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\\colo-pan1\files\Projects\2013\1321\1010\FRA\92616\structures\FRA270_5264\spreadsheets\Quantity Calcs\"/>
    </mc:Choice>
  </mc:AlternateContent>
  <xr:revisionPtr revIDLastSave="0" documentId="13_ncr:1_{180655D3-9926-4521-A1BC-A0E20E1F39FA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Calculations (KY)" sheetId="29" r:id="rId1"/>
    <sheet name="Calculations (OH)" sheetId="32" r:id="rId2"/>
    <sheet name="X-Frames (OH)" sheetId="33" state="hidden" r:id="rId3"/>
    <sheet name="Summary" sheetId="31" state="hidden" r:id="rId4"/>
    <sheet name="SQ001" sheetId="34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Costs" localSheetId="4">'[1]Item List'!$AG$91:$AI$119</definedName>
    <definedName name="Costs">'[2]Item List'!$AG$91:$AI$119</definedName>
    <definedName name="Data" localSheetId="4">'[3]EW (2)'!$Q$97:$Z$122</definedName>
    <definedName name="Data">'[4]EW (2)'!$Q$97:$Z$122</definedName>
    <definedName name="_xlnm.Print_Area" localSheetId="0">'Calculations (KY)'!$A$1:$AE$692</definedName>
    <definedName name="_xlnm.Print_Area" localSheetId="1">'Calculations (OH)'!$A$1:$AE$302</definedName>
    <definedName name="_xlnm.Print_Area" localSheetId="4">'SQ001'!$B$1:$M$64</definedName>
    <definedName name="_xlnm.Print_Area" localSheetId="3">Summary!$A$1:$K$64</definedName>
    <definedName name="_xlnm.Print_Titles" localSheetId="0">'Calculations (KY)'!$1:$6</definedName>
    <definedName name="_xlnm.Print_Titles" localSheetId="1">'Calculations (OH)'!$1:$6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B143" i="29" l="1"/>
  <c r="AB164" i="29"/>
  <c r="W312" i="29"/>
  <c r="AB312" i="29" s="1"/>
  <c r="AB282" i="29"/>
  <c r="W282" i="29"/>
  <c r="B600" i="29"/>
  <c r="G48" i="34"/>
  <c r="K18" i="34"/>
  <c r="D18" i="34"/>
  <c r="E18" i="34" s="1"/>
  <c r="AB208" i="29"/>
  <c r="Q202" i="29"/>
  <c r="W202" i="29"/>
  <c r="AB202" i="29" s="1"/>
  <c r="W604" i="29"/>
  <c r="G18" i="34"/>
  <c r="B196" i="29" s="1"/>
  <c r="B208" i="29" s="1"/>
  <c r="AB153" i="29"/>
  <c r="A18" i="34" l="1"/>
  <c r="AB204" i="29"/>
  <c r="AB206" i="29" s="1"/>
  <c r="AB155" i="29"/>
  <c r="AB157" i="29" s="1"/>
  <c r="K13" i="34" s="1"/>
  <c r="D13" i="34" s="1"/>
  <c r="L12" i="34"/>
  <c r="G13" i="34"/>
  <c r="B151" i="29" s="1"/>
  <c r="B157" i="29" s="1"/>
  <c r="G14" i="34"/>
  <c r="W219" i="29"/>
  <c r="W220" i="29" s="1"/>
  <c r="W218" i="29"/>
  <c r="W217" i="29"/>
  <c r="W215" i="29"/>
  <c r="W216" i="29" s="1"/>
  <c r="AF200" i="29"/>
  <c r="AF201" i="29" s="1"/>
  <c r="AB604" i="29"/>
  <c r="AF253" i="32"/>
  <c r="AH229" i="29"/>
  <c r="AH230" i="29"/>
  <c r="AG231" i="29"/>
  <c r="AG227" i="29"/>
  <c r="AF218" i="29"/>
  <c r="AF214" i="29"/>
  <c r="AH216" i="29"/>
  <c r="AH217" i="29"/>
  <c r="AG218" i="29"/>
  <c r="AG214" i="29"/>
  <c r="AF231" i="29"/>
  <c r="AF228" i="29"/>
  <c r="AH215" i="29" s="1"/>
  <c r="AF226" i="29"/>
  <c r="AH226" i="29" s="1"/>
  <c r="AF204" i="29"/>
  <c r="AF205" i="29" s="1"/>
  <c r="AF203" i="29"/>
  <c r="AF202" i="29"/>
  <c r="AH213" i="29" l="1"/>
  <c r="E13" i="34"/>
  <c r="O13" i="34" s="1"/>
  <c r="A13" i="34"/>
  <c r="AF227" i="29"/>
  <c r="AH214" i="29" s="1"/>
  <c r="AH231" i="29"/>
  <c r="AH218" i="29"/>
  <c r="AH228" i="29"/>
  <c r="AB163" i="29"/>
  <c r="AB162" i="29"/>
  <c r="W246" i="29"/>
  <c r="W245" i="29"/>
  <c r="W244" i="29"/>
  <c r="W243" i="29"/>
  <c r="W242" i="29"/>
  <c r="W241" i="29"/>
  <c r="W233" i="29"/>
  <c r="W232" i="29"/>
  <c r="W231" i="29"/>
  <c r="W230" i="29"/>
  <c r="W229" i="29"/>
  <c r="W228" i="29"/>
  <c r="V542" i="29"/>
  <c r="V552" i="29" s="1"/>
  <c r="L48" i="34"/>
  <c r="L47" i="34"/>
  <c r="W280" i="32"/>
  <c r="Q644" i="29"/>
  <c r="V644" i="29"/>
  <c r="AB677" i="29"/>
  <c r="AB679" i="29" s="1"/>
  <c r="J45" i="34" s="1"/>
  <c r="AB657" i="29"/>
  <c r="Y554" i="29"/>
  <c r="Y553" i="29"/>
  <c r="Y552" i="29"/>
  <c r="Y551" i="29"/>
  <c r="Y544" i="29"/>
  <c r="Y543" i="29"/>
  <c r="Y542" i="29"/>
  <c r="Y541" i="29"/>
  <c r="V541" i="29"/>
  <c r="V551" i="29" s="1"/>
  <c r="AH227" i="29" l="1"/>
  <c r="AB644" i="29"/>
  <c r="AB646" i="29" s="1"/>
  <c r="AB541" i="29"/>
  <c r="V543" i="29"/>
  <c r="AB543" i="29" s="1"/>
  <c r="V544" i="29"/>
  <c r="AB544" i="29" s="1"/>
  <c r="AB551" i="29"/>
  <c r="V553" i="29"/>
  <c r="AB553" i="29" s="1"/>
  <c r="V554" i="29"/>
  <c r="AB554" i="29" s="1"/>
  <c r="AB552" i="29"/>
  <c r="AB542" i="29"/>
  <c r="AB556" i="29" l="1"/>
  <c r="AB558" i="29" s="1"/>
  <c r="I33" i="34" s="1"/>
  <c r="AB546" i="29"/>
  <c r="AB648" i="29"/>
  <c r="AB650" i="29" s="1"/>
  <c r="J44" i="34" s="1"/>
  <c r="AB548" i="29" l="1"/>
  <c r="H33" i="34" s="1"/>
  <c r="V253" i="32"/>
  <c r="K30" i="34"/>
  <c r="D30" i="34" s="1"/>
  <c r="K29" i="34"/>
  <c r="D29" i="34" s="1"/>
  <c r="K28" i="34"/>
  <c r="G30" i="34"/>
  <c r="G29" i="34"/>
  <c r="G28" i="34"/>
  <c r="D28" i="34"/>
  <c r="K25" i="34"/>
  <c r="D25" i="34" s="1"/>
  <c r="G26" i="34"/>
  <c r="G25" i="34"/>
  <c r="P122" i="32"/>
  <c r="P100" i="32"/>
  <c r="P92" i="32"/>
  <c r="P84" i="32"/>
  <c r="P65" i="32"/>
  <c r="P57" i="32"/>
  <c r="P49" i="32"/>
  <c r="B588" i="29"/>
  <c r="B576" i="29"/>
  <c r="B564" i="29"/>
  <c r="O40" i="34"/>
  <c r="E40" i="34"/>
  <c r="D40" i="34"/>
  <c r="A40" i="34" s="1"/>
  <c r="G39" i="34"/>
  <c r="B587" i="29" s="1"/>
  <c r="O38" i="34"/>
  <c r="E38" i="34"/>
  <c r="G37" i="34"/>
  <c r="B575" i="29" s="1"/>
  <c r="I35" i="34"/>
  <c r="H35" i="34"/>
  <c r="G35" i="34"/>
  <c r="B563" i="29" s="1"/>
  <c r="G19" i="34"/>
  <c r="B211" i="29" s="1"/>
  <c r="E25" i="34" l="1"/>
  <c r="A25" i="34"/>
  <c r="E29" i="34"/>
  <c r="O29" i="34" s="1"/>
  <c r="A29" i="34"/>
  <c r="E30" i="34"/>
  <c r="A30" i="34"/>
  <c r="E28" i="34"/>
  <c r="A28" i="34"/>
  <c r="O25" i="34"/>
  <c r="O28" i="34"/>
  <c r="AB560" i="29"/>
  <c r="O30" i="34"/>
  <c r="D35" i="34"/>
  <c r="E35" i="34" l="1"/>
  <c r="O35" i="34" s="1"/>
  <c r="A35" i="34"/>
  <c r="J15" i="34"/>
  <c r="B138" i="29"/>
  <c r="J12" i="34"/>
  <c r="K12" i="34"/>
  <c r="I12" i="34"/>
  <c r="H12" i="34"/>
  <c r="O62" i="34"/>
  <c r="D62" i="34"/>
  <c r="O61" i="34"/>
  <c r="D61" i="34"/>
  <c r="O60" i="34"/>
  <c r="D60" i="34"/>
  <c r="O58" i="34"/>
  <c r="O56" i="34"/>
  <c r="D56" i="34"/>
  <c r="O55" i="34"/>
  <c r="D55" i="34"/>
  <c r="O54" i="34"/>
  <c r="D54" i="34"/>
  <c r="O53" i="34"/>
  <c r="D53" i="34"/>
  <c r="O52" i="34"/>
  <c r="D52" i="34"/>
  <c r="O51" i="34"/>
  <c r="D51" i="34"/>
  <c r="O50" i="34"/>
  <c r="D50" i="34"/>
  <c r="O49" i="34"/>
  <c r="G49" i="34"/>
  <c r="E49" i="34"/>
  <c r="D49" i="34"/>
  <c r="A49" i="34" s="1"/>
  <c r="D48" i="34"/>
  <c r="D47" i="34"/>
  <c r="G47" i="34"/>
  <c r="O46" i="34"/>
  <c r="D46" i="34"/>
  <c r="A46" i="34" s="1"/>
  <c r="G45" i="34"/>
  <c r="B653" i="29" s="1"/>
  <c r="D44" i="34"/>
  <c r="G44" i="34"/>
  <c r="B640" i="29" s="1"/>
  <c r="B650" i="29" s="1"/>
  <c r="O43" i="34"/>
  <c r="G43" i="34"/>
  <c r="E43" i="34"/>
  <c r="D43" i="34"/>
  <c r="A43" i="34" s="1"/>
  <c r="G42" i="34"/>
  <c r="B613" i="29" s="1"/>
  <c r="O41" i="34"/>
  <c r="G41" i="34"/>
  <c r="E41" i="34"/>
  <c r="D41" i="34"/>
  <c r="A41" i="34" s="1"/>
  <c r="O36" i="34"/>
  <c r="E36" i="34"/>
  <c r="G32" i="34"/>
  <c r="G33" i="34"/>
  <c r="B536" i="29" s="1"/>
  <c r="B560" i="29" s="1"/>
  <c r="O24" i="34"/>
  <c r="G24" i="34"/>
  <c r="E24" i="34"/>
  <c r="D24" i="34"/>
  <c r="A24" i="34" s="1"/>
  <c r="G23" i="34"/>
  <c r="B403" i="29" s="1"/>
  <c r="G22" i="34"/>
  <c r="B320" i="29" s="1"/>
  <c r="G20" i="34"/>
  <c r="G17" i="34"/>
  <c r="B171" i="29" s="1"/>
  <c r="O16" i="34"/>
  <c r="G16" i="34"/>
  <c r="E16" i="34"/>
  <c r="D16" i="34"/>
  <c r="A16" i="34" s="1"/>
  <c r="G15" i="34"/>
  <c r="B160" i="29" s="1"/>
  <c r="O14" i="34"/>
  <c r="E14" i="34"/>
  <c r="D14" i="34"/>
  <c r="A14" i="34" s="1"/>
  <c r="O11" i="34"/>
  <c r="G11" i="34"/>
  <c r="E11" i="34"/>
  <c r="D11" i="34"/>
  <c r="A11" i="34" s="1"/>
  <c r="G10" i="34"/>
  <c r="B109" i="29" s="1"/>
  <c r="O9" i="34"/>
  <c r="G9" i="34"/>
  <c r="E9" i="34"/>
  <c r="D9" i="34"/>
  <c r="A9" i="34" s="1"/>
  <c r="G8" i="34"/>
  <c r="B97" i="29" s="1"/>
  <c r="G7" i="34"/>
  <c r="B85" i="29" s="1"/>
  <c r="G6" i="34"/>
  <c r="D6" i="34"/>
  <c r="E6" i="34" s="1"/>
  <c r="B252" i="29"/>
  <c r="E47" i="34" l="1"/>
  <c r="O47" i="34" s="1"/>
  <c r="A47" i="34"/>
  <c r="E48" i="34"/>
  <c r="A48" i="34"/>
  <c r="E44" i="34"/>
  <c r="A44" i="34"/>
  <c r="B255" i="29"/>
  <c r="B317" i="29" s="1"/>
  <c r="D33" i="34"/>
  <c r="O48" i="34"/>
  <c r="D12" i="34"/>
  <c r="O6" i="34"/>
  <c r="O44" i="34"/>
  <c r="E33" i="34" l="1"/>
  <c r="O33" i="34" s="1"/>
  <c r="A33" i="34"/>
  <c r="E12" i="34"/>
  <c r="O12" i="34" s="1"/>
  <c r="A12" i="34"/>
  <c r="AB146" i="29"/>
  <c r="B106" i="29" l="1"/>
  <c r="AB100" i="29"/>
  <c r="AB99" i="29"/>
  <c r="T308" i="29"/>
  <c r="AB308" i="29" s="1"/>
  <c r="T303" i="29"/>
  <c r="AB303" i="29" s="1"/>
  <c r="T278" i="29"/>
  <c r="AB278" i="29" s="1"/>
  <c r="T273" i="29"/>
  <c r="AB273" i="29" s="1"/>
  <c r="S160" i="32"/>
  <c r="AB102" i="29" l="1"/>
  <c r="AB104" i="29" s="1"/>
  <c r="AB106" i="29" s="1"/>
  <c r="L8" i="34" s="1"/>
  <c r="D8" i="34" s="1"/>
  <c r="W362" i="29"/>
  <c r="AB362" i="29" s="1"/>
  <c r="W357" i="29"/>
  <c r="AB357" i="29" s="1"/>
  <c r="W334" i="29"/>
  <c r="AB334" i="29" s="1"/>
  <c r="W339" i="29"/>
  <c r="AB339" i="29" s="1"/>
  <c r="AB311" i="29"/>
  <c r="AB281" i="29"/>
  <c r="Q620" i="29"/>
  <c r="Q619" i="29"/>
  <c r="W620" i="29"/>
  <c r="W619" i="29"/>
  <c r="W618" i="29"/>
  <c r="W617" i="29"/>
  <c r="Q618" i="29"/>
  <c r="W630" i="29"/>
  <c r="W631" i="29"/>
  <c r="Q630" i="29"/>
  <c r="Q631" i="29"/>
  <c r="W629" i="29"/>
  <c r="AB629" i="29" s="1"/>
  <c r="W628" i="29"/>
  <c r="Q628" i="29"/>
  <c r="T352" i="29"/>
  <c r="T351" i="29"/>
  <c r="W352" i="29"/>
  <c r="W351" i="29"/>
  <c r="W350" i="29"/>
  <c r="W347" i="29"/>
  <c r="W348" i="29" s="1"/>
  <c r="AB348" i="29" s="1"/>
  <c r="T328" i="29"/>
  <c r="W329" i="29"/>
  <c r="W328" i="29"/>
  <c r="W327" i="29"/>
  <c r="W324" i="29"/>
  <c r="W128" i="29"/>
  <c r="AB128" i="29" s="1"/>
  <c r="W126" i="29"/>
  <c r="AB126" i="29" s="1"/>
  <c r="W114" i="29"/>
  <c r="W115" i="29" s="1"/>
  <c r="AB115" i="29" s="1"/>
  <c r="W117" i="29"/>
  <c r="AB117" i="29" s="1"/>
  <c r="W116" i="29"/>
  <c r="AB116" i="29" s="1"/>
  <c r="Q113" i="29"/>
  <c r="T419" i="29"/>
  <c r="AB419" i="29" s="1"/>
  <c r="T418" i="29"/>
  <c r="AB418" i="29" s="1"/>
  <c r="T409" i="29"/>
  <c r="AB409" i="29" s="1"/>
  <c r="T408" i="29"/>
  <c r="AB408" i="29" s="1"/>
  <c r="T353" i="29"/>
  <c r="W353" i="29"/>
  <c r="W355" i="29" s="1"/>
  <c r="T354" i="29"/>
  <c r="T356" i="29"/>
  <c r="W356" i="29"/>
  <c r="T358" i="29"/>
  <c r="W358" i="29"/>
  <c r="T359" i="29"/>
  <c r="T361" i="29"/>
  <c r="W361" i="29"/>
  <c r="T330" i="29"/>
  <c r="W330" i="29"/>
  <c r="W332" i="29" s="1"/>
  <c r="T331" i="29"/>
  <c r="AB331" i="29" s="1"/>
  <c r="T333" i="29"/>
  <c r="W333" i="29"/>
  <c r="T335" i="29"/>
  <c r="W335" i="29"/>
  <c r="W337" i="29" s="1"/>
  <c r="T336" i="29"/>
  <c r="AB336" i="29" s="1"/>
  <c r="T338" i="29"/>
  <c r="W338" i="29"/>
  <c r="T324" i="29"/>
  <c r="W280" i="29"/>
  <c r="AB280" i="29" s="1"/>
  <c r="W310" i="29"/>
  <c r="AB310" i="29" s="1"/>
  <c r="W309" i="29"/>
  <c r="AB309" i="29" s="1"/>
  <c r="W279" i="29"/>
  <c r="AB279" i="29" s="1"/>
  <c r="T304" i="29"/>
  <c r="T277" i="29"/>
  <c r="E8" i="34" l="1"/>
  <c r="O8" i="34" s="1"/>
  <c r="A8" i="34"/>
  <c r="AB620" i="29"/>
  <c r="AB333" i="29"/>
  <c r="AB619" i="29"/>
  <c r="AB335" i="29"/>
  <c r="W326" i="29"/>
  <c r="AB356" i="29"/>
  <c r="AB358" i="29"/>
  <c r="AB361" i="29"/>
  <c r="W349" i="29"/>
  <c r="AB349" i="29" s="1"/>
  <c r="AB338" i="29"/>
  <c r="AB330" i="29"/>
  <c r="AB114" i="29"/>
  <c r="AB630" i="29"/>
  <c r="W129" i="29"/>
  <c r="AB129" i="29" s="1"/>
  <c r="T360" i="29"/>
  <c r="AB360" i="29" s="1"/>
  <c r="AB618" i="29"/>
  <c r="T355" i="29"/>
  <c r="AB355" i="29" s="1"/>
  <c r="AB631" i="29"/>
  <c r="W127" i="29"/>
  <c r="AB127" i="29" s="1"/>
  <c r="AB359" i="29"/>
  <c r="AB354" i="29"/>
  <c r="AB353" i="29"/>
  <c r="T337" i="29"/>
  <c r="AB337" i="29" s="1"/>
  <c r="T332" i="29"/>
  <c r="AB332" i="29" s="1"/>
  <c r="B141" i="32" l="1"/>
  <c r="B76" i="32"/>
  <c r="H80" i="33"/>
  <c r="H81" i="33" s="1"/>
  <c r="G80" i="33"/>
  <c r="G81" i="33" s="1"/>
  <c r="O81" i="33" s="1"/>
  <c r="O79" i="33"/>
  <c r="F79" i="33"/>
  <c r="F80" i="33" s="1"/>
  <c r="H76" i="33"/>
  <c r="H77" i="33" s="1"/>
  <c r="G76" i="33"/>
  <c r="G77" i="33" s="1"/>
  <c r="O77" i="33" s="1"/>
  <c r="O75" i="33"/>
  <c r="F75" i="33"/>
  <c r="N75" i="33" s="1"/>
  <c r="H72" i="33"/>
  <c r="H73" i="33" s="1"/>
  <c r="G72" i="33"/>
  <c r="O72" i="33" s="1"/>
  <c r="O71" i="33"/>
  <c r="F71" i="33"/>
  <c r="N71" i="33" s="1"/>
  <c r="P71" i="33" s="1"/>
  <c r="M196" i="32" s="1"/>
  <c r="H68" i="33"/>
  <c r="H69" i="33" s="1"/>
  <c r="G68" i="33"/>
  <c r="G69" i="33" s="1"/>
  <c r="O69" i="33" s="1"/>
  <c r="O67" i="33"/>
  <c r="N67" i="33"/>
  <c r="F67" i="33"/>
  <c r="F68" i="33" s="1"/>
  <c r="H64" i="33"/>
  <c r="H65" i="33" s="1"/>
  <c r="G64" i="33"/>
  <c r="E63" i="33"/>
  <c r="E64" i="33" s="1"/>
  <c r="E65" i="33" s="1"/>
  <c r="D63" i="33"/>
  <c r="H61" i="33"/>
  <c r="G61" i="33"/>
  <c r="H60" i="33"/>
  <c r="G60" i="33"/>
  <c r="D59" i="33"/>
  <c r="D60" i="33" s="1"/>
  <c r="D61" i="33" s="1"/>
  <c r="H56" i="33"/>
  <c r="H57" i="33" s="1"/>
  <c r="G56" i="33"/>
  <c r="G57" i="33" s="1"/>
  <c r="E55" i="33"/>
  <c r="E56" i="33" s="1"/>
  <c r="E57" i="33" s="1"/>
  <c r="D55" i="33"/>
  <c r="D56" i="33" s="1"/>
  <c r="D57" i="33" s="1"/>
  <c r="H52" i="33"/>
  <c r="H53" i="33" s="1"/>
  <c r="G52" i="33"/>
  <c r="D51" i="33"/>
  <c r="E51" i="33" s="1"/>
  <c r="E52" i="33" s="1"/>
  <c r="E53" i="33" s="1"/>
  <c r="H48" i="33"/>
  <c r="H49" i="33" s="1"/>
  <c r="G48" i="33"/>
  <c r="G49" i="33" s="1"/>
  <c r="E47" i="33"/>
  <c r="E48" i="33" s="1"/>
  <c r="E49" i="33" s="1"/>
  <c r="D47" i="33"/>
  <c r="D48" i="33" s="1"/>
  <c r="D49" i="33" s="1"/>
  <c r="L45" i="33"/>
  <c r="L49" i="33" s="1"/>
  <c r="L53" i="33" s="1"/>
  <c r="L57" i="33" s="1"/>
  <c r="L61" i="33" s="1"/>
  <c r="L65" i="33" s="1"/>
  <c r="H44" i="33"/>
  <c r="H45" i="33" s="1"/>
  <c r="G44" i="33"/>
  <c r="G45" i="33" s="1"/>
  <c r="D43" i="33"/>
  <c r="M41" i="33"/>
  <c r="M45" i="33" s="1"/>
  <c r="M49" i="33" s="1"/>
  <c r="M53" i="33" s="1"/>
  <c r="M57" i="33" s="1"/>
  <c r="M61" i="33" s="1"/>
  <c r="M65" i="33" s="1"/>
  <c r="L41" i="33"/>
  <c r="K41" i="33"/>
  <c r="K45" i="33" s="1"/>
  <c r="K49" i="33" s="1"/>
  <c r="K53" i="33" s="1"/>
  <c r="K57" i="33" s="1"/>
  <c r="K61" i="33" s="1"/>
  <c r="K65" i="33" s="1"/>
  <c r="J41" i="33"/>
  <c r="J45" i="33" s="1"/>
  <c r="J49" i="33" s="1"/>
  <c r="J53" i="33" s="1"/>
  <c r="J57" i="33" s="1"/>
  <c r="J61" i="33" s="1"/>
  <c r="J65" i="33" s="1"/>
  <c r="I41" i="33"/>
  <c r="I45" i="33" s="1"/>
  <c r="I49" i="33" s="1"/>
  <c r="I53" i="33" s="1"/>
  <c r="I57" i="33" s="1"/>
  <c r="I61" i="33" s="1"/>
  <c r="I65" i="33" s="1"/>
  <c r="M40" i="33"/>
  <c r="M44" i="33" s="1"/>
  <c r="M48" i="33" s="1"/>
  <c r="M52" i="33" s="1"/>
  <c r="M56" i="33" s="1"/>
  <c r="M60" i="33" s="1"/>
  <c r="M64" i="33" s="1"/>
  <c r="L40" i="33"/>
  <c r="L44" i="33" s="1"/>
  <c r="L48" i="33" s="1"/>
  <c r="L52" i="33" s="1"/>
  <c r="L56" i="33" s="1"/>
  <c r="L60" i="33" s="1"/>
  <c r="L64" i="33" s="1"/>
  <c r="K40" i="33"/>
  <c r="K44" i="33" s="1"/>
  <c r="K48" i="33" s="1"/>
  <c r="K52" i="33" s="1"/>
  <c r="K56" i="33" s="1"/>
  <c r="K60" i="33" s="1"/>
  <c r="K64" i="33" s="1"/>
  <c r="J40" i="33"/>
  <c r="J44" i="33" s="1"/>
  <c r="J48" i="33" s="1"/>
  <c r="J52" i="33" s="1"/>
  <c r="J56" i="33" s="1"/>
  <c r="J60" i="33" s="1"/>
  <c r="J64" i="33" s="1"/>
  <c r="I40" i="33"/>
  <c r="I44" i="33" s="1"/>
  <c r="I48" i="33" s="1"/>
  <c r="I52" i="33" s="1"/>
  <c r="I56" i="33" s="1"/>
  <c r="I60" i="33" s="1"/>
  <c r="I64" i="33" s="1"/>
  <c r="H40" i="33"/>
  <c r="H41" i="33" s="1"/>
  <c r="G40" i="33"/>
  <c r="G41" i="33" s="1"/>
  <c r="O41" i="33" s="1"/>
  <c r="M39" i="33"/>
  <c r="M43" i="33" s="1"/>
  <c r="M47" i="33" s="1"/>
  <c r="M51" i="33" s="1"/>
  <c r="M55" i="33" s="1"/>
  <c r="M59" i="33" s="1"/>
  <c r="M63" i="33" s="1"/>
  <c r="L39" i="33"/>
  <c r="L43" i="33" s="1"/>
  <c r="L47" i="33" s="1"/>
  <c r="L51" i="33" s="1"/>
  <c r="L55" i="33" s="1"/>
  <c r="L59" i="33" s="1"/>
  <c r="L63" i="33" s="1"/>
  <c r="K39" i="33"/>
  <c r="K43" i="33" s="1"/>
  <c r="K47" i="33" s="1"/>
  <c r="K51" i="33" s="1"/>
  <c r="K55" i="33" s="1"/>
  <c r="K59" i="33" s="1"/>
  <c r="K63" i="33" s="1"/>
  <c r="J39" i="33"/>
  <c r="J43" i="33" s="1"/>
  <c r="I39" i="33"/>
  <c r="I43" i="33" s="1"/>
  <c r="I47" i="33" s="1"/>
  <c r="I51" i="33" s="1"/>
  <c r="I55" i="33" s="1"/>
  <c r="I59" i="33" s="1"/>
  <c r="I63" i="33" s="1"/>
  <c r="E39" i="33"/>
  <c r="F39" i="33" s="1"/>
  <c r="D39" i="33"/>
  <c r="D40" i="33" s="1"/>
  <c r="D41" i="33" s="1"/>
  <c r="H36" i="33"/>
  <c r="H37" i="33" s="1"/>
  <c r="G36" i="33"/>
  <c r="O36" i="33" s="1"/>
  <c r="O35" i="33"/>
  <c r="E35" i="33"/>
  <c r="E36" i="33" s="1"/>
  <c r="E37" i="33" s="1"/>
  <c r="D35" i="33"/>
  <c r="D36" i="33" s="1"/>
  <c r="D37" i="33" s="1"/>
  <c r="G32" i="33"/>
  <c r="G33" i="33" s="1"/>
  <c r="H31" i="33"/>
  <c r="H32" i="33" s="1"/>
  <c r="H33" i="33" s="1"/>
  <c r="G31" i="33"/>
  <c r="F30" i="33"/>
  <c r="F31" i="33" s="1"/>
  <c r="G27" i="33"/>
  <c r="H26" i="33"/>
  <c r="H27" i="33" s="1"/>
  <c r="H28" i="33" s="1"/>
  <c r="G26" i="33"/>
  <c r="F25" i="33"/>
  <c r="F26" i="33" s="1"/>
  <c r="H21" i="33"/>
  <c r="H22" i="33" s="1"/>
  <c r="H23" i="33" s="1"/>
  <c r="G21" i="33"/>
  <c r="G22" i="33" s="1"/>
  <c r="F21" i="33"/>
  <c r="F22" i="33" s="1"/>
  <c r="F20" i="33"/>
  <c r="H16" i="33"/>
  <c r="H17" i="33" s="1"/>
  <c r="H18" i="33" s="1"/>
  <c r="G16" i="33"/>
  <c r="G17" i="33" s="1"/>
  <c r="F15" i="33"/>
  <c r="M13" i="33"/>
  <c r="M18" i="33" s="1"/>
  <c r="M23" i="33" s="1"/>
  <c r="M28" i="33" s="1"/>
  <c r="M33" i="33" s="1"/>
  <c r="L13" i="33"/>
  <c r="L18" i="33" s="1"/>
  <c r="L23" i="33" s="1"/>
  <c r="L28" i="33" s="1"/>
  <c r="L33" i="33" s="1"/>
  <c r="K13" i="33"/>
  <c r="K18" i="33" s="1"/>
  <c r="K23" i="33" s="1"/>
  <c r="K28" i="33" s="1"/>
  <c r="K33" i="33" s="1"/>
  <c r="J13" i="33"/>
  <c r="J18" i="33" s="1"/>
  <c r="J23" i="33" s="1"/>
  <c r="J28" i="33" s="1"/>
  <c r="J33" i="33" s="1"/>
  <c r="I13" i="33"/>
  <c r="I18" i="33" s="1"/>
  <c r="I23" i="33" s="1"/>
  <c r="I28" i="33" s="1"/>
  <c r="I33" i="33" s="1"/>
  <c r="M12" i="33"/>
  <c r="M17" i="33" s="1"/>
  <c r="M22" i="33" s="1"/>
  <c r="M27" i="33" s="1"/>
  <c r="M32" i="33" s="1"/>
  <c r="L12" i="33"/>
  <c r="L17" i="33" s="1"/>
  <c r="L22" i="33" s="1"/>
  <c r="L27" i="33" s="1"/>
  <c r="L32" i="33" s="1"/>
  <c r="K12" i="33"/>
  <c r="K17" i="33" s="1"/>
  <c r="K22" i="33" s="1"/>
  <c r="K27" i="33" s="1"/>
  <c r="K32" i="33" s="1"/>
  <c r="J12" i="33"/>
  <c r="J17" i="33" s="1"/>
  <c r="J22" i="33" s="1"/>
  <c r="J27" i="33" s="1"/>
  <c r="J32" i="33" s="1"/>
  <c r="I12" i="33"/>
  <c r="I17" i="33" s="1"/>
  <c r="I22" i="33" s="1"/>
  <c r="I27" i="33" s="1"/>
  <c r="I32" i="33" s="1"/>
  <c r="M11" i="33"/>
  <c r="M16" i="33" s="1"/>
  <c r="M21" i="33" s="1"/>
  <c r="M26" i="33" s="1"/>
  <c r="M31" i="33" s="1"/>
  <c r="L11" i="33"/>
  <c r="L16" i="33" s="1"/>
  <c r="L21" i="33" s="1"/>
  <c r="L26" i="33" s="1"/>
  <c r="L31" i="33" s="1"/>
  <c r="K11" i="33"/>
  <c r="K16" i="33" s="1"/>
  <c r="K21" i="33" s="1"/>
  <c r="K26" i="33" s="1"/>
  <c r="K31" i="33" s="1"/>
  <c r="J11" i="33"/>
  <c r="J16" i="33" s="1"/>
  <c r="I11" i="33"/>
  <c r="I16" i="33" s="1"/>
  <c r="I21" i="33" s="1"/>
  <c r="I26" i="33" s="1"/>
  <c r="I31" i="33" s="1"/>
  <c r="H11" i="33"/>
  <c r="H12" i="33" s="1"/>
  <c r="H13" i="33" s="1"/>
  <c r="G11" i="33"/>
  <c r="G12" i="33" s="1"/>
  <c r="M10" i="33"/>
  <c r="M15" i="33" s="1"/>
  <c r="M20" i="33" s="1"/>
  <c r="M25" i="33" s="1"/>
  <c r="M30" i="33" s="1"/>
  <c r="L10" i="33"/>
  <c r="L15" i="33" s="1"/>
  <c r="L20" i="33" s="1"/>
  <c r="L25" i="33" s="1"/>
  <c r="L30" i="33" s="1"/>
  <c r="K10" i="33"/>
  <c r="K15" i="33" s="1"/>
  <c r="K20" i="33" s="1"/>
  <c r="K25" i="33" s="1"/>
  <c r="K30" i="33" s="1"/>
  <c r="J10" i="33"/>
  <c r="J15" i="33" s="1"/>
  <c r="I10" i="33"/>
  <c r="I15" i="33" s="1"/>
  <c r="I20" i="33" s="1"/>
  <c r="I25" i="33" s="1"/>
  <c r="F10" i="33"/>
  <c r="F11" i="33" s="1"/>
  <c r="H6" i="33"/>
  <c r="H7" i="33" s="1"/>
  <c r="H8" i="33" s="1"/>
  <c r="G6" i="33"/>
  <c r="G7" i="33" s="1"/>
  <c r="O7" i="33" s="1"/>
  <c r="O5" i="33"/>
  <c r="F5" i="33"/>
  <c r="F6" i="33" s="1"/>
  <c r="B301" i="32"/>
  <c r="AB295" i="32"/>
  <c r="AB294" i="32"/>
  <c r="B287" i="32"/>
  <c r="S281" i="32"/>
  <c r="P281" i="32"/>
  <c r="J281" i="32"/>
  <c r="M281" i="32" s="1"/>
  <c r="S280" i="32"/>
  <c r="P280" i="32"/>
  <c r="G280" i="32"/>
  <c r="M280" i="32" s="1"/>
  <c r="B273" i="32"/>
  <c r="Y267" i="32"/>
  <c r="V267" i="32"/>
  <c r="Y266" i="32"/>
  <c r="V266" i="32"/>
  <c r="B259" i="32"/>
  <c r="AB253" i="32"/>
  <c r="B245" i="32"/>
  <c r="B244" i="32"/>
  <c r="B230" i="32"/>
  <c r="U224" i="32"/>
  <c r="W222" i="32" s="1"/>
  <c r="AB222" i="32" s="1"/>
  <c r="U220" i="32"/>
  <c r="W218" i="32" s="1"/>
  <c r="AB218" i="32" s="1"/>
  <c r="U216" i="32"/>
  <c r="W214" i="32" s="1"/>
  <c r="AB214" i="32" s="1"/>
  <c r="U212" i="32"/>
  <c r="W210" i="32" s="1"/>
  <c r="AB210" i="32" s="1"/>
  <c r="B203" i="32"/>
  <c r="J175" i="32"/>
  <c r="J174" i="32"/>
  <c r="J173" i="32"/>
  <c r="V160" i="32"/>
  <c r="V159" i="32"/>
  <c r="S159" i="32"/>
  <c r="J159" i="32"/>
  <c r="J160" i="32" s="1"/>
  <c r="V157" i="32"/>
  <c r="V156" i="32"/>
  <c r="J156" i="32"/>
  <c r="J157" i="32" s="1"/>
  <c r="V154" i="32"/>
  <c r="J154" i="32"/>
  <c r="V153" i="32"/>
  <c r="S153" i="32"/>
  <c r="J153" i="32"/>
  <c r="V151" i="32"/>
  <c r="S151" i="32"/>
  <c r="P151" i="32"/>
  <c r="J151" i="32"/>
  <c r="V150" i="32"/>
  <c r="S150" i="32"/>
  <c r="P150" i="32"/>
  <c r="J150" i="32"/>
  <c r="V149" i="32"/>
  <c r="S149" i="32"/>
  <c r="P149" i="32"/>
  <c r="J149" i="32"/>
  <c r="V148" i="32"/>
  <c r="S148" i="32"/>
  <c r="V147" i="32"/>
  <c r="S147" i="32"/>
  <c r="J147" i="32"/>
  <c r="V146" i="32"/>
  <c r="S146" i="32"/>
  <c r="J146" i="32"/>
  <c r="S138" i="32"/>
  <c r="P138" i="32"/>
  <c r="M138" i="32"/>
  <c r="K138" i="32"/>
  <c r="S136" i="32"/>
  <c r="S135" i="32"/>
  <c r="I135" i="32"/>
  <c r="I136" i="32" s="1"/>
  <c r="V134" i="32"/>
  <c r="V135" i="32" s="1"/>
  <c r="V136" i="32" s="1"/>
  <c r="S134" i="32"/>
  <c r="P134" i="32"/>
  <c r="P136" i="32" s="1"/>
  <c r="S132" i="32"/>
  <c r="P132" i="32"/>
  <c r="S131" i="32"/>
  <c r="I131" i="32"/>
  <c r="V130" i="32"/>
  <c r="V131" i="32" s="1"/>
  <c r="V132" i="32" s="1"/>
  <c r="S130" i="32"/>
  <c r="S128" i="32"/>
  <c r="V127" i="32"/>
  <c r="V128" i="32" s="1"/>
  <c r="S127" i="32"/>
  <c r="I127" i="32"/>
  <c r="S126" i="32"/>
  <c r="P126" i="32"/>
  <c r="P128" i="32" s="1"/>
  <c r="S124" i="32"/>
  <c r="S123" i="32"/>
  <c r="I123" i="32"/>
  <c r="V122" i="32"/>
  <c r="V123" i="32" s="1"/>
  <c r="V124" i="32" s="1"/>
  <c r="S122" i="32"/>
  <c r="P124" i="32"/>
  <c r="S120" i="32"/>
  <c r="V119" i="32"/>
  <c r="V120" i="32" s="1"/>
  <c r="S119" i="32"/>
  <c r="I119" i="32"/>
  <c r="I120" i="32" s="1"/>
  <c r="S118" i="32"/>
  <c r="P118" i="32"/>
  <c r="AB118" i="32" s="1"/>
  <c r="S116" i="32"/>
  <c r="S115" i="32"/>
  <c r="I115" i="32"/>
  <c r="V114" i="32"/>
  <c r="V115" i="32" s="1"/>
  <c r="V116" i="32" s="1"/>
  <c r="S114" i="32"/>
  <c r="P114" i="32"/>
  <c r="P116" i="32" s="1"/>
  <c r="S112" i="32"/>
  <c r="S111" i="32"/>
  <c r="I111" i="32"/>
  <c r="I112" i="32" s="1"/>
  <c r="V110" i="32"/>
  <c r="S110" i="32"/>
  <c r="P110" i="32"/>
  <c r="P112" i="32" s="1"/>
  <c r="S108" i="32"/>
  <c r="P108" i="32"/>
  <c r="M108" i="32"/>
  <c r="K108" i="32"/>
  <c r="S106" i="32"/>
  <c r="S105" i="32"/>
  <c r="I105" i="32"/>
  <c r="I106" i="32" s="1"/>
  <c r="V104" i="32"/>
  <c r="V105" i="32" s="1"/>
  <c r="V106" i="32" s="1"/>
  <c r="S104" i="32"/>
  <c r="P104" i="32"/>
  <c r="S102" i="32"/>
  <c r="S101" i="32"/>
  <c r="I101" i="32"/>
  <c r="I102" i="32" s="1"/>
  <c r="V100" i="32"/>
  <c r="V101" i="32" s="1"/>
  <c r="S100" i="32"/>
  <c r="P102" i="32"/>
  <c r="S98" i="32"/>
  <c r="S97" i="32"/>
  <c r="I97" i="32"/>
  <c r="V96" i="32"/>
  <c r="V97" i="32" s="1"/>
  <c r="V98" i="32" s="1"/>
  <c r="S96" i="32"/>
  <c r="P96" i="32"/>
  <c r="S94" i="32"/>
  <c r="S93" i="32"/>
  <c r="I93" i="32"/>
  <c r="V92" i="32"/>
  <c r="V93" i="32" s="1"/>
  <c r="V94" i="32" s="1"/>
  <c r="S92" i="32"/>
  <c r="P94" i="32"/>
  <c r="S90" i="32"/>
  <c r="V89" i="32"/>
  <c r="V90" i="32" s="1"/>
  <c r="S89" i="32"/>
  <c r="I89" i="32"/>
  <c r="S88" i="32"/>
  <c r="P88" i="32"/>
  <c r="P90" i="32" s="1"/>
  <c r="S86" i="32"/>
  <c r="S85" i="32"/>
  <c r="I85" i="32"/>
  <c r="I86" i="32" s="1"/>
  <c r="V84" i="32"/>
  <c r="V85" i="32" s="1"/>
  <c r="V86" i="32" s="1"/>
  <c r="S84" i="32"/>
  <c r="P86" i="32"/>
  <c r="S82" i="32"/>
  <c r="S81" i="32"/>
  <c r="I81" i="32"/>
  <c r="V80" i="32"/>
  <c r="V81" i="32" s="1"/>
  <c r="V82" i="32" s="1"/>
  <c r="S80" i="32"/>
  <c r="P80" i="32"/>
  <c r="P82" i="32" s="1"/>
  <c r="S73" i="32"/>
  <c r="P73" i="32"/>
  <c r="M73" i="32"/>
  <c r="K73" i="32"/>
  <c r="S71" i="32"/>
  <c r="S70" i="32"/>
  <c r="I70" i="32"/>
  <c r="I71" i="32" s="1"/>
  <c r="V69" i="32"/>
  <c r="V70" i="32" s="1"/>
  <c r="V71" i="32" s="1"/>
  <c r="S69" i="32"/>
  <c r="P69" i="32"/>
  <c r="P71" i="32" s="1"/>
  <c r="S67" i="32"/>
  <c r="S66" i="32"/>
  <c r="I66" i="32"/>
  <c r="V65" i="32"/>
  <c r="V66" i="32" s="1"/>
  <c r="V67" i="32" s="1"/>
  <c r="S65" i="32"/>
  <c r="S63" i="32"/>
  <c r="S62" i="32"/>
  <c r="I62" i="32"/>
  <c r="V61" i="32"/>
  <c r="V62" i="32" s="1"/>
  <c r="V63" i="32" s="1"/>
  <c r="S61" i="32"/>
  <c r="P61" i="32"/>
  <c r="S59" i="32"/>
  <c r="S58" i="32"/>
  <c r="I58" i="32"/>
  <c r="I59" i="32" s="1"/>
  <c r="V57" i="32"/>
  <c r="V58" i="32" s="1"/>
  <c r="V59" i="32" s="1"/>
  <c r="S57" i="32"/>
  <c r="P59" i="32"/>
  <c r="S55" i="32"/>
  <c r="V54" i="32"/>
  <c r="V55" i="32" s="1"/>
  <c r="S54" i="32"/>
  <c r="I54" i="32"/>
  <c r="I55" i="32" s="1"/>
  <c r="S53" i="32"/>
  <c r="P53" i="32"/>
  <c r="P55" i="32" s="1"/>
  <c r="S51" i="32"/>
  <c r="S50" i="32"/>
  <c r="I50" i="32"/>
  <c r="I51" i="32" s="1"/>
  <c r="V49" i="32"/>
  <c r="V50" i="32" s="1"/>
  <c r="V51" i="32" s="1"/>
  <c r="S49" i="32"/>
  <c r="P51" i="32"/>
  <c r="S47" i="32"/>
  <c r="S46" i="32"/>
  <c r="I46" i="32"/>
  <c r="V45" i="32"/>
  <c r="V46" i="32" s="1"/>
  <c r="V47" i="32" s="1"/>
  <c r="S45" i="32"/>
  <c r="P45" i="32"/>
  <c r="P47" i="32" s="1"/>
  <c r="S43" i="32"/>
  <c r="P43" i="32"/>
  <c r="M43" i="32"/>
  <c r="K43" i="32"/>
  <c r="S41" i="32"/>
  <c r="S40" i="32"/>
  <c r="I40" i="32"/>
  <c r="V39" i="32"/>
  <c r="V40" i="32" s="1"/>
  <c r="V41" i="32" s="1"/>
  <c r="S39" i="32"/>
  <c r="P39" i="32"/>
  <c r="S37" i="32"/>
  <c r="P37" i="32"/>
  <c r="S36" i="32"/>
  <c r="I36" i="32"/>
  <c r="AB35" i="32"/>
  <c r="V35" i="32"/>
  <c r="V36" i="32" s="1"/>
  <c r="V37" i="32" s="1"/>
  <c r="S35" i="32"/>
  <c r="S33" i="32"/>
  <c r="V32" i="32"/>
  <c r="V33" i="32" s="1"/>
  <c r="S32" i="32"/>
  <c r="I32" i="32"/>
  <c r="I33" i="32" s="1"/>
  <c r="S31" i="32"/>
  <c r="P31" i="32"/>
  <c r="S29" i="32"/>
  <c r="S28" i="32"/>
  <c r="I28" i="32"/>
  <c r="V27" i="32"/>
  <c r="V28" i="32" s="1"/>
  <c r="V29" i="32" s="1"/>
  <c r="S27" i="32"/>
  <c r="P27" i="32"/>
  <c r="P29" i="32" s="1"/>
  <c r="S25" i="32"/>
  <c r="V24" i="32"/>
  <c r="V25" i="32" s="1"/>
  <c r="S24" i="32"/>
  <c r="I24" i="32"/>
  <c r="S23" i="32"/>
  <c r="P23" i="32"/>
  <c r="S21" i="32"/>
  <c r="S20" i="32"/>
  <c r="I20" i="32"/>
  <c r="I21" i="32" s="1"/>
  <c r="V19" i="32"/>
  <c r="V20" i="32" s="1"/>
  <c r="V21" i="32" s="1"/>
  <c r="S19" i="32"/>
  <c r="P19" i="32"/>
  <c r="P21" i="32" s="1"/>
  <c r="S17" i="32"/>
  <c r="S16" i="32"/>
  <c r="I16" i="32"/>
  <c r="I17" i="32" s="1"/>
  <c r="I43" i="32" s="1"/>
  <c r="V15" i="32"/>
  <c r="S15" i="32"/>
  <c r="P15" i="32"/>
  <c r="P17" i="32" s="1"/>
  <c r="G11" i="31"/>
  <c r="F11" i="31"/>
  <c r="AB40" i="32" l="1"/>
  <c r="AB45" i="32"/>
  <c r="AB149" i="32"/>
  <c r="AB130" i="32"/>
  <c r="F63" i="33"/>
  <c r="AB127" i="32"/>
  <c r="AB266" i="32"/>
  <c r="G37" i="33"/>
  <c r="O37" i="33" s="1"/>
  <c r="P67" i="33"/>
  <c r="M193" i="32" s="1"/>
  <c r="P75" i="33"/>
  <c r="S193" i="32" s="1"/>
  <c r="AB62" i="32"/>
  <c r="AB104" i="32"/>
  <c r="AB151" i="32"/>
  <c r="AB84" i="32"/>
  <c r="AB297" i="32"/>
  <c r="AB299" i="32" s="1"/>
  <c r="AB301" i="32" s="1"/>
  <c r="G13" i="33"/>
  <c r="O13" i="33" s="1"/>
  <c r="O12" i="33"/>
  <c r="N39" i="33"/>
  <c r="F40" i="33"/>
  <c r="F41" i="33" s="1"/>
  <c r="N41" i="33" s="1"/>
  <c r="P41" i="33" s="1"/>
  <c r="M179" i="32" s="1"/>
  <c r="AB179" i="32" s="1"/>
  <c r="N5" i="33"/>
  <c r="P5" i="33" s="1"/>
  <c r="P163" i="32" s="1"/>
  <c r="N15" i="33"/>
  <c r="O33" i="33"/>
  <c r="N79" i="33"/>
  <c r="P79" i="33" s="1"/>
  <c r="S196" i="32" s="1"/>
  <c r="AB196" i="32" s="1"/>
  <c r="O10" i="33"/>
  <c r="F72" i="33"/>
  <c r="F76" i="33"/>
  <c r="K76" i="33" s="1"/>
  <c r="AB15" i="32"/>
  <c r="AB100" i="32"/>
  <c r="D52" i="33"/>
  <c r="D53" i="33" s="1"/>
  <c r="AB122" i="32"/>
  <c r="F16" i="33"/>
  <c r="F17" i="33" s="1"/>
  <c r="F18" i="33" s="1"/>
  <c r="N18" i="33" s="1"/>
  <c r="O40" i="33"/>
  <c r="O52" i="33"/>
  <c r="E59" i="33"/>
  <c r="E60" i="33" s="1"/>
  <c r="E61" i="33" s="1"/>
  <c r="O76" i="33"/>
  <c r="O80" i="33"/>
  <c r="E40" i="33"/>
  <c r="E41" i="33" s="1"/>
  <c r="O27" i="33"/>
  <c r="F35" i="33"/>
  <c r="AB153" i="32"/>
  <c r="O6" i="33"/>
  <c r="O11" i="33"/>
  <c r="O45" i="33"/>
  <c r="F47" i="33"/>
  <c r="F48" i="33" s="1"/>
  <c r="N48" i="33" s="1"/>
  <c r="P48" i="33" s="1"/>
  <c r="P182" i="32" s="1"/>
  <c r="AB182" i="32" s="1"/>
  <c r="AB57" i="32"/>
  <c r="O68" i="33"/>
  <c r="AB24" i="32"/>
  <c r="AB66" i="32"/>
  <c r="AB80" i="32"/>
  <c r="AB267" i="32"/>
  <c r="AB50" i="32"/>
  <c r="AB154" i="32"/>
  <c r="AB65" i="32"/>
  <c r="AB92" i="32"/>
  <c r="AB146" i="32"/>
  <c r="AB89" i="32"/>
  <c r="AB69" i="32"/>
  <c r="AB97" i="32"/>
  <c r="AB115" i="32"/>
  <c r="AB119" i="32"/>
  <c r="AB114" i="32"/>
  <c r="AB70" i="32"/>
  <c r="AB59" i="32"/>
  <c r="AB81" i="32"/>
  <c r="AB123" i="32"/>
  <c r="AB150" i="32"/>
  <c r="AB280" i="32"/>
  <c r="AB46" i="32"/>
  <c r="AB31" i="32"/>
  <c r="AB39" i="32"/>
  <c r="AB54" i="32"/>
  <c r="AB61" i="32"/>
  <c r="P63" i="32"/>
  <c r="P67" i="32"/>
  <c r="P106" i="32"/>
  <c r="AB106" i="32" s="1"/>
  <c r="AB126" i="32"/>
  <c r="AB134" i="32"/>
  <c r="AB147" i="32"/>
  <c r="I25" i="32"/>
  <c r="P33" i="32"/>
  <c r="AB33" i="32" s="1"/>
  <c r="I41" i="32"/>
  <c r="AB53" i="32"/>
  <c r="I63" i="32"/>
  <c r="AB96" i="32"/>
  <c r="AB110" i="32"/>
  <c r="AB159" i="32"/>
  <c r="AB86" i="32"/>
  <c r="AB131" i="32"/>
  <c r="AB23" i="32"/>
  <c r="J148" i="32"/>
  <c r="AB148" i="32" s="1"/>
  <c r="I90" i="32"/>
  <c r="AB90" i="32" s="1"/>
  <c r="I98" i="32"/>
  <c r="AB32" i="32"/>
  <c r="I128" i="32"/>
  <c r="AB128" i="32" s="1"/>
  <c r="W281" i="32"/>
  <c r="AB281" i="32" s="1"/>
  <c r="AB55" i="32"/>
  <c r="AB157" i="32"/>
  <c r="AB19" i="32"/>
  <c r="AB27" i="32"/>
  <c r="I82" i="32"/>
  <c r="I108" i="32" s="1"/>
  <c r="AB135" i="32"/>
  <c r="AB160" i="32"/>
  <c r="F64" i="33"/>
  <c r="N63" i="33"/>
  <c r="O22" i="33"/>
  <c r="G23" i="33"/>
  <c r="O23" i="33" s="1"/>
  <c r="O16" i="33"/>
  <c r="J21" i="33"/>
  <c r="J26" i="33" s="1"/>
  <c r="J31" i="33" s="1"/>
  <c r="O31" i="33" s="1"/>
  <c r="N22" i="33"/>
  <c r="P22" i="33" s="1"/>
  <c r="S170" i="32" s="1"/>
  <c r="F23" i="33"/>
  <c r="N23" i="33" s="1"/>
  <c r="N26" i="33"/>
  <c r="F27" i="33"/>
  <c r="AB136" i="32"/>
  <c r="O15" i="33"/>
  <c r="P15" i="33" s="1"/>
  <c r="S163" i="32" s="1"/>
  <c r="O49" i="33"/>
  <c r="O57" i="33"/>
  <c r="O60" i="33"/>
  <c r="F69" i="33"/>
  <c r="K68" i="33"/>
  <c r="N68" i="33" s="1"/>
  <c r="P68" i="33" s="1"/>
  <c r="M194" i="32" s="1"/>
  <c r="N6" i="33"/>
  <c r="P6" i="33" s="1"/>
  <c r="P164" i="32" s="1"/>
  <c r="F7" i="33"/>
  <c r="F12" i="33"/>
  <c r="N11" i="33"/>
  <c r="P11" i="33" s="1"/>
  <c r="P169" i="32" s="1"/>
  <c r="I30" i="33"/>
  <c r="N25" i="33"/>
  <c r="F81" i="33"/>
  <c r="N80" i="33"/>
  <c r="K80" i="33"/>
  <c r="AB226" i="32"/>
  <c r="AB228" i="32" s="1"/>
  <c r="O48" i="33"/>
  <c r="O64" i="33"/>
  <c r="AB51" i="32"/>
  <c r="AB21" i="32"/>
  <c r="AB28" i="32"/>
  <c r="AB71" i="32"/>
  <c r="N20" i="33"/>
  <c r="AB101" i="32"/>
  <c r="V102" i="32"/>
  <c r="AB102" i="32" s="1"/>
  <c r="O17" i="33"/>
  <c r="G18" i="33"/>
  <c r="O18" i="33" s="1"/>
  <c r="N31" i="33"/>
  <c r="F32" i="33"/>
  <c r="J47" i="33"/>
  <c r="O43" i="33"/>
  <c r="O61" i="33"/>
  <c r="AB36" i="32"/>
  <c r="AB93" i="32"/>
  <c r="P120" i="32"/>
  <c r="AB120" i="32" s="1"/>
  <c r="O32" i="33"/>
  <c r="P25" i="32"/>
  <c r="F77" i="33"/>
  <c r="O44" i="33"/>
  <c r="G53" i="33"/>
  <c r="O53" i="33" s="1"/>
  <c r="O56" i="33"/>
  <c r="AB20" i="32"/>
  <c r="P41" i="32"/>
  <c r="AB58" i="32"/>
  <c r="AB85" i="32"/>
  <c r="AB88" i="32"/>
  <c r="P98" i="32"/>
  <c r="AB105" i="32"/>
  <c r="AB156" i="32"/>
  <c r="N10" i="33"/>
  <c r="P10" i="33" s="1"/>
  <c r="P168" i="32" s="1"/>
  <c r="J20" i="33"/>
  <c r="G28" i="33"/>
  <c r="O28" i="33" s="1"/>
  <c r="N30" i="33"/>
  <c r="E43" i="33"/>
  <c r="E44" i="33" s="1"/>
  <c r="E45" i="33" s="1"/>
  <c r="F55" i="33"/>
  <c r="N21" i="33"/>
  <c r="I138" i="32"/>
  <c r="I47" i="32"/>
  <c r="AB49" i="32"/>
  <c r="I67" i="32"/>
  <c r="V111" i="32"/>
  <c r="I124" i="32"/>
  <c r="AB124" i="32" s="1"/>
  <c r="I132" i="32"/>
  <c r="AB132" i="32" s="1"/>
  <c r="O39" i="33"/>
  <c r="P39" i="33" s="1"/>
  <c r="M177" i="32" s="1"/>
  <c r="AB177" i="32" s="1"/>
  <c r="F51" i="33"/>
  <c r="D64" i="33"/>
  <c r="D65" i="33" s="1"/>
  <c r="G65" i="33"/>
  <c r="O65" i="33" s="1"/>
  <c r="N76" i="33"/>
  <c r="P76" i="33" s="1"/>
  <c r="S194" i="32" s="1"/>
  <c r="G8" i="33"/>
  <c r="O8" i="33" s="1"/>
  <c r="G73" i="33"/>
  <c r="O73" i="33" s="1"/>
  <c r="V16" i="32"/>
  <c r="V17" i="32" s="1"/>
  <c r="AB17" i="32" s="1"/>
  <c r="I29" i="32"/>
  <c r="AB29" i="32" s="1"/>
  <c r="I37" i="32"/>
  <c r="AB37" i="32" s="1"/>
  <c r="V73" i="32"/>
  <c r="I94" i="32"/>
  <c r="AB94" i="32" s="1"/>
  <c r="I116" i="32"/>
  <c r="AB116" i="32" s="1"/>
  <c r="D44" i="33"/>
  <c r="D45" i="33" s="1"/>
  <c r="AB269" i="32" l="1"/>
  <c r="AB271" i="32" s="1"/>
  <c r="AB273" i="32" s="1"/>
  <c r="K32" i="34" s="1"/>
  <c r="D32" i="34" s="1"/>
  <c r="AB193" i="32"/>
  <c r="J44" i="31"/>
  <c r="P80" i="33"/>
  <c r="S197" i="32" s="1"/>
  <c r="AB67" i="32"/>
  <c r="F43" i="33"/>
  <c r="N17" i="33"/>
  <c r="P23" i="33"/>
  <c r="S171" i="32" s="1"/>
  <c r="F59" i="33"/>
  <c r="F36" i="33"/>
  <c r="N35" i="33"/>
  <c r="P35" i="33" s="1"/>
  <c r="M173" i="32" s="1"/>
  <c r="N40" i="33"/>
  <c r="P40" i="33" s="1"/>
  <c r="M178" i="32" s="1"/>
  <c r="AB178" i="32" s="1"/>
  <c r="F49" i="33"/>
  <c r="N49" i="33" s="1"/>
  <c r="P49" i="33" s="1"/>
  <c r="P183" i="32" s="1"/>
  <c r="AB183" i="32" s="1"/>
  <c r="N47" i="33"/>
  <c r="AB25" i="32"/>
  <c r="F73" i="33"/>
  <c r="K72" i="33"/>
  <c r="N72" i="33" s="1"/>
  <c r="P72" i="33" s="1"/>
  <c r="M197" i="32" s="1"/>
  <c r="N16" i="33"/>
  <c r="P16" i="33" s="1"/>
  <c r="S164" i="32" s="1"/>
  <c r="AB82" i="32"/>
  <c r="AB230" i="32"/>
  <c r="K26" i="34" s="1"/>
  <c r="D26" i="34" s="1"/>
  <c r="I24" i="31"/>
  <c r="AB98" i="32"/>
  <c r="AB16" i="32"/>
  <c r="V108" i="32"/>
  <c r="AB108" i="32" s="1"/>
  <c r="AB41" i="32"/>
  <c r="AB63" i="32"/>
  <c r="AB283" i="32"/>
  <c r="AB285" i="32" s="1"/>
  <c r="F56" i="33"/>
  <c r="N55" i="33"/>
  <c r="N43" i="33"/>
  <c r="P43" i="33" s="1"/>
  <c r="P173" i="32" s="1"/>
  <c r="F44" i="33"/>
  <c r="N7" i="33"/>
  <c r="P7" i="33" s="1"/>
  <c r="P165" i="32" s="1"/>
  <c r="F8" i="33"/>
  <c r="N8" i="33" s="1"/>
  <c r="P8" i="33" s="1"/>
  <c r="P166" i="32" s="1"/>
  <c r="J25" i="33"/>
  <c r="O20" i="33"/>
  <c r="F13" i="33"/>
  <c r="N13" i="33" s="1"/>
  <c r="P13" i="33" s="1"/>
  <c r="P171" i="32" s="1"/>
  <c r="N12" i="33"/>
  <c r="P12" i="33" s="1"/>
  <c r="P170" i="32" s="1"/>
  <c r="N27" i="33"/>
  <c r="P27" i="33" s="1"/>
  <c r="V165" i="32" s="1"/>
  <c r="F28" i="33"/>
  <c r="N28" i="33" s="1"/>
  <c r="P28" i="33" s="1"/>
  <c r="V166" i="32" s="1"/>
  <c r="P20" i="33"/>
  <c r="S168" i="32" s="1"/>
  <c r="J51" i="33"/>
  <c r="O47" i="33"/>
  <c r="I77" i="33"/>
  <c r="N77" i="33" s="1"/>
  <c r="P77" i="33" s="1"/>
  <c r="V194" i="32" s="1"/>
  <c r="K77" i="33"/>
  <c r="V43" i="32"/>
  <c r="O26" i="33"/>
  <c r="P26" i="33" s="1"/>
  <c r="V164" i="32" s="1"/>
  <c r="F65" i="33"/>
  <c r="N65" i="33" s="1"/>
  <c r="P65" i="33" s="1"/>
  <c r="V191" i="32" s="1"/>
  <c r="AB191" i="32" s="1"/>
  <c r="N64" i="33"/>
  <c r="P64" i="33" s="1"/>
  <c r="V190" i="32" s="1"/>
  <c r="AB190" i="32" s="1"/>
  <c r="N51" i="33"/>
  <c r="F52" i="33"/>
  <c r="AB47" i="32"/>
  <c r="I73" i="32"/>
  <c r="AB73" i="32" s="1"/>
  <c r="P31" i="33"/>
  <c r="V169" i="32" s="1"/>
  <c r="P18" i="33"/>
  <c r="S166" i="32" s="1"/>
  <c r="V112" i="32"/>
  <c r="AB112" i="32" s="1"/>
  <c r="AB111" i="32"/>
  <c r="F33" i="33"/>
  <c r="N33" i="33" s="1"/>
  <c r="P33" i="33" s="1"/>
  <c r="V171" i="32" s="1"/>
  <c r="N32" i="33"/>
  <c r="P32" i="33" s="1"/>
  <c r="V170" i="32" s="1"/>
  <c r="K81" i="33"/>
  <c r="I81" i="33"/>
  <c r="K69" i="33"/>
  <c r="I69" i="33"/>
  <c r="O21" i="33"/>
  <c r="P21" i="33" s="1"/>
  <c r="S169" i="32" s="1"/>
  <c r="P17" i="33"/>
  <c r="S165" i="32" s="1"/>
  <c r="E26" i="34" l="1"/>
  <c r="O26" i="34" s="1"/>
  <c r="A26" i="34"/>
  <c r="E32" i="34"/>
  <c r="O32" i="34" s="1"/>
  <c r="A32" i="34"/>
  <c r="I30" i="31"/>
  <c r="AB164" i="32"/>
  <c r="P47" i="33"/>
  <c r="P181" i="32" s="1"/>
  <c r="AB181" i="32" s="1"/>
  <c r="N81" i="33"/>
  <c r="P81" i="33" s="1"/>
  <c r="V197" i="32" s="1"/>
  <c r="I73" i="33"/>
  <c r="K73" i="33"/>
  <c r="N73" i="33" s="1"/>
  <c r="P73" i="33" s="1"/>
  <c r="P197" i="32" s="1"/>
  <c r="F60" i="33"/>
  <c r="N59" i="33"/>
  <c r="N36" i="33"/>
  <c r="P36" i="33" s="1"/>
  <c r="M174" i="32" s="1"/>
  <c r="F37" i="33"/>
  <c r="N37" i="33" s="1"/>
  <c r="P37" i="33" s="1"/>
  <c r="M175" i="32" s="1"/>
  <c r="N69" i="33"/>
  <c r="P69" i="33" s="1"/>
  <c r="P194" i="32" s="1"/>
  <c r="AB194" i="32" s="1"/>
  <c r="V138" i="32"/>
  <c r="AB138" i="32" s="1"/>
  <c r="AB287" i="32"/>
  <c r="J43" i="31"/>
  <c r="AB169" i="32"/>
  <c r="J30" i="33"/>
  <c r="O30" i="33" s="1"/>
  <c r="P30" i="33" s="1"/>
  <c r="V168" i="32" s="1"/>
  <c r="AB168" i="32" s="1"/>
  <c r="O25" i="33"/>
  <c r="P25" i="33" s="1"/>
  <c r="V163" i="32" s="1"/>
  <c r="AB163" i="32" s="1"/>
  <c r="N56" i="33"/>
  <c r="P56" i="33" s="1"/>
  <c r="S186" i="32" s="1"/>
  <c r="AB186" i="32" s="1"/>
  <c r="F57" i="33"/>
  <c r="N57" i="33" s="1"/>
  <c r="P57" i="33" s="1"/>
  <c r="S187" i="32" s="1"/>
  <c r="AB187" i="32" s="1"/>
  <c r="AB43" i="32"/>
  <c r="AB166" i="32"/>
  <c r="AB165" i="32"/>
  <c r="P51" i="33"/>
  <c r="S173" i="32" s="1"/>
  <c r="AB171" i="32"/>
  <c r="J55" i="33"/>
  <c r="O51" i="33"/>
  <c r="F53" i="33"/>
  <c r="N53" i="33" s="1"/>
  <c r="P53" i="33" s="1"/>
  <c r="S175" i="32" s="1"/>
  <c r="N52" i="33"/>
  <c r="P52" i="33" s="1"/>
  <c r="S174" i="32" s="1"/>
  <c r="F45" i="33"/>
  <c r="N45" i="33" s="1"/>
  <c r="P45" i="33" s="1"/>
  <c r="P175" i="32" s="1"/>
  <c r="N44" i="33"/>
  <c r="P44" i="33" s="1"/>
  <c r="P174" i="32" s="1"/>
  <c r="AB170" i="32"/>
  <c r="Q252" i="32" l="1"/>
  <c r="V252" i="32" s="1"/>
  <c r="AB252" i="32" s="1"/>
  <c r="AB255" i="32" s="1"/>
  <c r="AB257" i="32" s="1"/>
  <c r="AB259" i="32" s="1"/>
  <c r="N60" i="33"/>
  <c r="P60" i="33" s="1"/>
  <c r="V174" i="32" s="1"/>
  <c r="AB174" i="32" s="1"/>
  <c r="F61" i="33"/>
  <c r="N61" i="33" s="1"/>
  <c r="P61" i="33" s="1"/>
  <c r="V175" i="32" s="1"/>
  <c r="AB197" i="32"/>
  <c r="AB175" i="32"/>
  <c r="O55" i="33"/>
  <c r="P55" i="33" s="1"/>
  <c r="S185" i="32" s="1"/>
  <c r="AB185" i="32" s="1"/>
  <c r="J59" i="33"/>
  <c r="I28" i="31" l="1"/>
  <c r="O59" i="33"/>
  <c r="P59" i="33" s="1"/>
  <c r="V173" i="32" s="1"/>
  <c r="AB173" i="32" s="1"/>
  <c r="J63" i="33"/>
  <c r="O63" i="33" s="1"/>
  <c r="P63" i="33" s="1"/>
  <c r="V189" i="32" s="1"/>
  <c r="AB189" i="32" s="1"/>
  <c r="AB199" i="32" s="1"/>
  <c r="AB240" i="32" l="1"/>
  <c r="AB242" i="32" s="1"/>
  <c r="AB201" i="32"/>
  <c r="AB203" i="32" l="1"/>
  <c r="I23" i="31"/>
  <c r="AB244" i="32"/>
  <c r="AB245" i="32"/>
  <c r="C23" i="31" l="1"/>
  <c r="I26" i="31"/>
  <c r="C26" i="31" s="1"/>
  <c r="I27" i="31"/>
  <c r="C27" i="31" s="1"/>
  <c r="C44" i="31"/>
  <c r="C28" i="31"/>
  <c r="C24" i="31"/>
  <c r="C11" i="31"/>
  <c r="H13" i="31"/>
  <c r="B168" i="29"/>
  <c r="I10" i="31"/>
  <c r="H10" i="31"/>
  <c r="G10" i="31"/>
  <c r="F10" i="31"/>
  <c r="F13" i="31" l="1"/>
  <c r="H15" i="34"/>
  <c r="G13" i="31"/>
  <c r="I15" i="34"/>
  <c r="AB166" i="29"/>
  <c r="AB168" i="29" s="1"/>
  <c r="T417" i="29"/>
  <c r="T407" i="29"/>
  <c r="AB350" i="29"/>
  <c r="T307" i="29"/>
  <c r="Q307" i="29"/>
  <c r="Q305" i="29"/>
  <c r="AB305" i="29" s="1"/>
  <c r="Q304" i="29"/>
  <c r="Q302" i="29"/>
  <c r="Q300" i="29"/>
  <c r="AB300" i="29" s="1"/>
  <c r="T299" i="29"/>
  <c r="T301" i="29" s="1"/>
  <c r="Q299" i="29"/>
  <c r="T298" i="29"/>
  <c r="T297" i="29"/>
  <c r="Q298" i="29"/>
  <c r="Q297" i="29"/>
  <c r="Q296" i="29"/>
  <c r="AB296" i="29" s="1"/>
  <c r="T295" i="29"/>
  <c r="Q295" i="29"/>
  <c r="T293" i="29"/>
  <c r="T292" i="29"/>
  <c r="Q291" i="29"/>
  <c r="Q290" i="29"/>
  <c r="Q289" i="29"/>
  <c r="AB289" i="29" s="1"/>
  <c r="T290" i="29"/>
  <c r="T302" i="29"/>
  <c r="AB294" i="29"/>
  <c r="Q277" i="29"/>
  <c r="T274" i="29"/>
  <c r="Q275" i="29"/>
  <c r="AB275" i="29" s="1"/>
  <c r="Q274" i="29"/>
  <c r="T272" i="29"/>
  <c r="Q272" i="29"/>
  <c r="Q270" i="29"/>
  <c r="AB270" i="29" s="1"/>
  <c r="T269" i="29"/>
  <c r="T271" i="29" s="1"/>
  <c r="Q269" i="29"/>
  <c r="Q268" i="29"/>
  <c r="Q267" i="29"/>
  <c r="T268" i="29"/>
  <c r="T267" i="29"/>
  <c r="T265" i="29"/>
  <c r="Q265" i="29"/>
  <c r="AB266" i="29"/>
  <c r="T260" i="29"/>
  <c r="T263" i="29"/>
  <c r="Q259" i="29"/>
  <c r="AB259" i="29" s="1"/>
  <c r="Q260" i="29"/>
  <c r="AB264" i="29"/>
  <c r="Q261" i="29"/>
  <c r="C13" i="31" l="1"/>
  <c r="D15" i="34"/>
  <c r="AB327" i="29"/>
  <c r="AB329" i="29"/>
  <c r="W325" i="29"/>
  <c r="AB325" i="29" s="1"/>
  <c r="AB291" i="29"/>
  <c r="Q292" i="29"/>
  <c r="Q293" i="29" s="1"/>
  <c r="AB293" i="29" s="1"/>
  <c r="AB261" i="29"/>
  <c r="Q262" i="29"/>
  <c r="Q301" i="29"/>
  <c r="AB301" i="29" s="1"/>
  <c r="Q271" i="29"/>
  <c r="AB271" i="29" s="1"/>
  <c r="AB295" i="29"/>
  <c r="Q306" i="29"/>
  <c r="AB306" i="29" s="1"/>
  <c r="AB302" i="29"/>
  <c r="AB324" i="29"/>
  <c r="AB352" i="29"/>
  <c r="AB351" i="29"/>
  <c r="AB277" i="29"/>
  <c r="AB272" i="29"/>
  <c r="AB347" i="29"/>
  <c r="AB307" i="29"/>
  <c r="AB304" i="29"/>
  <c r="AB299" i="29"/>
  <c r="AB298" i="29"/>
  <c r="AB297" i="29"/>
  <c r="AB290" i="29"/>
  <c r="Q276" i="29"/>
  <c r="AB274" i="29"/>
  <c r="AB260" i="29"/>
  <c r="T276" i="29"/>
  <c r="AB269" i="29"/>
  <c r="AB268" i="29"/>
  <c r="AB267" i="29"/>
  <c r="AB265" i="29"/>
  <c r="E15" i="34" l="1"/>
  <c r="O15" i="34" s="1"/>
  <c r="A15" i="34"/>
  <c r="AB659" i="29"/>
  <c r="AB661" i="29" s="1"/>
  <c r="AB667" i="29"/>
  <c r="AB669" i="29" s="1"/>
  <c r="AB328" i="29"/>
  <c r="AB326" i="29"/>
  <c r="Q263" i="29"/>
  <c r="AB263" i="29" s="1"/>
  <c r="AB262" i="29"/>
  <c r="AB292" i="29"/>
  <c r="AB313" i="29" s="1"/>
  <c r="AB364" i="29"/>
  <c r="AB366" i="29" s="1"/>
  <c r="AB276" i="29"/>
  <c r="AB681" i="29" l="1"/>
  <c r="F41" i="31"/>
  <c r="H45" i="34"/>
  <c r="G41" i="31"/>
  <c r="I45" i="34"/>
  <c r="G20" i="31"/>
  <c r="I22" i="34"/>
  <c r="AB341" i="29"/>
  <c r="AB343" i="29" s="1"/>
  <c r="H22" i="34" s="1"/>
  <c r="AB283" i="29"/>
  <c r="AB285" i="29" s="1"/>
  <c r="AB315" i="29"/>
  <c r="I20" i="34" s="1"/>
  <c r="W125" i="29"/>
  <c r="W113" i="29"/>
  <c r="AB113" i="29" s="1"/>
  <c r="AB119" i="29" s="1"/>
  <c r="AB121" i="29" s="1"/>
  <c r="H10" i="34" s="1"/>
  <c r="Q67" i="29"/>
  <c r="AB67" i="29" s="1"/>
  <c r="Q65" i="29"/>
  <c r="AB65" i="29" s="1"/>
  <c r="T64" i="29"/>
  <c r="Q64" i="29"/>
  <c r="W74" i="29"/>
  <c r="AB73" i="29"/>
  <c r="W71" i="29"/>
  <c r="W72" i="29" s="1"/>
  <c r="W70" i="29"/>
  <c r="Q69" i="29"/>
  <c r="AB69" i="29" s="1"/>
  <c r="Q68" i="29"/>
  <c r="AB68" i="29" s="1"/>
  <c r="Q66" i="29"/>
  <c r="AB66" i="29" s="1"/>
  <c r="T55" i="29"/>
  <c r="AB55" i="29" s="1"/>
  <c r="W63" i="29"/>
  <c r="W60" i="29"/>
  <c r="W61" i="29" s="1"/>
  <c r="W59" i="29"/>
  <c r="T58" i="29"/>
  <c r="T59" i="29" s="1"/>
  <c r="T60" i="29" s="1"/>
  <c r="Q58" i="29"/>
  <c r="Q59" i="29" s="1"/>
  <c r="Q61" i="29" s="1"/>
  <c r="Q57" i="29"/>
  <c r="AB57" i="29" s="1"/>
  <c r="Q56" i="29"/>
  <c r="AB56" i="29" s="1"/>
  <c r="T53" i="29"/>
  <c r="Q54" i="29"/>
  <c r="AB54" i="29" s="1"/>
  <c r="Q53" i="29"/>
  <c r="T52" i="29"/>
  <c r="T48" i="29"/>
  <c r="Q125" i="29" s="1"/>
  <c r="Q29" i="29"/>
  <c r="Q30" i="29" s="1"/>
  <c r="T39" i="29"/>
  <c r="T40" i="29"/>
  <c r="T41" i="29"/>
  <c r="T42" i="29"/>
  <c r="T43" i="29"/>
  <c r="T44" i="29"/>
  <c r="T45" i="29"/>
  <c r="W45" i="29"/>
  <c r="W42" i="29"/>
  <c r="W43" i="29" s="1"/>
  <c r="W41" i="29"/>
  <c r="Q40" i="29"/>
  <c r="Q39" i="29"/>
  <c r="Q38" i="29"/>
  <c r="Q37" i="29"/>
  <c r="Q36" i="29"/>
  <c r="T35" i="29"/>
  <c r="Q35" i="29"/>
  <c r="T38" i="29"/>
  <c r="W34" i="29"/>
  <c r="W31" i="29"/>
  <c r="W32" i="29" s="1"/>
  <c r="W30" i="29"/>
  <c r="Q28" i="29"/>
  <c r="Q24" i="29"/>
  <c r="Q27" i="29"/>
  <c r="AB27" i="29" s="1"/>
  <c r="T26" i="29"/>
  <c r="T24" i="29"/>
  <c r="Q25" i="29"/>
  <c r="Q19" i="29"/>
  <c r="C50" i="31"/>
  <c r="C47" i="31"/>
  <c r="C45" i="31"/>
  <c r="C70" i="31"/>
  <c r="C35" i="31"/>
  <c r="C37" i="31"/>
  <c r="C33" i="31"/>
  <c r="C10" i="31"/>
  <c r="C9" i="31"/>
  <c r="C5" i="31"/>
  <c r="C7" i="31"/>
  <c r="C12" i="31"/>
  <c r="C19" i="31"/>
  <c r="C22" i="31"/>
  <c r="C55" i="31"/>
  <c r="C56" i="31"/>
  <c r="C57" i="31"/>
  <c r="C58" i="31"/>
  <c r="C59" i="31"/>
  <c r="C60" i="31"/>
  <c r="C62" i="31"/>
  <c r="C63" i="31"/>
  <c r="E515" i="29"/>
  <c r="D515" i="29"/>
  <c r="F515" i="29" s="1"/>
  <c r="C514" i="29"/>
  <c r="E514" i="29" s="1"/>
  <c r="C513" i="29"/>
  <c r="D513" i="29" s="1"/>
  <c r="E508" i="29"/>
  <c r="D508" i="29"/>
  <c r="E507" i="29"/>
  <c r="D507" i="29"/>
  <c r="E506" i="29"/>
  <c r="D506" i="29"/>
  <c r="C501" i="29"/>
  <c r="E501" i="29" s="1"/>
  <c r="C500" i="29"/>
  <c r="E500" i="29" s="1"/>
  <c r="C499" i="29"/>
  <c r="D499" i="29" s="1"/>
  <c r="E494" i="29"/>
  <c r="D494" i="29"/>
  <c r="E493" i="29"/>
  <c r="D493" i="29"/>
  <c r="E492" i="29"/>
  <c r="D492" i="29"/>
  <c r="C487" i="29"/>
  <c r="E487" i="29" s="1"/>
  <c r="C486" i="29"/>
  <c r="E486" i="29" s="1"/>
  <c r="C485" i="29"/>
  <c r="D485" i="29" s="1"/>
  <c r="E480" i="29"/>
  <c r="D480" i="29"/>
  <c r="E479" i="29"/>
  <c r="D479" i="29"/>
  <c r="E478" i="29"/>
  <c r="D478" i="29"/>
  <c r="C473" i="29"/>
  <c r="E473" i="29" s="1"/>
  <c r="C465" i="29"/>
  <c r="C472" i="29" s="1"/>
  <c r="C464" i="29"/>
  <c r="D464" i="29" s="1"/>
  <c r="E459" i="29"/>
  <c r="D459" i="29"/>
  <c r="E458" i="29"/>
  <c r="D458" i="29"/>
  <c r="E457" i="29"/>
  <c r="D457" i="29"/>
  <c r="C41" i="31" l="1"/>
  <c r="D45" i="34"/>
  <c r="AB317" i="29"/>
  <c r="H20" i="34"/>
  <c r="D20" i="34" s="1"/>
  <c r="AB125" i="29"/>
  <c r="G18" i="31"/>
  <c r="AB71" i="29"/>
  <c r="AB58" i="29"/>
  <c r="AB64" i="29"/>
  <c r="Q70" i="29"/>
  <c r="Q72" i="29" s="1"/>
  <c r="Q74" i="29" s="1"/>
  <c r="AB74" i="29" s="1"/>
  <c r="AB59" i="29"/>
  <c r="AB53" i="29"/>
  <c r="D514" i="29"/>
  <c r="F514" i="29" s="1"/>
  <c r="AB60" i="29"/>
  <c r="T61" i="29"/>
  <c r="T62" i="29" s="1"/>
  <c r="Q63" i="29"/>
  <c r="AB40" i="29"/>
  <c r="Q32" i="29"/>
  <c r="Q34" i="29" s="1"/>
  <c r="Q41" i="29"/>
  <c r="AB41" i="29" s="1"/>
  <c r="AB38" i="29"/>
  <c r="AB39" i="29"/>
  <c r="AB42" i="29"/>
  <c r="H515" i="29"/>
  <c r="I515" i="29" s="1"/>
  <c r="H457" i="29"/>
  <c r="I457" i="29" s="1"/>
  <c r="H508" i="29"/>
  <c r="I508" i="29" s="1"/>
  <c r="H480" i="29"/>
  <c r="I480" i="29" s="1"/>
  <c r="H507" i="29"/>
  <c r="I507" i="29" s="1"/>
  <c r="H458" i="29"/>
  <c r="I458" i="29" s="1"/>
  <c r="H492" i="29"/>
  <c r="I492" i="29" s="1"/>
  <c r="H478" i="29"/>
  <c r="I478" i="29" s="1"/>
  <c r="H494" i="29"/>
  <c r="I494" i="29" s="1"/>
  <c r="H459" i="29"/>
  <c r="I459" i="29" s="1"/>
  <c r="H493" i="29"/>
  <c r="I493" i="29" s="1"/>
  <c r="H479" i="29"/>
  <c r="I479" i="29" s="1"/>
  <c r="H506" i="29"/>
  <c r="I506" i="29" s="1"/>
  <c r="F513" i="29"/>
  <c r="E513" i="29"/>
  <c r="D487" i="29"/>
  <c r="E499" i="29"/>
  <c r="D486" i="29"/>
  <c r="D466" i="29"/>
  <c r="E485" i="29"/>
  <c r="D500" i="29"/>
  <c r="D501" i="29"/>
  <c r="E466" i="29"/>
  <c r="E465" i="29"/>
  <c r="D465" i="29"/>
  <c r="D473" i="29"/>
  <c r="F485" i="29"/>
  <c r="D472" i="29"/>
  <c r="E472" i="29"/>
  <c r="F499" i="29"/>
  <c r="F464" i="29"/>
  <c r="C471" i="29"/>
  <c r="E464" i="29"/>
  <c r="E20" i="34" l="1"/>
  <c r="O20" i="34" s="1"/>
  <c r="A20" i="34"/>
  <c r="E45" i="34"/>
  <c r="O45" i="34" s="1"/>
  <c r="A45" i="34"/>
  <c r="AB70" i="29"/>
  <c r="AB72" i="29"/>
  <c r="H514" i="29"/>
  <c r="I514" i="29" s="1"/>
  <c r="AB61" i="29"/>
  <c r="AB62" i="29"/>
  <c r="T63" i="29"/>
  <c r="AB63" i="29" s="1"/>
  <c r="Q43" i="29"/>
  <c r="AB43" i="29" s="1"/>
  <c r="AB44" i="29"/>
  <c r="H513" i="29"/>
  <c r="I513" i="29" s="1"/>
  <c r="H485" i="29"/>
  <c r="I485" i="29" s="1"/>
  <c r="H464" i="29"/>
  <c r="I464" i="29" s="1"/>
  <c r="F473" i="29"/>
  <c r="H473" i="29" s="1"/>
  <c r="I473" i="29" s="1"/>
  <c r="F486" i="29"/>
  <c r="F501" i="29"/>
  <c r="H501" i="29" s="1"/>
  <c r="I501" i="29" s="1"/>
  <c r="F466" i="29"/>
  <c r="H466" i="29" s="1"/>
  <c r="I466" i="29" s="1"/>
  <c r="H499" i="29"/>
  <c r="I499" i="29" s="1"/>
  <c r="F465" i="29"/>
  <c r="H465" i="29" s="1"/>
  <c r="I465" i="29" s="1"/>
  <c r="F487" i="29"/>
  <c r="H487" i="29" s="1"/>
  <c r="I487" i="29" s="1"/>
  <c r="F500" i="29"/>
  <c r="H500" i="29" s="1"/>
  <c r="I481" i="29"/>
  <c r="I460" i="29"/>
  <c r="I509" i="29"/>
  <c r="I495" i="29"/>
  <c r="F472" i="29"/>
  <c r="D471" i="29"/>
  <c r="E471" i="29"/>
  <c r="I516" i="29" l="1"/>
  <c r="Q45" i="29"/>
  <c r="AB45" i="29" s="1"/>
  <c r="I500" i="29"/>
  <c r="I502" i="29" s="1"/>
  <c r="H486" i="29"/>
  <c r="I486" i="29" s="1"/>
  <c r="I488" i="29" s="1"/>
  <c r="H472" i="29"/>
  <c r="I472" i="29" s="1"/>
  <c r="I467" i="29"/>
  <c r="F471" i="29"/>
  <c r="H471" i="29" l="1"/>
  <c r="I471" i="29" s="1"/>
  <c r="I474" i="29" s="1"/>
  <c r="E518" i="29" s="1"/>
  <c r="P444" i="29" l="1"/>
  <c r="T444" i="29" s="1"/>
  <c r="R444" i="29" s="1"/>
  <c r="P445" i="29"/>
  <c r="T445" i="29" s="1"/>
  <c r="R445" i="29" s="1"/>
  <c r="P446" i="29"/>
  <c r="T446" i="29" s="1"/>
  <c r="R446" i="29" s="1"/>
  <c r="P447" i="29"/>
  <c r="T447" i="29" s="1"/>
  <c r="R447" i="29" s="1"/>
  <c r="P448" i="29"/>
  <c r="T448" i="29" s="1"/>
  <c r="R448" i="29" s="1"/>
  <c r="P449" i="29"/>
  <c r="T449" i="29" s="1"/>
  <c r="R449" i="29" s="1"/>
  <c r="P450" i="29"/>
  <c r="T450" i="29" s="1"/>
  <c r="R450" i="29" s="1"/>
  <c r="P443" i="29"/>
  <c r="T443" i="29" s="1"/>
  <c r="R443" i="29" s="1"/>
  <c r="N452" i="29"/>
  <c r="L452" i="29"/>
  <c r="P442" i="29"/>
  <c r="T442" i="29" s="1"/>
  <c r="R442" i="29" s="1"/>
  <c r="P441" i="29"/>
  <c r="P452" i="29" l="1"/>
  <c r="T441" i="29"/>
  <c r="R441" i="29" s="1"/>
  <c r="T452" i="29" l="1"/>
  <c r="G518" i="29" s="1"/>
  <c r="I518" i="29" s="1"/>
  <c r="D520" i="29" s="1"/>
  <c r="H522" i="29" s="1"/>
  <c r="M522" i="29" l="1"/>
  <c r="B584" i="29"/>
  <c r="AB580" i="29"/>
  <c r="AB582" i="29" s="1"/>
  <c r="AB584" i="29" s="1"/>
  <c r="J37" i="34" s="1"/>
  <c r="B596" i="29"/>
  <c r="AB592" i="29"/>
  <c r="AB594" i="29" s="1"/>
  <c r="AB596" i="29" s="1"/>
  <c r="J39" i="34" s="1"/>
  <c r="B572" i="29"/>
  <c r="AB568" i="29"/>
  <c r="H36" i="31" l="1"/>
  <c r="C36" i="31" s="1"/>
  <c r="D39" i="34"/>
  <c r="H34" i="31"/>
  <c r="C34" i="31" s="1"/>
  <c r="D37" i="34"/>
  <c r="AB570" i="29"/>
  <c r="AB572" i="29" s="1"/>
  <c r="G32" i="31" s="1"/>
  <c r="F32" i="31"/>
  <c r="B400" i="29"/>
  <c r="W394" i="29"/>
  <c r="T394" i="29"/>
  <c r="T393" i="29"/>
  <c r="AB393" i="29" s="1"/>
  <c r="W389" i="29"/>
  <c r="T389" i="29"/>
  <c r="W388" i="29"/>
  <c r="T388" i="29"/>
  <c r="W384" i="29"/>
  <c r="T384" i="29"/>
  <c r="W383" i="29"/>
  <c r="T383" i="29"/>
  <c r="W373" i="29"/>
  <c r="W374" i="29" s="1"/>
  <c r="W375" i="29" s="1"/>
  <c r="AB375" i="29" s="1"/>
  <c r="W370" i="29"/>
  <c r="AB370" i="29" s="1"/>
  <c r="AB246" i="29"/>
  <c r="AB245" i="29"/>
  <c r="AB244" i="29"/>
  <c r="AB243" i="29"/>
  <c r="AB242" i="29"/>
  <c r="AB241" i="29"/>
  <c r="AB233" i="29"/>
  <c r="AB232" i="29"/>
  <c r="AB231" i="29"/>
  <c r="AB230" i="29"/>
  <c r="AB229" i="29"/>
  <c r="AB228" i="29"/>
  <c r="AB220" i="29"/>
  <c r="AB219" i="29"/>
  <c r="AB218" i="29"/>
  <c r="AB217" i="29"/>
  <c r="AB216" i="29"/>
  <c r="AB215" i="29"/>
  <c r="B193" i="29"/>
  <c r="T187" i="29"/>
  <c r="AB187" i="29" s="1"/>
  <c r="T186" i="29"/>
  <c r="T371" i="29" s="1"/>
  <c r="W185" i="29"/>
  <c r="AB185" i="29" s="1"/>
  <c r="W184" i="29"/>
  <c r="AB184" i="29" s="1"/>
  <c r="W183" i="29"/>
  <c r="AB183" i="29" s="1"/>
  <c r="W182" i="29"/>
  <c r="AB182" i="29" s="1"/>
  <c r="W181" i="29"/>
  <c r="AB181" i="29" s="1"/>
  <c r="W180" i="29"/>
  <c r="AB180" i="29" s="1"/>
  <c r="W179" i="29"/>
  <c r="AB179" i="29" s="1"/>
  <c r="W178" i="29"/>
  <c r="AB178" i="29" s="1"/>
  <c r="W175" i="29"/>
  <c r="AB175" i="29" s="1"/>
  <c r="E37" i="34" l="1"/>
  <c r="O37" i="34" s="1"/>
  <c r="A37" i="34"/>
  <c r="E39" i="34"/>
  <c r="O39" i="34" s="1"/>
  <c r="A39" i="34"/>
  <c r="C32" i="31"/>
  <c r="AB389" i="29"/>
  <c r="AB394" i="29"/>
  <c r="F20" i="31"/>
  <c r="AB235" i="29"/>
  <c r="AB237" i="29" s="1"/>
  <c r="AB186" i="29"/>
  <c r="AB189" i="29" s="1"/>
  <c r="AB388" i="29"/>
  <c r="W371" i="29"/>
  <c r="W372" i="29" s="1"/>
  <c r="AB372" i="29" s="1"/>
  <c r="AB248" i="29"/>
  <c r="AB250" i="29" s="1"/>
  <c r="AB373" i="29"/>
  <c r="AB383" i="29"/>
  <c r="AB384" i="29"/>
  <c r="F18" i="31"/>
  <c r="C18" i="31" s="1"/>
  <c r="AB222" i="29"/>
  <c r="AB224" i="29" s="1"/>
  <c r="T374" i="29"/>
  <c r="AB374" i="29" s="1"/>
  <c r="AB252" i="29" l="1"/>
  <c r="AB191" i="29"/>
  <c r="AB193" i="29" s="1"/>
  <c r="H17" i="31"/>
  <c r="C17" i="31" s="1"/>
  <c r="AB396" i="29"/>
  <c r="AB398" i="29" s="1"/>
  <c r="AB371" i="29"/>
  <c r="AB377" i="29" s="1"/>
  <c r="AB379" i="29" s="1"/>
  <c r="J19" i="34" l="1"/>
  <c r="D19" i="34" s="1"/>
  <c r="I20" i="31"/>
  <c r="K22" i="34"/>
  <c r="H20" i="31"/>
  <c r="J22" i="34"/>
  <c r="I15" i="31"/>
  <c r="C15" i="31" s="1"/>
  <c r="K17" i="34"/>
  <c r="D17" i="34" s="1"/>
  <c r="AB400" i="29"/>
  <c r="AB617" i="29"/>
  <c r="E17" i="34" l="1"/>
  <c r="O17" i="34" s="1"/>
  <c r="A17" i="34"/>
  <c r="E19" i="34"/>
  <c r="O19" i="34" s="1"/>
  <c r="A19" i="34"/>
  <c r="C20" i="31"/>
  <c r="D22" i="34"/>
  <c r="AB52" i="29"/>
  <c r="Q51" i="29"/>
  <c r="AB51" i="29" s="1"/>
  <c r="Q50" i="29"/>
  <c r="AB50" i="29" s="1"/>
  <c r="Q48" i="29"/>
  <c r="Q49" i="29"/>
  <c r="AB49" i="29" s="1"/>
  <c r="AB28" i="29"/>
  <c r="AB37" i="29"/>
  <c r="AB24" i="29"/>
  <c r="AB35" i="29"/>
  <c r="AB36" i="29"/>
  <c r="AB26" i="29"/>
  <c r="AB25" i="29"/>
  <c r="AB23" i="29"/>
  <c r="Q22" i="29"/>
  <c r="AB22" i="29" s="1"/>
  <c r="Q21" i="29"/>
  <c r="AB21" i="29" s="1"/>
  <c r="Q20" i="29"/>
  <c r="AB20" i="29" s="1"/>
  <c r="AB19" i="29"/>
  <c r="E22" i="34" l="1"/>
  <c r="O22" i="34" s="1"/>
  <c r="A22" i="34"/>
  <c r="T29" i="29"/>
  <c r="T30" i="29" s="1"/>
  <c r="AB48" i="29"/>
  <c r="AB30" i="29" l="1"/>
  <c r="T31" i="29"/>
  <c r="AB29" i="29"/>
  <c r="AB628" i="29"/>
  <c r="B610" i="29"/>
  <c r="W528" i="29"/>
  <c r="W529" i="29"/>
  <c r="T32" i="29" l="1"/>
  <c r="AB31" i="29"/>
  <c r="AB606" i="29"/>
  <c r="C43" i="31"/>
  <c r="AB608" i="29" l="1"/>
  <c r="AB610" i="29" s="1"/>
  <c r="T33" i="29"/>
  <c r="AB32" i="29"/>
  <c r="B637" i="29"/>
  <c r="B148" i="29"/>
  <c r="I16" i="31" l="1"/>
  <c r="C16" i="31" s="1"/>
  <c r="AB33" i="29"/>
  <c r="T34" i="29"/>
  <c r="AB34" i="29" s="1"/>
  <c r="AB148" i="29"/>
  <c r="AB76" i="29" l="1"/>
  <c r="B533" i="29"/>
  <c r="B425" i="29"/>
  <c r="B135" i="29"/>
  <c r="B82" i="29"/>
  <c r="B681" i="29"/>
  <c r="Z529" i="29"/>
  <c r="Z528" i="29"/>
  <c r="AB417" i="29"/>
  <c r="AB407" i="29"/>
  <c r="AB88" i="29"/>
  <c r="AB87" i="29"/>
  <c r="C69" i="31" l="1"/>
  <c r="Z531" i="29"/>
  <c r="Z533" i="29" s="1"/>
  <c r="C30" i="31" s="1"/>
  <c r="AB411" i="29"/>
  <c r="AB421" i="29"/>
  <c r="AB413" i="29" l="1"/>
  <c r="H23" i="34" s="1"/>
  <c r="AB423" i="29"/>
  <c r="G21" i="31" l="1"/>
  <c r="I23" i="34"/>
  <c r="D23" i="34" s="1"/>
  <c r="AB425" i="29"/>
  <c r="F21" i="31"/>
  <c r="B94" i="29"/>
  <c r="E23" i="34" l="1"/>
  <c r="O23" i="34" s="1"/>
  <c r="A23" i="34"/>
  <c r="C21" i="31"/>
  <c r="AB90" i="29"/>
  <c r="AB92" i="29" s="1"/>
  <c r="AB633" i="29"/>
  <c r="AB635" i="29" s="1"/>
  <c r="AB16" i="29"/>
  <c r="G39" i="31" l="1"/>
  <c r="I42" i="34"/>
  <c r="F8" i="31"/>
  <c r="AB78" i="29"/>
  <c r="AB82" i="29" s="1"/>
  <c r="N80" i="29" s="1"/>
  <c r="U80" i="29" s="1"/>
  <c r="AA80" i="29" s="1"/>
  <c r="AB94" i="29"/>
  <c r="J6" i="31" l="1"/>
  <c r="C6" i="31" s="1"/>
  <c r="L7" i="34"/>
  <c r="D7" i="34" s="1"/>
  <c r="AB622" i="29"/>
  <c r="AB624" i="29" s="1"/>
  <c r="AB131" i="29"/>
  <c r="E7" i="34" l="1"/>
  <c r="O7" i="34" s="1"/>
  <c r="A7" i="34"/>
  <c r="F39" i="31"/>
  <c r="C39" i="31" s="1"/>
  <c r="H42" i="34"/>
  <c r="D42" i="34" s="1"/>
  <c r="AB133" i="29"/>
  <c r="AB637" i="29"/>
  <c r="E42" i="34" l="1"/>
  <c r="O42" i="34" s="1"/>
  <c r="A42" i="34"/>
  <c r="G8" i="31"/>
  <c r="C8" i="31" s="1"/>
  <c r="I10" i="34"/>
  <c r="D10" i="34" s="1"/>
  <c r="AB135" i="29"/>
  <c r="E10" i="34" l="1"/>
  <c r="O10" i="34" s="1"/>
  <c r="A10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DLZ User</author>
    <author>tc={C88CF5C5-D075-488E-AA78-A479071E481C}</author>
    <author>tc={19089D4F-8D5E-4B8F-9D3F-14E58A5CFFD2}</author>
    <author>tc={2038D204-17B8-41EC-925E-5CDC14B4FA1E}</author>
    <author>tc={ABB99DDB-CB3C-4FBD-A2B8-9371A1581459}</author>
    <author>tc={536EC181-F0B5-433F-B2CE-83FFAA0AC1D9}</author>
  </authors>
  <commentList>
    <comment ref="T1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mwhetsel:</t>
        </r>
        <r>
          <rPr>
            <sz val="9"/>
            <color indexed="81"/>
            <rFont val="Tahoma"/>
            <family val="2"/>
          </rPr>
          <t xml:space="preserve">
Area in elevation.</t>
        </r>
      </text>
    </comment>
    <comment ref="T47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mwhetsel:</t>
        </r>
        <r>
          <rPr>
            <sz val="9"/>
            <color indexed="81"/>
            <rFont val="Tahoma"/>
            <family val="2"/>
          </rPr>
          <t xml:space="preserve">
Area in elevation.</t>
        </r>
      </text>
    </comment>
    <comment ref="W215" authorId="1" shapeId="0" xr:uid="{C88CF5C5-D075-488E-AA78-A479071E481C}">
      <text>
        <t>[Threaded comment]
Your version of Excel allows you to read this threaded comment; however, any edits to it will get removed if the file is opened in a newer version of Excel. Learn more: https://go.microsoft.com/fwlink/?linkid=870924
Comment:
    See cells to right</t>
      </text>
    </comment>
    <comment ref="AB548" authorId="2" shapeId="0" xr:uid="{19089D4F-8D5E-4B8F-9D3F-14E58A5CFFD2}">
      <text>
        <t>[Threaded comment]
Your version of Excel allows you to read this threaded comment; however, any edits to it will get removed if the file is opened in a newer version of Excel. Learn more: https://go.microsoft.com/fwlink/?linkid=870924
Comment:
    round up to nearest 1 SF?
Reply:
    yes</t>
      </text>
    </comment>
    <comment ref="AB558" authorId="3" shapeId="0" xr:uid="{2038D204-17B8-41EC-925E-5CDC14B4FA1E}">
      <text>
        <t>[Threaded comment]
Your version of Excel allows you to read this threaded comment; however, any edits to it will get removed if the file is opened in a newer version of Excel. Learn more: https://go.microsoft.com/fwlink/?linkid=870924
Comment:
    round up to nearest 1 SF?
Reply:
    yes</t>
      </text>
    </comment>
    <comment ref="AB610" authorId="4" shapeId="0" xr:uid="{ABB99DDB-CB3C-4FBD-A2B8-9371A1581459}">
      <text>
        <t>[Threaded comment]
Your version of Excel allows you to read this threaded comment; however, any edits to it will get removed if the file is opened in a newer version of Excel. Learn more: https://go.microsoft.com/fwlink/?linkid=870924
Comment:
    unit is LF in SQ001
Reply:
    Updated</t>
      </text>
    </comment>
    <comment ref="S644" authorId="5" shapeId="0" xr:uid="{536EC181-F0B5-433F-B2CE-83FFAA0AC1D9}">
      <text>
        <t>[Threaded comment]
Your version of Excel allows you to read this threaded comment; however, any edits to it will get removed if the file is opened in a newer version of Excel. Learn more: https://go.microsoft.com/fwlink/?linkid=870924
Comment:
    x(</t>
      </text>
    </comment>
  </commentList>
</comments>
</file>

<file path=xl/sharedStrings.xml><?xml version="1.0" encoding="utf-8"?>
<sst xmlns="http://schemas.openxmlformats.org/spreadsheetml/2006/main" count="3513" uniqueCount="438">
  <si>
    <t>CLIENT</t>
  </si>
  <si>
    <t>PROJECT</t>
  </si>
  <si>
    <t>SUBJECT</t>
  </si>
  <si>
    <t>PROJECT NO.</t>
  </si>
  <si>
    <t>COMP. BY</t>
  </si>
  <si>
    <t>CHECKED BY</t>
  </si>
  <si>
    <t>DATE</t>
  </si>
  <si>
    <t>ft</t>
  </si>
  <si>
    <t>=</t>
  </si>
  <si>
    <t>x</t>
  </si>
  <si>
    <t>/</t>
  </si>
  <si>
    <t>Height (ft)</t>
  </si>
  <si>
    <t>Width (ft)</t>
  </si>
  <si>
    <t>Length (ft)</t>
  </si>
  <si>
    <t>Depth (ft)</t>
  </si>
  <si>
    <t>Area (sf)</t>
  </si>
  <si>
    <t>Superstructure:</t>
  </si>
  <si>
    <t>Number</t>
  </si>
  <si>
    <t>Rear Abutment:</t>
  </si>
  <si>
    <t>Say:</t>
  </si>
  <si>
    <t>Total for Superstructure:</t>
  </si>
  <si>
    <t>Deck Slab:</t>
  </si>
  <si>
    <t>Total for Abutments:</t>
  </si>
  <si>
    <t>Total for Structure:</t>
  </si>
  <si>
    <t>No.</t>
  </si>
  <si>
    <t>Perimeter (ft)</t>
  </si>
  <si>
    <t>Forward Abutment:</t>
  </si>
  <si>
    <t>Total:</t>
  </si>
  <si>
    <t>Rear Approach Slab:</t>
  </si>
  <si>
    <t>Forward Approach Slab:</t>
  </si>
  <si>
    <t>ITEM 202 - PORTIONS OF STRUCTURE REMOVED, OVER 20' SPAN, AS PER PLAN</t>
  </si>
  <si>
    <t>Approach Slab Seat:</t>
  </si>
  <si>
    <t>Total for Rear Abutment:</t>
  </si>
  <si>
    <t>Horizontal Construction Joint:</t>
  </si>
  <si>
    <t>Total for Forward Abutment:</t>
  </si>
  <si>
    <t>ITEM 516 - STRUCTURAL EXPANSION JOINT INCLUDING ELASTOMERIC STRIP SEAL, AS PER PLAN</t>
  </si>
  <si>
    <t>Left Edge of Deck:</t>
  </si>
  <si>
    <t>Right Edge of Deck:</t>
  </si>
  <si>
    <t>Behind Abutment:</t>
  </si>
  <si>
    <t>Abutment Face:</t>
  </si>
  <si>
    <t>Forward Abutment::</t>
  </si>
  <si>
    <t>Left Overhang:</t>
  </si>
  <si>
    <t>Right Overhang:</t>
  </si>
  <si>
    <t>lb</t>
  </si>
  <si>
    <t>Total for General:</t>
  </si>
  <si>
    <t>General:</t>
  </si>
  <si>
    <t>Haunch, Beam A:</t>
  </si>
  <si>
    <t>Estimated Quantity Calculations</t>
  </si>
  <si>
    <t>Superstructure concrete per 1961 plans:</t>
  </si>
  <si>
    <t>Ramp L Over I-270</t>
  </si>
  <si>
    <t>Bridge No. FRA-270-5264</t>
  </si>
  <si>
    <t>1321-1010-00</t>
  </si>
  <si>
    <t>ODOT District 6</t>
  </si>
  <si>
    <t>Backwall:</t>
  </si>
  <si>
    <t>Haunch, Beam B:</t>
  </si>
  <si>
    <t>Haunch, Beam C:</t>
  </si>
  <si>
    <t>Haunch, Beam D:</t>
  </si>
  <si>
    <t>ITEM 526 - REINFORCED CONCRETE APPROACH SLABS (T=15")</t>
  </si>
  <si>
    <t>Total for Substructure:</t>
  </si>
  <si>
    <t>Left Parapet</t>
  </si>
  <si>
    <t>Right Parapet:</t>
  </si>
  <si>
    <t>ITEM</t>
  </si>
  <si>
    <t>UNIT</t>
  </si>
  <si>
    <t>DESCRIPTION</t>
  </si>
  <si>
    <t>PIERS</t>
  </si>
  <si>
    <t>CLASS QC2 CONCRETE WITH QC/QA, BRIDGE DECK</t>
  </si>
  <si>
    <t>MSC</t>
  </si>
  <si>
    <t>Height (ft.)</t>
  </si>
  <si>
    <t>Length (ft.)</t>
  </si>
  <si>
    <t>Less Step 2</t>
  </si>
  <si>
    <t>Less Step 3</t>
  </si>
  <si>
    <t>Less Step 4</t>
  </si>
  <si>
    <t>Left Wing 1</t>
  </si>
  <si>
    <t>Left Wing 2</t>
  </si>
  <si>
    <t>Left Wing 3</t>
  </si>
  <si>
    <t>Right Wing 1</t>
  </si>
  <si>
    <t>Right Wing 2</t>
  </si>
  <si>
    <t>Right Wing 3</t>
  </si>
  <si>
    <t>Piers</t>
  </si>
  <si>
    <t>Width (ft.)</t>
  </si>
  <si>
    <t>Haunch, Beam A Tri.:</t>
  </si>
  <si>
    <t>Haunch, Beam B Tri.:</t>
  </si>
  <si>
    <t>Haunch, Beam C Tri.:</t>
  </si>
  <si>
    <t>Haunch, Beam D Tri.:</t>
  </si>
  <si>
    <t>Left Sofitt</t>
  </si>
  <si>
    <t>Right Sofitt</t>
  </si>
  <si>
    <t>Pier 1:</t>
  </si>
  <si>
    <t>Step 1</t>
  </si>
  <si>
    <t>Step 2</t>
  </si>
  <si>
    <t>Step 3</t>
  </si>
  <si>
    <t>Step 4</t>
  </si>
  <si>
    <t>Step 4 Rounded</t>
  </si>
  <si>
    <t>Step 1 Rounded</t>
  </si>
  <si>
    <t>Pier 2:</t>
  </si>
  <si>
    <t>Pier 3:</t>
  </si>
  <si>
    <t>Cap:</t>
  </si>
  <si>
    <t>Columns</t>
  </si>
  <si>
    <t>Total for Piers:</t>
  </si>
  <si>
    <t>Length</t>
  </si>
  <si>
    <t>Locations</t>
  </si>
  <si>
    <t>Beams</t>
  </si>
  <si>
    <t>Abutment Bearings:</t>
  </si>
  <si>
    <t>EACH</t>
  </si>
  <si>
    <t>Pier 2 Bearings:</t>
  </si>
  <si>
    <t>Estimated Lump Sum Cost:</t>
  </si>
  <si>
    <t>cy x</t>
  </si>
  <si>
    <t>/ cy</t>
  </si>
  <si>
    <t>LS</t>
  </si>
  <si>
    <t>ITEM 513 - STRUCTURAL STEEL MEMBERS, LEVEL UF</t>
  </si>
  <si>
    <t>Section</t>
  </si>
  <si>
    <t>Web (t)</t>
  </si>
  <si>
    <t>Web (H)</t>
  </si>
  <si>
    <t>Flange (t)</t>
  </si>
  <si>
    <t>Flange (w)</t>
  </si>
  <si>
    <t>#/Beams</t>
  </si>
  <si>
    <t>Vol</t>
  </si>
  <si>
    <t>Weight./ft</t>
  </si>
  <si>
    <t>Weight</t>
  </si>
  <si>
    <t>2a</t>
  </si>
  <si>
    <t>2b</t>
  </si>
  <si>
    <t>4a</t>
  </si>
  <si>
    <t>4b</t>
  </si>
  <si>
    <t>6a</t>
  </si>
  <si>
    <t>6b</t>
  </si>
  <si>
    <t>Total</t>
  </si>
  <si>
    <t>Weight (k)</t>
  </si>
  <si>
    <t>Steel Girders</t>
  </si>
  <si>
    <t>Diaphragms</t>
  </si>
  <si>
    <t>Area/ft. =</t>
  </si>
  <si>
    <r>
      <t>ft</t>
    </r>
    <r>
      <rPr>
        <vertAlign val="superscript"/>
        <sz val="11"/>
        <color theme="1"/>
        <rFont val="Calibri"/>
        <family val="2"/>
        <scheme val="minor"/>
      </rPr>
      <t>2</t>
    </r>
  </si>
  <si>
    <t>Top Ang</t>
  </si>
  <si>
    <t>Spacing</t>
  </si>
  <si>
    <t>Bot. Ang.</t>
  </si>
  <si>
    <t>Cross Mem.</t>
  </si>
  <si>
    <t>Top Ang.</t>
  </si>
  <si>
    <t>#/CF</t>
  </si>
  <si>
    <t xml:space="preserve">Vol. </t>
  </si>
  <si>
    <t xml:space="preserve">Space 1 </t>
  </si>
  <si>
    <t>Space 2</t>
  </si>
  <si>
    <t>Space 3</t>
  </si>
  <si>
    <t>Int. Diaphragms Span 2</t>
  </si>
  <si>
    <t>Int. Diaphragms Span 3</t>
  </si>
  <si>
    <t>Int. Diaphragms Span 4</t>
  </si>
  <si>
    <t>Int. Dia. Span 1</t>
  </si>
  <si>
    <t>Diag.</t>
  </si>
  <si>
    <t>Spa.</t>
  </si>
  <si>
    <t>Bot.</t>
  </si>
  <si>
    <t>Spa. 1</t>
  </si>
  <si>
    <t>Spa. 2</t>
  </si>
  <si>
    <t>Spa. 3</t>
  </si>
  <si>
    <t>End Diaphragms A1</t>
  </si>
  <si>
    <t>End Diaphragms Span P1</t>
  </si>
  <si>
    <t>End Diaphragms P2</t>
  </si>
  <si>
    <t>End Diaphragms P3</t>
  </si>
  <si>
    <t>Total Weight</t>
  </si>
  <si>
    <t>+</t>
  </si>
  <si>
    <t>Kips</t>
  </si>
  <si>
    <t>USE</t>
  </si>
  <si>
    <t>kips</t>
  </si>
  <si>
    <t>lbs</t>
  </si>
  <si>
    <t>$/</t>
  </si>
  <si>
    <t>lb.</t>
  </si>
  <si>
    <t>LAST LINE OF TABLE ABOVE LINE SHOULD BE ROW 63.</t>
  </si>
  <si>
    <t>CY</t>
  </si>
  <si>
    <t>FT</t>
  </si>
  <si>
    <t>SY</t>
  </si>
  <si>
    <t>6" NON-PERFORATED CORRUGATED PLASTIC PIPE, INCLUDING SPECIALS</t>
  </si>
  <si>
    <t>6" PERFORATED CORRUGATED PLASTIC PIPE</t>
  </si>
  <si>
    <t>POROUS BACKFILL WITH FILTER FABRIC</t>
  </si>
  <si>
    <t>LUMP</t>
  </si>
  <si>
    <t>ELASTOMERIC BEARING WITH INTERNAL LAMINATES AND LOAD PLATE (NEOPRENE), AS PER PLAN</t>
  </si>
  <si>
    <t>SF</t>
  </si>
  <si>
    <t>FINAL INSPECTION REPAIR</t>
  </si>
  <si>
    <t>FIELD PAINTING STRUCTURAL STEEL, FINISH COAT</t>
  </si>
  <si>
    <t>FIELD PAINTING STRUCTURAL STEEL, INTERMEDIATE COAT</t>
  </si>
  <si>
    <t>WELDED STUD SHEAR CONNECTORS</t>
  </si>
  <si>
    <t>LB</t>
  </si>
  <si>
    <t>TYPE 2 WATERPROOFING</t>
  </si>
  <si>
    <t>SEALING OF CONCRETE SURFACES (EPOXY-URETHANE)</t>
  </si>
  <si>
    <t>EPOXY COATED REINFORCING STEEL</t>
  </si>
  <si>
    <t>UNCLASSIFIED EXCAVATION</t>
  </si>
  <si>
    <t>APPROACH SLAB REMOVED</t>
  </si>
  <si>
    <t>PORTIONS OF STRUCTURE REMOVED, OVER 20 FOOT SPAN, AS PER PLAN</t>
  </si>
  <si>
    <t>REF.</t>
  </si>
  <si>
    <t>GENERAL</t>
  </si>
  <si>
    <t>SUPER</t>
  </si>
  <si>
    <t>F.A.</t>
  </si>
  <si>
    <t>R.A.</t>
  </si>
  <si>
    <t>TOTAL</t>
  </si>
  <si>
    <t>EXT</t>
  </si>
  <si>
    <t>Columns are linked to drawing "270_5264EQ001.dgn"</t>
  </si>
  <si>
    <t>REINFORCING STEEL, REPLACMENT OF EXISTING REINFORCING STEEL, AS PER PLAN</t>
  </si>
  <si>
    <t>STRUCTURAL STEEL MEMBERS, LEVEL 4</t>
  </si>
  <si>
    <t>REINFORCED CONCRETE APPROACH SLABS (T=15")</t>
  </si>
  <si>
    <t>TYPE A INSTALLATION</t>
  </si>
  <si>
    <t>PATCHING CONCRETE STRUCTURE</t>
  </si>
  <si>
    <t>STRUCTURAL EXPANSION JOINT INCLUDING ELASTOMERIC STRIP SEAL</t>
  </si>
  <si>
    <t>(LOAD PLATE 25" x 25" x 1.50", NEOPRENE 24" DIA. x 4.975")</t>
  </si>
  <si>
    <t>DOWEL HOLES WITH NONSHRINK, NONMETALLIC GROUT</t>
  </si>
  <si>
    <t>(LOAD PLATE 28" x 19" x 1.50", NEOPRENE 20" x 18"x 3.850")</t>
  </si>
  <si>
    <t>(LOAD PLATE 20" x 16" x 1.50", NEOPRENE 15" DIA. x 2.950")</t>
  </si>
  <si>
    <t>Left Wing 4</t>
  </si>
  <si>
    <t>Left Parapet 3</t>
  </si>
  <si>
    <t>Left Parapet 1</t>
  </si>
  <si>
    <t>Left Parapet 2</t>
  </si>
  <si>
    <t>Left Parapet 4</t>
  </si>
  <si>
    <t>Left Parapet 5</t>
  </si>
  <si>
    <t>Left Parapet 6</t>
  </si>
  <si>
    <t>Left Parapet 7</t>
  </si>
  <si>
    <t>Right Wing 4</t>
  </si>
  <si>
    <t>Right Parapet 1</t>
  </si>
  <si>
    <t>Right Parapet 2</t>
  </si>
  <si>
    <t>Right Parapet 3</t>
  </si>
  <si>
    <t>Right Parapet 4</t>
  </si>
  <si>
    <t>Right Parapet 5</t>
  </si>
  <si>
    <t>Right Parapet 6</t>
  </si>
  <si>
    <t>Right Parapet 7</t>
  </si>
  <si>
    <t>Backwall 1</t>
  </si>
  <si>
    <t>Backwall 2</t>
  </si>
  <si>
    <t>Width (ft.).</t>
  </si>
  <si>
    <t>Beam Seat Face 2:</t>
  </si>
  <si>
    <t>Beam Seat Face 3:</t>
  </si>
  <si>
    <t>Beam Seat Face 4:</t>
  </si>
  <si>
    <t xml:space="preserve">Rear Abutment </t>
  </si>
  <si>
    <t>Forward Abutment</t>
  </si>
  <si>
    <t>Piers:</t>
  </si>
  <si>
    <t>Total for Pier 1:</t>
  </si>
  <si>
    <t>Total for Pier 2:</t>
  </si>
  <si>
    <t>Total for Pier 3:</t>
  </si>
  <si>
    <t>VOID - See "Calculations (OH)"</t>
  </si>
  <si>
    <t>ITEM 513 - STRUCTURAL STEEL MEMBERS, LEVEL 4</t>
  </si>
  <si>
    <t>See "Calculations (OH)" tab.</t>
  </si>
  <si>
    <t>ITEM 514 - FIELD PAINTING STRUCTURAL STEEL, INTERMEDIATE COAT</t>
  </si>
  <si>
    <t>ITEM 514 - FIELD PAINTING STRUCTURAL STEEL, FINISH COAT</t>
  </si>
  <si>
    <t>ITEM 514 - FINAL INSPECTION REPAIR</t>
  </si>
  <si>
    <t>ITEM 513 - WELDED STUD SHEAR CONNECTORS</t>
  </si>
  <si>
    <t>Pier 1 &amp; 3 Bearings:</t>
  </si>
  <si>
    <t>ITEM 516 - STRUCTURAL EXPANSION JOINT INCLUDING ELASTOMERIC STRIP SEAL</t>
  </si>
  <si>
    <t>EA</t>
  </si>
  <si>
    <t>PAT</t>
  </si>
  <si>
    <t>Width (in)</t>
  </si>
  <si>
    <t>Depth (in)</t>
  </si>
  <si>
    <t>Weight (pcf)</t>
  </si>
  <si>
    <t>Girder A:</t>
  </si>
  <si>
    <t>Top Flange</t>
  </si>
  <si>
    <t>x ((</t>
  </si>
  <si>
    <t>)  /</t>
  </si>
  <si>
    <t>)  x</t>
  </si>
  <si>
    <t>Web Plate</t>
  </si>
  <si>
    <t>Bottom Flange</t>
  </si>
  <si>
    <t>Fillet Welds</t>
  </si>
  <si>
    <t>Girder B:</t>
  </si>
  <si>
    <t>Girder C:</t>
  </si>
  <si>
    <t>Girder D:</t>
  </si>
  <si>
    <t>Length (in)</t>
  </si>
  <si>
    <t>Field Splices:</t>
  </si>
  <si>
    <t>Flange Outer PLs</t>
  </si>
  <si>
    <t>Flange Inner PLs</t>
  </si>
  <si>
    <t>Web PLs</t>
  </si>
  <si>
    <t>Fill Pls</t>
  </si>
  <si>
    <t>Stiffeners:</t>
  </si>
  <si>
    <t>Abut. Brg. PLs</t>
  </si>
  <si>
    <t>Pier Exterior PLs</t>
  </si>
  <si>
    <t>Pier Interior PLs</t>
  </si>
  <si>
    <t>deduct corners</t>
  </si>
  <si>
    <t>Int. X-frame Pls</t>
  </si>
  <si>
    <t>Weight (plf)</t>
  </si>
  <si>
    <t>Pier Crossframes:</t>
  </si>
  <si>
    <t>L6x6x1 (top horiz)</t>
  </si>
  <si>
    <t>x  (</t>
  </si>
  <si>
    <t xml:space="preserve">  (A-B &amp; B-C)</t>
  </si>
  <si>
    <t>L6x6x1 (bot horiz)</t>
  </si>
  <si>
    <t>L8x8x1 (diagonal)</t>
  </si>
  <si>
    <t xml:space="preserve">  (C-D)</t>
  </si>
  <si>
    <t>Int. Crossframes:</t>
  </si>
  <si>
    <t>L5x5x3/4 (horizontal)</t>
  </si>
  <si>
    <t>L5x5x3/4 (diagonal)</t>
  </si>
  <si>
    <t xml:space="preserve">  (C-D, Span 1)</t>
  </si>
  <si>
    <t xml:space="preserve">  (C-D, Span 2)</t>
  </si>
  <si>
    <t xml:space="preserve">  (C-D, Span 3)</t>
  </si>
  <si>
    <t xml:space="preserve">  (C-D, Span 4)</t>
  </si>
  <si>
    <t>End Crossframes:</t>
  </si>
  <si>
    <t>L4x4x3/8 (horizontal)</t>
  </si>
  <si>
    <t>L4x4x3/8 (diagonal)</t>
  </si>
  <si>
    <t>Spaces =</t>
  </si>
  <si>
    <t>ea</t>
  </si>
  <si>
    <t>For new structure, pay by the pound based on structural steel weight.</t>
  </si>
  <si>
    <t>One location for every 150' linear feet of girder line:</t>
  </si>
  <si>
    <t>5% of number of crossframes:</t>
  </si>
  <si>
    <t>Expansion Joint at Rear Abutment:</t>
  </si>
  <si>
    <t>) =</t>
  </si>
  <si>
    <t>Expansion Joint at Forward Abutment:</t>
  </si>
  <si>
    <t>Station</t>
  </si>
  <si>
    <t>to</t>
  </si>
  <si>
    <t>Width 1 (ft)</t>
  </si>
  <si>
    <t>Width 2 (ft)</t>
  </si>
  <si>
    <t>CL</t>
  </si>
  <si>
    <t>) / 2</t>
  </si>
  <si>
    <t>Crossframe Member Length Calculations</t>
  </si>
  <si>
    <t>S1(ft)</t>
  </si>
  <si>
    <t>S2 (ft)</t>
  </si>
  <si>
    <t>S (ft)</t>
  </si>
  <si>
    <t>dw (in)</t>
  </si>
  <si>
    <t>tw (in)</t>
  </si>
  <si>
    <t>dx1 (in)</t>
  </si>
  <si>
    <t>dy1 (in)</t>
  </si>
  <si>
    <t>dx2 (in)</t>
  </si>
  <si>
    <t>dy2 (in)</t>
  </si>
  <si>
    <t>dL (in)</t>
  </si>
  <si>
    <t>dX (in)</t>
  </si>
  <si>
    <t>dY (in)</t>
  </si>
  <si>
    <t>L (ft)</t>
  </si>
  <si>
    <t>Pier Crossframe</t>
  </si>
  <si>
    <t>Pier 1</t>
  </si>
  <si>
    <t>Top Horizontal</t>
  </si>
  <si>
    <t>AB, BC</t>
  </si>
  <si>
    <t>Bot Horizontal</t>
  </si>
  <si>
    <t>Diagonal</t>
  </si>
  <si>
    <t>CD</t>
  </si>
  <si>
    <t>Pier 2</t>
  </si>
  <si>
    <t>Pier 3</t>
  </si>
  <si>
    <t>Int. Crossframe</t>
  </si>
  <si>
    <t>Span 1</t>
  </si>
  <si>
    <t>Span 2</t>
  </si>
  <si>
    <t>Span 3</t>
  </si>
  <si>
    <t>Span 4</t>
  </si>
  <si>
    <t>End Crossframe</t>
  </si>
  <si>
    <r>
      <t xml:space="preserve">Diagonal </t>
    </r>
    <r>
      <rPr>
        <sz val="10"/>
        <color rgb="FFFF0000"/>
        <rFont val="Arial"/>
        <family val="2"/>
      </rPr>
      <t>/</t>
    </r>
    <r>
      <rPr>
        <sz val="10"/>
        <rFont val="Arial"/>
        <family val="2"/>
      </rPr>
      <t>_\/_</t>
    </r>
    <r>
      <rPr>
        <sz val="10"/>
        <color rgb="FFFF0000"/>
        <rFont val="Arial"/>
        <family val="2"/>
      </rPr>
      <t>\</t>
    </r>
  </si>
  <si>
    <r>
      <t>Diagonal /_</t>
    </r>
    <r>
      <rPr>
        <sz val="10"/>
        <color rgb="FFFF0000"/>
        <rFont val="Arial"/>
        <family val="2"/>
      </rPr>
      <t>\/</t>
    </r>
    <r>
      <rPr>
        <sz val="10"/>
        <rFont val="Arial"/>
        <family val="2"/>
      </rPr>
      <t>_\</t>
    </r>
  </si>
  <si>
    <t>LEGEND:</t>
  </si>
  <si>
    <t>S1 =</t>
  </si>
  <si>
    <t>Spacing at Rear of Span (ft)</t>
  </si>
  <si>
    <t>S2 =</t>
  </si>
  <si>
    <t>Spacing at Forward of Span (ft)</t>
  </si>
  <si>
    <t>S =</t>
  </si>
  <si>
    <t>Spacing along CL BRG or Average Spacing (ft)</t>
  </si>
  <si>
    <t>dw =</t>
  </si>
  <si>
    <t>Depth of Web (in)</t>
  </si>
  <si>
    <t>tw =</t>
  </si>
  <si>
    <t>Thickness of Web (in)</t>
  </si>
  <si>
    <t>dx1 =</t>
  </si>
  <si>
    <t>Horizontal (x) distance from lower left corner of left stiffener to first bolt hole (in)</t>
  </si>
  <si>
    <t>dy1 =</t>
  </si>
  <si>
    <t>Vertical (y) distance from lower left corner of left stiffener to first bolt hole (in)</t>
  </si>
  <si>
    <t>dx2 =</t>
  </si>
  <si>
    <t>Horizontal (x) distance from lower right corner of right stiffener to first bolt hole (in)</t>
  </si>
  <si>
    <t>dy2 =</t>
  </si>
  <si>
    <t>Vertical (y) distance from lower right corner of right stiffener to first bolt hole (in)</t>
  </si>
  <si>
    <t>dL =</t>
  </si>
  <si>
    <t>Length of angle beyond first bolt hole at each end (in)</t>
  </si>
  <si>
    <t>dX =</t>
  </si>
  <si>
    <t>Calculated horizonal (x) distance between extreme bolt holes</t>
  </si>
  <si>
    <t>dY =</t>
  </si>
  <si>
    <t>Calculated vertical (y) distance between extreme bolt holes</t>
  </si>
  <si>
    <t>Calculated length of angle = SQRT (dX^2 + dy^2) + 2(dL)</t>
  </si>
  <si>
    <r>
      <t xml:space="preserve">This item paid as a </t>
    </r>
    <r>
      <rPr>
        <b/>
        <sz val="10"/>
        <rFont val="Arial"/>
        <family val="2"/>
      </rPr>
      <t>LUMP SUM</t>
    </r>
    <r>
      <rPr>
        <sz val="10"/>
        <rFont val="Arial"/>
        <family val="2"/>
      </rPr>
      <t>.  Estimate concrete removal to estimate a cost.</t>
    </r>
  </si>
  <si>
    <t>ESTIMATED QUANTITIES - FRA-270-5264</t>
  </si>
  <si>
    <t>Chamfer Right</t>
  </si>
  <si>
    <t>Chamfer Left</t>
  </si>
  <si>
    <t>--</t>
  </si>
  <si>
    <t>Abutment End Left</t>
  </si>
  <si>
    <t>Abutment End Right</t>
  </si>
  <si>
    <t>Right Wing</t>
  </si>
  <si>
    <t>Left Wing</t>
  </si>
  <si>
    <t>Left Wing F.F. 1</t>
  </si>
  <si>
    <t>Left Wing F.F. 2</t>
  </si>
  <si>
    <t>Right Wing F.F. 1</t>
  </si>
  <si>
    <t>Right Wing F.F. 2</t>
  </si>
  <si>
    <t>Behind Abutment 2:</t>
  </si>
  <si>
    <t>Behind Abutment 1:</t>
  </si>
  <si>
    <t>Parapet Transition</t>
  </si>
  <si>
    <t>Right Parapet</t>
  </si>
  <si>
    <t>BPS</t>
  </si>
  <si>
    <t>Comp by:</t>
  </si>
  <si>
    <t>Checked by:</t>
  </si>
  <si>
    <t>Right Wing Parapet</t>
  </si>
  <si>
    <t>Left Wing Parapet</t>
  </si>
  <si>
    <t>ASP</t>
  </si>
  <si>
    <t>JAM</t>
  </si>
  <si>
    <t>UPDATED BY</t>
  </si>
  <si>
    <t>ARA</t>
  </si>
  <si>
    <t>CLASS QC2 CONCRETE, BRIDGE DECK (PARAPET)</t>
  </si>
  <si>
    <t>CLASS QC1 CONCRETE, PIER</t>
  </si>
  <si>
    <t>CLASS QC1 CONCRETE, ABUTMENT</t>
  </si>
  <si>
    <t>MHK</t>
  </si>
  <si>
    <t>FUNDING</t>
  </si>
  <si>
    <t>ESTIMATED QUANTITIES</t>
  </si>
  <si>
    <t>CALC. BY:</t>
  </si>
  <si>
    <t>DATE:</t>
  </si>
  <si>
    <t>CHKD. BY:</t>
  </si>
  <si>
    <t>ITEM EXTENSION</t>
  </si>
  <si>
    <t>REAR ABUTMENT</t>
  </si>
  <si>
    <t>FORWARD ABUTMENT</t>
  </si>
  <si>
    <t>SUPER-
STRUCTURE</t>
  </si>
  <si>
    <t>REF. SHEET NO.</t>
  </si>
  <si>
    <t>Item Database Check</t>
  </si>
  <si>
    <t>EPOXY COATED STEEL REINFORCEMENT</t>
  </si>
  <si>
    <t>SPECIAL</t>
  </si>
  <si>
    <r>
      <rPr>
        <sz val="10"/>
        <color theme="1"/>
        <rFont val="Calibri"/>
        <family val="2"/>
      </rPr>
      <t>←</t>
    </r>
    <r>
      <rPr>
        <sz val="10"/>
        <color theme="1"/>
        <rFont val="Arial"/>
        <family val="2"/>
      </rPr>
      <t xml:space="preserve"> Should be Row 65</t>
    </r>
  </si>
  <si>
    <t>PAT/MHK</t>
  </si>
  <si>
    <t>Approach Slabs:</t>
  </si>
  <si>
    <t>Railing:</t>
  </si>
  <si>
    <t>00800</t>
  </si>
  <si>
    <t>00850</t>
  </si>
  <si>
    <t>Rear Abutment, Between Left Railing and Approach Slab Railing:</t>
  </si>
  <si>
    <t>Rear Abutment, Between Right Railing and Approach Slab Railing:</t>
  </si>
  <si>
    <t>Forward Abutment, Between Left Railing and Approach Slab Railing:</t>
  </si>
  <si>
    <t>Forward Abutment, Between Right Railing and Approach Slab Railing:</t>
  </si>
  <si>
    <t xml:space="preserve">Number </t>
  </si>
  <si>
    <t xml:space="preserve">Width (ft) </t>
  </si>
  <si>
    <t>Total Rear Abutment:</t>
  </si>
  <si>
    <t xml:space="preserve">Forward Abutment </t>
  </si>
  <si>
    <t>Total Forward Abutment:</t>
  </si>
  <si>
    <t>See table on sheet 6/41:</t>
  </si>
  <si>
    <t>See table on sheet 7/41:</t>
  </si>
  <si>
    <t>Pier 1- see table on sheet 15/41:</t>
  </si>
  <si>
    <t>Pier 2- see table on sheet 16/41:</t>
  </si>
  <si>
    <t>Pier 3- see table on sheet 17/41:</t>
  </si>
  <si>
    <t>(Use 2 x circumference + 1' overlap for width.)</t>
  </si>
  <si>
    <t>)  =</t>
  </si>
  <si>
    <t>Pier 2, Columns:</t>
  </si>
  <si>
    <t>BPS/JDA</t>
  </si>
  <si>
    <t>JDA</t>
  </si>
  <si>
    <t>P1</t>
  </si>
  <si>
    <t>P2</t>
  </si>
  <si>
    <t>P3</t>
  </si>
  <si>
    <t>Exist</t>
  </si>
  <si>
    <t>Prop</t>
  </si>
  <si>
    <t>Diff</t>
  </si>
  <si>
    <t>&lt;--- Needs added to Sheet 5</t>
  </si>
  <si>
    <t>&lt;--- is this measured in CY or LF like in FRA-23?</t>
  </si>
  <si>
    <t>02/IMS/BR</t>
  </si>
  <si>
    <t>LF</t>
  </si>
  <si>
    <t>x(</t>
  </si>
  <si>
    <t>Area (sq.ft)</t>
  </si>
  <si>
    <t>ITEM 526 - TYPE C INSTALLATION</t>
  </si>
  <si>
    <t xml:space="preserve">Seismic Pedetial 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</si>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</sst>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_)"/>
    <numFmt numFmtId="165" formatCode="00\+00.00"/>
    <numFmt numFmtId="166" formatCode="0.0"/>
    <numFmt numFmtId="167" formatCode="0.000"/>
    <numFmt numFmtId="168" formatCode="0\+00.00"/>
    <numFmt numFmtId="169" formatCode="0.0000"/>
    <numFmt numFmtId="170" formatCode="&quot;$&quot;#,##0.00"/>
    <numFmt numFmtId="171" formatCode="00000"/>
    <numFmt numFmtId="172" formatCode="mm/dd/yy;@"/>
    <numFmt numFmtId="173" formatCode="m/d/yy;@"/>
  </numFmts>
  <fonts count="2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rgb="FF0000FF"/>
      <name val="Arial"/>
      <family val="2"/>
    </font>
    <font>
      <i/>
      <sz val="10"/>
      <color rgb="FFFF0000"/>
      <name val="Arial"/>
      <family val="2"/>
    </font>
    <font>
      <sz val="10"/>
      <color rgb="FFC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perscript"/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Calibri"/>
      <family val="2"/>
    </font>
    <font>
      <i/>
      <sz val="14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9" fillId="0" borderId="0"/>
    <xf numFmtId="0" fontId="1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</cellStyleXfs>
  <cellXfs count="525">
    <xf numFmtId="0" fontId="0" fillId="0" borderId="0" xfId="0"/>
    <xf numFmtId="0" fontId="0" fillId="0" borderId="0" xfId="0" applyFill="1" applyBorder="1"/>
    <xf numFmtId="0" fontId="0" fillId="2" borderId="0" xfId="0" applyFill="1"/>
    <xf numFmtId="0" fontId="0" fillId="0" borderId="0" xfId="0" applyFill="1"/>
    <xf numFmtId="0" fontId="0" fillId="0" borderId="0" xfId="0" applyFill="1" applyBorder="1" applyAlignment="1">
      <alignment horizontal="left"/>
    </xf>
    <xf numFmtId="0" fontId="6" fillId="0" borderId="0" xfId="0" applyFont="1" applyFill="1"/>
    <xf numFmtId="0" fontId="5" fillId="0" borderId="0" xfId="0" applyFont="1" applyFill="1"/>
    <xf numFmtId="3" fontId="5" fillId="0" borderId="0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indent="1"/>
    </xf>
    <xf numFmtId="0" fontId="6" fillId="0" borderId="0" xfId="0" applyFont="1" applyFill="1" applyBorder="1"/>
    <xf numFmtId="0" fontId="1" fillId="0" borderId="0" xfId="0" applyFont="1" applyFill="1"/>
    <xf numFmtId="3" fontId="0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0" fontId="0" fillId="0" borderId="3" xfId="0" applyFill="1" applyBorder="1" applyAlignment="1"/>
    <xf numFmtId="3" fontId="0" fillId="0" borderId="3" xfId="1" applyNumberFormat="1" applyFont="1" applyFill="1" applyBorder="1" applyAlignment="1">
      <alignment horizontal="center"/>
    </xf>
    <xf numFmtId="0" fontId="0" fillId="0" borderId="3" xfId="0" applyFill="1" applyBorder="1"/>
    <xf numFmtId="0" fontId="7" fillId="0" borderId="3" xfId="0" applyFont="1" applyFill="1" applyBorder="1" applyAlignment="1">
      <alignment horizontal="left" indent="1"/>
    </xf>
    <xf numFmtId="0" fontId="7" fillId="0" borderId="3" xfId="0" applyFont="1" applyFill="1" applyBorder="1"/>
    <xf numFmtId="0" fontId="5" fillId="0" borderId="3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center"/>
    </xf>
    <xf numFmtId="0" fontId="5" fillId="0" borderId="3" xfId="0" applyFont="1" applyFill="1" applyBorder="1"/>
    <xf numFmtId="0" fontId="1" fillId="0" borderId="3" xfId="0" applyFont="1" applyFill="1" applyBorder="1"/>
    <xf numFmtId="0" fontId="0" fillId="0" borderId="3" xfId="0" applyFill="1" applyBorder="1" applyAlignment="1">
      <alignment horizontal="lef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left" indent="1"/>
    </xf>
    <xf numFmtId="0" fontId="1" fillId="0" borderId="0" xfId="0" applyFont="1" applyFill="1" applyBorder="1"/>
    <xf numFmtId="0" fontId="5" fillId="0" borderId="3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/>
    <xf numFmtId="3" fontId="0" fillId="0" borderId="1" xfId="1" applyNumberFormat="1" applyFont="1" applyFill="1" applyBorder="1" applyAlignment="1">
      <alignment horizontal="center"/>
    </xf>
    <xf numFmtId="0" fontId="1" fillId="3" borderId="0" xfId="4" applyFill="1" applyBorder="1"/>
    <xf numFmtId="164" fontId="2" fillId="3" borderId="0" xfId="4" applyNumberFormat="1" applyFont="1" applyFill="1" applyBorder="1" applyAlignment="1" applyProtection="1">
      <alignment horizontal="right"/>
    </xf>
    <xf numFmtId="0" fontId="6" fillId="0" borderId="3" xfId="0" applyFont="1" applyFill="1" applyBorder="1" applyAlignment="1"/>
    <xf numFmtId="164" fontId="2" fillId="0" borderId="0" xfId="0" applyNumberFormat="1" applyFont="1" applyFill="1" applyBorder="1" applyAlignment="1" applyProtection="1">
      <alignment horizontal="right"/>
    </xf>
    <xf numFmtId="0" fontId="0" fillId="0" borderId="0" xfId="0" applyFill="1" applyBorder="1" applyAlignment="1"/>
    <xf numFmtId="14" fontId="0" fillId="0" borderId="0" xfId="0" applyNumberFormat="1" applyFill="1" applyBorder="1" applyAlignment="1"/>
    <xf numFmtId="0" fontId="0" fillId="0" borderId="0" xfId="0" applyFill="1" applyBorder="1"/>
    <xf numFmtId="0" fontId="1" fillId="0" borderId="0" xfId="11" applyFill="1" applyBorder="1" applyAlignment="1"/>
    <xf numFmtId="0" fontId="0" fillId="4" borderId="0" xfId="0" applyFill="1"/>
    <xf numFmtId="0" fontId="0" fillId="0" borderId="0" xfId="0" applyFill="1" applyAlignment="1">
      <alignment horizontal="center"/>
    </xf>
    <xf numFmtId="1" fontId="8" fillId="0" borderId="0" xfId="13" applyNumberFormat="1" applyAlignment="1">
      <alignment horizontal="center"/>
    </xf>
    <xf numFmtId="0" fontId="8" fillId="0" borderId="0" xfId="13"/>
    <xf numFmtId="0" fontId="8" fillId="0" borderId="0" xfId="13" applyAlignment="1">
      <alignment horizontal="center"/>
    </xf>
    <xf numFmtId="171" fontId="8" fillId="0" borderId="0" xfId="13" applyNumberFormat="1" applyAlignment="1">
      <alignment horizontal="center"/>
    </xf>
    <xf numFmtId="1" fontId="8" fillId="5" borderId="0" xfId="13" applyNumberFormat="1" applyFill="1" applyAlignment="1">
      <alignment horizontal="center"/>
    </xf>
    <xf numFmtId="0" fontId="8" fillId="5" borderId="0" xfId="13" applyFill="1"/>
    <xf numFmtId="0" fontId="8" fillId="5" borderId="0" xfId="13" applyFill="1" applyAlignment="1">
      <alignment horizontal="center"/>
    </xf>
    <xf numFmtId="171" fontId="8" fillId="5" borderId="0" xfId="13" applyNumberFormat="1" applyFill="1" applyAlignment="1">
      <alignment horizontal="center"/>
    </xf>
    <xf numFmtId="1" fontId="8" fillId="0" borderId="0" xfId="13" applyNumberFormat="1" applyFill="1" applyAlignment="1">
      <alignment horizontal="center"/>
    </xf>
    <xf numFmtId="0" fontId="8" fillId="0" borderId="0" xfId="13" applyFill="1" applyAlignment="1">
      <alignment horizontal="center"/>
    </xf>
    <xf numFmtId="0" fontId="8" fillId="0" borderId="0" xfId="13" applyFont="1"/>
    <xf numFmtId="0" fontId="8" fillId="0" borderId="0" xfId="13" applyFill="1"/>
    <xf numFmtId="0" fontId="8" fillId="0" borderId="0" xfId="13" applyFont="1" applyFill="1"/>
    <xf numFmtId="3" fontId="8" fillId="0" borderId="0" xfId="13" applyNumberFormat="1" applyFill="1" applyAlignment="1">
      <alignment horizontal="center"/>
    </xf>
    <xf numFmtId="1" fontId="8" fillId="0" borderId="0" xfId="13" applyNumberFormat="1" applyFont="1" applyFill="1" applyAlignment="1">
      <alignment horizontal="center"/>
    </xf>
    <xf numFmtId="0" fontId="8" fillId="0" borderId="0" xfId="13" applyFont="1" applyAlignment="1">
      <alignment horizontal="center"/>
    </xf>
    <xf numFmtId="0" fontId="8" fillId="0" borderId="0" xfId="13" applyFont="1" applyFill="1" applyAlignment="1">
      <alignment horizontal="center"/>
    </xf>
    <xf numFmtId="171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1" fontId="8" fillId="5" borderId="8" xfId="13" applyNumberFormat="1" applyFill="1" applyBorder="1" applyAlignment="1">
      <alignment horizontal="center"/>
    </xf>
    <xf numFmtId="1" fontId="8" fillId="5" borderId="8" xfId="13" applyNumberFormat="1" applyFont="1" applyFill="1" applyBorder="1" applyAlignment="1">
      <alignment horizontal="center"/>
    </xf>
    <xf numFmtId="0" fontId="8" fillId="5" borderId="8" xfId="13" applyFill="1" applyBorder="1"/>
    <xf numFmtId="0" fontId="8" fillId="5" borderId="8" xfId="13" applyFill="1" applyBorder="1" applyAlignment="1">
      <alignment horizontal="center"/>
    </xf>
    <xf numFmtId="171" fontId="8" fillId="5" borderId="8" xfId="13" applyNumberFormat="1" applyFill="1" applyBorder="1" applyAlignment="1">
      <alignment horizontal="center"/>
    </xf>
    <xf numFmtId="1" fontId="8" fillId="5" borderId="0" xfId="13" applyNumberFormat="1" applyFill="1" applyAlignment="1">
      <alignment horizontal="centerContinuous"/>
    </xf>
    <xf numFmtId="0" fontId="8" fillId="5" borderId="0" xfId="13" applyFill="1" applyAlignment="1">
      <alignment horizontal="centerContinuous"/>
    </xf>
    <xf numFmtId="171" fontId="8" fillId="5" borderId="0" xfId="13" applyNumberFormat="1" applyFill="1" applyAlignment="1">
      <alignment horizontal="centerContinuous"/>
    </xf>
    <xf numFmtId="0" fontId="17" fillId="5" borderId="0" xfId="13" applyFont="1" applyFill="1" applyAlignment="1">
      <alignment horizontal="centerContinuous"/>
    </xf>
    <xf numFmtId="0" fontId="18" fillId="5" borderId="0" xfId="13" applyFont="1" applyFill="1" applyAlignment="1">
      <alignment horizontal="centerContinuous"/>
    </xf>
    <xf numFmtId="1" fontId="8" fillId="6" borderId="0" xfId="13" applyNumberFormat="1" applyFill="1" applyAlignment="1">
      <alignment horizontal="center"/>
    </xf>
    <xf numFmtId="1" fontId="5" fillId="0" borderId="3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0" fontId="1" fillId="3" borderId="1" xfId="2" applyFont="1" applyFill="1" applyBorder="1" applyAlignment="1" applyProtection="1">
      <alignment horizontal="left"/>
    </xf>
    <xf numFmtId="0" fontId="1" fillId="3" borderId="1" xfId="2" applyFont="1" applyFill="1" applyBorder="1"/>
    <xf numFmtId="164" fontId="1" fillId="3" borderId="1" xfId="2" applyNumberFormat="1" applyFont="1" applyFill="1" applyBorder="1" applyAlignment="1" applyProtection="1">
      <alignment horizontal="right"/>
    </xf>
    <xf numFmtId="0" fontId="1" fillId="3" borderId="1" xfId="2" applyFont="1" applyFill="1" applyBorder="1" applyAlignment="1">
      <alignment horizontal="center"/>
    </xf>
    <xf numFmtId="0" fontId="1" fillId="3" borderId="1" xfId="2" applyFont="1" applyFill="1" applyBorder="1" applyAlignment="1">
      <alignment horizontal="right"/>
    </xf>
    <xf numFmtId="14" fontId="1" fillId="3" borderId="1" xfId="2" applyNumberFormat="1" applyFont="1" applyFill="1" applyBorder="1" applyAlignment="1">
      <alignment horizontal="center"/>
    </xf>
    <xf numFmtId="0" fontId="1" fillId="3" borderId="0" xfId="2" applyFont="1" applyFill="1" applyBorder="1"/>
    <xf numFmtId="165" fontId="1" fillId="3" borderId="0" xfId="2" applyNumberFormat="1" applyFont="1" applyFill="1" applyBorder="1" applyProtection="1"/>
    <xf numFmtId="164" fontId="1" fillId="3" borderId="0" xfId="2" applyNumberFormat="1" applyFont="1" applyFill="1" applyBorder="1" applyProtection="1"/>
    <xf numFmtId="164" fontId="1" fillId="3" borderId="0" xfId="2" applyNumberFormat="1" applyFont="1" applyFill="1" applyBorder="1" applyAlignment="1" applyProtection="1">
      <alignment horizontal="right"/>
    </xf>
    <xf numFmtId="0" fontId="1" fillId="3" borderId="0" xfId="2" applyFont="1" applyFill="1" applyBorder="1" applyAlignment="1">
      <alignment horizontal="center"/>
    </xf>
    <xf numFmtId="0" fontId="1" fillId="3" borderId="0" xfId="2" applyFont="1" applyFill="1" applyBorder="1" applyAlignment="1">
      <alignment horizontal="right"/>
    </xf>
    <xf numFmtId="14" fontId="1" fillId="3" borderId="0" xfId="2" applyNumberFormat="1" applyFont="1" applyFill="1" applyBorder="1" applyAlignment="1">
      <alignment horizontal="center"/>
    </xf>
    <xf numFmtId="164" fontId="1" fillId="3" borderId="0" xfId="2" applyNumberFormat="1" applyFont="1" applyFill="1" applyBorder="1" applyAlignment="1" applyProtection="1"/>
    <xf numFmtId="0" fontId="1" fillId="3" borderId="0" xfId="2" applyFont="1" applyFill="1" applyBorder="1" applyAlignment="1"/>
    <xf numFmtId="0" fontId="4" fillId="3" borderId="2" xfId="2" applyFont="1" applyFill="1" applyBorder="1"/>
    <xf numFmtId="0" fontId="1" fillId="3" borderId="2" xfId="2" applyFont="1" applyFill="1" applyBorder="1"/>
    <xf numFmtId="0" fontId="6" fillId="0" borderId="0" xfId="11" applyFont="1" applyFill="1"/>
    <xf numFmtId="3" fontId="8" fillId="9" borderId="0" xfId="13" applyNumberFormat="1" applyFill="1" applyAlignment="1">
      <alignment horizontal="center"/>
    </xf>
    <xf numFmtId="3" fontId="8" fillId="8" borderId="0" xfId="13" applyNumberFormat="1" applyFill="1" applyAlignment="1">
      <alignment horizontal="center"/>
    </xf>
    <xf numFmtId="0" fontId="1" fillId="3" borderId="1" xfId="4" applyFill="1" applyBorder="1"/>
    <xf numFmtId="0" fontId="2" fillId="3" borderId="1" xfId="4" applyFont="1" applyFill="1" applyBorder="1" applyAlignment="1">
      <alignment horizontal="right"/>
    </xf>
    <xf numFmtId="2" fontId="3" fillId="3" borderId="1" xfId="4" applyNumberFormat="1" applyFont="1" applyFill="1" applyBorder="1" applyAlignment="1">
      <alignment horizontal="center"/>
    </xf>
    <xf numFmtId="0" fontId="1" fillId="2" borderId="0" xfId="4" applyFill="1"/>
    <xf numFmtId="0" fontId="1" fillId="3" borderId="0" xfId="13" applyFont="1" applyFill="1" applyBorder="1"/>
    <xf numFmtId="0" fontId="2" fillId="3" borderId="0" xfId="13" applyFont="1" applyFill="1" applyBorder="1" applyAlignment="1">
      <alignment horizontal="right"/>
    </xf>
    <xf numFmtId="164" fontId="2" fillId="3" borderId="0" xfId="13" applyNumberFormat="1" applyFont="1" applyFill="1" applyBorder="1" applyAlignment="1" applyProtection="1">
      <alignment horizontal="right"/>
    </xf>
    <xf numFmtId="0" fontId="1" fillId="3" borderId="1" xfId="13" applyFont="1" applyFill="1" applyBorder="1" applyAlignment="1"/>
    <xf numFmtId="0" fontId="1" fillId="3" borderId="3" xfId="4" applyFill="1" applyBorder="1" applyAlignment="1">
      <alignment horizontal="left"/>
    </xf>
    <xf numFmtId="0" fontId="1" fillId="3" borderId="2" xfId="4" applyFill="1" applyBorder="1"/>
    <xf numFmtId="0" fontId="1" fillId="0" borderId="0" xfId="4" applyFill="1" applyBorder="1"/>
    <xf numFmtId="0" fontId="1" fillId="0" borderId="0" xfId="4" applyFill="1" applyBorder="1" applyAlignment="1"/>
    <xf numFmtId="0" fontId="1" fillId="0" borderId="0" xfId="4" applyFill="1" applyBorder="1" applyAlignment="1">
      <alignment horizontal="left"/>
    </xf>
    <xf numFmtId="0" fontId="1" fillId="0" borderId="0" xfId="4" applyFill="1"/>
    <xf numFmtId="0" fontId="11" fillId="0" borderId="0" xfId="4" applyFont="1" applyFill="1" applyAlignment="1">
      <alignment horizontal="center"/>
    </xf>
    <xf numFmtId="0" fontId="1" fillId="4" borderId="0" xfId="4" applyFill="1"/>
    <xf numFmtId="0" fontId="1" fillId="0" borderId="3" xfId="4" applyFill="1" applyBorder="1"/>
    <xf numFmtId="0" fontId="5" fillId="0" borderId="3" xfId="4" applyFont="1" applyFill="1" applyBorder="1"/>
    <xf numFmtId="3" fontId="5" fillId="0" borderId="3" xfId="4" applyNumberFormat="1" applyFont="1" applyFill="1" applyBorder="1" applyAlignment="1">
      <alignment horizontal="center"/>
    </xf>
    <xf numFmtId="0" fontId="1" fillId="0" borderId="3" xfId="4" applyFont="1" applyFill="1" applyBorder="1"/>
    <xf numFmtId="0" fontId="1" fillId="0" borderId="0" xfId="11" applyFill="1"/>
    <xf numFmtId="0" fontId="5" fillId="0" borderId="0" xfId="4" applyFont="1" applyAlignment="1">
      <alignment horizontal="centerContinuous"/>
    </xf>
    <xf numFmtId="0" fontId="1" fillId="0" borderId="0" xfId="4" applyAlignment="1">
      <alignment horizontal="centerContinuous"/>
    </xf>
    <xf numFmtId="0" fontId="1" fillId="0" borderId="0" xfId="4"/>
    <xf numFmtId="0" fontId="1" fillId="0" borderId="3" xfId="4" applyBorder="1" applyAlignment="1">
      <alignment horizontal="center"/>
    </xf>
    <xf numFmtId="0" fontId="1" fillId="0" borderId="3" xfId="4" applyBorder="1" applyAlignment="1"/>
    <xf numFmtId="0" fontId="1" fillId="0" borderId="3" xfId="4" applyFont="1" applyBorder="1" applyAlignment="1">
      <alignment horizontal="center"/>
    </xf>
    <xf numFmtId="0" fontId="1" fillId="0" borderId="0" xfId="4" applyAlignment="1">
      <alignment horizontal="left" indent="1"/>
    </xf>
    <xf numFmtId="0" fontId="1" fillId="0" borderId="0" xfId="4" applyFont="1" applyAlignment="1"/>
    <xf numFmtId="0" fontId="1" fillId="0" borderId="0" xfId="4" applyAlignment="1"/>
    <xf numFmtId="2" fontId="11" fillId="0" borderId="0" xfId="4" applyNumberFormat="1" applyFont="1" applyFill="1" applyAlignment="1">
      <alignment horizontal="center"/>
    </xf>
    <xf numFmtId="2" fontId="11" fillId="7" borderId="0" xfId="4" applyNumberFormat="1" applyFont="1" applyFill="1" applyAlignment="1">
      <alignment horizontal="center"/>
    </xf>
    <xf numFmtId="2" fontId="1" fillId="0" borderId="0" xfId="4" applyNumberFormat="1" applyAlignment="1">
      <alignment horizontal="center"/>
    </xf>
    <xf numFmtId="167" fontId="1" fillId="0" borderId="0" xfId="4" applyNumberFormat="1" applyAlignment="1">
      <alignment horizontal="center"/>
    </xf>
    <xf numFmtId="0" fontId="1" fillId="0" borderId="0" xfId="4" applyAlignment="1">
      <alignment horizontal="center"/>
    </xf>
    <xf numFmtId="2" fontId="1" fillId="0" borderId="0" xfId="4" applyNumberFormat="1" applyFont="1" applyFill="1" applyAlignment="1">
      <alignment horizontal="center"/>
    </xf>
    <xf numFmtId="2" fontId="1" fillId="0" borderId="0" xfId="4" applyNumberFormat="1" applyFont="1" applyAlignment="1">
      <alignment horizontal="center"/>
    </xf>
    <xf numFmtId="0" fontId="11" fillId="0" borderId="0" xfId="4" applyFont="1" applyAlignment="1">
      <alignment horizontal="center"/>
    </xf>
    <xf numFmtId="0" fontId="1" fillId="0" borderId="0" xfId="4" applyFont="1" applyAlignment="1">
      <alignment horizontal="left" indent="1"/>
    </xf>
    <xf numFmtId="172" fontId="1" fillId="0" borderId="0" xfId="4" applyNumberFormat="1" applyAlignment="1">
      <alignment horizontal="center"/>
    </xf>
    <xf numFmtId="0" fontId="1" fillId="0" borderId="0" xfId="4" applyAlignment="1">
      <alignment horizontal="left" indent="3"/>
    </xf>
    <xf numFmtId="3" fontId="8" fillId="0" borderId="0" xfId="13" applyNumberFormat="1" applyFill="1"/>
    <xf numFmtId="0" fontId="1" fillId="0" borderId="0" xfId="14"/>
    <xf numFmtId="0" fontId="1" fillId="0" borderId="0" xfId="14" applyAlignment="1">
      <alignment horizontal="center"/>
    </xf>
    <xf numFmtId="3" fontId="17" fillId="0" borderId="21" xfId="13" applyNumberFormat="1" applyFont="1" applyBorder="1" applyAlignment="1">
      <alignment horizontal="center" vertical="center"/>
    </xf>
    <xf numFmtId="0" fontId="17" fillId="0" borderId="21" xfId="13" applyFont="1" applyBorder="1" applyAlignment="1">
      <alignment horizontal="center" vertical="center"/>
    </xf>
    <xf numFmtId="171" fontId="17" fillId="0" borderId="21" xfId="13" applyNumberFormat="1" applyFont="1" applyBorder="1" applyAlignment="1">
      <alignment horizontal="center" vertical="center"/>
    </xf>
    <xf numFmtId="0" fontId="17" fillId="0" borderId="21" xfId="13" quotePrefix="1" applyFont="1" applyBorder="1" applyAlignment="1">
      <alignment horizontal="center" vertical="center"/>
    </xf>
    <xf numFmtId="0" fontId="17" fillId="0" borderId="22" xfId="13" applyFont="1" applyBorder="1" applyAlignment="1">
      <alignment horizontal="center" vertical="center"/>
    </xf>
    <xf numFmtId="0" fontId="17" fillId="0" borderId="23" xfId="13" applyFont="1" applyBorder="1" applyAlignment="1">
      <alignment vertical="center"/>
    </xf>
    <xf numFmtId="0" fontId="1" fillId="0" borderId="0" xfId="14" applyAlignment="1">
      <alignment horizontal="center"/>
    </xf>
    <xf numFmtId="3" fontId="4" fillId="0" borderId="21" xfId="13" applyNumberFormat="1" applyFont="1" applyBorder="1" applyAlignment="1">
      <alignment horizontal="center" vertical="center"/>
    </xf>
    <xf numFmtId="3" fontId="17" fillId="0" borderId="24" xfId="13" applyNumberFormat="1" applyFont="1" applyBorder="1" applyAlignment="1">
      <alignment horizontal="center" vertical="center"/>
    </xf>
    <xf numFmtId="0" fontId="17" fillId="0" borderId="24" xfId="13" applyFont="1" applyBorder="1" applyAlignment="1">
      <alignment horizontal="center" vertical="center"/>
    </xf>
    <xf numFmtId="171" fontId="17" fillId="0" borderId="24" xfId="13" applyNumberFormat="1" applyFont="1" applyBorder="1" applyAlignment="1">
      <alignment horizontal="center" vertical="center"/>
    </xf>
    <xf numFmtId="0" fontId="17" fillId="0" borderId="25" xfId="13" applyFont="1" applyBorder="1" applyAlignment="1">
      <alignment horizontal="center" vertical="center"/>
    </xf>
    <xf numFmtId="0" fontId="17" fillId="0" borderId="26" xfId="13" applyFont="1" applyBorder="1" applyAlignment="1">
      <alignment vertical="center"/>
    </xf>
    <xf numFmtId="0" fontId="8" fillId="5" borderId="0" xfId="13" applyFill="1" applyAlignment="1">
      <alignment horizontal="left"/>
    </xf>
    <xf numFmtId="0" fontId="17" fillId="0" borderId="21" xfId="13" applyFont="1" applyFill="1" applyBorder="1" applyAlignment="1">
      <alignment horizontal="center" vertical="center"/>
    </xf>
    <xf numFmtId="171" fontId="17" fillId="0" borderId="21" xfId="13" applyNumberFormat="1" applyFont="1" applyFill="1" applyBorder="1" applyAlignment="1">
      <alignment horizontal="center" vertical="center"/>
    </xf>
    <xf numFmtId="3" fontId="17" fillId="0" borderId="21" xfId="13" applyNumberFormat="1" applyFont="1" applyFill="1" applyBorder="1" applyAlignment="1">
      <alignment horizontal="center" vertical="center"/>
    </xf>
    <xf numFmtId="0" fontId="17" fillId="0" borderId="21" xfId="13" quotePrefix="1" applyFont="1" applyFill="1" applyBorder="1" applyAlignment="1">
      <alignment horizontal="center" vertical="center"/>
    </xf>
    <xf numFmtId="0" fontId="17" fillId="0" borderId="22" xfId="13" applyFont="1" applyFill="1" applyBorder="1" applyAlignment="1">
      <alignment horizontal="center" vertical="center"/>
    </xf>
    <xf numFmtId="0" fontId="17" fillId="0" borderId="23" xfId="13" applyFont="1" applyFill="1" applyBorder="1" applyAlignment="1">
      <alignment vertical="center"/>
    </xf>
    <xf numFmtId="3" fontId="4" fillId="0" borderId="21" xfId="13" applyNumberFormat="1" applyFont="1" applyFill="1" applyBorder="1" applyAlignment="1">
      <alignment horizontal="center" vertical="center"/>
    </xf>
    <xf numFmtId="0" fontId="4" fillId="0" borderId="21" xfId="14" applyFont="1" applyFill="1" applyBorder="1" applyAlignment="1">
      <alignment horizontal="center" vertical="center"/>
    </xf>
    <xf numFmtId="171" fontId="4" fillId="0" borderId="21" xfId="14" applyNumberFormat="1" applyFont="1" applyFill="1" applyBorder="1" applyAlignment="1">
      <alignment horizontal="center" vertical="center"/>
    </xf>
    <xf numFmtId="171" fontId="4" fillId="0" borderId="21" xfId="14" quotePrefix="1" applyNumberFormat="1" applyFont="1" applyFill="1" applyBorder="1" applyAlignment="1">
      <alignment horizontal="center" vertical="center"/>
    </xf>
    <xf numFmtId="171" fontId="17" fillId="0" borderId="21" xfId="13" quotePrefix="1" applyNumberFormat="1" applyFont="1" applyFill="1" applyBorder="1" applyAlignment="1">
      <alignment horizontal="center" vertical="center"/>
    </xf>
    <xf numFmtId="0" fontId="1" fillId="2" borderId="0" xfId="11" applyFill="1"/>
    <xf numFmtId="0" fontId="1" fillId="10" borderId="0" xfId="11" applyFill="1"/>
    <xf numFmtId="0" fontId="1" fillId="10" borderId="0" xfId="14" applyFill="1"/>
    <xf numFmtId="0" fontId="1" fillId="2" borderId="0" xfId="14" applyFill="1"/>
    <xf numFmtId="0" fontId="1" fillId="0" borderId="1" xfId="0" applyFont="1" applyFill="1" applyBorder="1" applyAlignment="1">
      <alignment horizontal="left" indent="1"/>
    </xf>
    <xf numFmtId="3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1" fillId="0" borderId="1" xfId="0" quotePrefix="1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1" fillId="0" borderId="1" xfId="0" applyFont="1" applyFill="1" applyBorder="1"/>
    <xf numFmtId="0" fontId="0" fillId="10" borderId="0" xfId="0" applyFill="1"/>
    <xf numFmtId="0" fontId="1" fillId="2" borderId="0" xfId="0" applyFont="1" applyFill="1"/>
    <xf numFmtId="2" fontId="0" fillId="2" borderId="0" xfId="0" applyNumberFormat="1" applyFill="1"/>
    <xf numFmtId="0" fontId="5" fillId="2" borderId="0" xfId="0" applyFont="1" applyFill="1"/>
    <xf numFmtId="0" fontId="1" fillId="0" borderId="0" xfId="14" applyAlignment="1">
      <alignment horizontal="center"/>
    </xf>
    <xf numFmtId="3" fontId="17" fillId="0" borderId="27" xfId="13" applyNumberFormat="1" applyFont="1" applyBorder="1" applyAlignment="1">
      <alignment horizontal="center" vertical="center"/>
    </xf>
    <xf numFmtId="0" fontId="17" fillId="0" borderId="27" xfId="13" applyFont="1" applyBorder="1" applyAlignment="1">
      <alignment horizontal="center" vertical="center"/>
    </xf>
    <xf numFmtId="171" fontId="17" fillId="0" borderId="27" xfId="13" applyNumberFormat="1" applyFont="1" applyBorder="1" applyAlignment="1">
      <alignment horizontal="center" vertical="center"/>
    </xf>
    <xf numFmtId="0" fontId="17" fillId="0" borderId="27" xfId="13" quotePrefix="1" applyFont="1" applyBorder="1" applyAlignment="1">
      <alignment horizontal="center" vertical="center"/>
    </xf>
    <xf numFmtId="0" fontId="17" fillId="0" borderId="28" xfId="13" applyFont="1" applyBorder="1" applyAlignment="1">
      <alignment horizontal="center" vertical="center"/>
    </xf>
    <xf numFmtId="0" fontId="17" fillId="0" borderId="29" xfId="13" applyFont="1" applyBorder="1" applyAlignment="1">
      <alignment vertical="center"/>
    </xf>
    <xf numFmtId="3" fontId="4" fillId="0" borderId="27" xfId="13" applyNumberFormat="1" applyFont="1" applyBorder="1" applyAlignment="1">
      <alignment horizontal="center" vertical="center"/>
    </xf>
    <xf numFmtId="1" fontId="8" fillId="0" borderId="30" xfId="13" applyNumberFormat="1" applyFill="1" applyBorder="1" applyAlignment="1"/>
    <xf numFmtId="0" fontId="0" fillId="0" borderId="0" xfId="0" applyFill="1" applyAlignment="1">
      <alignment horizontal="center"/>
    </xf>
    <xf numFmtId="0" fontId="1" fillId="0" borderId="1" xfId="2" applyFont="1" applyFill="1" applyBorder="1" applyAlignment="1" applyProtection="1">
      <alignment horizontal="left"/>
    </xf>
    <xf numFmtId="0" fontId="1" fillId="0" borderId="1" xfId="2" applyFont="1" applyFill="1" applyBorder="1"/>
    <xf numFmtId="164" fontId="1" fillId="0" borderId="1" xfId="2" applyNumberFormat="1" applyFont="1" applyFill="1" applyBorder="1" applyAlignment="1" applyProtection="1">
      <alignment horizontal="right"/>
    </xf>
    <xf numFmtId="0" fontId="1" fillId="0" borderId="1" xfId="2" applyFont="1" applyFill="1" applyBorder="1" applyAlignment="1">
      <alignment horizontal="center"/>
    </xf>
    <xf numFmtId="0" fontId="1" fillId="0" borderId="1" xfId="2" applyFont="1" applyFill="1" applyBorder="1" applyAlignment="1">
      <alignment horizontal="right"/>
    </xf>
    <xf numFmtId="14" fontId="1" fillId="0" borderId="1" xfId="2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1" fillId="0" borderId="0" xfId="2" applyFont="1" applyFill="1" applyBorder="1"/>
    <xf numFmtId="165" fontId="1" fillId="0" borderId="0" xfId="2" applyNumberFormat="1" applyFont="1" applyFill="1" applyBorder="1" applyProtection="1"/>
    <xf numFmtId="164" fontId="1" fillId="0" borderId="0" xfId="2" applyNumberFormat="1" applyFont="1" applyFill="1" applyBorder="1" applyProtection="1"/>
    <xf numFmtId="164" fontId="1" fillId="0" borderId="0" xfId="2" applyNumberFormat="1" applyFont="1" applyFill="1" applyBorder="1" applyAlignment="1" applyProtection="1">
      <alignment horizontal="right"/>
    </xf>
    <xf numFmtId="0" fontId="1" fillId="0" borderId="0" xfId="2" applyFont="1" applyFill="1" applyBorder="1" applyAlignment="1">
      <alignment horizontal="center"/>
    </xf>
    <xf numFmtId="0" fontId="1" fillId="0" borderId="0" xfId="2" applyFont="1" applyFill="1" applyBorder="1" applyAlignment="1">
      <alignment horizontal="right"/>
    </xf>
    <xf numFmtId="14" fontId="1" fillId="0" borderId="0" xfId="2" applyNumberFormat="1" applyFont="1" applyFill="1" applyBorder="1" applyAlignment="1">
      <alignment horizontal="center"/>
    </xf>
    <xf numFmtId="0" fontId="2" fillId="0" borderId="0" xfId="4" applyFont="1" applyFill="1" applyBorder="1" applyAlignment="1">
      <alignment horizontal="right"/>
    </xf>
    <xf numFmtId="164" fontId="1" fillId="0" borderId="0" xfId="2" applyNumberFormat="1" applyFont="1" applyFill="1" applyBorder="1" applyAlignment="1" applyProtection="1"/>
    <xf numFmtId="0" fontId="1" fillId="0" borderId="0" xfId="2" applyFont="1" applyFill="1" applyBorder="1" applyAlignment="1"/>
    <xf numFmtId="164" fontId="2" fillId="0" borderId="0" xfId="4" applyNumberFormat="1" applyFont="1" applyFill="1" applyBorder="1" applyAlignment="1" applyProtection="1">
      <alignment horizontal="right"/>
    </xf>
    <xf numFmtId="0" fontId="1" fillId="0" borderId="1" xfId="4" applyFill="1" applyBorder="1" applyAlignment="1"/>
    <xf numFmtId="0" fontId="4" fillId="0" borderId="2" xfId="2" applyFont="1" applyFill="1" applyBorder="1"/>
    <xf numFmtId="0" fontId="1" fillId="0" borderId="2" xfId="2" applyFont="1" applyFill="1" applyBorder="1"/>
    <xf numFmtId="0" fontId="0" fillId="0" borderId="2" xfId="0" applyFill="1" applyBorder="1"/>
    <xf numFmtId="0" fontId="0" fillId="0" borderId="0" xfId="0" applyFill="1" applyAlignment="1">
      <alignment horizontal="left" indent="1"/>
    </xf>
    <xf numFmtId="0" fontId="0" fillId="0" borderId="0" xfId="0" applyFill="1" applyAlignment="1"/>
    <xf numFmtId="0" fontId="7" fillId="0" borderId="0" xfId="0" quotePrefix="1" applyFont="1" applyFill="1" applyAlignment="1">
      <alignment horizontal="center"/>
    </xf>
    <xf numFmtId="0" fontId="7" fillId="0" borderId="0" xfId="0" applyFont="1" applyFill="1"/>
    <xf numFmtId="0" fontId="0" fillId="0" borderId="0" xfId="0" applyFill="1" applyAlignment="1">
      <alignment horizontal="right" indent="1"/>
    </xf>
    <xf numFmtId="166" fontId="0" fillId="0" borderId="0" xfId="0" applyNumberFormat="1" applyFill="1" applyBorder="1" applyAlignment="1">
      <alignment horizontal="center"/>
    </xf>
    <xf numFmtId="167" fontId="0" fillId="0" borderId="0" xfId="0" applyNumberFormat="1" applyFill="1" applyBorder="1" applyAlignment="1"/>
    <xf numFmtId="166" fontId="11" fillId="0" borderId="0" xfId="0" applyNumberFormat="1" applyFont="1" applyFill="1" applyBorder="1" applyAlignment="1"/>
    <xf numFmtId="166" fontId="1" fillId="0" borderId="0" xfId="0" quotePrefix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1" fillId="0" borderId="0" xfId="0" quotePrefix="1" applyFont="1" applyFill="1" applyAlignment="1">
      <alignment horizontal="center"/>
    </xf>
    <xf numFmtId="166" fontId="11" fillId="0" borderId="0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166" fontId="0" fillId="0" borderId="0" xfId="0" applyNumberFormat="1" applyFill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3" fontId="1" fillId="0" borderId="0" xfId="1" quotePrefix="1" applyNumberFormat="1" applyFont="1" applyFill="1" applyBorder="1" applyAlignment="1">
      <alignment horizontal="left"/>
    </xf>
    <xf numFmtId="0" fontId="1" fillId="0" borderId="7" xfId="0" applyFont="1" applyFill="1" applyBorder="1"/>
    <xf numFmtId="168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quotePrefix="1" applyFill="1" applyAlignment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166" fontId="0" fillId="0" borderId="0" xfId="0" applyNumberFormat="1" applyFill="1" applyBorder="1" applyAlignment="1">
      <alignment horizontal="centerContinuous"/>
    </xf>
    <xf numFmtId="166" fontId="0" fillId="0" borderId="0" xfId="0" quotePrefix="1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5" fillId="0" borderId="0" xfId="0" applyFont="1" applyFill="1" applyAlignment="1">
      <alignment horizontal="left" indent="1"/>
    </xf>
    <xf numFmtId="167" fontId="7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167" fontId="1" fillId="0" borderId="0" xfId="0" applyNumberFormat="1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0" fontId="1" fillId="0" borderId="0" xfId="0" applyFont="1" applyFill="1" applyBorder="1" applyAlignment="1">
      <alignment horizontal="left" indent="1"/>
    </xf>
    <xf numFmtId="0" fontId="0" fillId="0" borderId="0" xfId="0" applyFill="1" applyBorder="1" applyAlignment="1">
      <alignment horizontal="left" indent="1"/>
    </xf>
    <xf numFmtId="0" fontId="1" fillId="0" borderId="0" xfId="0" applyFont="1" applyFill="1" applyBorder="1" applyAlignment="1">
      <alignment horizontal="left"/>
    </xf>
    <xf numFmtId="166" fontId="5" fillId="0" borderId="0" xfId="0" applyNumberFormat="1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1" fontId="1" fillId="0" borderId="0" xfId="0" applyNumberFormat="1" applyFont="1" applyFill="1" applyBorder="1" applyAlignment="1"/>
    <xf numFmtId="0" fontId="0" fillId="0" borderId="7" xfId="0" applyFill="1" applyBorder="1"/>
    <xf numFmtId="0" fontId="19" fillId="0" borderId="0" xfId="0" applyFont="1" applyFill="1" applyBorder="1"/>
    <xf numFmtId="0" fontId="0" fillId="0" borderId="8" xfId="0" applyFill="1" applyBorder="1"/>
    <xf numFmtId="0" fontId="11" fillId="0" borderId="8" xfId="0" applyFont="1" applyFill="1" applyBorder="1"/>
    <xf numFmtId="169" fontId="11" fillId="0" borderId="8" xfId="0" applyNumberFormat="1" applyFon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0" xfId="0" applyFont="1" applyFill="1"/>
    <xf numFmtId="0" fontId="0" fillId="0" borderId="8" xfId="0" applyFill="1" applyBorder="1" applyAlignment="1">
      <alignment horizontal="left"/>
    </xf>
    <xf numFmtId="2" fontId="0" fillId="0" borderId="8" xfId="0" applyNumberForma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166" fontId="0" fillId="0" borderId="2" xfId="0" applyNumberFormat="1" applyFill="1" applyBorder="1" applyAlignment="1">
      <alignment horizontal="center"/>
    </xf>
    <xf numFmtId="0" fontId="5" fillId="0" borderId="0" xfId="0" applyFont="1" applyFill="1" applyBorder="1" applyAlignment="1"/>
    <xf numFmtId="166" fontId="0" fillId="0" borderId="2" xfId="0" applyNumberFormat="1" applyFill="1" applyBorder="1" applyAlignment="1"/>
    <xf numFmtId="0" fontId="5" fillId="0" borderId="0" xfId="0" applyFont="1" applyFill="1" applyBorder="1" applyAlignment="1">
      <alignment horizontal="left" indent="1"/>
    </xf>
    <xf numFmtId="166" fontId="0" fillId="0" borderId="0" xfId="0" applyNumberFormat="1" applyFill="1" applyBorder="1" applyAlignment="1"/>
    <xf numFmtId="0" fontId="1" fillId="0" borderId="0" xfId="0" applyFont="1" applyFill="1" applyBorder="1" applyAlignment="1">
      <alignment horizontal="right"/>
    </xf>
    <xf numFmtId="3" fontId="0" fillId="0" borderId="0" xfId="0" applyNumberFormat="1" applyFill="1" applyBorder="1" applyAlignment="1">
      <alignment horizontal="center"/>
    </xf>
    <xf numFmtId="166" fontId="11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7" fillId="0" borderId="7" xfId="0" applyFont="1" applyFill="1" applyBorder="1"/>
    <xf numFmtId="0" fontId="6" fillId="0" borderId="0" xfId="0" applyFont="1" applyFill="1" applyAlignment="1">
      <alignment vertical="center" wrapText="1"/>
    </xf>
    <xf numFmtId="0" fontId="0" fillId="0" borderId="0" xfId="0" applyFill="1" applyAlignment="1">
      <alignment horizontal="left"/>
    </xf>
    <xf numFmtId="0" fontId="1" fillId="0" borderId="0" xfId="14" applyFill="1"/>
    <xf numFmtId="167" fontId="1" fillId="0" borderId="0" xfId="11" applyNumberFormat="1" applyFont="1" applyFill="1" applyAlignment="1">
      <alignment horizontal="center"/>
    </xf>
    <xf numFmtId="0" fontId="1" fillId="0" borderId="0" xfId="11" quotePrefix="1" applyFont="1" applyFill="1" applyAlignment="1">
      <alignment horizontal="center"/>
    </xf>
    <xf numFmtId="167" fontId="1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167" fontId="1" fillId="0" borderId="0" xfId="11" applyNumberFormat="1" applyFill="1" applyAlignment="1">
      <alignment horizontal="center"/>
    </xf>
    <xf numFmtId="0" fontId="1" fillId="0" borderId="0" xfId="11" quotePrefix="1" applyFill="1" applyAlignment="1">
      <alignment horizontal="center"/>
    </xf>
    <xf numFmtId="167" fontId="1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0" fontId="20" fillId="0" borderId="0" xfId="0" applyFont="1" applyFill="1"/>
    <xf numFmtId="167" fontId="7" fillId="0" borderId="0" xfId="0" applyNumberFormat="1" applyFont="1" applyFill="1" applyBorder="1" applyAlignment="1"/>
    <xf numFmtId="1" fontId="0" fillId="0" borderId="0" xfId="0" applyNumberFormat="1" applyFill="1" applyBorder="1" applyAlignment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3" fontId="8" fillId="0" borderId="0" xfId="15" applyNumberFormat="1" applyFont="1" applyFill="1" applyBorder="1" applyAlignment="1">
      <alignment horizontal="center"/>
    </xf>
    <xf numFmtId="3" fontId="5" fillId="0" borderId="0" xfId="15" applyNumberFormat="1" applyFont="1" applyFill="1" applyBorder="1" applyAlignment="1">
      <alignment horizontal="center"/>
    </xf>
    <xf numFmtId="167" fontId="1" fillId="0" borderId="0" xfId="0" applyNumberFormat="1" applyFont="1" applyFill="1" applyAlignment="1">
      <alignment horizontal="left" indent="1"/>
    </xf>
    <xf numFmtId="1" fontId="1" fillId="0" borderId="0" xfId="0" applyNumberFormat="1" applyFont="1" applyFill="1" applyAlignment="1">
      <alignment horizontal="center"/>
    </xf>
    <xf numFmtId="2" fontId="1" fillId="0" borderId="0" xfId="0" quotePrefix="1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3" fontId="12" fillId="0" borderId="0" xfId="1" applyNumberFormat="1" applyFont="1" applyFill="1" applyBorder="1" applyAlignment="1"/>
    <xf numFmtId="0" fontId="6" fillId="0" borderId="0" xfId="4" applyFont="1" applyFill="1"/>
    <xf numFmtId="0" fontId="5" fillId="0" borderId="0" xfId="4" applyFont="1" applyFill="1" applyAlignment="1">
      <alignment horizontal="left" indent="1"/>
    </xf>
    <xf numFmtId="167" fontId="1" fillId="0" borderId="0" xfId="4" applyNumberFormat="1" applyFont="1" applyFill="1" applyBorder="1" applyAlignment="1">
      <alignment horizontal="center"/>
    </xf>
    <xf numFmtId="167" fontId="1" fillId="0" borderId="0" xfId="4" applyNumberFormat="1" applyFill="1" applyBorder="1" applyAlignment="1"/>
    <xf numFmtId="167" fontId="1" fillId="0" borderId="0" xfId="4" applyNumberFormat="1" applyFill="1" applyBorder="1" applyAlignment="1">
      <alignment horizontal="center"/>
    </xf>
    <xf numFmtId="167" fontId="1" fillId="0" borderId="0" xfId="4" applyNumberFormat="1" applyFont="1" applyFill="1" applyBorder="1" applyAlignment="1">
      <alignment horizontal="centerContinuous"/>
    </xf>
    <xf numFmtId="167" fontId="1" fillId="0" borderId="0" xfId="4" applyNumberFormat="1" applyFill="1" applyBorder="1" applyAlignment="1">
      <alignment horizontal="centerContinuous"/>
    </xf>
    <xf numFmtId="0" fontId="1" fillId="0" borderId="0" xfId="4" applyFont="1" applyFill="1" applyBorder="1" applyAlignment="1">
      <alignment horizontal="left" indent="1"/>
    </xf>
    <xf numFmtId="0" fontId="1" fillId="0" borderId="0" xfId="4" applyFont="1" applyFill="1"/>
    <xf numFmtId="0" fontId="1" fillId="0" borderId="0" xfId="4" applyFont="1" applyFill="1" applyAlignment="1">
      <alignment horizontal="center"/>
    </xf>
    <xf numFmtId="1" fontId="11" fillId="0" borderId="0" xfId="4" applyNumberFormat="1" applyFont="1" applyFill="1" applyBorder="1" applyAlignment="1">
      <alignment horizontal="center"/>
    </xf>
    <xf numFmtId="0" fontId="1" fillId="0" borderId="0" xfId="4" applyFont="1" applyFill="1" applyAlignment="1">
      <alignment horizontal="right"/>
    </xf>
    <xf numFmtId="0" fontId="1" fillId="0" borderId="0" xfId="4" quotePrefix="1" applyFont="1" applyFill="1" applyAlignment="1">
      <alignment horizontal="center"/>
    </xf>
    <xf numFmtId="0" fontId="5" fillId="0" borderId="0" xfId="4" applyFont="1" applyFill="1"/>
    <xf numFmtId="2" fontId="11" fillId="0" borderId="0" xfId="4" applyNumberFormat="1" applyFont="1" applyFill="1" applyBorder="1" applyAlignment="1">
      <alignment horizontal="center"/>
    </xf>
    <xf numFmtId="166" fontId="1" fillId="0" borderId="0" xfId="4" applyNumberFormat="1" applyFill="1" applyAlignment="1">
      <alignment horizontal="center"/>
    </xf>
    <xf numFmtId="167" fontId="11" fillId="0" borderId="0" xfId="4" applyNumberFormat="1" applyFont="1" applyFill="1" applyBorder="1" applyAlignment="1">
      <alignment horizontal="center"/>
    </xf>
    <xf numFmtId="1" fontId="1" fillId="0" borderId="0" xfId="4" applyNumberFormat="1" applyFont="1" applyFill="1" applyBorder="1" applyAlignment="1">
      <alignment horizontal="center"/>
    </xf>
    <xf numFmtId="0" fontId="1" fillId="0" borderId="0" xfId="4" applyFill="1" applyAlignment="1">
      <alignment horizontal="left" indent="1"/>
    </xf>
    <xf numFmtId="167" fontId="1" fillId="0" borderId="0" xfId="4" quotePrefix="1" applyNumberFormat="1" applyFont="1" applyFill="1" applyBorder="1" applyAlignment="1">
      <alignment horizontal="center"/>
    </xf>
    <xf numFmtId="0" fontId="1" fillId="0" borderId="0" xfId="4" applyFont="1" applyFill="1" applyAlignment="1">
      <alignment horizontal="left"/>
    </xf>
    <xf numFmtId="0" fontId="1" fillId="0" borderId="0" xfId="4" applyFont="1" applyFill="1" applyAlignment="1">
      <alignment horizontal="left" indent="1"/>
    </xf>
    <xf numFmtId="1" fontId="1" fillId="0" borderId="0" xfId="4" applyNumberFormat="1" applyFill="1" applyAlignment="1">
      <alignment horizontal="center"/>
    </xf>
    <xf numFmtId="0" fontId="1" fillId="0" borderId="0" xfId="4" applyFill="1" applyAlignment="1">
      <alignment horizontal="center"/>
    </xf>
    <xf numFmtId="0" fontId="1" fillId="0" borderId="0" xfId="4" applyFont="1" applyFill="1" applyBorder="1"/>
    <xf numFmtId="0" fontId="1" fillId="0" borderId="0" xfId="11" applyFill="1" applyAlignment="1"/>
    <xf numFmtId="0" fontId="1" fillId="0" borderId="0" xfId="11" applyFont="1" applyFill="1" applyAlignment="1">
      <alignment horizontal="left" indent="1"/>
    </xf>
    <xf numFmtId="3" fontId="1" fillId="0" borderId="0" xfId="1" applyNumberFormat="1" applyFont="1" applyFill="1" applyBorder="1" applyAlignment="1">
      <alignment horizontal="right"/>
    </xf>
    <xf numFmtId="0" fontId="1" fillId="0" borderId="0" xfId="4" quotePrefix="1" applyFont="1" applyFill="1" applyBorder="1" applyAlignment="1">
      <alignment horizontal="center"/>
    </xf>
    <xf numFmtId="2" fontId="1" fillId="0" borderId="0" xfId="4" applyNumberFormat="1" applyFill="1" applyAlignment="1">
      <alignment horizontal="center"/>
    </xf>
    <xf numFmtId="1" fontId="1" fillId="0" borderId="0" xfId="11" applyNumberFormat="1" applyFill="1" applyBorder="1" applyAlignment="1"/>
    <xf numFmtId="167" fontId="1" fillId="0" borderId="0" xfId="11" applyNumberFormat="1" applyFont="1" applyFill="1" applyBorder="1" applyAlignment="1">
      <alignment horizontal="center"/>
    </xf>
    <xf numFmtId="2" fontId="11" fillId="0" borderId="0" xfId="11" applyNumberFormat="1" applyFont="1" applyFill="1" applyBorder="1" applyAlignment="1"/>
    <xf numFmtId="167" fontId="1" fillId="0" borderId="0" xfId="11" applyNumberFormat="1" applyFill="1" applyBorder="1" applyAlignment="1">
      <alignment horizontal="center"/>
    </xf>
    <xf numFmtId="167" fontId="1" fillId="0" borderId="0" xfId="11" applyNumberFormat="1" applyFont="1" applyFill="1" applyBorder="1" applyAlignment="1"/>
    <xf numFmtId="0" fontId="1" fillId="0" borderId="0" xfId="11" quotePrefix="1" applyFont="1" applyFill="1" applyBorder="1" applyAlignment="1">
      <alignment horizontal="center"/>
    </xf>
    <xf numFmtId="0" fontId="1" fillId="0" borderId="0" xfId="11" quotePrefix="1" applyFont="1" applyFill="1"/>
    <xf numFmtId="0" fontId="1" fillId="0" borderId="0" xfId="11" applyFill="1" applyAlignment="1">
      <alignment horizontal="center"/>
    </xf>
    <xf numFmtId="1" fontId="5" fillId="0" borderId="0" xfId="4" applyNumberFormat="1" applyFont="1" applyFill="1" applyBorder="1" applyAlignment="1">
      <alignment horizontal="center"/>
    </xf>
    <xf numFmtId="0" fontId="1" fillId="0" borderId="0" xfId="11" applyFont="1" applyFill="1"/>
    <xf numFmtId="0" fontId="6" fillId="0" borderId="0" xfId="4" applyFont="1" applyFill="1" applyBorder="1"/>
    <xf numFmtId="0" fontId="1" fillId="0" borderId="0" xfId="4" applyFill="1" applyAlignment="1">
      <alignment horizontal="centerContinuous"/>
    </xf>
    <xf numFmtId="0" fontId="1" fillId="0" borderId="0" xfId="4" applyFill="1" applyAlignment="1"/>
    <xf numFmtId="0" fontId="11" fillId="0" borderId="0" xfId="4" applyFont="1" applyFill="1"/>
    <xf numFmtId="0" fontId="1" fillId="0" borderId="0" xfId="4" applyFill="1" applyAlignment="1">
      <alignment horizontal="right"/>
    </xf>
    <xf numFmtId="0" fontId="1" fillId="0" borderId="0" xfId="4" quotePrefix="1" applyFill="1" applyAlignment="1">
      <alignment horizontal="center"/>
    </xf>
    <xf numFmtId="166" fontId="1" fillId="0" borderId="0" xfId="4" applyNumberFormat="1" applyFill="1" applyBorder="1" applyAlignment="1">
      <alignment horizontal="centerContinuous"/>
    </xf>
    <xf numFmtId="166" fontId="1" fillId="0" borderId="0" xfId="4" quotePrefix="1" applyNumberFormat="1" applyFill="1" applyBorder="1" applyAlignment="1">
      <alignment horizontal="center"/>
    </xf>
    <xf numFmtId="1" fontId="5" fillId="0" borderId="3" xfId="0" applyNumberFormat="1" applyFont="1" applyFill="1" applyBorder="1" applyAlignment="1">
      <alignment horizontal="center"/>
    </xf>
    <xf numFmtId="167" fontId="1" fillId="0" borderId="0" xfId="0" applyNumberFormat="1" applyFont="1" applyFill="1" applyAlignment="1">
      <alignment horizontal="center"/>
    </xf>
    <xf numFmtId="167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66" fontId="11" fillId="0" borderId="0" xfId="0" applyNumberFormat="1" applyFont="1" applyFill="1" applyBorder="1" applyAlignment="1">
      <alignment horizontal="center"/>
    </xf>
    <xf numFmtId="166" fontId="0" fillId="0" borderId="0" xfId="0" applyNumberFormat="1" applyFill="1" applyAlignment="1">
      <alignment horizontal="center"/>
    </xf>
    <xf numFmtId="3" fontId="0" fillId="0" borderId="0" xfId="0" applyNumberFormat="1" applyFill="1" applyAlignment="1">
      <alignment horizontal="center"/>
    </xf>
    <xf numFmtId="0" fontId="1" fillId="0" borderId="0" xfId="0" applyFont="1" applyFill="1" applyBorder="1" applyAlignment="1"/>
    <xf numFmtId="1" fontId="0" fillId="0" borderId="0" xfId="0" applyNumberForma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3" fontId="5" fillId="0" borderId="3" xfId="1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7" fontId="1" fillId="0" borderId="0" xfId="0" applyNumberFormat="1" applyFont="1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2" fontId="1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1" fillId="0" borderId="0" xfId="4" applyNumberFormat="1" applyFill="1" applyAlignment="1">
      <alignment horizontal="center"/>
    </xf>
    <xf numFmtId="0" fontId="18" fillId="0" borderId="11" xfId="13" applyFont="1" applyFill="1" applyBorder="1" applyAlignment="1">
      <alignment horizontal="center"/>
    </xf>
    <xf numFmtId="171" fontId="8" fillId="0" borderId="12" xfId="13" applyNumberFormat="1" applyFill="1" applyBorder="1" applyAlignment="1">
      <alignment horizontal="center"/>
    </xf>
    <xf numFmtId="1" fontId="17" fillId="0" borderId="12" xfId="13" applyNumberFormat="1" applyFont="1" applyFill="1" applyBorder="1" applyAlignment="1">
      <alignment horizontal="right"/>
    </xf>
    <xf numFmtId="1" fontId="17" fillId="0" borderId="12" xfId="13" applyNumberFormat="1" applyFont="1" applyFill="1" applyBorder="1" applyAlignment="1">
      <alignment horizontal="centerContinuous"/>
    </xf>
    <xf numFmtId="173" fontId="17" fillId="0" borderId="13" xfId="13" applyNumberFormat="1" applyFont="1" applyFill="1" applyBorder="1" applyAlignment="1">
      <alignment horizontal="centerContinuous"/>
    </xf>
    <xf numFmtId="0" fontId="18" fillId="0" borderId="15" xfId="13" applyFont="1" applyFill="1" applyBorder="1" applyAlignment="1">
      <alignment horizontal="center"/>
    </xf>
    <xf numFmtId="171" fontId="8" fillId="0" borderId="0" xfId="13" applyNumberFormat="1" applyFill="1" applyAlignment="1">
      <alignment horizontal="center"/>
    </xf>
    <xf numFmtId="1" fontId="17" fillId="0" borderId="0" xfId="13" applyNumberFormat="1" applyFont="1" applyFill="1" applyAlignment="1">
      <alignment horizontal="right"/>
    </xf>
    <xf numFmtId="1" fontId="17" fillId="0" borderId="0" xfId="13" applyNumberFormat="1" applyFont="1" applyFill="1" applyAlignment="1">
      <alignment horizontal="centerContinuous"/>
    </xf>
    <xf numFmtId="173" fontId="17" fillId="0" borderId="16" xfId="13" applyNumberFormat="1" applyFont="1" applyFill="1" applyBorder="1" applyAlignment="1">
      <alignment horizontal="centerContinuous"/>
    </xf>
    <xf numFmtId="3" fontId="17" fillId="0" borderId="19" xfId="13" applyNumberFormat="1" applyFont="1" applyFill="1" applyBorder="1" applyAlignment="1">
      <alignment horizontal="center" vertical="center"/>
    </xf>
    <xf numFmtId="0" fontId="17" fillId="0" borderId="20" xfId="13" applyFont="1" applyFill="1" applyBorder="1" applyAlignment="1">
      <alignment horizontal="center" vertical="center" wrapText="1"/>
    </xf>
    <xf numFmtId="171" fontId="17" fillId="0" borderId="20" xfId="13" applyNumberFormat="1" applyFont="1" applyFill="1" applyBorder="1" applyAlignment="1">
      <alignment horizontal="center" vertical="center" wrapText="1"/>
    </xf>
    <xf numFmtId="1" fontId="17" fillId="0" borderId="20" xfId="13" applyNumberFormat="1" applyFont="1" applyFill="1" applyBorder="1" applyAlignment="1">
      <alignment horizontal="center" vertical="center" wrapText="1"/>
    </xf>
    <xf numFmtId="0" fontId="17" fillId="0" borderId="15" xfId="13" applyFont="1" applyFill="1" applyBorder="1" applyAlignment="1">
      <alignment horizontal="center" vertical="center" wrapText="1"/>
    </xf>
    <xf numFmtId="0" fontId="17" fillId="0" borderId="16" xfId="13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14" fontId="0" fillId="0" borderId="4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66" fontId="11" fillId="0" borderId="0" xfId="0" applyNumberFormat="1" applyFont="1" applyFill="1" applyBorder="1" applyAlignment="1">
      <alignment horizontal="center"/>
    </xf>
    <xf numFmtId="166" fontId="0" fillId="0" borderId="0" xfId="0" applyNumberFormat="1" applyFill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166" fontId="11" fillId="0" borderId="0" xfId="0" quotePrefix="1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" fontId="5" fillId="0" borderId="3" xfId="0" applyNumberFormat="1" applyFont="1" applyFill="1" applyBorder="1" applyAlignment="1">
      <alignment horizontal="center"/>
    </xf>
    <xf numFmtId="2" fontId="11" fillId="0" borderId="0" xfId="0" quotePrefix="1" applyNumberFormat="1" applyFont="1" applyFill="1" applyBorder="1" applyAlignment="1">
      <alignment horizontal="center"/>
    </xf>
    <xf numFmtId="1" fontId="5" fillId="0" borderId="5" xfId="0" applyNumberFormat="1" applyFont="1" applyFill="1" applyBorder="1" applyAlignment="1">
      <alignment horizontal="center"/>
    </xf>
    <xf numFmtId="1" fontId="5" fillId="0" borderId="6" xfId="0" applyNumberFormat="1" applyFont="1" applyFill="1" applyBorder="1" applyAlignment="1">
      <alignment horizontal="center"/>
    </xf>
    <xf numFmtId="3" fontId="11" fillId="0" borderId="0" xfId="0" applyNumberFormat="1" applyFont="1" applyFill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6" fontId="11" fillId="0" borderId="0" xfId="0" applyNumberFormat="1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3" fontId="5" fillId="0" borderId="5" xfId="0" applyNumberFormat="1" applyFont="1" applyFill="1" applyBorder="1" applyAlignment="1">
      <alignment horizontal="center"/>
    </xf>
    <xf numFmtId="3" fontId="5" fillId="0" borderId="6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167" fontId="1" fillId="0" borderId="0" xfId="0" applyNumberFormat="1" applyFont="1" applyFill="1" applyBorder="1" applyAlignment="1">
      <alignment horizontal="center"/>
    </xf>
    <xf numFmtId="2" fontId="11" fillId="0" borderId="0" xfId="0" applyNumberFormat="1" applyFont="1" applyFill="1" applyAlignment="1">
      <alignment horizontal="center"/>
    </xf>
    <xf numFmtId="3" fontId="0" fillId="0" borderId="0" xfId="0" applyNumberFormat="1" applyFill="1" applyAlignment="1">
      <alignment horizontal="center"/>
    </xf>
    <xf numFmtId="0" fontId="1" fillId="0" borderId="0" xfId="0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66" fontId="1" fillId="0" borderId="0" xfId="0" applyNumberFormat="1" applyFont="1" applyFill="1" applyAlignment="1">
      <alignment horizontal="center"/>
    </xf>
    <xf numFmtId="166" fontId="5" fillId="0" borderId="5" xfId="0" applyNumberFormat="1" applyFont="1" applyFill="1" applyBorder="1" applyAlignment="1">
      <alignment horizontal="center"/>
    </xf>
    <xf numFmtId="166" fontId="5" fillId="0" borderId="6" xfId="0" applyNumberFormat="1" applyFont="1" applyFill="1" applyBorder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0" borderId="0" xfId="0" applyFill="1" applyBorder="1" applyAlignment="1"/>
    <xf numFmtId="0" fontId="1" fillId="0" borderId="3" xfId="4" applyFont="1" applyFill="1" applyBorder="1" applyAlignment="1">
      <alignment horizontal="center"/>
    </xf>
    <xf numFmtId="0" fontId="1" fillId="0" borderId="3" xfId="4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3" xfId="0" applyNumberFormat="1" applyFill="1" applyBorder="1" applyAlignment="1">
      <alignment horizontal="center"/>
    </xf>
    <xf numFmtId="0" fontId="1" fillId="0" borderId="3" xfId="4" applyFont="1" applyFill="1" applyBorder="1" applyAlignment="1">
      <alignment horizontal="left"/>
    </xf>
    <xf numFmtId="0" fontId="1" fillId="0" borderId="4" xfId="4" applyFont="1" applyFill="1" applyBorder="1" applyAlignment="1"/>
    <xf numFmtId="167" fontId="7" fillId="0" borderId="0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left"/>
    </xf>
    <xf numFmtId="0" fontId="0" fillId="0" borderId="3" xfId="0" applyFill="1" applyBorder="1" applyAlignment="1">
      <alignment horizontal="left"/>
    </xf>
    <xf numFmtId="166" fontId="0" fillId="0" borderId="3" xfId="0" applyNumberFormat="1" applyFill="1" applyBorder="1" applyAlignment="1">
      <alignment horizontal="center"/>
    </xf>
    <xf numFmtId="167" fontId="0" fillId="0" borderId="0" xfId="0" applyNumberFormat="1" applyFill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3" fontId="5" fillId="0" borderId="5" xfId="1" applyNumberFormat="1" applyFont="1" applyFill="1" applyBorder="1" applyAlignment="1">
      <alignment horizontal="center"/>
    </xf>
    <xf numFmtId="3" fontId="5" fillId="0" borderId="6" xfId="1" applyNumberFormat="1" applyFont="1" applyFill="1" applyBorder="1" applyAlignment="1">
      <alignment horizontal="center"/>
    </xf>
    <xf numFmtId="2" fontId="11" fillId="0" borderId="0" xfId="11" applyNumberFormat="1" applyFont="1" applyFill="1" applyAlignment="1">
      <alignment horizontal="center"/>
    </xf>
    <xf numFmtId="2" fontId="1" fillId="0" borderId="0" xfId="11" applyNumberFormat="1" applyFill="1" applyAlignment="1">
      <alignment horizontal="center"/>
    </xf>
    <xf numFmtId="166" fontId="11" fillId="0" borderId="0" xfId="11" applyNumberFormat="1" applyFont="1" applyFill="1" applyAlignment="1">
      <alignment horizontal="center"/>
    </xf>
    <xf numFmtId="170" fontId="0" fillId="0" borderId="0" xfId="0" applyNumberForma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3" fontId="5" fillId="0" borderId="3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70" fontId="5" fillId="0" borderId="8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44" fontId="11" fillId="0" borderId="0" xfId="12" applyNumberFormat="1" applyFont="1" applyFill="1" applyBorder="1" applyAlignment="1">
      <alignment horizontal="center"/>
    </xf>
    <xf numFmtId="44" fontId="1" fillId="0" borderId="0" xfId="12" applyNumberFormat="1" applyFont="1" applyFill="1" applyBorder="1" applyAlignment="1">
      <alignment horizontal="center"/>
    </xf>
    <xf numFmtId="44" fontId="5" fillId="0" borderId="3" xfId="12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1" fontId="11" fillId="0" borderId="0" xfId="11" applyNumberFormat="1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2" fontId="1" fillId="0" borderId="0" xfId="0" applyNumberFormat="1" applyFont="1" applyFill="1" applyAlignment="1">
      <alignment horizontal="center"/>
    </xf>
    <xf numFmtId="1" fontId="5" fillId="0" borderId="3" xfId="0" applyNumberFormat="1" applyFont="1" applyFill="1" applyBorder="1" applyAlignment="1">
      <alignment horizontal="center" vertical="center"/>
    </xf>
    <xf numFmtId="167" fontId="1" fillId="0" borderId="0" xfId="0" applyNumberFormat="1" applyFont="1" applyFill="1" applyAlignment="1">
      <alignment horizontal="center"/>
    </xf>
    <xf numFmtId="2" fontId="1" fillId="0" borderId="0" xfId="0" quotePrefix="1" applyNumberFormat="1" applyFont="1" applyFill="1" applyAlignment="1">
      <alignment horizontal="center"/>
    </xf>
    <xf numFmtId="4" fontId="0" fillId="0" borderId="0" xfId="0" applyNumberFormat="1" applyFill="1" applyAlignment="1">
      <alignment horizontal="center"/>
    </xf>
    <xf numFmtId="3" fontId="5" fillId="0" borderId="3" xfId="0" applyNumberFormat="1" applyFont="1" applyFill="1" applyBorder="1" applyAlignment="1">
      <alignment horizontal="center"/>
    </xf>
    <xf numFmtId="0" fontId="1" fillId="3" borderId="3" xfId="4" applyFont="1" applyFill="1" applyBorder="1" applyAlignment="1">
      <alignment horizontal="left"/>
    </xf>
    <xf numFmtId="0" fontId="1" fillId="3" borderId="3" xfId="4" applyFill="1" applyBorder="1" applyAlignment="1">
      <alignment horizontal="left"/>
    </xf>
    <xf numFmtId="0" fontId="1" fillId="3" borderId="4" xfId="4" applyFill="1" applyBorder="1" applyAlignment="1">
      <alignment horizontal="center"/>
    </xf>
    <xf numFmtId="0" fontId="1" fillId="3" borderId="0" xfId="4" applyFill="1" applyBorder="1" applyAlignment="1">
      <alignment horizontal="center"/>
    </xf>
    <xf numFmtId="0" fontId="1" fillId="3" borderId="0" xfId="4" applyFill="1" applyBorder="1" applyAlignment="1"/>
    <xf numFmtId="14" fontId="1" fillId="3" borderId="4" xfId="4" applyNumberFormat="1" applyFill="1" applyBorder="1" applyAlignment="1">
      <alignment horizontal="center"/>
    </xf>
    <xf numFmtId="167" fontId="1" fillId="0" borderId="0" xfId="4" applyNumberFormat="1" applyFont="1" applyFill="1" applyBorder="1" applyAlignment="1">
      <alignment horizontal="center"/>
    </xf>
    <xf numFmtId="167" fontId="1" fillId="0" borderId="0" xfId="4" applyNumberFormat="1" applyFill="1" applyBorder="1" applyAlignment="1">
      <alignment horizontal="center"/>
    </xf>
    <xf numFmtId="0" fontId="1" fillId="3" borderId="3" xfId="13" applyFont="1" applyFill="1" applyBorder="1" applyAlignment="1">
      <alignment horizontal="left"/>
    </xf>
    <xf numFmtId="0" fontId="1" fillId="3" borderId="3" xfId="13" applyFont="1" applyFill="1" applyBorder="1" applyAlignment="1">
      <alignment horizontal="center"/>
    </xf>
    <xf numFmtId="0" fontId="1" fillId="3" borderId="4" xfId="13" applyFont="1" applyFill="1" applyBorder="1" applyAlignment="1"/>
    <xf numFmtId="0" fontId="1" fillId="3" borderId="4" xfId="4" applyFont="1" applyFill="1" applyBorder="1" applyAlignment="1">
      <alignment horizontal="left"/>
    </xf>
    <xf numFmtId="0" fontId="1" fillId="3" borderId="3" xfId="4" applyFont="1" applyFill="1" applyBorder="1" applyAlignment="1">
      <alignment horizontal="center"/>
    </xf>
    <xf numFmtId="0" fontId="1" fillId="3" borderId="3" xfId="4" applyFill="1" applyBorder="1" applyAlignment="1">
      <alignment horizontal="center"/>
    </xf>
    <xf numFmtId="14" fontId="1" fillId="3" borderId="3" xfId="4" applyNumberFormat="1" applyFill="1" applyBorder="1" applyAlignment="1">
      <alignment horizontal="center"/>
    </xf>
    <xf numFmtId="167" fontId="11" fillId="0" borderId="0" xfId="4" applyNumberFormat="1" applyFont="1" applyFill="1" applyBorder="1" applyAlignment="1">
      <alignment horizontal="center"/>
    </xf>
    <xf numFmtId="1" fontId="1" fillId="0" borderId="0" xfId="4" applyNumberFormat="1" applyFont="1" applyFill="1" applyBorder="1" applyAlignment="1">
      <alignment horizontal="center"/>
    </xf>
    <xf numFmtId="2" fontId="11" fillId="0" borderId="0" xfId="4" applyNumberFormat="1" applyFont="1" applyFill="1" applyBorder="1" applyAlignment="1">
      <alignment horizontal="center"/>
    </xf>
    <xf numFmtId="166" fontId="1" fillId="0" borderId="0" xfId="4" applyNumberFormat="1" applyFill="1" applyAlignment="1">
      <alignment horizontal="center"/>
    </xf>
    <xf numFmtId="1" fontId="11" fillId="0" borderId="0" xfId="4" applyNumberFormat="1" applyFont="1" applyFill="1" applyBorder="1" applyAlignment="1">
      <alignment horizontal="center"/>
    </xf>
    <xf numFmtId="166" fontId="11" fillId="0" borderId="0" xfId="4" applyNumberFormat="1" applyFont="1" applyFill="1" applyBorder="1" applyAlignment="1">
      <alignment horizontal="center"/>
    </xf>
    <xf numFmtId="1" fontId="1" fillId="0" borderId="0" xfId="4" applyNumberFormat="1" applyFill="1" applyAlignment="1">
      <alignment horizontal="center"/>
    </xf>
    <xf numFmtId="3" fontId="5" fillId="0" borderId="3" xfId="4" applyNumberFormat="1" applyFont="1" applyFill="1" applyBorder="1" applyAlignment="1">
      <alignment horizontal="center"/>
    </xf>
    <xf numFmtId="2" fontId="1" fillId="0" borderId="0" xfId="4" applyNumberFormat="1" applyFont="1" applyFill="1" applyBorder="1" applyAlignment="1">
      <alignment horizontal="center"/>
    </xf>
    <xf numFmtId="1" fontId="5" fillId="0" borderId="3" xfId="4" applyNumberFormat="1" applyFont="1" applyFill="1" applyBorder="1" applyAlignment="1">
      <alignment horizontal="center"/>
    </xf>
    <xf numFmtId="2" fontId="1" fillId="0" borderId="0" xfId="4" applyNumberFormat="1" applyFill="1" applyAlignment="1">
      <alignment horizontal="center"/>
    </xf>
    <xf numFmtId="3" fontId="11" fillId="0" borderId="0" xfId="4" applyNumberFormat="1" applyFont="1" applyFill="1" applyAlignment="1">
      <alignment horizontal="center"/>
    </xf>
    <xf numFmtId="2" fontId="11" fillId="0" borderId="0" xfId="4" applyNumberFormat="1" applyFont="1" applyFill="1" applyAlignment="1">
      <alignment horizontal="center"/>
    </xf>
    <xf numFmtId="2" fontId="1" fillId="0" borderId="3" xfId="11" applyNumberFormat="1" applyFill="1" applyBorder="1" applyAlignment="1">
      <alignment horizontal="center"/>
    </xf>
    <xf numFmtId="168" fontId="11" fillId="0" borderId="0" xfId="4" applyNumberFormat="1" applyFont="1" applyFill="1" applyAlignment="1">
      <alignment horizontal="center"/>
    </xf>
    <xf numFmtId="0" fontId="1" fillId="0" borderId="0" xfId="4" applyFill="1" applyAlignment="1">
      <alignment horizontal="center"/>
    </xf>
    <xf numFmtId="166" fontId="5" fillId="0" borderId="3" xfId="11" applyNumberFormat="1" applyFont="1" applyFill="1" applyBorder="1" applyAlignment="1">
      <alignment horizontal="center"/>
    </xf>
    <xf numFmtId="2" fontId="1" fillId="0" borderId="0" xfId="4" applyNumberFormat="1" applyFill="1" applyBorder="1" applyAlignment="1">
      <alignment horizontal="center"/>
    </xf>
    <xf numFmtId="0" fontId="1" fillId="0" borderId="0" xfId="14" applyAlignment="1">
      <alignment horizontal="center"/>
    </xf>
    <xf numFmtId="1" fontId="17" fillId="0" borderId="10" xfId="13" applyNumberFormat="1" applyFont="1" applyFill="1" applyBorder="1" applyAlignment="1">
      <alignment horizontal="center" vertical="center" wrapText="1"/>
    </xf>
    <xf numFmtId="1" fontId="17" fillId="0" borderId="14" xfId="13" applyNumberFormat="1" applyFont="1" applyFill="1" applyBorder="1" applyAlignment="1">
      <alignment horizontal="center" vertical="center" wrapText="1"/>
    </xf>
    <xf numFmtId="0" fontId="17" fillId="0" borderId="10" xfId="13" applyFont="1" applyFill="1" applyBorder="1" applyAlignment="1">
      <alignment horizontal="center" vertical="center" wrapText="1"/>
    </xf>
    <xf numFmtId="0" fontId="17" fillId="0" borderId="14" xfId="13" applyFont="1" applyFill="1" applyBorder="1" applyAlignment="1">
      <alignment horizontal="center" vertical="center" wrapText="1"/>
    </xf>
    <xf numFmtId="0" fontId="23" fillId="0" borderId="12" xfId="13" applyFont="1" applyFill="1" applyBorder="1" applyAlignment="1">
      <alignment horizontal="center" vertical="center" wrapText="1"/>
    </xf>
    <xf numFmtId="0" fontId="23" fillId="0" borderId="8" xfId="13" applyFont="1" applyFill="1" applyBorder="1" applyAlignment="1">
      <alignment horizontal="center" vertical="center" wrapText="1"/>
    </xf>
    <xf numFmtId="0" fontId="17" fillId="0" borderId="11" xfId="13" applyFont="1" applyFill="1" applyBorder="1" applyAlignment="1">
      <alignment horizontal="center" vertical="center" wrapText="1"/>
    </xf>
    <xf numFmtId="0" fontId="17" fillId="0" borderId="17" xfId="13" applyFont="1" applyFill="1" applyBorder="1" applyAlignment="1">
      <alignment horizontal="center" vertical="center" wrapText="1"/>
    </xf>
    <xf numFmtId="171" fontId="17" fillId="0" borderId="10" xfId="13" applyNumberFormat="1" applyFont="1" applyFill="1" applyBorder="1" applyAlignment="1">
      <alignment horizontal="center" vertical="center" wrapText="1"/>
    </xf>
    <xf numFmtId="171" fontId="17" fillId="0" borderId="14" xfId="13" applyNumberFormat="1" applyFont="1" applyFill="1" applyBorder="1" applyAlignment="1">
      <alignment horizontal="center" vertical="center" wrapText="1"/>
    </xf>
    <xf numFmtId="0" fontId="17" fillId="0" borderId="13" xfId="13" applyFont="1" applyFill="1" applyBorder="1" applyAlignment="1">
      <alignment horizontal="center" vertical="center" wrapText="1"/>
    </xf>
    <xf numFmtId="0" fontId="17" fillId="0" borderId="18" xfId="13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3" fillId="0" borderId="0" xfId="0" applyFont="1" applyFill="1" applyBorder="1" applyAlignment="1"/>
    <xf numFmtId="0" fontId="0" fillId="0" borderId="0" xfId="0" quotePrefix="1" applyFill="1" applyBorder="1" applyAlignment="1">
      <alignment horizontal="right"/>
    </xf>
    <xf numFmtId="0" fontId="1" fillId="0" borderId="0" xfId="0" applyFont="1" applyFill="1" applyAlignment="1"/>
    <xf numFmtId="9" fontId="11" fillId="0" borderId="0" xfId="7" applyFont="1" applyFill="1" applyBorder="1" applyAlignment="1"/>
    <xf numFmtId="2" fontId="13" fillId="0" borderId="0" xfId="0" applyNumberFormat="1" applyFont="1" applyFill="1" applyBorder="1" applyAlignment="1">
      <alignment horizontal="center"/>
    </xf>
    <xf numFmtId="9" fontId="11" fillId="0" borderId="0" xfId="8" applyFont="1" applyFill="1" applyBorder="1" applyAlignment="1"/>
    <xf numFmtId="3" fontId="1" fillId="0" borderId="0" xfId="1" applyNumberFormat="1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right"/>
    </xf>
    <xf numFmtId="166" fontId="1" fillId="0" borderId="0" xfId="0" applyNumberFormat="1" applyFont="1" applyFill="1" applyBorder="1" applyAlignment="1">
      <alignment horizontal="center"/>
    </xf>
    <xf numFmtId="9" fontId="1" fillId="0" borderId="0" xfId="8" applyFont="1" applyFill="1" applyBorder="1" applyAlignment="1"/>
    <xf numFmtId="0" fontId="1" fillId="0" borderId="0" xfId="0" applyFont="1" applyFill="1" applyAlignment="1">
      <alignment horizontal="right" indent="1"/>
    </xf>
    <xf numFmtId="1" fontId="5" fillId="0" borderId="3" xfId="11" applyNumberFormat="1" applyFont="1" applyFill="1" applyBorder="1" applyAlignment="1">
      <alignment horizontal="center"/>
    </xf>
  </cellXfs>
  <cellStyles count="16">
    <cellStyle name="Comma" xfId="1" builtinId="3"/>
    <cellStyle name="Comma 2" xfId="9" xr:uid="{00000000-0005-0000-0000-000001000000}"/>
    <cellStyle name="Comma 2 2" xfId="15" xr:uid="{C99AA1C6-0F7E-4777-B807-9B35BDD92712}"/>
    <cellStyle name="Currency 2" xfId="5" xr:uid="{00000000-0005-0000-0000-000002000000}"/>
    <cellStyle name="Currency 3" xfId="12" xr:uid="{00000000-0005-0000-0000-000003000000}"/>
    <cellStyle name="Normal" xfId="0" builtinId="0"/>
    <cellStyle name="Normal 2" xfId="2" xr:uid="{00000000-0005-0000-0000-000005000000}"/>
    <cellStyle name="Normal 2 2" xfId="4" xr:uid="{00000000-0005-0000-0000-000006000000}"/>
    <cellStyle name="Normal 2 2 2" xfId="13" xr:uid="{00000000-0005-0000-0000-000007000000}"/>
    <cellStyle name="Normal 2 2 2 2" xfId="14" xr:uid="{F0290E43-1DB0-453D-AEC7-57F793897829}"/>
    <cellStyle name="Normal 3" xfId="3" xr:uid="{00000000-0005-0000-0000-000008000000}"/>
    <cellStyle name="Normal 4" xfId="11" xr:uid="{00000000-0005-0000-0000-000009000000}"/>
    <cellStyle name="Percent" xfId="8" builtinId="5"/>
    <cellStyle name="Percent 2" xfId="6" xr:uid="{00000000-0005-0000-0000-00000B000000}"/>
    <cellStyle name="Percent 3" xfId="7" xr:uid="{00000000-0005-0000-0000-00000C000000}"/>
    <cellStyle name="Percent 4" xfId="10" xr:uid="{00000000-0005-0000-0000-00000D000000}"/>
  </cellStyles>
  <dxfs count="72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3"/>
      <color rgb="FFF9F9A5"/>
      <color rgb="FF0000FF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</xdr:row>
      <xdr:rowOff>47625</xdr:rowOff>
    </xdr:from>
    <xdr:to>
      <xdr:col>6</xdr:col>
      <xdr:colOff>180975</xdr:colOff>
      <xdr:row>4</xdr:row>
      <xdr:rowOff>142875</xdr:rowOff>
    </xdr:to>
    <xdr:pic>
      <xdr:nvPicPr>
        <xdr:cNvPr id="2" name="Picture 1" descr="S:\Dept\Marketing\Logos\DLZ\DLZ-Logo.bmp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209550"/>
          <a:ext cx="19907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57150</xdr:colOff>
      <xdr:row>1</xdr:row>
      <xdr:rowOff>28575</xdr:rowOff>
    </xdr:from>
    <xdr:to>
      <xdr:col>6</xdr:col>
      <xdr:colOff>161925</xdr:colOff>
      <xdr:row>4</xdr:row>
      <xdr:rowOff>123825</xdr:rowOff>
    </xdr:to>
    <xdr:pic>
      <xdr:nvPicPr>
        <xdr:cNvPr id="3" name="Picture 2" descr="S:\Dept\Marketing\Logos\DLZ\DLZ-Logo.bmp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90500"/>
          <a:ext cx="19907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28575</xdr:rowOff>
    </xdr:from>
    <xdr:to>
      <xdr:col>6</xdr:col>
      <xdr:colOff>161925</xdr:colOff>
      <xdr:row>4</xdr:row>
      <xdr:rowOff>123825</xdr:rowOff>
    </xdr:to>
    <xdr:pic>
      <xdr:nvPicPr>
        <xdr:cNvPr id="2" name="Picture 1" descr="S:\Dept\Marketing\Logos\DLZ\DLZ-Logo.bmp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90500"/>
          <a:ext cx="19907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zcorp.com\files$\Users\ptoman\Desktop\PW%20TEMP\SHE-75\EQ-Examples\EXAMPLE%20-%20CUY-480-XXXX%20Quantity%20Calcs%20TS%20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toman\Desktop\PW%20TEMP\SHE-75\EQ-Examples\EXAMPLE%20-%20CUY-480-XXXX%20Quantity%20Calcs%20TS%20Fin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zcorp.com\files$\pw_work\dlz\jmiller\d0140343\163035%20Bid%20Tab%20Summary%20-%20Revised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w_work\dlz\jmiller\d0140343\163035%20Bid%20Tab%20Summary%20-%20Revised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2013/1321/1010/FRA/92616/structures/FRA23_0517/engapps/Check/FRA-23-0517%20Quantity%20Calcs%20-%20Check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ge 1 - Clark Mill Rd"/>
      <sheetName val="Stage 2 - Clark Mill Rd"/>
      <sheetName val="Item List"/>
      <sheetName val="Data"/>
      <sheetName val="Alternative 1A"/>
      <sheetName val="Alternative 1B"/>
      <sheetName val="Alternative 2A"/>
      <sheetName val="Alternative 3A"/>
      <sheetName val="Alternative 3B"/>
      <sheetName val="Summary"/>
      <sheetName val="Life Cycle Cost"/>
      <sheetName val="Maint Costs (1)"/>
      <sheetName val="Maint Costs (2)"/>
      <sheetName val="PS I-Beam Cost"/>
    </sheetNames>
    <sheetDataSet>
      <sheetData sheetId="0"/>
      <sheetData sheetId="1"/>
      <sheetData sheetId="2">
        <row r="91">
          <cell r="AG91" t="str">
            <v>202E11200</v>
          </cell>
          <cell r="AH91">
            <v>250</v>
          </cell>
          <cell r="AI91" t="str">
            <v>CU YD</v>
          </cell>
        </row>
        <row r="92">
          <cell r="AG92" t="str">
            <v>202E22900</v>
          </cell>
          <cell r="AH92">
            <v>35</v>
          </cell>
          <cell r="AI92" t="str">
            <v>SQ YD</v>
          </cell>
        </row>
        <row r="93">
          <cell r="AG93">
            <v>0</v>
          </cell>
          <cell r="AH93">
            <v>0</v>
          </cell>
        </row>
        <row r="94">
          <cell r="AG94" t="str">
            <v>511E45710</v>
          </cell>
          <cell r="AH94">
            <v>350</v>
          </cell>
          <cell r="AI94" t="str">
            <v>CU YD</v>
          </cell>
        </row>
        <row r="95">
          <cell r="AG95" t="str">
            <v>511E34444</v>
          </cell>
          <cell r="AH95">
            <v>875</v>
          </cell>
          <cell r="AI95" t="str">
            <v>CU YD</v>
          </cell>
        </row>
        <row r="96">
          <cell r="AG96" t="str">
            <v>511E34448</v>
          </cell>
          <cell r="AH96">
            <v>465</v>
          </cell>
          <cell r="AI96" t="str">
            <v>CU YD</v>
          </cell>
        </row>
        <row r="97">
          <cell r="AG97">
            <v>0</v>
          </cell>
          <cell r="AH97">
            <v>0</v>
          </cell>
          <cell r="AI97">
            <v>0</v>
          </cell>
        </row>
        <row r="98">
          <cell r="AG98" t="str">
            <v>512E10100</v>
          </cell>
          <cell r="AH98">
            <v>20</v>
          </cell>
          <cell r="AI98" t="str">
            <v>SQ YD</v>
          </cell>
        </row>
        <row r="99">
          <cell r="AG99">
            <v>0</v>
          </cell>
          <cell r="AH99">
            <v>0</v>
          </cell>
        </row>
        <row r="100">
          <cell r="AG100" t="str">
            <v>514E00050</v>
          </cell>
          <cell r="AH100">
            <v>9.5</v>
          </cell>
          <cell r="AI100" t="str">
            <v>SQ FT</v>
          </cell>
        </row>
        <row r="101">
          <cell r="AG101" t="str">
            <v>514E00056</v>
          </cell>
          <cell r="AH101">
            <v>2.25</v>
          </cell>
          <cell r="AI101" t="str">
            <v>SQ FT</v>
          </cell>
        </row>
        <row r="102">
          <cell r="AG102" t="str">
            <v>514E00060</v>
          </cell>
          <cell r="AH102">
            <v>2</v>
          </cell>
          <cell r="AI102" t="str">
            <v>SQ FT</v>
          </cell>
        </row>
        <row r="103">
          <cell r="AG103" t="str">
            <v>514E00066</v>
          </cell>
          <cell r="AH103">
            <v>1.75</v>
          </cell>
          <cell r="AI103" t="str">
            <v>SQ FT</v>
          </cell>
        </row>
        <row r="104">
          <cell r="AG104">
            <v>0</v>
          </cell>
          <cell r="AH104">
            <v>0</v>
          </cell>
        </row>
        <row r="105">
          <cell r="AG105" t="str">
            <v>516E11210</v>
          </cell>
          <cell r="AH105">
            <v>510</v>
          </cell>
          <cell r="AI105" t="str">
            <v>FT</v>
          </cell>
        </row>
        <row r="106">
          <cell r="AG106" t="str">
            <v>516E11800</v>
          </cell>
          <cell r="AH106">
            <v>80</v>
          </cell>
          <cell r="AI106" t="str">
            <v>FT</v>
          </cell>
        </row>
        <row r="107">
          <cell r="AG107" t="str">
            <v>516E01301</v>
          </cell>
          <cell r="AH107">
            <v>120</v>
          </cell>
          <cell r="AI107" t="str">
            <v>FT</v>
          </cell>
        </row>
        <row r="108">
          <cell r="AG108">
            <v>0</v>
          </cell>
          <cell r="AH108">
            <v>0</v>
          </cell>
        </row>
        <row r="109">
          <cell r="AG109" t="str">
            <v>519E11100</v>
          </cell>
          <cell r="AH109">
            <v>70</v>
          </cell>
          <cell r="AI109" t="str">
            <v>SQ FT</v>
          </cell>
        </row>
        <row r="110">
          <cell r="AG110">
            <v>0</v>
          </cell>
          <cell r="AH110">
            <v>0</v>
          </cell>
        </row>
        <row r="111">
          <cell r="AG111" t="str">
            <v>526E30001</v>
          </cell>
          <cell r="AH111">
            <v>300</v>
          </cell>
          <cell r="AI111" t="str">
            <v>SQ YD</v>
          </cell>
        </row>
        <row r="112">
          <cell r="AG112">
            <v>0</v>
          </cell>
          <cell r="AH112">
            <v>0</v>
          </cell>
        </row>
        <row r="113">
          <cell r="AG113" t="str">
            <v>848E10000</v>
          </cell>
          <cell r="AH113">
            <v>40</v>
          </cell>
          <cell r="AI113" t="str">
            <v>SQ YD</v>
          </cell>
        </row>
        <row r="114">
          <cell r="AG114" t="str">
            <v>848E20000</v>
          </cell>
          <cell r="AH114">
            <v>50</v>
          </cell>
          <cell r="AI114" t="str">
            <v>SQ YD</v>
          </cell>
        </row>
        <row r="115">
          <cell r="AG115" t="str">
            <v>848E30000</v>
          </cell>
          <cell r="AH115">
            <v>300</v>
          </cell>
          <cell r="AI115" t="str">
            <v>CU YD</v>
          </cell>
        </row>
        <row r="116">
          <cell r="AG116" t="str">
            <v>848E50000</v>
          </cell>
          <cell r="AH116">
            <v>100</v>
          </cell>
          <cell r="AI116" t="str">
            <v>SQ YD</v>
          </cell>
        </row>
        <row r="117">
          <cell r="AG117" t="str">
            <v>848E50100</v>
          </cell>
          <cell r="AH117">
            <v>500</v>
          </cell>
          <cell r="AI117" t="str">
            <v>LUMP</v>
          </cell>
        </row>
        <row r="118">
          <cell r="AG118" t="str">
            <v>848E50200</v>
          </cell>
          <cell r="AH118">
            <v>325</v>
          </cell>
          <cell r="AI118" t="str">
            <v>CU YD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ge 1 - Clark Mill Rd"/>
      <sheetName val="Stage 2 - Clark Mill Rd"/>
      <sheetName val="Item List"/>
      <sheetName val="Data"/>
      <sheetName val="Alternative 1A"/>
      <sheetName val="Alternative 1B"/>
      <sheetName val="Alternative 2A"/>
      <sheetName val="Alternative 3A"/>
      <sheetName val="Alternative 3B"/>
      <sheetName val="Summary"/>
      <sheetName val="Life Cycle Cost"/>
      <sheetName val="Maint Costs (1)"/>
      <sheetName val="Maint Costs (2)"/>
      <sheetName val="PS I-Beam Cost"/>
    </sheetNames>
    <sheetDataSet>
      <sheetData sheetId="0"/>
      <sheetData sheetId="1"/>
      <sheetData sheetId="2">
        <row r="91">
          <cell r="AG91" t="str">
            <v>202E11200</v>
          </cell>
          <cell r="AH91">
            <v>250</v>
          </cell>
          <cell r="AI91" t="str">
            <v>CU YD</v>
          </cell>
        </row>
        <row r="92">
          <cell r="AG92" t="str">
            <v>202E22900</v>
          </cell>
          <cell r="AH92">
            <v>35</v>
          </cell>
          <cell r="AI92" t="str">
            <v>SQ YD</v>
          </cell>
        </row>
        <row r="93">
          <cell r="AG93">
            <v>0</v>
          </cell>
          <cell r="AH93">
            <v>0</v>
          </cell>
        </row>
        <row r="94">
          <cell r="AG94" t="str">
            <v>511E45710</v>
          </cell>
          <cell r="AH94">
            <v>350</v>
          </cell>
          <cell r="AI94" t="str">
            <v>CU YD</v>
          </cell>
        </row>
        <row r="95">
          <cell r="AG95" t="str">
            <v>511E34444</v>
          </cell>
          <cell r="AH95">
            <v>875</v>
          </cell>
          <cell r="AI95" t="str">
            <v>CU YD</v>
          </cell>
        </row>
        <row r="96">
          <cell r="AG96" t="str">
            <v>511E34448</v>
          </cell>
          <cell r="AH96">
            <v>465</v>
          </cell>
          <cell r="AI96" t="str">
            <v>CU YD</v>
          </cell>
        </row>
        <row r="97">
          <cell r="AG97">
            <v>0</v>
          </cell>
          <cell r="AH97">
            <v>0</v>
          </cell>
          <cell r="AI97">
            <v>0</v>
          </cell>
        </row>
        <row r="98">
          <cell r="AG98" t="str">
            <v>512E10100</v>
          </cell>
          <cell r="AH98">
            <v>20</v>
          </cell>
          <cell r="AI98" t="str">
            <v>SQ YD</v>
          </cell>
        </row>
        <row r="99">
          <cell r="AG99">
            <v>0</v>
          </cell>
          <cell r="AH99">
            <v>0</v>
          </cell>
        </row>
        <row r="100">
          <cell r="AG100" t="str">
            <v>514E00050</v>
          </cell>
          <cell r="AH100">
            <v>9.5</v>
          </cell>
          <cell r="AI100" t="str">
            <v>SQ FT</v>
          </cell>
        </row>
        <row r="101">
          <cell r="AG101" t="str">
            <v>514E00056</v>
          </cell>
          <cell r="AH101">
            <v>2.25</v>
          </cell>
          <cell r="AI101" t="str">
            <v>SQ FT</v>
          </cell>
        </row>
        <row r="102">
          <cell r="AG102" t="str">
            <v>514E00060</v>
          </cell>
          <cell r="AH102">
            <v>2</v>
          </cell>
          <cell r="AI102" t="str">
            <v>SQ FT</v>
          </cell>
        </row>
        <row r="103">
          <cell r="AG103" t="str">
            <v>514E00066</v>
          </cell>
          <cell r="AH103">
            <v>1.75</v>
          </cell>
          <cell r="AI103" t="str">
            <v>SQ FT</v>
          </cell>
        </row>
        <row r="104">
          <cell r="AG104">
            <v>0</v>
          </cell>
          <cell r="AH104">
            <v>0</v>
          </cell>
        </row>
        <row r="105">
          <cell r="AG105" t="str">
            <v>516E11210</v>
          </cell>
          <cell r="AH105">
            <v>510</v>
          </cell>
          <cell r="AI105" t="str">
            <v>FT</v>
          </cell>
        </row>
        <row r="106">
          <cell r="AG106" t="str">
            <v>516E11800</v>
          </cell>
          <cell r="AH106">
            <v>80</v>
          </cell>
          <cell r="AI106" t="str">
            <v>FT</v>
          </cell>
        </row>
        <row r="107">
          <cell r="AG107" t="str">
            <v>516E01301</v>
          </cell>
          <cell r="AH107">
            <v>120</v>
          </cell>
          <cell r="AI107" t="str">
            <v>FT</v>
          </cell>
        </row>
        <row r="108">
          <cell r="AG108">
            <v>0</v>
          </cell>
          <cell r="AH108">
            <v>0</v>
          </cell>
        </row>
        <row r="109">
          <cell r="AG109" t="str">
            <v>519E11100</v>
          </cell>
          <cell r="AH109">
            <v>70</v>
          </cell>
          <cell r="AI109" t="str">
            <v>SQ FT</v>
          </cell>
        </row>
        <row r="110">
          <cell r="AG110">
            <v>0</v>
          </cell>
          <cell r="AH110">
            <v>0</v>
          </cell>
        </row>
        <row r="111">
          <cell r="AG111" t="str">
            <v>526E30001</v>
          </cell>
          <cell r="AH111">
            <v>300</v>
          </cell>
          <cell r="AI111" t="str">
            <v>SQ YD</v>
          </cell>
        </row>
        <row r="112">
          <cell r="AG112">
            <v>0</v>
          </cell>
          <cell r="AH112">
            <v>0</v>
          </cell>
        </row>
        <row r="113">
          <cell r="AG113" t="str">
            <v>848E10000</v>
          </cell>
          <cell r="AH113">
            <v>40</v>
          </cell>
          <cell r="AI113" t="str">
            <v>SQ YD</v>
          </cell>
        </row>
        <row r="114">
          <cell r="AG114" t="str">
            <v>848E20000</v>
          </cell>
          <cell r="AH114">
            <v>50</v>
          </cell>
          <cell r="AI114" t="str">
            <v>SQ YD</v>
          </cell>
        </row>
        <row r="115">
          <cell r="AG115" t="str">
            <v>848E30000</v>
          </cell>
          <cell r="AH115">
            <v>300</v>
          </cell>
          <cell r="AI115" t="str">
            <v>CU YD</v>
          </cell>
        </row>
        <row r="116">
          <cell r="AG116" t="str">
            <v>848E50000</v>
          </cell>
          <cell r="AH116">
            <v>100</v>
          </cell>
          <cell r="AI116" t="str">
            <v>SQ YD</v>
          </cell>
        </row>
        <row r="117">
          <cell r="AG117" t="str">
            <v>848E50100</v>
          </cell>
          <cell r="AH117">
            <v>500</v>
          </cell>
          <cell r="AI117" t="str">
            <v>LUMP</v>
          </cell>
        </row>
        <row r="118">
          <cell r="AG118" t="str">
            <v>848E50200</v>
          </cell>
          <cell r="AH118">
            <v>325</v>
          </cell>
          <cell r="AI118" t="str">
            <v>CU YD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Tab Summary (97506)"/>
      <sheetName val="GC001 (1)"/>
      <sheetName val="GS001 (1)"/>
      <sheetName val="EW (1)"/>
      <sheetName val="Bridge (1)"/>
      <sheetName val="Bridge (1) - GRS"/>
      <sheetName val="Bridge (1) - VOID"/>
      <sheetName val="Bridge (1) - Drilled Shafts"/>
      <sheetName val="GC001 (2)"/>
      <sheetName val="GS001 (2)"/>
      <sheetName val="EW (2)"/>
      <sheetName val="GC001 (2 - Updated)"/>
      <sheetName val="GS001 (2 - Updated)"/>
      <sheetName val="EW (2 - Updated)"/>
      <sheetName val="Bridge (2)"/>
      <sheetName val="Bridge (2) - GRS"/>
      <sheetName val="GC001 (3)"/>
      <sheetName val="GS001 (3)"/>
      <sheetName val="EW (3)"/>
      <sheetName val="Bridge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97">
          <cell r="Q97">
            <v>1775</v>
          </cell>
          <cell r="R97">
            <v>3</v>
          </cell>
          <cell r="S97">
            <v>12</v>
          </cell>
          <cell r="T97">
            <v>3</v>
          </cell>
          <cell r="U97">
            <v>4</v>
          </cell>
          <cell r="V97">
            <v>20</v>
          </cell>
          <cell r="W97">
            <v>4</v>
          </cell>
          <cell r="X97">
            <v>0</v>
          </cell>
          <cell r="Y97">
            <v>0</v>
          </cell>
          <cell r="Z97">
            <v>2</v>
          </cell>
        </row>
        <row r="98">
          <cell r="Q98">
            <v>1780</v>
          </cell>
          <cell r="R98">
            <v>3</v>
          </cell>
          <cell r="S98">
            <v>12</v>
          </cell>
          <cell r="T98">
            <v>3</v>
          </cell>
          <cell r="U98">
            <v>4</v>
          </cell>
          <cell r="V98">
            <v>20</v>
          </cell>
          <cell r="W98">
            <v>4</v>
          </cell>
          <cell r="X98">
            <v>2.9999999999972715E-2</v>
          </cell>
          <cell r="Y98">
            <v>0</v>
          </cell>
          <cell r="Z98">
            <v>2</v>
          </cell>
        </row>
        <row r="99">
          <cell r="Q99">
            <v>1800</v>
          </cell>
          <cell r="R99">
            <v>3</v>
          </cell>
          <cell r="S99">
            <v>12</v>
          </cell>
          <cell r="T99">
            <v>3</v>
          </cell>
          <cell r="U99">
            <v>4</v>
          </cell>
          <cell r="V99">
            <v>20</v>
          </cell>
          <cell r="W99">
            <v>4</v>
          </cell>
          <cell r="X99">
            <v>0.10000000000002274</v>
          </cell>
          <cell r="Y99">
            <v>0</v>
          </cell>
          <cell r="Z99">
            <v>2</v>
          </cell>
        </row>
        <row r="100">
          <cell r="Q100">
            <v>1820</v>
          </cell>
          <cell r="R100">
            <v>3</v>
          </cell>
          <cell r="S100">
            <v>12</v>
          </cell>
          <cell r="T100">
            <v>3</v>
          </cell>
          <cell r="U100">
            <v>4</v>
          </cell>
          <cell r="V100">
            <v>20</v>
          </cell>
          <cell r="W100">
            <v>4</v>
          </cell>
          <cell r="X100">
            <v>0.13999999999998636</v>
          </cell>
          <cell r="Y100">
            <v>0</v>
          </cell>
          <cell r="Z100">
            <v>2</v>
          </cell>
        </row>
        <row r="101">
          <cell r="Q101">
            <v>1840</v>
          </cell>
          <cell r="R101">
            <v>3</v>
          </cell>
          <cell r="S101">
            <v>12</v>
          </cell>
          <cell r="T101">
            <v>3</v>
          </cell>
          <cell r="U101">
            <v>4</v>
          </cell>
          <cell r="V101">
            <v>20</v>
          </cell>
          <cell r="W101">
            <v>4</v>
          </cell>
          <cell r="X101">
            <v>0.12999999999999545</v>
          </cell>
          <cell r="Y101">
            <v>0</v>
          </cell>
          <cell r="Z101">
            <v>2</v>
          </cell>
        </row>
        <row r="102">
          <cell r="Q102">
            <v>1860</v>
          </cell>
          <cell r="R102">
            <v>3</v>
          </cell>
          <cell r="S102">
            <v>12</v>
          </cell>
          <cell r="T102">
            <v>3</v>
          </cell>
          <cell r="U102">
            <v>4</v>
          </cell>
          <cell r="V102">
            <v>20</v>
          </cell>
          <cell r="W102">
            <v>4</v>
          </cell>
          <cell r="X102">
            <v>9.0000000000031832E-2</v>
          </cell>
          <cell r="Y102">
            <v>0</v>
          </cell>
          <cell r="Z102">
            <v>2</v>
          </cell>
        </row>
        <row r="103">
          <cell r="Q103">
            <v>1880</v>
          </cell>
          <cell r="R103">
            <v>3</v>
          </cell>
          <cell r="S103">
            <v>12</v>
          </cell>
          <cell r="T103">
            <v>3</v>
          </cell>
          <cell r="U103">
            <v>4</v>
          </cell>
          <cell r="V103">
            <v>20</v>
          </cell>
          <cell r="W103">
            <v>4</v>
          </cell>
          <cell r="X103">
            <v>2.9999999999972715E-2</v>
          </cell>
          <cell r="Y103">
            <v>0</v>
          </cell>
          <cell r="Z103">
            <v>2</v>
          </cell>
        </row>
        <row r="104">
          <cell r="Q104">
            <v>1900</v>
          </cell>
          <cell r="R104">
            <v>3</v>
          </cell>
          <cell r="S104">
            <v>12</v>
          </cell>
          <cell r="T104">
            <v>3</v>
          </cell>
          <cell r="U104">
            <v>4</v>
          </cell>
          <cell r="V104">
            <v>20</v>
          </cell>
          <cell r="W104">
            <v>4</v>
          </cell>
          <cell r="X104">
            <v>0</v>
          </cell>
          <cell r="Y104">
            <v>4.9999999999954525E-2</v>
          </cell>
          <cell r="Z104">
            <v>2</v>
          </cell>
        </row>
        <row r="105">
          <cell r="Q105">
            <v>1920</v>
          </cell>
          <cell r="R105">
            <v>3</v>
          </cell>
          <cell r="S105">
            <v>12</v>
          </cell>
          <cell r="T105">
            <v>3</v>
          </cell>
          <cell r="U105">
            <v>4</v>
          </cell>
          <cell r="V105">
            <v>20</v>
          </cell>
          <cell r="W105">
            <v>4</v>
          </cell>
          <cell r="X105">
            <v>0</v>
          </cell>
          <cell r="Y105">
            <v>0.11000000000001364</v>
          </cell>
          <cell r="Z105">
            <v>2</v>
          </cell>
        </row>
        <row r="106">
          <cell r="Q106">
            <v>1940</v>
          </cell>
          <cell r="R106">
            <v>3</v>
          </cell>
          <cell r="S106">
            <v>12</v>
          </cell>
          <cell r="T106">
            <v>3</v>
          </cell>
          <cell r="U106">
            <v>4</v>
          </cell>
          <cell r="V106">
            <v>20</v>
          </cell>
          <cell r="W106">
            <v>4</v>
          </cell>
          <cell r="X106">
            <v>0</v>
          </cell>
          <cell r="Y106">
            <v>0.14999999999997726</v>
          </cell>
          <cell r="Z106">
            <v>2</v>
          </cell>
        </row>
        <row r="107">
          <cell r="Q107">
            <v>1960</v>
          </cell>
          <cell r="R107">
            <v>3</v>
          </cell>
          <cell r="S107">
            <v>12</v>
          </cell>
          <cell r="T107">
            <v>3</v>
          </cell>
          <cell r="U107">
            <v>4</v>
          </cell>
          <cell r="V107">
            <v>20</v>
          </cell>
          <cell r="W107">
            <v>4</v>
          </cell>
          <cell r="X107">
            <v>0</v>
          </cell>
          <cell r="Y107">
            <v>5.999999999994543E-2</v>
          </cell>
          <cell r="Z107">
            <v>2</v>
          </cell>
        </row>
        <row r="108">
          <cell r="Q108">
            <v>1980</v>
          </cell>
          <cell r="R108">
            <v>3</v>
          </cell>
          <cell r="S108">
            <v>12</v>
          </cell>
          <cell r="T108">
            <v>3</v>
          </cell>
          <cell r="U108">
            <v>4</v>
          </cell>
          <cell r="V108">
            <v>20</v>
          </cell>
          <cell r="W108">
            <v>4</v>
          </cell>
          <cell r="X108">
            <v>0</v>
          </cell>
          <cell r="Y108">
            <v>9.0000000000031832E-2</v>
          </cell>
          <cell r="Z108">
            <v>2</v>
          </cell>
        </row>
        <row r="109">
          <cell r="Q109">
            <v>1982.9037333412862</v>
          </cell>
          <cell r="R109">
            <v>3</v>
          </cell>
          <cell r="S109">
            <v>12</v>
          </cell>
          <cell r="T109">
            <v>3</v>
          </cell>
          <cell r="U109">
            <v>4</v>
          </cell>
          <cell r="V109">
            <v>20</v>
          </cell>
          <cell r="W109">
            <v>4</v>
          </cell>
          <cell r="X109">
            <v>0</v>
          </cell>
          <cell r="Y109">
            <v>9.0000000000031832E-2</v>
          </cell>
          <cell r="Z109">
            <v>2</v>
          </cell>
        </row>
        <row r="110">
          <cell r="Q110">
            <v>2017.0962666587138</v>
          </cell>
          <cell r="R110">
            <v>3</v>
          </cell>
          <cell r="S110">
            <v>12</v>
          </cell>
          <cell r="T110">
            <v>3</v>
          </cell>
          <cell r="U110">
            <v>4</v>
          </cell>
          <cell r="V110">
            <v>20</v>
          </cell>
          <cell r="W110">
            <v>4</v>
          </cell>
          <cell r="X110">
            <v>0</v>
          </cell>
          <cell r="Y110">
            <v>0.36000000000001364</v>
          </cell>
          <cell r="Z110">
            <v>2</v>
          </cell>
        </row>
        <row r="111">
          <cell r="Q111">
            <v>2020</v>
          </cell>
          <cell r="R111">
            <v>3</v>
          </cell>
          <cell r="S111">
            <v>12</v>
          </cell>
          <cell r="T111">
            <v>3</v>
          </cell>
          <cell r="U111">
            <v>4</v>
          </cell>
          <cell r="V111">
            <v>20</v>
          </cell>
          <cell r="W111">
            <v>4</v>
          </cell>
          <cell r="X111">
            <v>0</v>
          </cell>
          <cell r="Y111">
            <v>0.36000000000001364</v>
          </cell>
          <cell r="Z111">
            <v>2</v>
          </cell>
        </row>
        <row r="112">
          <cell r="Q112">
            <v>2040</v>
          </cell>
          <cell r="R112">
            <v>3</v>
          </cell>
          <cell r="S112">
            <v>12</v>
          </cell>
          <cell r="T112">
            <v>3</v>
          </cell>
          <cell r="U112">
            <v>4</v>
          </cell>
          <cell r="V112">
            <v>20</v>
          </cell>
          <cell r="W112">
            <v>4</v>
          </cell>
          <cell r="X112">
            <v>0</v>
          </cell>
          <cell r="Y112">
            <v>0.61000000000001364</v>
          </cell>
          <cell r="Z112">
            <v>2</v>
          </cell>
        </row>
        <row r="113">
          <cell r="Q113">
            <v>2060</v>
          </cell>
          <cell r="R113">
            <v>3</v>
          </cell>
          <cell r="S113">
            <v>12</v>
          </cell>
          <cell r="T113">
            <v>3</v>
          </cell>
          <cell r="U113">
            <v>4</v>
          </cell>
          <cell r="V113">
            <v>20</v>
          </cell>
          <cell r="W113">
            <v>4</v>
          </cell>
          <cell r="X113">
            <v>0</v>
          </cell>
          <cell r="Y113">
            <v>0.75999999999999091</v>
          </cell>
          <cell r="Z113">
            <v>2</v>
          </cell>
        </row>
        <row r="114">
          <cell r="Q114">
            <v>2080</v>
          </cell>
          <cell r="R114">
            <v>3</v>
          </cell>
          <cell r="S114">
            <v>12</v>
          </cell>
          <cell r="T114">
            <v>3</v>
          </cell>
          <cell r="U114">
            <v>4</v>
          </cell>
          <cell r="V114">
            <v>20</v>
          </cell>
          <cell r="W114">
            <v>4</v>
          </cell>
          <cell r="X114">
            <v>0</v>
          </cell>
          <cell r="Y114">
            <v>0.84000000000003183</v>
          </cell>
          <cell r="Z114">
            <v>2</v>
          </cell>
        </row>
        <row r="115">
          <cell r="Q115">
            <v>2100</v>
          </cell>
          <cell r="R115">
            <v>3</v>
          </cell>
          <cell r="S115">
            <v>12</v>
          </cell>
          <cell r="T115">
            <v>3</v>
          </cell>
          <cell r="U115">
            <v>4</v>
          </cell>
          <cell r="V115">
            <v>20</v>
          </cell>
          <cell r="W115">
            <v>4</v>
          </cell>
          <cell r="X115">
            <v>0</v>
          </cell>
          <cell r="Y115">
            <v>0.82000000000005002</v>
          </cell>
          <cell r="Z115">
            <v>2</v>
          </cell>
        </row>
        <row r="116">
          <cell r="Q116">
            <v>2120</v>
          </cell>
          <cell r="R116">
            <v>3</v>
          </cell>
          <cell r="S116">
            <v>12</v>
          </cell>
          <cell r="T116">
            <v>3</v>
          </cell>
          <cell r="U116">
            <v>4</v>
          </cell>
          <cell r="V116">
            <v>20</v>
          </cell>
          <cell r="W116">
            <v>4</v>
          </cell>
          <cell r="X116">
            <v>0</v>
          </cell>
          <cell r="Y116">
            <v>0.75</v>
          </cell>
          <cell r="Z116">
            <v>2</v>
          </cell>
        </row>
        <row r="117">
          <cell r="Q117">
            <v>2140</v>
          </cell>
          <cell r="R117">
            <v>3</v>
          </cell>
          <cell r="S117">
            <v>12</v>
          </cell>
          <cell r="T117">
            <v>3</v>
          </cell>
          <cell r="U117">
            <v>4</v>
          </cell>
          <cell r="V117">
            <v>20</v>
          </cell>
          <cell r="W117">
            <v>4</v>
          </cell>
          <cell r="X117">
            <v>0</v>
          </cell>
          <cell r="Y117">
            <v>0.69999999999993179</v>
          </cell>
          <cell r="Z117">
            <v>2</v>
          </cell>
        </row>
        <row r="118">
          <cell r="Q118">
            <v>2160</v>
          </cell>
          <cell r="R118">
            <v>3</v>
          </cell>
          <cell r="S118">
            <v>12</v>
          </cell>
          <cell r="T118">
            <v>3</v>
          </cell>
          <cell r="U118">
            <v>4</v>
          </cell>
          <cell r="V118">
            <v>20</v>
          </cell>
          <cell r="W118">
            <v>4</v>
          </cell>
          <cell r="X118">
            <v>0</v>
          </cell>
          <cell r="Y118">
            <v>0.45000000000004547</v>
          </cell>
          <cell r="Z118">
            <v>2</v>
          </cell>
        </row>
        <row r="119">
          <cell r="Q119">
            <v>2180</v>
          </cell>
          <cell r="R119">
            <v>3</v>
          </cell>
          <cell r="S119">
            <v>12</v>
          </cell>
          <cell r="T119">
            <v>3</v>
          </cell>
          <cell r="U119">
            <v>4</v>
          </cell>
          <cell r="V119">
            <v>20</v>
          </cell>
          <cell r="W119">
            <v>4</v>
          </cell>
          <cell r="X119">
            <v>0</v>
          </cell>
          <cell r="Y119">
            <v>0.27999999999997272</v>
          </cell>
          <cell r="Z119">
            <v>2</v>
          </cell>
        </row>
        <row r="120">
          <cell r="Q120">
            <v>2200</v>
          </cell>
          <cell r="R120">
            <v>3</v>
          </cell>
          <cell r="S120">
            <v>12</v>
          </cell>
          <cell r="T120">
            <v>3</v>
          </cell>
          <cell r="U120">
            <v>4</v>
          </cell>
          <cell r="V120">
            <v>20</v>
          </cell>
          <cell r="W120">
            <v>4</v>
          </cell>
          <cell r="X120">
            <v>0</v>
          </cell>
          <cell r="Y120">
            <v>0.14000000000010004</v>
          </cell>
          <cell r="Z120">
            <v>2</v>
          </cell>
        </row>
        <row r="121">
          <cell r="Q121">
            <v>2220</v>
          </cell>
          <cell r="R121">
            <v>3</v>
          </cell>
          <cell r="S121">
            <v>12</v>
          </cell>
          <cell r="T121">
            <v>3</v>
          </cell>
          <cell r="U121">
            <v>4</v>
          </cell>
          <cell r="V121">
            <v>20</v>
          </cell>
          <cell r="W121">
            <v>4</v>
          </cell>
          <cell r="X121">
            <v>0</v>
          </cell>
          <cell r="Y121">
            <v>3.0000000000086402E-2</v>
          </cell>
          <cell r="Z121">
            <v>2</v>
          </cell>
        </row>
        <row r="122">
          <cell r="Q122">
            <v>2227</v>
          </cell>
          <cell r="R122">
            <v>3</v>
          </cell>
          <cell r="S122">
            <v>12</v>
          </cell>
          <cell r="T122">
            <v>3</v>
          </cell>
          <cell r="U122">
            <v>4</v>
          </cell>
          <cell r="V122">
            <v>20</v>
          </cell>
          <cell r="W122">
            <v>4</v>
          </cell>
          <cell r="X122">
            <v>0</v>
          </cell>
          <cell r="Y122">
            <v>0</v>
          </cell>
          <cell r="Z122">
            <v>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Tab Summary (97506)"/>
      <sheetName val="GC001 (1)"/>
      <sheetName val="GS001 (1)"/>
      <sheetName val="EW (1)"/>
      <sheetName val="Bridge (1)"/>
      <sheetName val="Bridge (1) - GRS"/>
      <sheetName val="Bridge (1) - VOID"/>
      <sheetName val="Bridge (1) - Drilled Shafts"/>
      <sheetName val="GC001 (2)"/>
      <sheetName val="GS001 (2)"/>
      <sheetName val="EW (2)"/>
      <sheetName val="GC001 (2 - Updated)"/>
      <sheetName val="GS001 (2 - Updated)"/>
      <sheetName val="EW (2 - Updated)"/>
      <sheetName val="Bridge (2)"/>
      <sheetName val="Bridge (2) - GRS"/>
      <sheetName val="GC001 (3)"/>
      <sheetName val="GS001 (3)"/>
      <sheetName val="EW (3)"/>
      <sheetName val="Bridge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97">
          <cell r="Q97">
            <v>1775</v>
          </cell>
          <cell r="R97">
            <v>3</v>
          </cell>
          <cell r="S97">
            <v>12</v>
          </cell>
          <cell r="T97">
            <v>3</v>
          </cell>
          <cell r="U97">
            <v>4</v>
          </cell>
          <cell r="V97">
            <v>20</v>
          </cell>
          <cell r="W97">
            <v>4</v>
          </cell>
          <cell r="X97">
            <v>0</v>
          </cell>
          <cell r="Y97">
            <v>0</v>
          </cell>
          <cell r="Z97">
            <v>2</v>
          </cell>
        </row>
        <row r="98">
          <cell r="Q98">
            <v>1780</v>
          </cell>
          <cell r="R98">
            <v>3</v>
          </cell>
          <cell r="S98">
            <v>12</v>
          </cell>
          <cell r="T98">
            <v>3</v>
          </cell>
          <cell r="U98">
            <v>4</v>
          </cell>
          <cell r="V98">
            <v>20</v>
          </cell>
          <cell r="W98">
            <v>4</v>
          </cell>
          <cell r="X98">
            <v>2.9999999999972715E-2</v>
          </cell>
          <cell r="Y98">
            <v>0</v>
          </cell>
          <cell r="Z98">
            <v>2</v>
          </cell>
        </row>
        <row r="99">
          <cell r="Q99">
            <v>1800</v>
          </cell>
          <cell r="R99">
            <v>3</v>
          </cell>
          <cell r="S99">
            <v>12</v>
          </cell>
          <cell r="T99">
            <v>3</v>
          </cell>
          <cell r="U99">
            <v>4</v>
          </cell>
          <cell r="V99">
            <v>20</v>
          </cell>
          <cell r="W99">
            <v>4</v>
          </cell>
          <cell r="X99">
            <v>0.10000000000002274</v>
          </cell>
          <cell r="Y99">
            <v>0</v>
          </cell>
          <cell r="Z99">
            <v>2</v>
          </cell>
        </row>
        <row r="100">
          <cell r="Q100">
            <v>1820</v>
          </cell>
          <cell r="R100">
            <v>3</v>
          </cell>
          <cell r="S100">
            <v>12</v>
          </cell>
          <cell r="T100">
            <v>3</v>
          </cell>
          <cell r="U100">
            <v>4</v>
          </cell>
          <cell r="V100">
            <v>20</v>
          </cell>
          <cell r="W100">
            <v>4</v>
          </cell>
          <cell r="X100">
            <v>0.13999999999998636</v>
          </cell>
          <cell r="Y100">
            <v>0</v>
          </cell>
          <cell r="Z100">
            <v>2</v>
          </cell>
        </row>
        <row r="101">
          <cell r="Q101">
            <v>1840</v>
          </cell>
          <cell r="R101">
            <v>3</v>
          </cell>
          <cell r="S101">
            <v>12</v>
          </cell>
          <cell r="T101">
            <v>3</v>
          </cell>
          <cell r="U101">
            <v>4</v>
          </cell>
          <cell r="V101">
            <v>20</v>
          </cell>
          <cell r="W101">
            <v>4</v>
          </cell>
          <cell r="X101">
            <v>0.12999999999999545</v>
          </cell>
          <cell r="Y101">
            <v>0</v>
          </cell>
          <cell r="Z101">
            <v>2</v>
          </cell>
        </row>
        <row r="102">
          <cell r="Q102">
            <v>1860</v>
          </cell>
          <cell r="R102">
            <v>3</v>
          </cell>
          <cell r="S102">
            <v>12</v>
          </cell>
          <cell r="T102">
            <v>3</v>
          </cell>
          <cell r="U102">
            <v>4</v>
          </cell>
          <cell r="V102">
            <v>20</v>
          </cell>
          <cell r="W102">
            <v>4</v>
          </cell>
          <cell r="X102">
            <v>9.0000000000031832E-2</v>
          </cell>
          <cell r="Y102">
            <v>0</v>
          </cell>
          <cell r="Z102">
            <v>2</v>
          </cell>
        </row>
        <row r="103">
          <cell r="Q103">
            <v>1880</v>
          </cell>
          <cell r="R103">
            <v>3</v>
          </cell>
          <cell r="S103">
            <v>12</v>
          </cell>
          <cell r="T103">
            <v>3</v>
          </cell>
          <cell r="U103">
            <v>4</v>
          </cell>
          <cell r="V103">
            <v>20</v>
          </cell>
          <cell r="W103">
            <v>4</v>
          </cell>
          <cell r="X103">
            <v>2.9999999999972715E-2</v>
          </cell>
          <cell r="Y103">
            <v>0</v>
          </cell>
          <cell r="Z103">
            <v>2</v>
          </cell>
        </row>
        <row r="104">
          <cell r="Q104">
            <v>1900</v>
          </cell>
          <cell r="R104">
            <v>3</v>
          </cell>
          <cell r="S104">
            <v>12</v>
          </cell>
          <cell r="T104">
            <v>3</v>
          </cell>
          <cell r="U104">
            <v>4</v>
          </cell>
          <cell r="V104">
            <v>20</v>
          </cell>
          <cell r="W104">
            <v>4</v>
          </cell>
          <cell r="X104">
            <v>0</v>
          </cell>
          <cell r="Y104">
            <v>4.9999999999954525E-2</v>
          </cell>
          <cell r="Z104">
            <v>2</v>
          </cell>
        </row>
        <row r="105">
          <cell r="Q105">
            <v>1920</v>
          </cell>
          <cell r="R105">
            <v>3</v>
          </cell>
          <cell r="S105">
            <v>12</v>
          </cell>
          <cell r="T105">
            <v>3</v>
          </cell>
          <cell r="U105">
            <v>4</v>
          </cell>
          <cell r="V105">
            <v>20</v>
          </cell>
          <cell r="W105">
            <v>4</v>
          </cell>
          <cell r="X105">
            <v>0</v>
          </cell>
          <cell r="Y105">
            <v>0.11000000000001364</v>
          </cell>
          <cell r="Z105">
            <v>2</v>
          </cell>
        </row>
        <row r="106">
          <cell r="Q106">
            <v>1940</v>
          </cell>
          <cell r="R106">
            <v>3</v>
          </cell>
          <cell r="S106">
            <v>12</v>
          </cell>
          <cell r="T106">
            <v>3</v>
          </cell>
          <cell r="U106">
            <v>4</v>
          </cell>
          <cell r="V106">
            <v>20</v>
          </cell>
          <cell r="W106">
            <v>4</v>
          </cell>
          <cell r="X106">
            <v>0</v>
          </cell>
          <cell r="Y106">
            <v>0.14999999999997726</v>
          </cell>
          <cell r="Z106">
            <v>2</v>
          </cell>
        </row>
        <row r="107">
          <cell r="Q107">
            <v>1960</v>
          </cell>
          <cell r="R107">
            <v>3</v>
          </cell>
          <cell r="S107">
            <v>12</v>
          </cell>
          <cell r="T107">
            <v>3</v>
          </cell>
          <cell r="U107">
            <v>4</v>
          </cell>
          <cell r="V107">
            <v>20</v>
          </cell>
          <cell r="W107">
            <v>4</v>
          </cell>
          <cell r="X107">
            <v>0</v>
          </cell>
          <cell r="Y107">
            <v>5.999999999994543E-2</v>
          </cell>
          <cell r="Z107">
            <v>2</v>
          </cell>
        </row>
        <row r="108">
          <cell r="Q108">
            <v>1980</v>
          </cell>
          <cell r="R108">
            <v>3</v>
          </cell>
          <cell r="S108">
            <v>12</v>
          </cell>
          <cell r="T108">
            <v>3</v>
          </cell>
          <cell r="U108">
            <v>4</v>
          </cell>
          <cell r="V108">
            <v>20</v>
          </cell>
          <cell r="W108">
            <v>4</v>
          </cell>
          <cell r="X108">
            <v>0</v>
          </cell>
          <cell r="Y108">
            <v>9.0000000000031832E-2</v>
          </cell>
          <cell r="Z108">
            <v>2</v>
          </cell>
        </row>
        <row r="109">
          <cell r="Q109">
            <v>1982.9037333412862</v>
          </cell>
          <cell r="R109">
            <v>3</v>
          </cell>
          <cell r="S109">
            <v>12</v>
          </cell>
          <cell r="T109">
            <v>3</v>
          </cell>
          <cell r="U109">
            <v>4</v>
          </cell>
          <cell r="V109">
            <v>20</v>
          </cell>
          <cell r="W109">
            <v>4</v>
          </cell>
          <cell r="X109">
            <v>0</v>
          </cell>
          <cell r="Y109">
            <v>9.0000000000031832E-2</v>
          </cell>
          <cell r="Z109">
            <v>2</v>
          </cell>
        </row>
        <row r="110">
          <cell r="Q110">
            <v>2017.0962666587138</v>
          </cell>
          <cell r="R110">
            <v>3</v>
          </cell>
          <cell r="S110">
            <v>12</v>
          </cell>
          <cell r="T110">
            <v>3</v>
          </cell>
          <cell r="U110">
            <v>4</v>
          </cell>
          <cell r="V110">
            <v>20</v>
          </cell>
          <cell r="W110">
            <v>4</v>
          </cell>
          <cell r="X110">
            <v>0</v>
          </cell>
          <cell r="Y110">
            <v>0.36000000000001364</v>
          </cell>
          <cell r="Z110">
            <v>2</v>
          </cell>
        </row>
        <row r="111">
          <cell r="Q111">
            <v>2020</v>
          </cell>
          <cell r="R111">
            <v>3</v>
          </cell>
          <cell r="S111">
            <v>12</v>
          </cell>
          <cell r="T111">
            <v>3</v>
          </cell>
          <cell r="U111">
            <v>4</v>
          </cell>
          <cell r="V111">
            <v>20</v>
          </cell>
          <cell r="W111">
            <v>4</v>
          </cell>
          <cell r="X111">
            <v>0</v>
          </cell>
          <cell r="Y111">
            <v>0.36000000000001364</v>
          </cell>
          <cell r="Z111">
            <v>2</v>
          </cell>
        </row>
        <row r="112">
          <cell r="Q112">
            <v>2040</v>
          </cell>
          <cell r="R112">
            <v>3</v>
          </cell>
          <cell r="S112">
            <v>12</v>
          </cell>
          <cell r="T112">
            <v>3</v>
          </cell>
          <cell r="U112">
            <v>4</v>
          </cell>
          <cell r="V112">
            <v>20</v>
          </cell>
          <cell r="W112">
            <v>4</v>
          </cell>
          <cell r="X112">
            <v>0</v>
          </cell>
          <cell r="Y112">
            <v>0.61000000000001364</v>
          </cell>
          <cell r="Z112">
            <v>2</v>
          </cell>
        </row>
        <row r="113">
          <cell r="Q113">
            <v>2060</v>
          </cell>
          <cell r="R113">
            <v>3</v>
          </cell>
          <cell r="S113">
            <v>12</v>
          </cell>
          <cell r="T113">
            <v>3</v>
          </cell>
          <cell r="U113">
            <v>4</v>
          </cell>
          <cell r="V113">
            <v>20</v>
          </cell>
          <cell r="W113">
            <v>4</v>
          </cell>
          <cell r="X113">
            <v>0</v>
          </cell>
          <cell r="Y113">
            <v>0.75999999999999091</v>
          </cell>
          <cell r="Z113">
            <v>2</v>
          </cell>
        </row>
        <row r="114">
          <cell r="Q114">
            <v>2080</v>
          </cell>
          <cell r="R114">
            <v>3</v>
          </cell>
          <cell r="S114">
            <v>12</v>
          </cell>
          <cell r="T114">
            <v>3</v>
          </cell>
          <cell r="U114">
            <v>4</v>
          </cell>
          <cell r="V114">
            <v>20</v>
          </cell>
          <cell r="W114">
            <v>4</v>
          </cell>
          <cell r="X114">
            <v>0</v>
          </cell>
          <cell r="Y114">
            <v>0.84000000000003183</v>
          </cell>
          <cell r="Z114">
            <v>2</v>
          </cell>
        </row>
        <row r="115">
          <cell r="Q115">
            <v>2100</v>
          </cell>
          <cell r="R115">
            <v>3</v>
          </cell>
          <cell r="S115">
            <v>12</v>
          </cell>
          <cell r="T115">
            <v>3</v>
          </cell>
          <cell r="U115">
            <v>4</v>
          </cell>
          <cell r="V115">
            <v>20</v>
          </cell>
          <cell r="W115">
            <v>4</v>
          </cell>
          <cell r="X115">
            <v>0</v>
          </cell>
          <cell r="Y115">
            <v>0.82000000000005002</v>
          </cell>
          <cell r="Z115">
            <v>2</v>
          </cell>
        </row>
        <row r="116">
          <cell r="Q116">
            <v>2120</v>
          </cell>
          <cell r="R116">
            <v>3</v>
          </cell>
          <cell r="S116">
            <v>12</v>
          </cell>
          <cell r="T116">
            <v>3</v>
          </cell>
          <cell r="U116">
            <v>4</v>
          </cell>
          <cell r="V116">
            <v>20</v>
          </cell>
          <cell r="W116">
            <v>4</v>
          </cell>
          <cell r="X116">
            <v>0</v>
          </cell>
          <cell r="Y116">
            <v>0.75</v>
          </cell>
          <cell r="Z116">
            <v>2</v>
          </cell>
        </row>
        <row r="117">
          <cell r="Q117">
            <v>2140</v>
          </cell>
          <cell r="R117">
            <v>3</v>
          </cell>
          <cell r="S117">
            <v>12</v>
          </cell>
          <cell r="T117">
            <v>3</v>
          </cell>
          <cell r="U117">
            <v>4</v>
          </cell>
          <cell r="V117">
            <v>20</v>
          </cell>
          <cell r="W117">
            <v>4</v>
          </cell>
          <cell r="X117">
            <v>0</v>
          </cell>
          <cell r="Y117">
            <v>0.69999999999993179</v>
          </cell>
          <cell r="Z117">
            <v>2</v>
          </cell>
        </row>
        <row r="118">
          <cell r="Q118">
            <v>2160</v>
          </cell>
          <cell r="R118">
            <v>3</v>
          </cell>
          <cell r="S118">
            <v>12</v>
          </cell>
          <cell r="T118">
            <v>3</v>
          </cell>
          <cell r="U118">
            <v>4</v>
          </cell>
          <cell r="V118">
            <v>20</v>
          </cell>
          <cell r="W118">
            <v>4</v>
          </cell>
          <cell r="X118">
            <v>0</v>
          </cell>
          <cell r="Y118">
            <v>0.45000000000004547</v>
          </cell>
          <cell r="Z118">
            <v>2</v>
          </cell>
        </row>
        <row r="119">
          <cell r="Q119">
            <v>2180</v>
          </cell>
          <cell r="R119">
            <v>3</v>
          </cell>
          <cell r="S119">
            <v>12</v>
          </cell>
          <cell r="T119">
            <v>3</v>
          </cell>
          <cell r="U119">
            <v>4</v>
          </cell>
          <cell r="V119">
            <v>20</v>
          </cell>
          <cell r="W119">
            <v>4</v>
          </cell>
          <cell r="X119">
            <v>0</v>
          </cell>
          <cell r="Y119">
            <v>0.27999999999997272</v>
          </cell>
          <cell r="Z119">
            <v>2</v>
          </cell>
        </row>
        <row r="120">
          <cell r="Q120">
            <v>2200</v>
          </cell>
          <cell r="R120">
            <v>3</v>
          </cell>
          <cell r="S120">
            <v>12</v>
          </cell>
          <cell r="T120">
            <v>3</v>
          </cell>
          <cell r="U120">
            <v>4</v>
          </cell>
          <cell r="V120">
            <v>20</v>
          </cell>
          <cell r="W120">
            <v>4</v>
          </cell>
          <cell r="X120">
            <v>0</v>
          </cell>
          <cell r="Y120">
            <v>0.14000000000010004</v>
          </cell>
          <cell r="Z120">
            <v>2</v>
          </cell>
        </row>
        <row r="121">
          <cell r="Q121">
            <v>2220</v>
          </cell>
          <cell r="R121">
            <v>3</v>
          </cell>
          <cell r="S121">
            <v>12</v>
          </cell>
          <cell r="T121">
            <v>3</v>
          </cell>
          <cell r="U121">
            <v>4</v>
          </cell>
          <cell r="V121">
            <v>20</v>
          </cell>
          <cell r="W121">
            <v>4</v>
          </cell>
          <cell r="X121">
            <v>0</v>
          </cell>
          <cell r="Y121">
            <v>3.0000000000086402E-2</v>
          </cell>
          <cell r="Z121">
            <v>2</v>
          </cell>
        </row>
        <row r="122">
          <cell r="Q122">
            <v>2227</v>
          </cell>
          <cell r="R122">
            <v>3</v>
          </cell>
          <cell r="S122">
            <v>12</v>
          </cell>
          <cell r="T122">
            <v>3</v>
          </cell>
          <cell r="U122">
            <v>4</v>
          </cell>
          <cell r="V122">
            <v>20</v>
          </cell>
          <cell r="W122">
            <v>4</v>
          </cell>
          <cell r="X122">
            <v>0</v>
          </cell>
          <cell r="Y122">
            <v>0</v>
          </cell>
          <cell r="Z122">
            <v>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idge"/>
      <sheetName val="SQ001"/>
      <sheetName val="QryItemE2019"/>
    </sheetNames>
    <sheetDataSet>
      <sheetData sheetId="0"/>
      <sheetData sheetId="1"/>
      <sheetData sheetId="2">
        <row r="2">
          <cell r="A2" t="str">
            <v>100E00300</v>
          </cell>
          <cell r="B2" t="str">
            <v>LS</v>
          </cell>
          <cell r="C2" t="str">
            <v>PREMIUM ON RAILROADS' PROTECTIVE PUBLIC LIABILITY AND PROPERTY DAMAGE LIABILITY INSURANCE</v>
          </cell>
          <cell r="D2" t="str">
            <v/>
          </cell>
          <cell r="E2" t="str">
            <v/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LS</v>
          </cell>
          <cell r="C3" t="str">
            <v>PROFESSIONAL LIABILITY INSURANCE</v>
          </cell>
          <cell r="D3" t="str">
            <v/>
          </cell>
          <cell r="E3" t="str">
            <v/>
          </cell>
          <cell r="F3" t="str">
            <v/>
          </cell>
          <cell r="G3">
            <v>0</v>
          </cell>
        </row>
        <row r="4">
          <cell r="A4" t="str">
            <v>100E44000</v>
          </cell>
          <cell r="B4" t="str">
            <v>LS</v>
          </cell>
          <cell r="C4" t="str">
            <v>PREMIUM FOR SPECIAL HAZARD INSURANCE</v>
          </cell>
          <cell r="D4" t="str">
            <v/>
          </cell>
          <cell r="E4" t="str">
            <v/>
          </cell>
          <cell r="F4" t="str">
            <v/>
          </cell>
          <cell r="G4">
            <v>0</v>
          </cell>
        </row>
        <row r="5">
          <cell r="A5" t="str">
            <v>100E50000</v>
          </cell>
          <cell r="B5" t="str">
            <v>LS</v>
          </cell>
          <cell r="C5" t="str">
            <v>DISPUTE REVIEW BOARD</v>
          </cell>
          <cell r="D5" t="str">
            <v/>
          </cell>
          <cell r="E5" t="str">
            <v/>
          </cell>
          <cell r="F5" t="str">
            <v/>
          </cell>
          <cell r="G5">
            <v>0</v>
          </cell>
        </row>
        <row r="6">
          <cell r="A6" t="str">
            <v>100E50100</v>
          </cell>
          <cell r="B6" t="str">
            <v>LS</v>
          </cell>
          <cell r="C6" t="str">
            <v>DEPARTMENT'S SHARE OF THE DISPUTE RESOLUTION BOARD</v>
          </cell>
          <cell r="D6" t="str">
            <v/>
          </cell>
          <cell r="E6" t="str">
            <v/>
          </cell>
          <cell r="F6" t="str">
            <v/>
          </cell>
          <cell r="G6">
            <v>0</v>
          </cell>
        </row>
        <row r="7">
          <cell r="A7" t="str">
            <v>100E50200</v>
          </cell>
          <cell r="B7" t="str">
            <v>LS</v>
          </cell>
          <cell r="C7" t="str">
            <v>DEPARTMENT'S SHARE OF THE DISPUTE RESOLUTION ADVISOR</v>
          </cell>
          <cell r="D7" t="str">
            <v/>
          </cell>
          <cell r="E7" t="str">
            <v/>
          </cell>
          <cell r="F7" t="str">
            <v/>
          </cell>
          <cell r="G7">
            <v>0</v>
          </cell>
        </row>
        <row r="8">
          <cell r="A8" t="str">
            <v>100E99000</v>
          </cell>
          <cell r="B8" t="str">
            <v>LS</v>
          </cell>
          <cell r="C8" t="str">
            <v>SPECIAL - PREMIUM ON RAILROAD'S PROTECTIVE PUBLIC LIABILITY AND PROPERTY DAMAGE LIABILITY INSURANCE</v>
          </cell>
          <cell r="D8" t="str">
            <v/>
          </cell>
          <cell r="E8" t="str">
            <v/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LS</v>
          </cell>
          <cell r="C9" t="str">
            <v>SPECIAL - PROFESSIONAL LIABILITY INSURANCE</v>
          </cell>
          <cell r="D9" t="str">
            <v/>
          </cell>
          <cell r="E9" t="str">
            <v/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LS</v>
          </cell>
          <cell r="C10" t="str">
            <v>PREMIUM FOR CONTRACT PERFORMANCE BOND AND FOR PAYMENT BOND</v>
          </cell>
          <cell r="D10" t="str">
            <v/>
          </cell>
          <cell r="E10" t="str">
            <v/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LS</v>
          </cell>
          <cell r="C11" t="str">
            <v>PREMIUM FOR CONTRACT PERFORMANCE BOND, PAYMENT BOND AND MAINTENANCE BOND</v>
          </cell>
          <cell r="D11" t="str">
            <v/>
          </cell>
          <cell r="E11" t="str">
            <v/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LS</v>
          </cell>
          <cell r="C12" t="str">
            <v>SPECIAL - PREMIUM FOR CONTRACT PERFORMANCE BOND, PAYMENT BOND AND MAINTENANCE BOND</v>
          </cell>
          <cell r="D12" t="str">
            <v/>
          </cell>
          <cell r="E12" t="str">
            <v/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LS</v>
          </cell>
          <cell r="C13" t="str">
            <v>SPECIAL - PREMIUM FOR CONTRACT PERFORMANCE BOND AND FOR PAYMENT BOND</v>
          </cell>
          <cell r="D13" t="str">
            <v/>
          </cell>
          <cell r="E13" t="str">
            <v/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LS</v>
          </cell>
          <cell r="C14" t="str">
            <v>SPECIAL - UTILITY COORDINATION</v>
          </cell>
          <cell r="D14" t="str">
            <v/>
          </cell>
          <cell r="E14" t="str">
            <v/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LS</v>
          </cell>
          <cell r="C15" t="str">
            <v>CPM PROGRESS SCHEDULE</v>
          </cell>
          <cell r="D15" t="str">
            <v/>
          </cell>
          <cell r="E15" t="str">
            <v/>
          </cell>
          <cell r="F15" t="str">
            <v/>
          </cell>
          <cell r="G15">
            <v>0</v>
          </cell>
        </row>
        <row r="16">
          <cell r="A16" t="str">
            <v>108E30000</v>
          </cell>
          <cell r="B16" t="str">
            <v>LS</v>
          </cell>
          <cell r="C16" t="str">
            <v>CPM PROGRESS SCHEDULE SHORT DURATION PROJECTS</v>
          </cell>
          <cell r="D16" t="str">
            <v/>
          </cell>
          <cell r="E16" t="str">
            <v/>
          </cell>
          <cell r="F16" t="str">
            <v/>
          </cell>
          <cell r="G16">
            <v>0</v>
          </cell>
        </row>
        <row r="17">
          <cell r="A17" t="str">
            <v>108E99000</v>
          </cell>
          <cell r="B17" t="str">
            <v>LS</v>
          </cell>
          <cell r="C17" t="str">
            <v>SPECIAL - CPM PROGRESS SCHEDULE</v>
          </cell>
          <cell r="D17" t="str">
            <v/>
          </cell>
          <cell r="E17" t="str">
            <v/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LS</v>
          </cell>
          <cell r="C18" t="str">
            <v>SPECIAL - CPM PROGRESS SCHEDULE FOR SHORT DURATION PROJECTS</v>
          </cell>
          <cell r="D18" t="str">
            <v/>
          </cell>
          <cell r="E18" t="str">
            <v/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LS</v>
          </cell>
          <cell r="C19" t="str">
            <v>SPECIAL - DEPARTMENTS SHARE FACILITATED PARTNERING COSTS</v>
          </cell>
          <cell r="D19" t="str">
            <v/>
          </cell>
          <cell r="E19" t="str">
            <v/>
          </cell>
          <cell r="F19" t="str">
            <v/>
          </cell>
          <cell r="G19">
            <v>0</v>
          </cell>
        </row>
        <row r="20">
          <cell r="A20" t="str">
            <v>201E11000</v>
          </cell>
          <cell r="B20" t="str">
            <v>LS</v>
          </cell>
          <cell r="C20" t="str">
            <v>CLEARING AND GRUBBING</v>
          </cell>
          <cell r="D20" t="str">
            <v/>
          </cell>
          <cell r="E20" t="str">
            <v/>
          </cell>
          <cell r="F20" t="str">
            <v/>
          </cell>
          <cell r="G20">
            <v>0</v>
          </cell>
        </row>
        <row r="21">
          <cell r="A21" t="str">
            <v>201E11001</v>
          </cell>
          <cell r="B21" t="str">
            <v>LS</v>
          </cell>
          <cell r="C21" t="str">
            <v>CLEARING AND GRUBBING, AS PER PLAN</v>
          </cell>
          <cell r="D21" t="str">
            <v/>
          </cell>
          <cell r="E21" t="str">
            <v/>
          </cell>
          <cell r="F21" t="str">
            <v/>
          </cell>
          <cell r="G21">
            <v>0</v>
          </cell>
        </row>
        <row r="22">
          <cell r="A22" t="str">
            <v>201E20010</v>
          </cell>
          <cell r="B22" t="str">
            <v>EACH</v>
          </cell>
          <cell r="C22" t="str">
            <v>SPECIAL - TREE REMOVED, 4"-12"</v>
          </cell>
          <cell r="D22" t="str">
            <v/>
          </cell>
          <cell r="E22" t="str">
            <v/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B23" t="str">
            <v>EACH</v>
          </cell>
          <cell r="C23" t="str">
            <v>TREE REMOVED, 18"</v>
          </cell>
          <cell r="D23" t="str">
            <v/>
          </cell>
          <cell r="E23" t="str">
            <v/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B24" t="str">
            <v>EACH</v>
          </cell>
          <cell r="C24" t="str">
            <v>TREE REMOVED, 18", AS PER PLAN</v>
          </cell>
          <cell r="D24" t="str">
            <v/>
          </cell>
          <cell r="E24" t="str">
            <v/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B25" t="str">
            <v>EACH</v>
          </cell>
          <cell r="C25" t="str">
            <v>TREE REMOVED, 30"</v>
          </cell>
          <cell r="D25" t="str">
            <v/>
          </cell>
          <cell r="E25" t="str">
            <v/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B26" t="str">
            <v>EACH</v>
          </cell>
          <cell r="C26" t="str">
            <v>TREE REMOVED, 30", AS PER PLAN</v>
          </cell>
          <cell r="D26" t="str">
            <v/>
          </cell>
          <cell r="E26" t="str">
            <v/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B27" t="str">
            <v>EACH</v>
          </cell>
          <cell r="C27" t="str">
            <v>TREE REMOVED, 48"</v>
          </cell>
          <cell r="D27" t="str">
            <v/>
          </cell>
          <cell r="E27" t="str">
            <v/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B28" t="str">
            <v>EACH</v>
          </cell>
          <cell r="C28" t="str">
            <v>TREE REMOVED, 48", AS PER PLAN</v>
          </cell>
          <cell r="D28" t="str">
            <v/>
          </cell>
          <cell r="E28" t="str">
            <v/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B29" t="str">
            <v>EACH</v>
          </cell>
          <cell r="C29" t="str">
            <v>TREE REMOVED, 60"</v>
          </cell>
          <cell r="D29" t="str">
            <v/>
          </cell>
          <cell r="E29" t="str">
            <v/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B30" t="str">
            <v>EACH</v>
          </cell>
          <cell r="C30" t="str">
            <v>TREE REMOVED, 60", AS PER PLAN</v>
          </cell>
          <cell r="D30" t="str">
            <v/>
          </cell>
          <cell r="E30" t="str">
            <v/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EACH</v>
          </cell>
          <cell r="C31" t="str">
            <v>SPECIAL - STUMP REMOVED, 4"-12"</v>
          </cell>
          <cell r="D31" t="str">
            <v/>
          </cell>
          <cell r="E31" t="str">
            <v/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B32" t="str">
            <v>EACH</v>
          </cell>
          <cell r="C32" t="str">
            <v>STUMP REMOVED, 18"</v>
          </cell>
          <cell r="D32" t="str">
            <v/>
          </cell>
          <cell r="E32" t="str">
            <v/>
          </cell>
          <cell r="F32" t="str">
            <v/>
          </cell>
          <cell r="G32">
            <v>0</v>
          </cell>
        </row>
        <row r="33">
          <cell r="A33" t="str">
            <v>201E26501</v>
          </cell>
          <cell r="B33" t="str">
            <v>EACH</v>
          </cell>
          <cell r="C33" t="str">
            <v>STUMP REMOVED, 18", AS PER PLAN</v>
          </cell>
          <cell r="D33" t="str">
            <v/>
          </cell>
          <cell r="E33" t="str">
            <v/>
          </cell>
          <cell r="F33" t="str">
            <v/>
          </cell>
          <cell r="G33">
            <v>0</v>
          </cell>
        </row>
        <row r="34">
          <cell r="A34" t="str">
            <v>201E26510</v>
          </cell>
          <cell r="B34" t="str">
            <v>EACH</v>
          </cell>
          <cell r="C34" t="str">
            <v>STUMP REMOVED, 30"</v>
          </cell>
          <cell r="D34" t="str">
            <v/>
          </cell>
          <cell r="E34" t="str">
            <v/>
          </cell>
          <cell r="F34" t="str">
            <v/>
          </cell>
          <cell r="G34">
            <v>0</v>
          </cell>
        </row>
        <row r="35">
          <cell r="A35" t="str">
            <v>201E26511</v>
          </cell>
          <cell r="B35" t="str">
            <v>EACH</v>
          </cell>
          <cell r="C35" t="str">
            <v>STUMP REMOVED, 30", AS PER PLAN</v>
          </cell>
          <cell r="D35" t="str">
            <v/>
          </cell>
          <cell r="E35" t="str">
            <v/>
          </cell>
          <cell r="F35" t="str">
            <v/>
          </cell>
          <cell r="G35">
            <v>0</v>
          </cell>
        </row>
        <row r="36">
          <cell r="A36" t="str">
            <v>201E26520</v>
          </cell>
          <cell r="B36" t="str">
            <v>EACH</v>
          </cell>
          <cell r="C36" t="str">
            <v>STUMP REMOVED, 48"</v>
          </cell>
          <cell r="D36" t="str">
            <v/>
          </cell>
          <cell r="E36" t="str">
            <v/>
          </cell>
          <cell r="F36" t="str">
            <v/>
          </cell>
          <cell r="G36">
            <v>0</v>
          </cell>
        </row>
        <row r="37">
          <cell r="A37" t="str">
            <v>201E26521</v>
          </cell>
          <cell r="B37" t="str">
            <v>EACH</v>
          </cell>
          <cell r="C37" t="str">
            <v>STUMP REMOVED, 48", AS PER PLAN</v>
          </cell>
          <cell r="D37" t="str">
            <v/>
          </cell>
          <cell r="E37" t="str">
            <v/>
          </cell>
          <cell r="F37" t="str">
            <v/>
          </cell>
          <cell r="G37">
            <v>0</v>
          </cell>
        </row>
        <row r="38">
          <cell r="A38" t="str">
            <v>201E26530</v>
          </cell>
          <cell r="B38" t="str">
            <v>EACH</v>
          </cell>
          <cell r="C38" t="str">
            <v>STUMP REMOVED, 60"</v>
          </cell>
          <cell r="D38" t="str">
            <v/>
          </cell>
          <cell r="E38" t="str">
            <v/>
          </cell>
          <cell r="F38" t="str">
            <v/>
          </cell>
          <cell r="G38">
            <v>0</v>
          </cell>
        </row>
        <row r="39">
          <cell r="A39" t="str">
            <v>201E26531</v>
          </cell>
          <cell r="B39" t="str">
            <v>EACH</v>
          </cell>
          <cell r="C39" t="str">
            <v>STUMP REMOVED, 60", AS PER PLAN</v>
          </cell>
          <cell r="D39" t="str">
            <v/>
          </cell>
          <cell r="E39" t="str">
            <v/>
          </cell>
          <cell r="F39" t="str">
            <v/>
          </cell>
          <cell r="G39">
            <v>0</v>
          </cell>
        </row>
        <row r="40">
          <cell r="A40" t="str">
            <v>201E99000</v>
          </cell>
          <cell r="B40" t="str">
            <v>LS</v>
          </cell>
          <cell r="C40" t="str">
            <v>SPECIAL - CLEARING AND GRUBBING</v>
          </cell>
          <cell r="D40" t="str">
            <v/>
          </cell>
          <cell r="E40" t="str">
            <v/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B41" t="str">
            <v>LS</v>
          </cell>
          <cell r="C41" t="str">
            <v>RAILROAD CROSSING REMOVED</v>
          </cell>
          <cell r="D41" t="str">
            <v/>
          </cell>
          <cell r="E41" t="str">
            <v/>
          </cell>
          <cell r="F41" t="str">
            <v/>
          </cell>
          <cell r="G41">
            <v>0</v>
          </cell>
        </row>
        <row r="42">
          <cell r="A42" t="str">
            <v>202E00201</v>
          </cell>
          <cell r="B42" t="str">
            <v>LS</v>
          </cell>
          <cell r="C42" t="str">
            <v>RAILROAD CROSSING REMOVED, AS PER PLAN</v>
          </cell>
          <cell r="D42" t="str">
            <v/>
          </cell>
          <cell r="E42" t="str">
            <v/>
          </cell>
          <cell r="F42" t="str">
            <v/>
          </cell>
          <cell r="G42">
            <v>0</v>
          </cell>
        </row>
        <row r="43">
          <cell r="A43" t="str">
            <v>202E11000</v>
          </cell>
          <cell r="B43" t="str">
            <v>LS</v>
          </cell>
          <cell r="C43" t="str">
            <v>STRUCTURE REMOVED</v>
          </cell>
          <cell r="D43" t="str">
            <v/>
          </cell>
          <cell r="E43" t="str">
            <v/>
          </cell>
          <cell r="F43" t="str">
            <v/>
          </cell>
          <cell r="G43">
            <v>0</v>
          </cell>
        </row>
        <row r="44">
          <cell r="A44" t="str">
            <v>202E11001</v>
          </cell>
          <cell r="B44" t="str">
            <v>LS</v>
          </cell>
          <cell r="C44" t="str">
            <v>STRUCTURE REMOVED, AS PER PLAN</v>
          </cell>
          <cell r="D44" t="str">
            <v/>
          </cell>
          <cell r="E44" t="str">
            <v/>
          </cell>
          <cell r="F44" t="str">
            <v/>
          </cell>
          <cell r="G44">
            <v>0</v>
          </cell>
        </row>
        <row r="45">
          <cell r="A45" t="str">
            <v>202E11002</v>
          </cell>
          <cell r="B45" t="str">
            <v>LS</v>
          </cell>
          <cell r="C45" t="str">
            <v>STRUCTURE REMOVED, OVER 20 FOOT SPAN</v>
          </cell>
          <cell r="D45" t="str">
            <v/>
          </cell>
          <cell r="E45" t="str">
            <v/>
          </cell>
          <cell r="F45" t="str">
            <v/>
          </cell>
          <cell r="G45">
            <v>0</v>
          </cell>
        </row>
        <row r="46">
          <cell r="A46" t="str">
            <v>202E11003</v>
          </cell>
          <cell r="B46" t="str">
            <v>LS</v>
          </cell>
          <cell r="C46" t="str">
            <v>STRUCTURE REMOVED, OVER 20 FOOT SPAN, AS PER PLAN</v>
          </cell>
          <cell r="D46" t="str">
            <v/>
          </cell>
          <cell r="E46" t="str">
            <v/>
          </cell>
          <cell r="F46" t="str">
            <v/>
          </cell>
          <cell r="G46">
            <v>0</v>
          </cell>
        </row>
        <row r="47">
          <cell r="A47" t="str">
            <v>202E11004</v>
          </cell>
          <cell r="B47" t="str">
            <v>EACH</v>
          </cell>
          <cell r="C47" t="str">
            <v>STRUCTURE REMOVED</v>
          </cell>
          <cell r="D47" t="str">
            <v/>
          </cell>
          <cell r="E47" t="str">
            <v/>
          </cell>
          <cell r="F47" t="str">
            <v/>
          </cell>
          <cell r="G47">
            <v>0</v>
          </cell>
        </row>
        <row r="48">
          <cell r="A48" t="str">
            <v>202E11005</v>
          </cell>
          <cell r="B48" t="str">
            <v>EACH</v>
          </cell>
          <cell r="C48" t="str">
            <v>STRUCTURE REMOVED, AS PER PLAN</v>
          </cell>
          <cell r="D48" t="str">
            <v/>
          </cell>
          <cell r="E48" t="str">
            <v/>
          </cell>
          <cell r="F48" t="str">
            <v/>
          </cell>
          <cell r="G48">
            <v>0</v>
          </cell>
        </row>
        <row r="49">
          <cell r="A49" t="str">
            <v>202E11100</v>
          </cell>
          <cell r="B49" t="str">
            <v>CY</v>
          </cell>
          <cell r="C49" t="str">
            <v>STRUCTURE REMOVED</v>
          </cell>
          <cell r="D49" t="str">
            <v/>
          </cell>
          <cell r="E49" t="str">
            <v/>
          </cell>
          <cell r="F49" t="str">
            <v/>
          </cell>
          <cell r="G49">
            <v>0</v>
          </cell>
        </row>
        <row r="50">
          <cell r="A50" t="str">
            <v>202E11150</v>
          </cell>
          <cell r="B50" t="str">
            <v>SY</v>
          </cell>
          <cell r="C50" t="str">
            <v>STRUCTURE REMOVED</v>
          </cell>
          <cell r="D50" t="str">
            <v/>
          </cell>
          <cell r="E50" t="str">
            <v/>
          </cell>
          <cell r="F50" t="str">
            <v/>
          </cell>
          <cell r="G50">
            <v>0</v>
          </cell>
        </row>
        <row r="51">
          <cell r="A51" t="str">
            <v>202E11200</v>
          </cell>
          <cell r="B51" t="str">
            <v>LS</v>
          </cell>
          <cell r="C51" t="str">
            <v>PORTIONS OF STRUCTURE REMOVED</v>
          </cell>
          <cell r="D51" t="str">
            <v/>
          </cell>
          <cell r="E51" t="str">
            <v/>
          </cell>
          <cell r="F51" t="str">
            <v/>
          </cell>
          <cell r="G51">
            <v>0</v>
          </cell>
        </row>
        <row r="52">
          <cell r="A52" t="str">
            <v>202E11201</v>
          </cell>
          <cell r="B52" t="str">
            <v>LS</v>
          </cell>
          <cell r="C52" t="str">
            <v>PORTIONS OF STRUCTURE REMOVED, AS PER PLAN</v>
          </cell>
          <cell r="D52" t="str">
            <v/>
          </cell>
          <cell r="E52" t="str">
            <v/>
          </cell>
          <cell r="F52" t="str">
            <v/>
          </cell>
          <cell r="G52">
            <v>0</v>
          </cell>
        </row>
        <row r="53">
          <cell r="A53" t="str">
            <v>202E11202</v>
          </cell>
          <cell r="B53" t="str">
            <v>LS</v>
          </cell>
          <cell r="C53" t="str">
            <v>PORTIONS OF STRUCTURE REMOVED, OVER 20 FOOT SPAN</v>
          </cell>
          <cell r="D53" t="str">
            <v/>
          </cell>
          <cell r="E53" t="str">
            <v/>
          </cell>
          <cell r="F53" t="str">
            <v/>
          </cell>
          <cell r="G53">
            <v>0</v>
          </cell>
        </row>
        <row r="54">
          <cell r="A54" t="str">
            <v>202E11203</v>
          </cell>
          <cell r="B54" t="str">
            <v>LS</v>
          </cell>
          <cell r="C54" t="str">
            <v>PORTIONS OF STRUCTURE REMOVED, OVER 20 FOOT SPAN, AS PER PLAN</v>
          </cell>
          <cell r="D54" t="str">
            <v/>
          </cell>
          <cell r="E54" t="str">
            <v/>
          </cell>
          <cell r="F54" t="str">
            <v/>
          </cell>
          <cell r="G54">
            <v>0</v>
          </cell>
        </row>
        <row r="55">
          <cell r="A55" t="str">
            <v>202E11300</v>
          </cell>
          <cell r="B55" t="str">
            <v>CY</v>
          </cell>
          <cell r="C55" t="str">
            <v>PORTIONS OF STRUCTURE REMOVED</v>
          </cell>
          <cell r="D55" t="str">
            <v/>
          </cell>
          <cell r="E55" t="str">
            <v/>
          </cell>
          <cell r="F55" t="str">
            <v/>
          </cell>
          <cell r="G55">
            <v>0</v>
          </cell>
        </row>
        <row r="56">
          <cell r="A56" t="str">
            <v>202E11301</v>
          </cell>
          <cell r="B56" t="str">
            <v>CY</v>
          </cell>
          <cell r="C56" t="str">
            <v>PORTIONS OF STRUCTURE REMOVED, AS PER PLAN</v>
          </cell>
          <cell r="D56" t="str">
            <v/>
          </cell>
          <cell r="E56" t="str">
            <v/>
          </cell>
          <cell r="F56" t="str">
            <v/>
          </cell>
          <cell r="G56">
            <v>0</v>
          </cell>
        </row>
        <row r="57">
          <cell r="A57" t="str">
            <v>202E11304</v>
          </cell>
          <cell r="B57" t="str">
            <v>SY</v>
          </cell>
          <cell r="C57" t="str">
            <v>PORTIONS OF STRUCTURE REMOVED</v>
          </cell>
          <cell r="D57" t="str">
            <v/>
          </cell>
          <cell r="E57" t="str">
            <v/>
          </cell>
          <cell r="F57" t="str">
            <v/>
          </cell>
          <cell r="G57">
            <v>0</v>
          </cell>
        </row>
        <row r="58">
          <cell r="A58" t="str">
            <v>202E11305</v>
          </cell>
          <cell r="B58" t="str">
            <v>SY</v>
          </cell>
          <cell r="C58" t="str">
            <v>PORTIONS OF STRUCTURE REMOVED, AS PER PLAN</v>
          </cell>
          <cell r="D58" t="str">
            <v/>
          </cell>
          <cell r="E58" t="str">
            <v/>
          </cell>
          <cell r="F58" t="str">
            <v/>
          </cell>
          <cell r="G58">
            <v>0</v>
          </cell>
        </row>
        <row r="59">
          <cell r="A59" t="str">
            <v>202E11400</v>
          </cell>
          <cell r="B59" t="str">
            <v>LB</v>
          </cell>
          <cell r="C59" t="str">
            <v>PORTIONS OF STRUCTURE REMOVED</v>
          </cell>
          <cell r="D59" t="str">
            <v/>
          </cell>
          <cell r="E59" t="str">
            <v/>
          </cell>
          <cell r="F59" t="str">
            <v/>
          </cell>
          <cell r="G59">
            <v>0</v>
          </cell>
        </row>
        <row r="60">
          <cell r="A60" t="str">
            <v>202E11401</v>
          </cell>
          <cell r="B60" t="str">
            <v>LB</v>
          </cell>
          <cell r="C60" t="str">
            <v>PORTIONS OF STRUCTURE REMOVED, AS PER PLAN</v>
          </cell>
          <cell r="D60" t="str">
            <v/>
          </cell>
          <cell r="E60" t="str">
            <v/>
          </cell>
          <cell r="F60" t="str">
            <v/>
          </cell>
          <cell r="G60">
            <v>0</v>
          </cell>
        </row>
        <row r="61">
          <cell r="A61" t="str">
            <v>202E11500</v>
          </cell>
          <cell r="B61" t="str">
            <v>EACH</v>
          </cell>
          <cell r="C61" t="str">
            <v>PORTIONS OF STRUCTURE REMOVED</v>
          </cell>
          <cell r="D61" t="str">
            <v/>
          </cell>
          <cell r="E61" t="str">
            <v/>
          </cell>
          <cell r="F61" t="str">
            <v/>
          </cell>
          <cell r="G61">
            <v>0</v>
          </cell>
        </row>
        <row r="62">
          <cell r="A62" t="str">
            <v>202E11501</v>
          </cell>
          <cell r="B62" t="str">
            <v>EACH</v>
          </cell>
          <cell r="C62" t="str">
            <v>PORTIONS OF STRUCTURE REMOVED, AS PER PLAN</v>
          </cell>
          <cell r="D62" t="str">
            <v/>
          </cell>
          <cell r="E62" t="str">
            <v/>
          </cell>
          <cell r="F62" t="str">
            <v/>
          </cell>
          <cell r="G62">
            <v>0</v>
          </cell>
        </row>
        <row r="63">
          <cell r="A63" t="str">
            <v>202E20010</v>
          </cell>
          <cell r="B63" t="str">
            <v>EACH</v>
          </cell>
          <cell r="C63" t="str">
            <v>HEADWALL REMOVED</v>
          </cell>
          <cell r="D63" t="str">
            <v/>
          </cell>
          <cell r="E63" t="str">
            <v/>
          </cell>
          <cell r="F63" t="str">
            <v/>
          </cell>
          <cell r="G63">
            <v>0</v>
          </cell>
        </row>
        <row r="64">
          <cell r="A64" t="str">
            <v>202E20011</v>
          </cell>
          <cell r="B64" t="str">
            <v>EACH</v>
          </cell>
          <cell r="C64" t="str">
            <v>HEADWALL REMOVED, AS PER PLAN</v>
          </cell>
          <cell r="D64" t="str">
            <v/>
          </cell>
          <cell r="E64" t="str">
            <v/>
          </cell>
          <cell r="F64" t="str">
            <v/>
          </cell>
          <cell r="G64">
            <v>0</v>
          </cell>
        </row>
        <row r="65">
          <cell r="A65" t="str">
            <v>202E22900</v>
          </cell>
          <cell r="B65" t="str">
            <v>SY</v>
          </cell>
          <cell r="C65" t="str">
            <v>APPROACH SLAB REMOVED</v>
          </cell>
          <cell r="D65" t="str">
            <v/>
          </cell>
          <cell r="E65" t="str">
            <v/>
          </cell>
          <cell r="F65" t="str">
            <v/>
          </cell>
          <cell r="G65">
            <v>0</v>
          </cell>
        </row>
        <row r="66">
          <cell r="A66" t="str">
            <v>202E22901</v>
          </cell>
          <cell r="B66" t="str">
            <v>SY</v>
          </cell>
          <cell r="C66" t="str">
            <v>APPROACH SLAB REMOVED, AS PER PLAN</v>
          </cell>
          <cell r="D66" t="str">
            <v/>
          </cell>
          <cell r="E66" t="str">
            <v/>
          </cell>
          <cell r="F66" t="str">
            <v/>
          </cell>
          <cell r="G66">
            <v>0</v>
          </cell>
        </row>
        <row r="67">
          <cell r="A67" t="str">
            <v>202E23000</v>
          </cell>
          <cell r="B67" t="str">
            <v>SY</v>
          </cell>
          <cell r="C67" t="str">
            <v>PAVEMENT REMOVED</v>
          </cell>
          <cell r="D67" t="str">
            <v/>
          </cell>
          <cell r="E67" t="str">
            <v/>
          </cell>
          <cell r="F67" t="str">
            <v/>
          </cell>
          <cell r="G67">
            <v>0</v>
          </cell>
        </row>
        <row r="68">
          <cell r="A68" t="str">
            <v>202E23001</v>
          </cell>
          <cell r="B68" t="str">
            <v>SY</v>
          </cell>
          <cell r="C68" t="str">
            <v>PAVEMENT REMOVED, AS PER PLAN</v>
          </cell>
          <cell r="D68" t="str">
            <v/>
          </cell>
          <cell r="E68" t="str">
            <v/>
          </cell>
          <cell r="F68" t="str">
            <v/>
          </cell>
          <cell r="G68">
            <v>0</v>
          </cell>
        </row>
        <row r="69">
          <cell r="A69" t="str">
            <v>202E23500</v>
          </cell>
          <cell r="B69" t="str">
            <v>SY</v>
          </cell>
          <cell r="C69" t="str">
            <v>WEARING COURSE REMOVED</v>
          </cell>
          <cell r="D69" t="str">
            <v/>
          </cell>
          <cell r="E69" t="str">
            <v/>
          </cell>
          <cell r="F69" t="str">
            <v/>
          </cell>
          <cell r="G69">
            <v>0</v>
          </cell>
        </row>
        <row r="70">
          <cell r="A70" t="str">
            <v>202E23501</v>
          </cell>
          <cell r="B70" t="str">
            <v>SY</v>
          </cell>
          <cell r="C70" t="str">
            <v>WEARING COURSE REMOVED, AS PER PLAN</v>
          </cell>
          <cell r="D70" t="str">
            <v/>
          </cell>
          <cell r="E70" t="str">
            <v/>
          </cell>
          <cell r="F70" t="str">
            <v/>
          </cell>
          <cell r="G70">
            <v>0</v>
          </cell>
        </row>
        <row r="71">
          <cell r="A71" t="str">
            <v>202E30000</v>
          </cell>
          <cell r="B71" t="str">
            <v>SF</v>
          </cell>
          <cell r="C71" t="str">
            <v>WALK REMOVED</v>
          </cell>
          <cell r="D71" t="str">
            <v/>
          </cell>
          <cell r="E71" t="str">
            <v/>
          </cell>
          <cell r="F71" t="str">
            <v/>
          </cell>
          <cell r="G71">
            <v>0</v>
          </cell>
        </row>
        <row r="72">
          <cell r="A72" t="str">
            <v>202E30001</v>
          </cell>
          <cell r="B72" t="str">
            <v>SF</v>
          </cell>
          <cell r="C72" t="str">
            <v>WALK REMOVED, AS PER PLAN</v>
          </cell>
          <cell r="D72" t="str">
            <v/>
          </cell>
          <cell r="E72" t="str">
            <v/>
          </cell>
          <cell r="F72" t="str">
            <v/>
          </cell>
          <cell r="G72">
            <v>0</v>
          </cell>
        </row>
        <row r="73">
          <cell r="A73" t="str">
            <v>202E30200</v>
          </cell>
          <cell r="B73" t="str">
            <v>FT</v>
          </cell>
          <cell r="C73" t="str">
            <v>STEPS REMOVED</v>
          </cell>
          <cell r="D73" t="str">
            <v/>
          </cell>
          <cell r="E73" t="str">
            <v/>
          </cell>
          <cell r="F73" t="str">
            <v/>
          </cell>
          <cell r="G73">
            <v>0</v>
          </cell>
        </row>
        <row r="74">
          <cell r="A74" t="str">
            <v>202E30204</v>
          </cell>
          <cell r="B74" t="str">
            <v>LS</v>
          </cell>
          <cell r="C74" t="str">
            <v>STEPS REMOVED</v>
          </cell>
          <cell r="D74" t="str">
            <v/>
          </cell>
          <cell r="E74" t="str">
            <v/>
          </cell>
          <cell r="F74" t="str">
            <v/>
          </cell>
          <cell r="G74">
            <v>0</v>
          </cell>
        </row>
        <row r="75">
          <cell r="A75" t="str">
            <v>202E30600</v>
          </cell>
          <cell r="B75" t="str">
            <v>SY</v>
          </cell>
          <cell r="C75" t="str">
            <v>CONCRETE MEDIAN REMOVED</v>
          </cell>
          <cell r="D75" t="str">
            <v/>
          </cell>
          <cell r="E75" t="str">
            <v/>
          </cell>
          <cell r="F75" t="str">
            <v/>
          </cell>
          <cell r="G75">
            <v>0</v>
          </cell>
        </row>
        <row r="76">
          <cell r="A76" t="str">
            <v>202E30601</v>
          </cell>
          <cell r="B76" t="str">
            <v>SY</v>
          </cell>
          <cell r="C76" t="str">
            <v>CONCRETE MEDIAN REMOVED, AS PER PLAN</v>
          </cell>
          <cell r="D76" t="str">
            <v/>
          </cell>
          <cell r="E76" t="str">
            <v/>
          </cell>
          <cell r="F76" t="str">
            <v/>
          </cell>
          <cell r="G76">
            <v>0</v>
          </cell>
        </row>
        <row r="77">
          <cell r="A77" t="str">
            <v>202E30700</v>
          </cell>
          <cell r="B77" t="str">
            <v>FT</v>
          </cell>
          <cell r="C77" t="str">
            <v>CONCRETE BARRIER REMOVED</v>
          </cell>
          <cell r="D77" t="str">
            <v/>
          </cell>
          <cell r="E77" t="str">
            <v/>
          </cell>
          <cell r="F77" t="str">
            <v/>
          </cell>
          <cell r="G77">
            <v>0</v>
          </cell>
        </row>
        <row r="78">
          <cell r="A78" t="str">
            <v>202E30701</v>
          </cell>
          <cell r="B78" t="str">
            <v>FT</v>
          </cell>
          <cell r="C78" t="str">
            <v>CONCRETE BARRIER REMOVED, AS PER PLAN</v>
          </cell>
          <cell r="D78" t="str">
            <v/>
          </cell>
          <cell r="E78" t="str">
            <v/>
          </cell>
          <cell r="F78" t="str">
            <v/>
          </cell>
          <cell r="G78">
            <v>0</v>
          </cell>
        </row>
        <row r="79">
          <cell r="A79" t="str">
            <v>202E30800</v>
          </cell>
          <cell r="B79" t="str">
            <v>SY</v>
          </cell>
          <cell r="C79" t="str">
            <v>TRAFFIC ISLAND REMOVED</v>
          </cell>
          <cell r="D79" t="str">
            <v/>
          </cell>
          <cell r="E79" t="str">
            <v/>
          </cell>
          <cell r="F79" t="str">
            <v/>
          </cell>
          <cell r="G79">
            <v>0</v>
          </cell>
        </row>
        <row r="80">
          <cell r="A80" t="str">
            <v>202E30801</v>
          </cell>
          <cell r="B80" t="str">
            <v>SY</v>
          </cell>
          <cell r="C80" t="str">
            <v>TRAFFIC ISLAND REMOVED, AS PER PLAN</v>
          </cell>
          <cell r="D80" t="str">
            <v/>
          </cell>
          <cell r="E80" t="str">
            <v/>
          </cell>
          <cell r="F80" t="str">
            <v/>
          </cell>
          <cell r="G80">
            <v>0</v>
          </cell>
        </row>
        <row r="81">
          <cell r="A81" t="str">
            <v>202E32000</v>
          </cell>
          <cell r="B81" t="str">
            <v>FT</v>
          </cell>
          <cell r="C81" t="str">
            <v>CURB REMOVED</v>
          </cell>
          <cell r="D81" t="str">
            <v/>
          </cell>
          <cell r="E81" t="str">
            <v/>
          </cell>
          <cell r="F81" t="str">
            <v/>
          </cell>
          <cell r="G81">
            <v>0</v>
          </cell>
        </row>
        <row r="82">
          <cell r="A82" t="str">
            <v>202E32001</v>
          </cell>
          <cell r="B82" t="str">
            <v>FT</v>
          </cell>
          <cell r="C82" t="str">
            <v>CURB REMOVED, AS PER PLAN</v>
          </cell>
          <cell r="D82" t="str">
            <v/>
          </cell>
          <cell r="E82" t="str">
            <v/>
          </cell>
          <cell r="F82" t="str">
            <v/>
          </cell>
          <cell r="G82">
            <v>0</v>
          </cell>
        </row>
        <row r="83">
          <cell r="A83" t="str">
            <v>202E32300</v>
          </cell>
          <cell r="B83" t="str">
            <v>FT</v>
          </cell>
          <cell r="C83" t="str">
            <v>STONE CURB REMOVED FOR REUSE</v>
          </cell>
          <cell r="D83" t="str">
            <v/>
          </cell>
          <cell r="E83" t="str">
            <v/>
          </cell>
          <cell r="F83" t="str">
            <v/>
          </cell>
          <cell r="G83">
            <v>0</v>
          </cell>
        </row>
        <row r="84">
          <cell r="A84" t="str">
            <v>202E32500</v>
          </cell>
          <cell r="B84" t="str">
            <v>FT</v>
          </cell>
          <cell r="C84" t="str">
            <v>CURB AND GUTTER REMOVED</v>
          </cell>
          <cell r="D84" t="str">
            <v/>
          </cell>
          <cell r="E84" t="str">
            <v/>
          </cell>
          <cell r="F84" t="str">
            <v/>
          </cell>
          <cell r="G84">
            <v>0</v>
          </cell>
        </row>
        <row r="85">
          <cell r="A85" t="str">
            <v>202E32501</v>
          </cell>
          <cell r="B85" t="str">
            <v>FT</v>
          </cell>
          <cell r="C85" t="str">
            <v>CURB AND GUTTER REMOVED, AS PER PLAN</v>
          </cell>
          <cell r="D85" t="str">
            <v/>
          </cell>
          <cell r="E85" t="str">
            <v/>
          </cell>
          <cell r="F85" t="str">
            <v/>
          </cell>
          <cell r="G85">
            <v>0</v>
          </cell>
        </row>
        <row r="86">
          <cell r="A86" t="str">
            <v>202E32600</v>
          </cell>
          <cell r="B86" t="str">
            <v>FT</v>
          </cell>
          <cell r="C86" t="str">
            <v>GUTTER REMOVED</v>
          </cell>
          <cell r="D86" t="str">
            <v/>
          </cell>
          <cell r="E86" t="str">
            <v/>
          </cell>
          <cell r="F86" t="str">
            <v/>
          </cell>
          <cell r="G86">
            <v>0</v>
          </cell>
        </row>
        <row r="87">
          <cell r="A87" t="str">
            <v>202E32601</v>
          </cell>
          <cell r="B87" t="str">
            <v>FT</v>
          </cell>
          <cell r="C87" t="str">
            <v>GUTTER REMOVED, AS PER PLAN</v>
          </cell>
          <cell r="D87" t="str">
            <v/>
          </cell>
          <cell r="E87" t="str">
            <v/>
          </cell>
          <cell r="F87" t="str">
            <v/>
          </cell>
          <cell r="G87">
            <v>0</v>
          </cell>
        </row>
        <row r="88">
          <cell r="A88" t="str">
            <v>202E32700</v>
          </cell>
          <cell r="B88" t="str">
            <v>SY</v>
          </cell>
          <cell r="C88" t="str">
            <v>GUTTER REMOVED</v>
          </cell>
          <cell r="D88" t="str">
            <v/>
          </cell>
          <cell r="E88" t="str">
            <v/>
          </cell>
          <cell r="F88" t="str">
            <v/>
          </cell>
          <cell r="G88">
            <v>0</v>
          </cell>
        </row>
        <row r="89">
          <cell r="A89" t="str">
            <v>202E32800</v>
          </cell>
          <cell r="B89" t="str">
            <v>SY</v>
          </cell>
          <cell r="C89" t="str">
            <v>CONCRETE SLOPE PROTECTION REMOVED</v>
          </cell>
          <cell r="D89" t="str">
            <v/>
          </cell>
          <cell r="E89" t="str">
            <v/>
          </cell>
          <cell r="F89" t="str">
            <v/>
          </cell>
          <cell r="G89">
            <v>0</v>
          </cell>
        </row>
        <row r="90">
          <cell r="A90" t="str">
            <v>202E32801</v>
          </cell>
          <cell r="B90" t="str">
            <v>SY</v>
          </cell>
          <cell r="C90" t="str">
            <v>CONCRETE SLOPE PROTECTION REMOVED, AS PER PLAN</v>
          </cell>
          <cell r="D90" t="str">
            <v/>
          </cell>
          <cell r="E90" t="str">
            <v/>
          </cell>
          <cell r="F90" t="str">
            <v/>
          </cell>
          <cell r="G90">
            <v>0</v>
          </cell>
        </row>
        <row r="91">
          <cell r="A91" t="str">
            <v>202E34900</v>
          </cell>
          <cell r="B91" t="str">
            <v>FT</v>
          </cell>
          <cell r="C91" t="str">
            <v>PIPE REMOVED</v>
          </cell>
          <cell r="D91" t="str">
            <v/>
          </cell>
          <cell r="E91" t="str">
            <v/>
          </cell>
          <cell r="F91" t="str">
            <v/>
          </cell>
          <cell r="G91">
            <v>0</v>
          </cell>
        </row>
        <row r="92">
          <cell r="A92" t="str">
            <v>202E35100</v>
          </cell>
          <cell r="B92" t="str">
            <v>FT</v>
          </cell>
          <cell r="C92" t="str">
            <v>PIPE REMOVED, 24" AND UNDER</v>
          </cell>
          <cell r="D92" t="str">
            <v/>
          </cell>
          <cell r="E92" t="str">
            <v/>
          </cell>
          <cell r="F92" t="str">
            <v/>
          </cell>
          <cell r="G92">
            <v>0</v>
          </cell>
        </row>
        <row r="93">
          <cell r="A93" t="str">
            <v>202E35101</v>
          </cell>
          <cell r="B93" t="str">
            <v>FT</v>
          </cell>
          <cell r="C93" t="str">
            <v>PIPE REMOVED, 24" AND UNDER, AS PER PLAN</v>
          </cell>
          <cell r="D93" t="str">
            <v/>
          </cell>
          <cell r="E93" t="str">
            <v/>
          </cell>
          <cell r="F93" t="str">
            <v/>
          </cell>
          <cell r="G93">
            <v>0</v>
          </cell>
        </row>
        <row r="94">
          <cell r="A94" t="str">
            <v>202E35200</v>
          </cell>
          <cell r="B94" t="str">
            <v>FT</v>
          </cell>
          <cell r="C94" t="str">
            <v>PIPE REMOVED, OVER 24"</v>
          </cell>
          <cell r="D94" t="str">
            <v/>
          </cell>
          <cell r="E94" t="str">
            <v/>
          </cell>
          <cell r="F94" t="str">
            <v/>
          </cell>
          <cell r="G94">
            <v>0</v>
          </cell>
        </row>
        <row r="95">
          <cell r="A95" t="str">
            <v>202E35201</v>
          </cell>
          <cell r="B95" t="str">
            <v>FT</v>
          </cell>
          <cell r="C95" t="str">
            <v>PIPE REMOVED, OVER 24", AS PER PLAN</v>
          </cell>
          <cell r="D95" t="str">
            <v/>
          </cell>
          <cell r="E95" t="str">
            <v/>
          </cell>
          <cell r="F95" t="str">
            <v/>
          </cell>
          <cell r="G95">
            <v>0</v>
          </cell>
        </row>
        <row r="96">
          <cell r="A96" t="str">
            <v>202E35300</v>
          </cell>
          <cell r="B96" t="str">
            <v>FT</v>
          </cell>
          <cell r="C96" t="str">
            <v>PIPE REMOVED FOR STORAGE, 24" AND UNDER</v>
          </cell>
          <cell r="D96" t="str">
            <v/>
          </cell>
          <cell r="E96" t="str">
            <v/>
          </cell>
          <cell r="F96" t="str">
            <v/>
          </cell>
          <cell r="G96">
            <v>0</v>
          </cell>
        </row>
        <row r="97">
          <cell r="A97" t="str">
            <v>202E35400</v>
          </cell>
          <cell r="B97" t="str">
            <v>FT</v>
          </cell>
          <cell r="C97" t="str">
            <v>PIPE REMOVED FOR STORAGE, OVER 24"</v>
          </cell>
          <cell r="D97" t="str">
            <v/>
          </cell>
          <cell r="E97" t="str">
            <v/>
          </cell>
          <cell r="F97" t="str">
            <v/>
          </cell>
          <cell r="G97">
            <v>0</v>
          </cell>
        </row>
        <row r="98">
          <cell r="A98" t="str">
            <v>202E35401</v>
          </cell>
          <cell r="B98" t="str">
            <v>FT</v>
          </cell>
          <cell r="C98" t="str">
            <v>PIPE REMOVED FOR STORAGE, OVER 24", AS PER PLAN</v>
          </cell>
          <cell r="D98" t="str">
            <v/>
          </cell>
          <cell r="E98" t="str">
            <v/>
          </cell>
          <cell r="F98" t="str">
            <v/>
          </cell>
          <cell r="G98">
            <v>0</v>
          </cell>
        </row>
        <row r="99">
          <cell r="A99" t="str">
            <v>202E35500</v>
          </cell>
          <cell r="B99" t="str">
            <v>FT</v>
          </cell>
          <cell r="C99" t="str">
            <v>PIPE REMOVED FOR REUSE, 24" AND UNDER</v>
          </cell>
          <cell r="D99" t="str">
            <v/>
          </cell>
          <cell r="E99" t="str">
            <v/>
          </cell>
          <cell r="F99" t="str">
            <v/>
          </cell>
          <cell r="G99">
            <v>0</v>
          </cell>
        </row>
        <row r="100">
          <cell r="A100" t="str">
            <v>202E35501</v>
          </cell>
          <cell r="B100" t="str">
            <v>FT</v>
          </cell>
          <cell r="C100" t="str">
            <v>PIPE REMOVED FOR REUSE, 24" AND UNDER, AS PER PLAN</v>
          </cell>
          <cell r="D100" t="str">
            <v/>
          </cell>
          <cell r="E100" t="str">
            <v/>
          </cell>
          <cell r="F100" t="str">
            <v/>
          </cell>
          <cell r="G100">
            <v>0</v>
          </cell>
        </row>
        <row r="101">
          <cell r="A101" t="str">
            <v>202E35600</v>
          </cell>
          <cell r="B101" t="str">
            <v>FT</v>
          </cell>
          <cell r="C101" t="str">
            <v>PIPE REMOVED FOR REUSE, OVER 24"</v>
          </cell>
          <cell r="D101" t="str">
            <v/>
          </cell>
          <cell r="E101" t="str">
            <v/>
          </cell>
          <cell r="F101" t="str">
            <v/>
          </cell>
          <cell r="G101">
            <v>0</v>
          </cell>
        </row>
        <row r="102">
          <cell r="A102" t="str">
            <v>202E35601</v>
          </cell>
          <cell r="B102" t="str">
            <v>FT</v>
          </cell>
          <cell r="C102" t="str">
            <v>PIPE REMOVED FOR REUSE, OVER 24", AS PER PLAN</v>
          </cell>
          <cell r="D102" t="str">
            <v/>
          </cell>
          <cell r="E102" t="str">
            <v/>
          </cell>
          <cell r="F102" t="str">
            <v/>
          </cell>
          <cell r="G102">
            <v>0</v>
          </cell>
        </row>
        <row r="103">
          <cell r="A103" t="str">
            <v>202E35700</v>
          </cell>
          <cell r="B103" t="str">
            <v>FT</v>
          </cell>
          <cell r="C103" t="str">
            <v>ASBESTOS PIPE REMOVED</v>
          </cell>
          <cell r="D103" t="str">
            <v/>
          </cell>
          <cell r="E103" t="str">
            <v/>
          </cell>
          <cell r="F103" t="str">
            <v/>
          </cell>
          <cell r="G103">
            <v>0</v>
          </cell>
        </row>
        <row r="104">
          <cell r="A104" t="str">
            <v>202E35701</v>
          </cell>
          <cell r="B104" t="str">
            <v>FT</v>
          </cell>
          <cell r="C104" t="str">
            <v>ASBESTOS PIPE REMOVED, AS PER PLAN</v>
          </cell>
          <cell r="D104" t="str">
            <v/>
          </cell>
          <cell r="E104" t="str">
            <v/>
          </cell>
          <cell r="F104" t="str">
            <v/>
          </cell>
          <cell r="G104">
            <v>0</v>
          </cell>
        </row>
        <row r="105">
          <cell r="A105" t="str">
            <v>202E38000</v>
          </cell>
          <cell r="B105" t="str">
            <v>FT</v>
          </cell>
          <cell r="C105" t="str">
            <v>GUARDRAIL REMOVED</v>
          </cell>
          <cell r="D105" t="str">
            <v/>
          </cell>
          <cell r="E105" t="str">
            <v/>
          </cell>
          <cell r="F105" t="str">
            <v/>
          </cell>
          <cell r="G105">
            <v>0</v>
          </cell>
        </row>
        <row r="106">
          <cell r="A106" t="str">
            <v>202E38001</v>
          </cell>
          <cell r="B106" t="str">
            <v>FT</v>
          </cell>
          <cell r="C106" t="str">
            <v>GUARDRAIL REMOVED, AS PER PLAN</v>
          </cell>
          <cell r="D106" t="str">
            <v/>
          </cell>
          <cell r="E106" t="str">
            <v/>
          </cell>
          <cell r="F106" t="str">
            <v/>
          </cell>
          <cell r="G106">
            <v>0</v>
          </cell>
        </row>
        <row r="107">
          <cell r="A107" t="str">
            <v>202E38100</v>
          </cell>
          <cell r="B107" t="str">
            <v>FT</v>
          </cell>
          <cell r="C107" t="str">
            <v>GUARDRAIL REMOVED FOR STORAGE</v>
          </cell>
          <cell r="D107" t="str">
            <v/>
          </cell>
          <cell r="E107" t="str">
            <v/>
          </cell>
          <cell r="F107" t="str">
            <v/>
          </cell>
          <cell r="G107">
            <v>0</v>
          </cell>
        </row>
        <row r="108">
          <cell r="A108" t="str">
            <v>202E38101</v>
          </cell>
          <cell r="B108" t="str">
            <v>FT</v>
          </cell>
          <cell r="C108" t="str">
            <v>GUARDRAIL REMOVED FOR STORAGE, AS PER PLAN</v>
          </cell>
          <cell r="D108" t="str">
            <v/>
          </cell>
          <cell r="E108" t="str">
            <v/>
          </cell>
          <cell r="F108" t="str">
            <v/>
          </cell>
          <cell r="G108">
            <v>0</v>
          </cell>
        </row>
        <row r="109">
          <cell r="A109" t="str">
            <v>202E38200</v>
          </cell>
          <cell r="B109" t="str">
            <v>FT</v>
          </cell>
          <cell r="C109" t="str">
            <v>GUARDRAIL REMOVED FOR REUSE</v>
          </cell>
          <cell r="D109" t="str">
            <v/>
          </cell>
          <cell r="E109" t="str">
            <v/>
          </cell>
          <cell r="F109" t="str">
            <v/>
          </cell>
          <cell r="G109">
            <v>0</v>
          </cell>
        </row>
        <row r="110">
          <cell r="A110" t="str">
            <v>202E38201</v>
          </cell>
          <cell r="B110" t="str">
            <v>FT</v>
          </cell>
          <cell r="C110" t="str">
            <v>GUARDRAIL REMOVED FOR REUSE, AS PER PLAN</v>
          </cell>
          <cell r="D110" t="str">
            <v/>
          </cell>
          <cell r="E110" t="str">
            <v/>
          </cell>
          <cell r="F110" t="str">
            <v/>
          </cell>
          <cell r="G110">
            <v>0</v>
          </cell>
        </row>
        <row r="111">
          <cell r="A111" t="str">
            <v>202E38300</v>
          </cell>
          <cell r="B111" t="str">
            <v>FT</v>
          </cell>
          <cell r="C111" t="str">
            <v>GUARDRAIL REMOVED, BARRIER DESIGN</v>
          </cell>
          <cell r="D111" t="str">
            <v/>
          </cell>
          <cell r="E111" t="str">
            <v/>
          </cell>
          <cell r="F111" t="str">
            <v/>
          </cell>
          <cell r="G111">
            <v>0</v>
          </cell>
        </row>
        <row r="112">
          <cell r="A112" t="str">
            <v>202E38301</v>
          </cell>
          <cell r="B112" t="str">
            <v>FT</v>
          </cell>
          <cell r="C112" t="str">
            <v>GUARDRAIL REMOVED, BARRIER DESIGN, AS PER PLAN</v>
          </cell>
          <cell r="D112" t="str">
            <v/>
          </cell>
          <cell r="E112" t="str">
            <v/>
          </cell>
          <cell r="F112" t="str">
            <v/>
          </cell>
          <cell r="G112">
            <v>0</v>
          </cell>
        </row>
        <row r="113">
          <cell r="A113" t="str">
            <v>202E38400</v>
          </cell>
          <cell r="B113" t="str">
            <v>FT</v>
          </cell>
          <cell r="C113" t="str">
            <v>GUARDRAIL REMOVED FOR STORAGE, BARRIER DESIGN</v>
          </cell>
          <cell r="D113" t="str">
            <v/>
          </cell>
          <cell r="E113" t="str">
            <v/>
          </cell>
          <cell r="F113" t="str">
            <v/>
          </cell>
          <cell r="G113">
            <v>0</v>
          </cell>
        </row>
        <row r="114">
          <cell r="A114" t="str">
            <v>202E38401</v>
          </cell>
          <cell r="B114" t="str">
            <v>FT</v>
          </cell>
          <cell r="C114" t="str">
            <v>GUARDRAIL REMOVED FOR STORAGE, BARRIER DESIGN, AS PER PLAN</v>
          </cell>
          <cell r="D114" t="str">
            <v/>
          </cell>
          <cell r="E114" t="str">
            <v/>
          </cell>
          <cell r="F114" t="str">
            <v/>
          </cell>
          <cell r="G114">
            <v>0</v>
          </cell>
        </row>
        <row r="115">
          <cell r="A115" t="str">
            <v>202E38410</v>
          </cell>
          <cell r="B115" t="str">
            <v>FT</v>
          </cell>
          <cell r="C115" t="str">
            <v>GUARDRAIL REMOVED FOR REUSE, BARRIER DESIGN</v>
          </cell>
          <cell r="D115" t="str">
            <v/>
          </cell>
          <cell r="E115" t="str">
            <v/>
          </cell>
          <cell r="F115" t="str">
            <v/>
          </cell>
          <cell r="G115">
            <v>0</v>
          </cell>
        </row>
        <row r="116">
          <cell r="A116" t="str">
            <v>202E38500</v>
          </cell>
          <cell r="B116" t="str">
            <v>FT</v>
          </cell>
          <cell r="C116" t="str">
            <v>BRIDGE RAILING REMOVED</v>
          </cell>
          <cell r="D116" t="str">
            <v/>
          </cell>
          <cell r="E116" t="str">
            <v/>
          </cell>
          <cell r="F116" t="str">
            <v/>
          </cell>
          <cell r="G116">
            <v>0</v>
          </cell>
        </row>
        <row r="117">
          <cell r="A117" t="str">
            <v>202E38501</v>
          </cell>
          <cell r="B117" t="str">
            <v>FT</v>
          </cell>
          <cell r="C117" t="str">
            <v>BRIDGE RAILING REMOVED, AS PER PLAN</v>
          </cell>
          <cell r="D117" t="str">
            <v/>
          </cell>
          <cell r="E117" t="str">
            <v/>
          </cell>
          <cell r="F117" t="str">
            <v/>
          </cell>
          <cell r="G117">
            <v>0</v>
          </cell>
        </row>
        <row r="118">
          <cell r="A118" t="str">
            <v>202E38600</v>
          </cell>
          <cell r="B118" t="str">
            <v>FT</v>
          </cell>
          <cell r="C118" t="str">
            <v>BRIDGE RAILING REMOVED FOR STORAGE</v>
          </cell>
          <cell r="D118" t="str">
            <v/>
          </cell>
          <cell r="E118" t="str">
            <v/>
          </cell>
          <cell r="F118" t="str">
            <v/>
          </cell>
          <cell r="G118">
            <v>0</v>
          </cell>
        </row>
        <row r="119">
          <cell r="A119" t="str">
            <v>202E38601</v>
          </cell>
          <cell r="B119" t="str">
            <v>FT</v>
          </cell>
          <cell r="C119" t="str">
            <v>BRIDGE RAILING REMOVED FOR STORAGE, AS PER PLAN</v>
          </cell>
          <cell r="D119" t="str">
            <v/>
          </cell>
          <cell r="E119" t="str">
            <v/>
          </cell>
          <cell r="F119" t="str">
            <v/>
          </cell>
          <cell r="G119">
            <v>0</v>
          </cell>
        </row>
        <row r="120">
          <cell r="A120" t="str">
            <v>202E38602</v>
          </cell>
          <cell r="B120" t="str">
            <v>FT</v>
          </cell>
          <cell r="C120" t="str">
            <v>BRIDGE RAILING REMOVED FOR REUSE</v>
          </cell>
          <cell r="D120" t="str">
            <v/>
          </cell>
          <cell r="E120" t="str">
            <v/>
          </cell>
          <cell r="F120" t="str">
            <v/>
          </cell>
          <cell r="G120">
            <v>0</v>
          </cell>
        </row>
        <row r="121">
          <cell r="A121" t="str">
            <v>202E38603</v>
          </cell>
          <cell r="B121" t="str">
            <v>FT</v>
          </cell>
          <cell r="C121" t="str">
            <v>BRIDGE RAILING REMOVED FOR REUSE, AS PER PLAN</v>
          </cell>
          <cell r="D121" t="str">
            <v/>
          </cell>
          <cell r="E121" t="str">
            <v/>
          </cell>
          <cell r="F121" t="str">
            <v/>
          </cell>
          <cell r="G121">
            <v>0</v>
          </cell>
        </row>
        <row r="122">
          <cell r="A122" t="str">
            <v>202E38700</v>
          </cell>
          <cell r="B122" t="str">
            <v>EACH</v>
          </cell>
          <cell r="C122" t="str">
            <v>GUARDRAIL POST REMOVED</v>
          </cell>
          <cell r="D122" t="str">
            <v/>
          </cell>
          <cell r="E122" t="str">
            <v/>
          </cell>
          <cell r="F122" t="str">
            <v/>
          </cell>
          <cell r="G122">
            <v>0</v>
          </cell>
        </row>
        <row r="123">
          <cell r="A123" t="str">
            <v>202E38701</v>
          </cell>
          <cell r="B123" t="str">
            <v>EACH</v>
          </cell>
          <cell r="C123" t="str">
            <v>GUARDRAIL POST REMOVED, AS PER PLAN</v>
          </cell>
          <cell r="D123" t="str">
            <v/>
          </cell>
          <cell r="E123" t="str">
            <v/>
          </cell>
          <cell r="F123" t="str">
            <v/>
          </cell>
          <cell r="G123">
            <v>0</v>
          </cell>
        </row>
        <row r="124">
          <cell r="A124" t="str">
            <v>202E38800</v>
          </cell>
          <cell r="B124" t="str">
            <v>EACH</v>
          </cell>
          <cell r="C124" t="str">
            <v>GUARD POST REMOVED</v>
          </cell>
          <cell r="D124" t="str">
            <v/>
          </cell>
          <cell r="E124" t="str">
            <v/>
          </cell>
          <cell r="F124" t="str">
            <v/>
          </cell>
          <cell r="G124">
            <v>0</v>
          </cell>
        </row>
        <row r="125">
          <cell r="A125" t="str">
            <v>202E42000</v>
          </cell>
          <cell r="B125" t="str">
            <v>EACH</v>
          </cell>
          <cell r="C125" t="str">
            <v>ANCHOR ASSEMBLY REMOVED, TYPE A</v>
          </cell>
          <cell r="D125" t="str">
            <v/>
          </cell>
          <cell r="E125" t="str">
            <v/>
          </cell>
          <cell r="F125" t="str">
            <v/>
          </cell>
          <cell r="G125">
            <v>0</v>
          </cell>
        </row>
        <row r="126">
          <cell r="A126" t="str">
            <v>202E42001</v>
          </cell>
          <cell r="B126" t="str">
            <v>EACH</v>
          </cell>
          <cell r="C126" t="str">
            <v>ANCHOR ASSEMBLY REMOVED, TYPE A, AS PER PLAN</v>
          </cell>
          <cell r="D126" t="str">
            <v/>
          </cell>
          <cell r="E126" t="str">
            <v/>
          </cell>
          <cell r="F126" t="str">
            <v/>
          </cell>
          <cell r="G126">
            <v>0</v>
          </cell>
        </row>
        <row r="127">
          <cell r="A127" t="str">
            <v>202E42010</v>
          </cell>
          <cell r="B127" t="str">
            <v>EACH</v>
          </cell>
          <cell r="C127" t="str">
            <v>ANCHOR ASSEMBLY REMOVED, TYPE E</v>
          </cell>
          <cell r="D127" t="str">
            <v/>
          </cell>
          <cell r="E127" t="str">
            <v/>
          </cell>
          <cell r="F127" t="str">
            <v/>
          </cell>
          <cell r="G127">
            <v>0</v>
          </cell>
        </row>
        <row r="128">
          <cell r="A128" t="str">
            <v>202E42011</v>
          </cell>
          <cell r="B128" t="str">
            <v>EACH</v>
          </cell>
          <cell r="C128" t="str">
            <v>ANCHOR ASSEMBLY REMOVED, TYPE E, AS PER PLAN</v>
          </cell>
          <cell r="D128" t="str">
            <v/>
          </cell>
          <cell r="E128" t="str">
            <v/>
          </cell>
          <cell r="F128" t="str">
            <v/>
          </cell>
          <cell r="G128">
            <v>0</v>
          </cell>
        </row>
        <row r="129">
          <cell r="A129" t="str">
            <v>202E42040</v>
          </cell>
          <cell r="B129" t="str">
            <v>EACH</v>
          </cell>
          <cell r="C129" t="str">
            <v>ANCHOR ASSEMBLY REMOVED, TYPE T</v>
          </cell>
          <cell r="D129" t="str">
            <v/>
          </cell>
          <cell r="E129" t="str">
            <v/>
          </cell>
          <cell r="F129" t="str">
            <v/>
          </cell>
          <cell r="G129">
            <v>0</v>
          </cell>
        </row>
        <row r="130">
          <cell r="A130" t="str">
            <v>202E42041</v>
          </cell>
          <cell r="B130" t="str">
            <v>EACH</v>
          </cell>
          <cell r="C130" t="str">
            <v>ANCHOR ASSEMBLY REMOVED, TYPE T, AS PER PLAN</v>
          </cell>
          <cell r="D130" t="str">
            <v/>
          </cell>
          <cell r="E130" t="str">
            <v/>
          </cell>
          <cell r="F130" t="str">
            <v/>
          </cell>
          <cell r="G130">
            <v>0</v>
          </cell>
        </row>
        <row r="131">
          <cell r="A131" t="str">
            <v>202E42050</v>
          </cell>
          <cell r="B131" t="str">
            <v>EACH</v>
          </cell>
          <cell r="C131" t="str">
            <v>ANCHOR ASSEMBLY REMOVED, TYPE B</v>
          </cell>
          <cell r="D131" t="str">
            <v/>
          </cell>
          <cell r="E131" t="str">
            <v/>
          </cell>
          <cell r="F131" t="str">
            <v/>
          </cell>
          <cell r="G131">
            <v>0</v>
          </cell>
        </row>
        <row r="132">
          <cell r="A132" t="str">
            <v>202E42051</v>
          </cell>
          <cell r="B132" t="str">
            <v>EACH</v>
          </cell>
          <cell r="C132" t="str">
            <v>ANCHOR ASSEMBLY REMOVED, TYPE B, AS PER PLAN</v>
          </cell>
          <cell r="D132" t="str">
            <v/>
          </cell>
          <cell r="E132" t="str">
            <v/>
          </cell>
          <cell r="F132" t="str">
            <v/>
          </cell>
          <cell r="G132">
            <v>0</v>
          </cell>
        </row>
        <row r="133">
          <cell r="A133" t="str">
            <v>202E42206</v>
          </cell>
          <cell r="B133" t="str">
            <v>EACH</v>
          </cell>
          <cell r="C133" t="str">
            <v>ANCHOR ASSEMBLY REMOVED</v>
          </cell>
          <cell r="D133" t="str">
            <v/>
          </cell>
          <cell r="E133" t="str">
            <v/>
          </cell>
          <cell r="F133" t="str">
            <v/>
          </cell>
          <cell r="G133">
            <v>0</v>
          </cell>
        </row>
        <row r="134">
          <cell r="A134" t="str">
            <v>202E42207</v>
          </cell>
          <cell r="B134" t="str">
            <v>EACH</v>
          </cell>
          <cell r="C134" t="str">
            <v>ANCHOR ASSEMBLY REMOVED, AS PER PLAN</v>
          </cell>
          <cell r="D134" t="str">
            <v/>
          </cell>
          <cell r="E134" t="str">
            <v/>
          </cell>
          <cell r="F134" t="str">
            <v/>
          </cell>
          <cell r="G134">
            <v>0</v>
          </cell>
        </row>
        <row r="135">
          <cell r="A135" t="str">
            <v>202E42210</v>
          </cell>
          <cell r="B135" t="str">
            <v>EACH</v>
          </cell>
          <cell r="C135" t="str">
            <v>ANCHOR ASSEMBLY REMOVED, BARRIER DESIGN</v>
          </cell>
          <cell r="D135" t="str">
            <v/>
          </cell>
          <cell r="E135" t="str">
            <v/>
          </cell>
          <cell r="F135" t="str">
            <v/>
          </cell>
          <cell r="G135">
            <v>0</v>
          </cell>
        </row>
        <row r="136">
          <cell r="A136" t="str">
            <v>202E42300</v>
          </cell>
          <cell r="B136" t="str">
            <v>EACH</v>
          </cell>
          <cell r="C136" t="str">
            <v>ANCHOR ASSEMBLY REMOVED FOR STORAGE, TYPE A</v>
          </cell>
          <cell r="D136" t="str">
            <v/>
          </cell>
          <cell r="E136" t="str">
            <v/>
          </cell>
          <cell r="F136" t="str">
            <v/>
          </cell>
          <cell r="G136">
            <v>0</v>
          </cell>
        </row>
        <row r="137">
          <cell r="A137" t="str">
            <v>202E42301</v>
          </cell>
          <cell r="B137" t="str">
            <v>EACH</v>
          </cell>
          <cell r="C137" t="str">
            <v>ANCHOR ASSEMBLY REMOVED FOR STORAGE, TYPE A, AS PER PLAN</v>
          </cell>
          <cell r="D137" t="str">
            <v/>
          </cell>
          <cell r="E137" t="str">
            <v/>
          </cell>
          <cell r="F137" t="str">
            <v/>
          </cell>
          <cell r="G137">
            <v>0</v>
          </cell>
        </row>
        <row r="138">
          <cell r="A138" t="str">
            <v>202E42310</v>
          </cell>
          <cell r="B138" t="str">
            <v>EACH</v>
          </cell>
          <cell r="C138" t="str">
            <v>ANCHOR ASSEMBLY REMOVED FOR STORAGE, BARRIER DESIGN, TYPE A</v>
          </cell>
          <cell r="D138" t="str">
            <v/>
          </cell>
          <cell r="E138" t="str">
            <v/>
          </cell>
          <cell r="F138" t="str">
            <v/>
          </cell>
          <cell r="G138">
            <v>0</v>
          </cell>
        </row>
        <row r="139">
          <cell r="A139" t="str">
            <v>202E42508</v>
          </cell>
          <cell r="B139" t="str">
            <v>EACH</v>
          </cell>
          <cell r="C139" t="str">
            <v>ANCHOR ASSEMBLY REMOVED FOR STORAGE</v>
          </cell>
          <cell r="D139" t="str">
            <v/>
          </cell>
          <cell r="E139" t="str">
            <v/>
          </cell>
          <cell r="F139" t="str">
            <v/>
          </cell>
          <cell r="G139">
            <v>0</v>
          </cell>
        </row>
        <row r="140">
          <cell r="A140" t="str">
            <v>202E42509</v>
          </cell>
          <cell r="B140" t="str">
            <v>EACH</v>
          </cell>
          <cell r="C140" t="str">
            <v>ANCHOR ASSEMBLY REMOVED FOR STORAGE, AS PER PLAN</v>
          </cell>
          <cell r="D140" t="str">
            <v/>
          </cell>
          <cell r="E140" t="str">
            <v/>
          </cell>
          <cell r="F140" t="str">
            <v/>
          </cell>
          <cell r="G140">
            <v>0</v>
          </cell>
        </row>
        <row r="141">
          <cell r="A141" t="str">
            <v>202E42600</v>
          </cell>
          <cell r="B141" t="str">
            <v>EACH</v>
          </cell>
          <cell r="C141" t="str">
            <v>ANCHOR ASSEMBLY REMOVED FOR REUSE, TYPE A</v>
          </cell>
          <cell r="D141" t="str">
            <v/>
          </cell>
          <cell r="E141" t="str">
            <v/>
          </cell>
          <cell r="F141" t="str">
            <v/>
          </cell>
          <cell r="G141">
            <v>0</v>
          </cell>
        </row>
        <row r="142">
          <cell r="A142" t="str">
            <v>202E42601</v>
          </cell>
          <cell r="B142" t="str">
            <v>EACH</v>
          </cell>
          <cell r="C142" t="str">
            <v>ANCHOR ASSEMBLY REMOVED FOR REUSE, TYPE A, AS PER PLAN</v>
          </cell>
          <cell r="D142" t="str">
            <v/>
          </cell>
          <cell r="E142" t="str">
            <v/>
          </cell>
          <cell r="F142" t="str">
            <v/>
          </cell>
          <cell r="G142">
            <v>0</v>
          </cell>
        </row>
        <row r="143">
          <cell r="A143" t="str">
            <v>202E42610</v>
          </cell>
          <cell r="B143" t="str">
            <v>EACH</v>
          </cell>
          <cell r="C143" t="str">
            <v>ANCHOR ASSEMBLY REMOVED FOR REUSE, TYPE B-98</v>
          </cell>
          <cell r="D143" t="str">
            <v/>
          </cell>
          <cell r="E143" t="str">
            <v/>
          </cell>
          <cell r="F143" t="str">
            <v/>
          </cell>
          <cell r="G143">
            <v>0</v>
          </cell>
        </row>
        <row r="144">
          <cell r="A144" t="str">
            <v>202E42620</v>
          </cell>
          <cell r="B144" t="str">
            <v>EACH</v>
          </cell>
          <cell r="C144" t="str">
            <v>ANCHOR ASSEMBLY REMOVED FOR REUSE, TYPE E-98</v>
          </cell>
          <cell r="D144" t="str">
            <v/>
          </cell>
          <cell r="E144" t="str">
            <v/>
          </cell>
          <cell r="F144" t="str">
            <v/>
          </cell>
          <cell r="G144">
            <v>0</v>
          </cell>
        </row>
        <row r="145">
          <cell r="A145" t="str">
            <v>202E42621</v>
          </cell>
          <cell r="B145" t="str">
            <v>EACH</v>
          </cell>
          <cell r="C145" t="str">
            <v>ANCHOR ASSEMBLY REMOVED FOR REUSE, TYPE E-98, AS PER PLAN</v>
          </cell>
          <cell r="D145" t="str">
            <v/>
          </cell>
          <cell r="E145" t="str">
            <v/>
          </cell>
          <cell r="F145" t="str">
            <v/>
          </cell>
          <cell r="G145">
            <v>0</v>
          </cell>
        </row>
        <row r="146">
          <cell r="A146" t="str">
            <v>202E42806</v>
          </cell>
          <cell r="B146" t="str">
            <v>EACH</v>
          </cell>
          <cell r="C146" t="str">
            <v>ANCHOR ASSEMBLY REMOVED FOR REUSE</v>
          </cell>
          <cell r="D146" t="str">
            <v/>
          </cell>
          <cell r="E146" t="str">
            <v/>
          </cell>
          <cell r="F146" t="str">
            <v/>
          </cell>
          <cell r="G146">
            <v>0</v>
          </cell>
        </row>
        <row r="147">
          <cell r="A147" t="str">
            <v>202E42807</v>
          </cell>
          <cell r="B147" t="str">
            <v>EACH</v>
          </cell>
          <cell r="C147" t="str">
            <v>ANCHOR ASSEMBLY REMOVED FOR REUSE, AS PER PLAN</v>
          </cell>
          <cell r="D147" t="str">
            <v/>
          </cell>
          <cell r="E147" t="str">
            <v/>
          </cell>
          <cell r="F147" t="str">
            <v/>
          </cell>
          <cell r="G147">
            <v>0</v>
          </cell>
        </row>
        <row r="148">
          <cell r="A148" t="str">
            <v>202E42810</v>
          </cell>
          <cell r="B148" t="str">
            <v>EACH</v>
          </cell>
          <cell r="C148" t="str">
            <v>ANCHOR ASSEMBLY REMOVED FOR REUSE, TYPE E</v>
          </cell>
          <cell r="D148" t="str">
            <v/>
          </cell>
          <cell r="E148" t="str">
            <v/>
          </cell>
          <cell r="F148" t="str">
            <v/>
          </cell>
          <cell r="G148">
            <v>0</v>
          </cell>
        </row>
        <row r="149">
          <cell r="A149" t="str">
            <v>202E42812</v>
          </cell>
          <cell r="B149" t="str">
            <v>EACH</v>
          </cell>
          <cell r="C149" t="str">
            <v>ANCHOR ASSEMBLY REMOVED FOR STORAGE, TYPE E</v>
          </cell>
          <cell r="D149" t="str">
            <v/>
          </cell>
          <cell r="E149" t="str">
            <v/>
          </cell>
          <cell r="F149" t="str">
            <v/>
          </cell>
          <cell r="G149">
            <v>0</v>
          </cell>
        </row>
        <row r="150">
          <cell r="A150" t="str">
            <v>202E42813</v>
          </cell>
          <cell r="B150" t="str">
            <v>EACH</v>
          </cell>
          <cell r="C150" t="str">
            <v>ANCHOR ASSEMBLY REMOVED FOR STORAGE, TYPE E, AS PER PLAN</v>
          </cell>
          <cell r="D150" t="str">
            <v/>
          </cell>
          <cell r="E150" t="str">
            <v/>
          </cell>
          <cell r="F150" t="str">
            <v/>
          </cell>
          <cell r="G150">
            <v>0</v>
          </cell>
        </row>
        <row r="151">
          <cell r="A151" t="str">
            <v>202E43000</v>
          </cell>
          <cell r="B151" t="str">
            <v>EACH</v>
          </cell>
          <cell r="C151" t="str">
            <v>ANCHOR ASSEMBLY POST REMOVED</v>
          </cell>
          <cell r="D151" t="str">
            <v/>
          </cell>
          <cell r="E151" t="str">
            <v/>
          </cell>
          <cell r="F151" t="str">
            <v/>
          </cell>
          <cell r="G151">
            <v>0</v>
          </cell>
        </row>
        <row r="152">
          <cell r="A152" t="str">
            <v>202E43001</v>
          </cell>
          <cell r="B152" t="str">
            <v>EACH</v>
          </cell>
          <cell r="C152" t="str">
            <v>ANCHOR ASSEMBLY POST REMOVED, AS PER PLAN</v>
          </cell>
          <cell r="D152" t="str">
            <v/>
          </cell>
          <cell r="E152" t="str">
            <v/>
          </cell>
          <cell r="F152" t="str">
            <v/>
          </cell>
          <cell r="G152">
            <v>0</v>
          </cell>
        </row>
        <row r="153">
          <cell r="A153" t="str">
            <v>202E47000</v>
          </cell>
          <cell r="B153" t="str">
            <v>EACH</v>
          </cell>
          <cell r="C153" t="str">
            <v>BRIDGE TERMINAL ASSEMBLY REMOVED</v>
          </cell>
          <cell r="D153" t="str">
            <v/>
          </cell>
          <cell r="E153" t="str">
            <v/>
          </cell>
          <cell r="F153" t="str">
            <v/>
          </cell>
          <cell r="G153">
            <v>0</v>
          </cell>
        </row>
        <row r="154">
          <cell r="A154" t="str">
            <v>202E47001</v>
          </cell>
          <cell r="B154" t="str">
            <v>EACH</v>
          </cell>
          <cell r="C154" t="str">
            <v>BRIDGE TERMINAL ASSEMBLY REMOVED, AS PER PLAN</v>
          </cell>
          <cell r="D154" t="str">
            <v/>
          </cell>
          <cell r="E154" t="str">
            <v/>
          </cell>
          <cell r="F154" t="str">
            <v/>
          </cell>
          <cell r="G154">
            <v>0</v>
          </cell>
        </row>
        <row r="155">
          <cell r="A155" t="str">
            <v>202E47100</v>
          </cell>
          <cell r="B155" t="str">
            <v>EACH</v>
          </cell>
          <cell r="C155" t="str">
            <v>BRIDGE TERMINAL ASSEMBLY REMOVED FOR STORAGE</v>
          </cell>
          <cell r="D155" t="str">
            <v/>
          </cell>
          <cell r="E155" t="str">
            <v/>
          </cell>
          <cell r="F155" t="str">
            <v/>
          </cell>
          <cell r="G155">
            <v>0</v>
          </cell>
        </row>
        <row r="156">
          <cell r="A156" t="str">
            <v>202E47200</v>
          </cell>
          <cell r="B156" t="str">
            <v>EACH</v>
          </cell>
          <cell r="C156" t="str">
            <v>BRIDGE TERMINAL ASSEMBLY REMOVED FOR REUSE</v>
          </cell>
          <cell r="D156" t="str">
            <v/>
          </cell>
          <cell r="E156" t="str">
            <v/>
          </cell>
          <cell r="F156" t="str">
            <v/>
          </cell>
          <cell r="G156">
            <v>0</v>
          </cell>
        </row>
        <row r="157">
          <cell r="A157" t="str">
            <v>202E47201</v>
          </cell>
          <cell r="B157" t="str">
            <v>EACH</v>
          </cell>
          <cell r="C157" t="str">
            <v>BRIDGE TERMINAL ASSEMBLY REMOVED FOR REUSE, AS PER PLAN</v>
          </cell>
          <cell r="D157" t="str">
            <v/>
          </cell>
          <cell r="E157" t="str">
            <v/>
          </cell>
          <cell r="F157" t="str">
            <v/>
          </cell>
          <cell r="G157">
            <v>0</v>
          </cell>
        </row>
        <row r="158">
          <cell r="A158" t="str">
            <v>202E47800</v>
          </cell>
          <cell r="B158" t="str">
            <v>EACH</v>
          </cell>
          <cell r="C158" t="str">
            <v>IMPACT ATTENUATOR REMOVED</v>
          </cell>
          <cell r="D158" t="str">
            <v/>
          </cell>
          <cell r="E158" t="str">
            <v/>
          </cell>
          <cell r="F158" t="str">
            <v/>
          </cell>
          <cell r="G158">
            <v>0</v>
          </cell>
        </row>
        <row r="159">
          <cell r="A159" t="str">
            <v>202E47801</v>
          </cell>
          <cell r="B159" t="str">
            <v>EACH</v>
          </cell>
          <cell r="C159" t="str">
            <v>IMPACT ATTENUATOR REMOVED, AS PER PLAN</v>
          </cell>
          <cell r="D159" t="str">
            <v/>
          </cell>
          <cell r="E159" t="str">
            <v/>
          </cell>
          <cell r="F159" t="str">
            <v/>
          </cell>
          <cell r="G159">
            <v>0</v>
          </cell>
        </row>
        <row r="160">
          <cell r="A160" t="str">
            <v>202E48000</v>
          </cell>
          <cell r="B160" t="str">
            <v>FT</v>
          </cell>
          <cell r="C160" t="str">
            <v>CABLE BARRIER REMOVED</v>
          </cell>
          <cell r="D160" t="str">
            <v/>
          </cell>
          <cell r="E160" t="str">
            <v/>
          </cell>
          <cell r="F160" t="str">
            <v/>
          </cell>
          <cell r="G160">
            <v>0</v>
          </cell>
        </row>
        <row r="161">
          <cell r="A161" t="str">
            <v>202E48001</v>
          </cell>
          <cell r="B161" t="str">
            <v>FT</v>
          </cell>
          <cell r="C161" t="str">
            <v>CABLE BARRIER REMOVED, AS PER PLAN</v>
          </cell>
          <cell r="D161" t="str">
            <v/>
          </cell>
          <cell r="E161" t="str">
            <v/>
          </cell>
          <cell r="F161" t="str">
            <v/>
          </cell>
          <cell r="G161">
            <v>0</v>
          </cell>
        </row>
        <row r="162">
          <cell r="A162" t="str">
            <v>202E48100</v>
          </cell>
          <cell r="B162" t="str">
            <v>FT</v>
          </cell>
          <cell r="C162" t="str">
            <v>CABLE BARRIER REMOVED FOR STORAGE</v>
          </cell>
          <cell r="D162" t="str">
            <v/>
          </cell>
          <cell r="E162" t="str">
            <v/>
          </cell>
          <cell r="F162" t="str">
            <v/>
          </cell>
          <cell r="G162">
            <v>0</v>
          </cell>
        </row>
        <row r="163">
          <cell r="A163" t="str">
            <v>202E52000</v>
          </cell>
          <cell r="B163" t="str">
            <v>EACH</v>
          </cell>
          <cell r="C163" t="str">
            <v>PRECAST TRAFFIC DIVIDER REMOVED</v>
          </cell>
          <cell r="D163" t="str">
            <v/>
          </cell>
          <cell r="E163" t="str">
            <v/>
          </cell>
          <cell r="F163" t="str">
            <v/>
          </cell>
          <cell r="G163">
            <v>0</v>
          </cell>
        </row>
        <row r="164">
          <cell r="A164" t="str">
            <v>202E52001</v>
          </cell>
          <cell r="B164" t="str">
            <v>EACH</v>
          </cell>
          <cell r="C164" t="str">
            <v>PRECAST TRAFFIC DIVIDER REMOVED, AS PER PLAN</v>
          </cell>
          <cell r="D164" t="str">
            <v/>
          </cell>
          <cell r="E164" t="str">
            <v/>
          </cell>
          <cell r="F164" t="str">
            <v/>
          </cell>
          <cell r="G164">
            <v>0</v>
          </cell>
        </row>
        <row r="165">
          <cell r="A165" t="str">
            <v>202E52990</v>
          </cell>
          <cell r="B165" t="str">
            <v>EACH</v>
          </cell>
          <cell r="C165" t="str">
            <v>SPECIAL - PARKING BLOCK REMOVED</v>
          </cell>
          <cell r="D165" t="str">
            <v/>
          </cell>
          <cell r="E165" t="str">
            <v/>
          </cell>
          <cell r="F165" t="str">
            <v/>
          </cell>
          <cell r="G165">
            <v>0</v>
          </cell>
        </row>
        <row r="166">
          <cell r="A166" t="str">
            <v>202E53000</v>
          </cell>
          <cell r="B166" t="str">
            <v>EACH</v>
          </cell>
          <cell r="C166" t="str">
            <v>SPECIAL - PARKING BLOCK REMOVED AND REPLACED</v>
          </cell>
          <cell r="D166" t="str">
            <v/>
          </cell>
          <cell r="E166" t="str">
            <v/>
          </cell>
          <cell r="F166" t="str">
            <v/>
          </cell>
          <cell r="G166">
            <v>0</v>
          </cell>
        </row>
        <row r="167">
          <cell r="A167" t="str">
            <v>202E53010</v>
          </cell>
          <cell r="B167" t="str">
            <v>EACH</v>
          </cell>
          <cell r="C167" t="str">
            <v>SPECIAL - PARKING BLOCK REMOVED AND RESET</v>
          </cell>
          <cell r="D167" t="str">
            <v/>
          </cell>
          <cell r="E167" t="str">
            <v/>
          </cell>
          <cell r="F167" t="str">
            <v/>
          </cell>
          <cell r="G167">
            <v>0</v>
          </cell>
        </row>
        <row r="168">
          <cell r="A168" t="str">
            <v>202E53020</v>
          </cell>
          <cell r="B168" t="str">
            <v>EACH</v>
          </cell>
          <cell r="C168" t="str">
            <v>SPECIAL - PARKING BLOCK REMOVED FOR STORAGE</v>
          </cell>
          <cell r="D168" t="str">
            <v/>
          </cell>
          <cell r="E168" t="str">
            <v/>
          </cell>
          <cell r="F168" t="str">
            <v/>
          </cell>
          <cell r="G168">
            <v>0</v>
          </cell>
        </row>
        <row r="169">
          <cell r="A169" t="str">
            <v>202E53100</v>
          </cell>
          <cell r="B169" t="str">
            <v>EACH</v>
          </cell>
          <cell r="C169" t="str">
            <v>MAILBOX REMOVED</v>
          </cell>
          <cell r="D169" t="str">
            <v/>
          </cell>
          <cell r="E169" t="str">
            <v/>
          </cell>
          <cell r="F169" t="str">
            <v/>
          </cell>
          <cell r="G169">
            <v>0</v>
          </cell>
        </row>
        <row r="170">
          <cell r="A170" t="str">
            <v>202E53101</v>
          </cell>
          <cell r="B170" t="str">
            <v>EACH</v>
          </cell>
          <cell r="C170" t="str">
            <v>MAILBOX REMOVED, AS PER PLAN</v>
          </cell>
          <cell r="D170" t="str">
            <v/>
          </cell>
          <cell r="E170" t="str">
            <v/>
          </cell>
          <cell r="F170" t="str">
            <v/>
          </cell>
          <cell r="G170">
            <v>0</v>
          </cell>
        </row>
        <row r="171">
          <cell r="A171" t="str">
            <v>202E56000</v>
          </cell>
          <cell r="B171" t="str">
            <v>LS</v>
          </cell>
          <cell r="C171" t="str">
            <v>BUILDING DEMOLISHED</v>
          </cell>
          <cell r="D171" t="str">
            <v/>
          </cell>
          <cell r="E171" t="str">
            <v/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B172" t="str">
            <v>LS</v>
          </cell>
          <cell r="C172" t="str">
            <v>BUILDING DEMOLISHED, AS PER PLAN</v>
          </cell>
          <cell r="D172" t="str">
            <v/>
          </cell>
          <cell r="E172" t="str">
            <v/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B173" t="str">
            <v>EACH</v>
          </cell>
          <cell r="C173" t="str">
            <v>BUILDING DEMOLISHED</v>
          </cell>
          <cell r="D173" t="str">
            <v/>
          </cell>
          <cell r="E173" t="str">
            <v/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B174" t="str">
            <v>EACH</v>
          </cell>
          <cell r="C174" t="str">
            <v>BUILDING DEMOLISHED, AS PER PLAN</v>
          </cell>
          <cell r="D174" t="str">
            <v/>
          </cell>
          <cell r="E174" t="str">
            <v/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B175" t="str">
            <v>EACH</v>
          </cell>
          <cell r="C175" t="str">
            <v>MANHOLE REMOVED</v>
          </cell>
          <cell r="D175" t="str">
            <v/>
          </cell>
          <cell r="E175" t="str">
            <v/>
          </cell>
          <cell r="F175" t="str">
            <v/>
          </cell>
          <cell r="G175">
            <v>0</v>
          </cell>
        </row>
        <row r="176">
          <cell r="A176" t="str">
            <v>202E58001</v>
          </cell>
          <cell r="B176" t="str">
            <v>EACH</v>
          </cell>
          <cell r="C176" t="str">
            <v>MANHOLE REMOVED, AS PER PLAN</v>
          </cell>
          <cell r="D176" t="str">
            <v/>
          </cell>
          <cell r="E176" t="str">
            <v/>
          </cell>
          <cell r="F176" t="str">
            <v/>
          </cell>
          <cell r="G176">
            <v>0</v>
          </cell>
        </row>
        <row r="177">
          <cell r="A177" t="str">
            <v>202E58100</v>
          </cell>
          <cell r="B177" t="str">
            <v>EACH</v>
          </cell>
          <cell r="C177" t="str">
            <v>CATCH BASIN REMOVED</v>
          </cell>
          <cell r="D177" t="str">
            <v/>
          </cell>
          <cell r="E177" t="str">
            <v/>
          </cell>
          <cell r="F177" t="str">
            <v/>
          </cell>
          <cell r="G177">
            <v>0</v>
          </cell>
        </row>
        <row r="178">
          <cell r="A178" t="str">
            <v>202E58101</v>
          </cell>
          <cell r="B178" t="str">
            <v>EACH</v>
          </cell>
          <cell r="C178" t="str">
            <v>CATCH BASIN REMOVED, AS PER PLAN</v>
          </cell>
          <cell r="D178" t="str">
            <v/>
          </cell>
          <cell r="E178" t="str">
            <v/>
          </cell>
          <cell r="F178" t="str">
            <v/>
          </cell>
          <cell r="G178">
            <v>0</v>
          </cell>
        </row>
        <row r="179">
          <cell r="A179" t="str">
            <v>202E58200</v>
          </cell>
          <cell r="B179" t="str">
            <v>EACH</v>
          </cell>
          <cell r="C179" t="str">
            <v>INLET REMOVED</v>
          </cell>
          <cell r="D179" t="str">
            <v/>
          </cell>
          <cell r="E179" t="str">
            <v/>
          </cell>
          <cell r="F179" t="str">
            <v/>
          </cell>
          <cell r="G179">
            <v>0</v>
          </cell>
        </row>
        <row r="180">
          <cell r="A180" t="str">
            <v>202E58201</v>
          </cell>
          <cell r="B180" t="str">
            <v>EACH</v>
          </cell>
          <cell r="C180" t="str">
            <v>INLET REMOVED, AS PER PLAN</v>
          </cell>
          <cell r="D180" t="str">
            <v/>
          </cell>
          <cell r="E180" t="str">
            <v/>
          </cell>
          <cell r="F180" t="str">
            <v/>
          </cell>
          <cell r="G180">
            <v>0</v>
          </cell>
        </row>
        <row r="181">
          <cell r="A181" t="str">
            <v>202E58300</v>
          </cell>
          <cell r="B181" t="str">
            <v>EACH</v>
          </cell>
          <cell r="C181" t="str">
            <v>CATCH BASIN OR INLET REMOVED</v>
          </cell>
          <cell r="D181" t="str">
            <v/>
          </cell>
          <cell r="E181" t="str">
            <v/>
          </cell>
          <cell r="F181" t="str">
            <v/>
          </cell>
          <cell r="G181">
            <v>0</v>
          </cell>
        </row>
        <row r="182">
          <cell r="A182" t="str">
            <v>202E58400</v>
          </cell>
          <cell r="B182" t="str">
            <v>EACH</v>
          </cell>
          <cell r="C182" t="str">
            <v>INLET ABANDONED</v>
          </cell>
          <cell r="D182" t="str">
            <v/>
          </cell>
          <cell r="E182" t="str">
            <v/>
          </cell>
          <cell r="F182" t="str">
            <v/>
          </cell>
          <cell r="G182">
            <v>0</v>
          </cell>
        </row>
        <row r="183">
          <cell r="A183" t="str">
            <v>202E58401</v>
          </cell>
          <cell r="B183" t="str">
            <v>EACH</v>
          </cell>
          <cell r="C183" t="str">
            <v>INLET ABANDONED, AS PER PLAN</v>
          </cell>
          <cell r="D183" t="str">
            <v/>
          </cell>
          <cell r="E183" t="str">
            <v/>
          </cell>
          <cell r="F183" t="str">
            <v/>
          </cell>
          <cell r="G183">
            <v>0</v>
          </cell>
        </row>
        <row r="184">
          <cell r="A184" t="str">
            <v>202E58500</v>
          </cell>
          <cell r="B184" t="str">
            <v>EACH</v>
          </cell>
          <cell r="C184" t="str">
            <v>CATCH BASIN ABANDONED</v>
          </cell>
          <cell r="D184" t="str">
            <v/>
          </cell>
          <cell r="E184" t="str">
            <v/>
          </cell>
          <cell r="F184" t="str">
            <v/>
          </cell>
          <cell r="G184">
            <v>0</v>
          </cell>
        </row>
        <row r="185">
          <cell r="A185" t="str">
            <v>202E58501</v>
          </cell>
          <cell r="B185" t="str">
            <v>EACH</v>
          </cell>
          <cell r="C185" t="str">
            <v>CATCH BASIN ABANDONED, AS PER PLAN</v>
          </cell>
          <cell r="D185" t="str">
            <v/>
          </cell>
          <cell r="E185" t="str">
            <v/>
          </cell>
          <cell r="F185" t="str">
            <v/>
          </cell>
          <cell r="G185">
            <v>0</v>
          </cell>
        </row>
        <row r="186">
          <cell r="A186" t="str">
            <v>202E58600</v>
          </cell>
          <cell r="B186" t="str">
            <v>EACH</v>
          </cell>
          <cell r="C186" t="str">
            <v>CATCH BASIN OR INLET ABANDONED</v>
          </cell>
          <cell r="D186" t="str">
            <v/>
          </cell>
          <cell r="E186" t="str">
            <v/>
          </cell>
          <cell r="F186" t="str">
            <v/>
          </cell>
          <cell r="G186">
            <v>0</v>
          </cell>
        </row>
        <row r="187">
          <cell r="A187" t="str">
            <v>202E58601</v>
          </cell>
          <cell r="B187" t="str">
            <v>EACH</v>
          </cell>
          <cell r="C187" t="str">
            <v>CATCH BASIN OR INLET ABANDONED, AS PER PLAN</v>
          </cell>
          <cell r="D187" t="str">
            <v/>
          </cell>
          <cell r="E187" t="str">
            <v/>
          </cell>
          <cell r="F187" t="str">
            <v/>
          </cell>
          <cell r="G187">
            <v>0</v>
          </cell>
        </row>
        <row r="188">
          <cell r="A188" t="str">
            <v>202E58700</v>
          </cell>
          <cell r="B188" t="str">
            <v>EACH</v>
          </cell>
          <cell r="C188" t="str">
            <v>MANHOLE ABANDONED</v>
          </cell>
          <cell r="D188" t="str">
            <v/>
          </cell>
          <cell r="E188" t="str">
            <v/>
          </cell>
          <cell r="F188" t="str">
            <v/>
          </cell>
          <cell r="G188">
            <v>0</v>
          </cell>
        </row>
        <row r="189">
          <cell r="A189" t="str">
            <v>202E58701</v>
          </cell>
          <cell r="B189" t="str">
            <v>EACH</v>
          </cell>
          <cell r="C189" t="str">
            <v>MANHOLE ABANDONED, AS PER PLAN</v>
          </cell>
          <cell r="D189" t="str">
            <v/>
          </cell>
          <cell r="E189" t="str">
            <v/>
          </cell>
          <cell r="F189" t="str">
            <v/>
          </cell>
          <cell r="G189">
            <v>0</v>
          </cell>
        </row>
        <row r="190">
          <cell r="A190" t="str">
            <v>202E60000</v>
          </cell>
          <cell r="B190" t="str">
            <v>EACH</v>
          </cell>
          <cell r="C190" t="str">
            <v>MONUMENT ASSEMBLY ABANDONED</v>
          </cell>
          <cell r="D190" t="str">
            <v/>
          </cell>
          <cell r="E190" t="str">
            <v/>
          </cell>
          <cell r="F190" t="str">
            <v/>
          </cell>
          <cell r="G190">
            <v>0</v>
          </cell>
        </row>
        <row r="191">
          <cell r="A191" t="str">
            <v>202E60010</v>
          </cell>
          <cell r="B191" t="str">
            <v>EACH</v>
          </cell>
          <cell r="C191" t="str">
            <v>MONUMENT ASSEMBLY REMOVED</v>
          </cell>
          <cell r="D191" t="str">
            <v/>
          </cell>
          <cell r="E191" t="str">
            <v/>
          </cell>
          <cell r="F191" t="str">
            <v/>
          </cell>
          <cell r="G191">
            <v>0</v>
          </cell>
        </row>
        <row r="192">
          <cell r="A192" t="str">
            <v>202E62000</v>
          </cell>
          <cell r="B192" t="str">
            <v>EACH</v>
          </cell>
          <cell r="C192" t="str">
            <v>JUNCTION BOX REMOVED</v>
          </cell>
          <cell r="D192" t="str">
            <v/>
          </cell>
          <cell r="E192" t="str">
            <v/>
          </cell>
          <cell r="F192" t="str">
            <v/>
          </cell>
          <cell r="G192">
            <v>0</v>
          </cell>
        </row>
        <row r="193">
          <cell r="A193" t="str">
            <v>202E62001</v>
          </cell>
          <cell r="B193" t="str">
            <v>EACH</v>
          </cell>
          <cell r="C193" t="str">
            <v>JUNCTION BOX REMOVED, AS PER PLAN</v>
          </cell>
          <cell r="D193" t="str">
            <v/>
          </cell>
          <cell r="E193" t="str">
            <v/>
          </cell>
          <cell r="F193" t="str">
            <v/>
          </cell>
          <cell r="G193">
            <v>0</v>
          </cell>
        </row>
        <row r="194">
          <cell r="A194" t="str">
            <v>202E62600</v>
          </cell>
          <cell r="B194" t="str">
            <v>EACH</v>
          </cell>
          <cell r="C194" t="str">
            <v>PRIVY VAULT REMOVED</v>
          </cell>
          <cell r="D194" t="str">
            <v/>
          </cell>
          <cell r="E194" t="str">
            <v/>
          </cell>
          <cell r="F194" t="str">
            <v/>
          </cell>
          <cell r="G194">
            <v>0</v>
          </cell>
        </row>
        <row r="195">
          <cell r="A195" t="str">
            <v>202E62601</v>
          </cell>
          <cell r="B195" t="str">
            <v>EACH</v>
          </cell>
          <cell r="C195" t="str">
            <v>PRIVY VAULT REMOVED, AS PER PLAN</v>
          </cell>
          <cell r="D195" t="str">
            <v/>
          </cell>
          <cell r="E195" t="str">
            <v/>
          </cell>
          <cell r="F195" t="str">
            <v/>
          </cell>
          <cell r="G195">
            <v>0</v>
          </cell>
        </row>
        <row r="196">
          <cell r="A196" t="str">
            <v>202E62700</v>
          </cell>
          <cell r="B196" t="str">
            <v>EACH</v>
          </cell>
          <cell r="C196" t="str">
            <v>SEPTIC TANK REMOVED</v>
          </cell>
          <cell r="D196" t="str">
            <v/>
          </cell>
          <cell r="E196" t="str">
            <v/>
          </cell>
          <cell r="F196" t="str">
            <v/>
          </cell>
          <cell r="G196">
            <v>0</v>
          </cell>
        </row>
        <row r="197">
          <cell r="A197" t="str">
            <v>202E64000</v>
          </cell>
          <cell r="B197" t="str">
            <v>EACH</v>
          </cell>
          <cell r="C197" t="str">
            <v>SPECIAL - PLUGGING AND VENTING GAS AND/OR OIL WELL</v>
          </cell>
          <cell r="D197" t="str">
            <v/>
          </cell>
          <cell r="E197" t="str">
            <v/>
          </cell>
          <cell r="F197" t="str">
            <v/>
          </cell>
          <cell r="G197">
            <v>0</v>
          </cell>
        </row>
        <row r="198">
          <cell r="A198" t="str">
            <v>202E66000</v>
          </cell>
          <cell r="B198" t="str">
            <v>EACH</v>
          </cell>
          <cell r="C198" t="str">
            <v>SPECIAL - DRILLED WATER WELL ABANDONED</v>
          </cell>
          <cell r="D198" t="str">
            <v/>
          </cell>
          <cell r="E198" t="str">
            <v/>
          </cell>
          <cell r="F198" t="str">
            <v/>
          </cell>
          <cell r="G198">
            <v>0</v>
          </cell>
        </row>
        <row r="199">
          <cell r="A199" t="str">
            <v>202E66500</v>
          </cell>
          <cell r="B199" t="str">
            <v>EACH</v>
          </cell>
          <cell r="C199" t="str">
            <v>UNDERGROUND STORAGE TANK REMOVED</v>
          </cell>
          <cell r="D199" t="str">
            <v/>
          </cell>
          <cell r="E199" t="str">
            <v/>
          </cell>
          <cell r="F199" t="str">
            <v/>
          </cell>
          <cell r="G199">
            <v>0</v>
          </cell>
        </row>
        <row r="200">
          <cell r="A200" t="str">
            <v>202E66501</v>
          </cell>
          <cell r="B200" t="str">
            <v>EACH</v>
          </cell>
          <cell r="C200" t="str">
            <v>UNDERGROUND STORAGE TANK REMOVED, AS PER PLAN</v>
          </cell>
          <cell r="D200" t="str">
            <v/>
          </cell>
          <cell r="E200" t="str">
            <v/>
          </cell>
          <cell r="F200" t="str">
            <v/>
          </cell>
          <cell r="G200">
            <v>0</v>
          </cell>
        </row>
        <row r="201">
          <cell r="A201" t="str">
            <v>202E67000</v>
          </cell>
          <cell r="B201" t="str">
            <v>EACH</v>
          </cell>
          <cell r="C201" t="str">
            <v>REGULATED UNDERGROUND STORAGE TANK REMOVED</v>
          </cell>
          <cell r="D201" t="str">
            <v/>
          </cell>
          <cell r="E201" t="str">
            <v/>
          </cell>
          <cell r="F201" t="str">
            <v/>
          </cell>
          <cell r="G201">
            <v>0</v>
          </cell>
        </row>
        <row r="202">
          <cell r="A202" t="str">
            <v>202E67001</v>
          </cell>
          <cell r="B202" t="str">
            <v>EACH</v>
          </cell>
          <cell r="C202" t="str">
            <v>REGULATED UNDERGROUND STORAGE TANK REMOVED, AS PER PLAN</v>
          </cell>
          <cell r="D202" t="str">
            <v/>
          </cell>
          <cell r="E202" t="str">
            <v/>
          </cell>
          <cell r="F202" t="str">
            <v/>
          </cell>
          <cell r="G202">
            <v>0</v>
          </cell>
        </row>
        <row r="203">
          <cell r="A203" t="str">
            <v>202E70000</v>
          </cell>
          <cell r="B203" t="str">
            <v>FT</v>
          </cell>
          <cell r="C203" t="str">
            <v>SPECIAL - FILL AND PLUG EXISTING CONDUIT</v>
          </cell>
          <cell r="D203" t="str">
            <v/>
          </cell>
          <cell r="E203" t="str">
            <v/>
          </cell>
          <cell r="F203" t="str">
            <v>SPECIFY DIAMETER</v>
          </cell>
          <cell r="G203">
            <v>0</v>
          </cell>
        </row>
        <row r="204">
          <cell r="A204" t="str">
            <v>202E70110</v>
          </cell>
          <cell r="B204" t="str">
            <v>FT</v>
          </cell>
          <cell r="C204" t="str">
            <v>SPECIAL - PIPE CLEANOUT, 24" AND UNDER</v>
          </cell>
          <cell r="D204" t="str">
            <v/>
          </cell>
          <cell r="E204" t="str">
            <v/>
          </cell>
          <cell r="F204" t="str">
            <v/>
          </cell>
          <cell r="G204">
            <v>0</v>
          </cell>
        </row>
        <row r="205">
          <cell r="A205" t="str">
            <v>202E70120</v>
          </cell>
          <cell r="B205" t="str">
            <v>FT</v>
          </cell>
          <cell r="C205" t="str">
            <v>SPECIAL - PIPE CLEANOUT, 27" TO 48"</v>
          </cell>
          <cell r="D205" t="str">
            <v/>
          </cell>
          <cell r="E205" t="str">
            <v/>
          </cell>
          <cell r="F205" t="str">
            <v/>
          </cell>
          <cell r="G205">
            <v>0</v>
          </cell>
        </row>
        <row r="206">
          <cell r="A206" t="str">
            <v>202E70130</v>
          </cell>
          <cell r="B206" t="str">
            <v>FT</v>
          </cell>
          <cell r="C206" t="str">
            <v>SPECIAL - PIPE CLEANOUT OVER 48"</v>
          </cell>
          <cell r="D206" t="str">
            <v/>
          </cell>
          <cell r="E206" t="str">
            <v/>
          </cell>
          <cell r="F206" t="str">
            <v/>
          </cell>
          <cell r="G206">
            <v>0</v>
          </cell>
        </row>
        <row r="207">
          <cell r="A207" t="str">
            <v>202E75000</v>
          </cell>
          <cell r="B207" t="str">
            <v>FT</v>
          </cell>
          <cell r="C207" t="str">
            <v>FENCE REMOVED</v>
          </cell>
          <cell r="D207" t="str">
            <v/>
          </cell>
          <cell r="E207" t="str">
            <v/>
          </cell>
          <cell r="F207" t="str">
            <v/>
          </cell>
          <cell r="G207">
            <v>0</v>
          </cell>
        </row>
        <row r="208">
          <cell r="A208" t="str">
            <v>202E75001</v>
          </cell>
          <cell r="B208" t="str">
            <v>FT</v>
          </cell>
          <cell r="C208" t="str">
            <v>FENCE REMOVED, AS PER PLAN</v>
          </cell>
          <cell r="D208" t="str">
            <v/>
          </cell>
          <cell r="E208" t="str">
            <v/>
          </cell>
          <cell r="F208" t="str">
            <v/>
          </cell>
          <cell r="G208">
            <v>0</v>
          </cell>
        </row>
        <row r="209">
          <cell r="A209" t="str">
            <v>202E75100</v>
          </cell>
          <cell r="B209" t="str">
            <v>FT</v>
          </cell>
          <cell r="C209" t="str">
            <v>FENCE REMOVED FOR STORAGE</v>
          </cell>
          <cell r="D209" t="str">
            <v/>
          </cell>
          <cell r="E209" t="str">
            <v/>
          </cell>
          <cell r="F209" t="str">
            <v/>
          </cell>
          <cell r="G209">
            <v>0</v>
          </cell>
        </row>
        <row r="210">
          <cell r="A210" t="str">
            <v>202E75101</v>
          </cell>
          <cell r="B210" t="str">
            <v>FT</v>
          </cell>
          <cell r="C210" t="str">
            <v>FENCE REMOVED FOR STORAGE, AS PER PLAN</v>
          </cell>
          <cell r="D210" t="str">
            <v/>
          </cell>
          <cell r="E210" t="str">
            <v/>
          </cell>
          <cell r="F210" t="str">
            <v/>
          </cell>
          <cell r="G210">
            <v>0</v>
          </cell>
        </row>
        <row r="211">
          <cell r="A211" t="str">
            <v>202E75200</v>
          </cell>
          <cell r="B211" t="str">
            <v>FT</v>
          </cell>
          <cell r="C211" t="str">
            <v>FENCE REMOVED FOR REUSE</v>
          </cell>
          <cell r="D211" t="str">
            <v/>
          </cell>
          <cell r="E211" t="str">
            <v/>
          </cell>
          <cell r="F211" t="str">
            <v/>
          </cell>
          <cell r="G211">
            <v>0</v>
          </cell>
        </row>
        <row r="212">
          <cell r="A212" t="str">
            <v>202E75201</v>
          </cell>
          <cell r="B212" t="str">
            <v>FT</v>
          </cell>
          <cell r="C212" t="str">
            <v>FENCE REMOVED FOR REUSE, AS PER PLAN</v>
          </cell>
          <cell r="D212" t="str">
            <v/>
          </cell>
          <cell r="E212" t="str">
            <v/>
          </cell>
          <cell r="F212" t="str">
            <v/>
          </cell>
          <cell r="G212">
            <v>0</v>
          </cell>
        </row>
        <row r="213">
          <cell r="A213" t="str">
            <v>202E75250</v>
          </cell>
          <cell r="B213" t="str">
            <v>EACH</v>
          </cell>
          <cell r="C213" t="str">
            <v>GATE REMOVED</v>
          </cell>
          <cell r="D213" t="str">
            <v/>
          </cell>
          <cell r="E213" t="str">
            <v/>
          </cell>
          <cell r="F213" t="str">
            <v/>
          </cell>
          <cell r="G213">
            <v>0</v>
          </cell>
        </row>
        <row r="214">
          <cell r="A214" t="str">
            <v>202E75251</v>
          </cell>
          <cell r="B214" t="str">
            <v>EACH</v>
          </cell>
          <cell r="C214" t="str">
            <v>GATE REMOVED, AS PER PLAN</v>
          </cell>
          <cell r="D214" t="str">
            <v/>
          </cell>
          <cell r="E214" t="str">
            <v/>
          </cell>
          <cell r="F214" t="str">
            <v/>
          </cell>
          <cell r="G214">
            <v>0</v>
          </cell>
        </row>
        <row r="215">
          <cell r="A215" t="str">
            <v>202E75254</v>
          </cell>
          <cell r="B215" t="str">
            <v>EACH</v>
          </cell>
          <cell r="C215" t="str">
            <v>GATE REMOVED FOR REUSE</v>
          </cell>
          <cell r="D215" t="str">
            <v/>
          </cell>
          <cell r="E215" t="str">
            <v/>
          </cell>
          <cell r="F215" t="str">
            <v/>
          </cell>
          <cell r="G215">
            <v>0</v>
          </cell>
        </row>
        <row r="216">
          <cell r="A216" t="str">
            <v>202E75255</v>
          </cell>
          <cell r="B216" t="str">
            <v>EACH</v>
          </cell>
          <cell r="C216" t="str">
            <v>GATE REMOVED FOR REUSE, AS PER PLAN</v>
          </cell>
          <cell r="D216" t="str">
            <v/>
          </cell>
          <cell r="E216" t="str">
            <v/>
          </cell>
          <cell r="F216" t="str">
            <v/>
          </cell>
          <cell r="G216">
            <v>0</v>
          </cell>
        </row>
        <row r="217">
          <cell r="A217" t="str">
            <v>202E75260</v>
          </cell>
          <cell r="B217" t="str">
            <v>FT</v>
          </cell>
          <cell r="C217" t="str">
            <v>VANDAL PROTECTION FENCE REMOVED</v>
          </cell>
          <cell r="D217" t="str">
            <v/>
          </cell>
          <cell r="E217" t="str">
            <v/>
          </cell>
          <cell r="F217" t="str">
            <v/>
          </cell>
          <cell r="G217">
            <v>0</v>
          </cell>
        </row>
        <row r="218">
          <cell r="A218" t="str">
            <v>202E75261</v>
          </cell>
          <cell r="B218" t="str">
            <v>FT</v>
          </cell>
          <cell r="C218" t="str">
            <v>VANDAL PROTECTION FENCE REMOVED, AS PER PLAN</v>
          </cell>
          <cell r="D218" t="str">
            <v/>
          </cell>
          <cell r="E218" t="str">
            <v/>
          </cell>
          <cell r="F218" t="str">
            <v/>
          </cell>
          <cell r="G218">
            <v>0</v>
          </cell>
        </row>
        <row r="219">
          <cell r="A219" t="str">
            <v>202E75264</v>
          </cell>
          <cell r="B219" t="str">
            <v>FT</v>
          </cell>
          <cell r="C219" t="str">
            <v>VANDAL PROTECTION FENCE REMOVED FOR STORAGE</v>
          </cell>
          <cell r="D219" t="str">
            <v/>
          </cell>
          <cell r="E219" t="str">
            <v/>
          </cell>
          <cell r="F219" t="str">
            <v/>
          </cell>
          <cell r="G219">
            <v>0</v>
          </cell>
        </row>
        <row r="220">
          <cell r="A220" t="str">
            <v>202E75265</v>
          </cell>
          <cell r="B220" t="str">
            <v>FT</v>
          </cell>
          <cell r="C220" t="str">
            <v>VANDAL PROTECTION FENCE REMOVED FOR STORAGE, AS PER PLAN</v>
          </cell>
          <cell r="D220" t="str">
            <v/>
          </cell>
          <cell r="E220" t="str">
            <v/>
          </cell>
          <cell r="F220" t="str">
            <v/>
          </cell>
          <cell r="G220">
            <v>0</v>
          </cell>
        </row>
        <row r="221">
          <cell r="A221" t="str">
            <v>202E75266</v>
          </cell>
          <cell r="B221" t="str">
            <v>FT</v>
          </cell>
          <cell r="C221" t="str">
            <v>VANDAL PROTECTION FENCE REMOVED AND RESET</v>
          </cell>
          <cell r="D221" t="str">
            <v/>
          </cell>
          <cell r="E221" t="str">
            <v/>
          </cell>
          <cell r="F221" t="str">
            <v/>
          </cell>
          <cell r="G221">
            <v>0</v>
          </cell>
        </row>
        <row r="222">
          <cell r="A222" t="str">
            <v>202E75267</v>
          </cell>
          <cell r="B222" t="str">
            <v>FT</v>
          </cell>
          <cell r="C222" t="str">
            <v>VANDAL PROTECTION FENCE REMOVED AND RESET, AS PER PLAN</v>
          </cell>
          <cell r="D222" t="str">
            <v/>
          </cell>
          <cell r="E222" t="str">
            <v/>
          </cell>
          <cell r="F222" t="str">
            <v/>
          </cell>
          <cell r="G222">
            <v>0</v>
          </cell>
        </row>
        <row r="223">
          <cell r="A223" t="str">
            <v>202E75600</v>
          </cell>
          <cell r="B223" t="str">
            <v>EACH</v>
          </cell>
          <cell r="C223" t="str">
            <v>METER VAULT REMOVED</v>
          </cell>
          <cell r="D223" t="str">
            <v/>
          </cell>
          <cell r="E223" t="str">
            <v/>
          </cell>
          <cell r="F223" t="str">
            <v/>
          </cell>
          <cell r="G223">
            <v>0</v>
          </cell>
        </row>
        <row r="224">
          <cell r="A224" t="str">
            <v>202E75601</v>
          </cell>
          <cell r="B224" t="str">
            <v>EACH</v>
          </cell>
          <cell r="C224" t="str">
            <v>METER VAULT REMOVED, AS PER PLAN</v>
          </cell>
          <cell r="D224" t="str">
            <v/>
          </cell>
          <cell r="E224" t="str">
            <v/>
          </cell>
          <cell r="F224" t="str">
            <v/>
          </cell>
          <cell r="G224">
            <v>0</v>
          </cell>
        </row>
        <row r="225">
          <cell r="A225" t="str">
            <v>202E75610</v>
          </cell>
          <cell r="B225" t="str">
            <v>EACH</v>
          </cell>
          <cell r="C225" t="str">
            <v>VALVE BOX REMOVED</v>
          </cell>
          <cell r="D225" t="str">
            <v/>
          </cell>
          <cell r="E225" t="str">
            <v/>
          </cell>
          <cell r="F225" t="str">
            <v/>
          </cell>
          <cell r="G225">
            <v>0</v>
          </cell>
        </row>
        <row r="226">
          <cell r="A226" t="str">
            <v>202E75611</v>
          </cell>
          <cell r="B226" t="str">
            <v>EACH</v>
          </cell>
          <cell r="C226" t="str">
            <v>VALVE BOX REMOVED, AS PER PLAN</v>
          </cell>
          <cell r="D226" t="str">
            <v/>
          </cell>
          <cell r="E226" t="str">
            <v/>
          </cell>
          <cell r="F226" t="str">
            <v/>
          </cell>
          <cell r="G226">
            <v>0</v>
          </cell>
        </row>
        <row r="227">
          <cell r="A227" t="str">
            <v>202E75700</v>
          </cell>
          <cell r="B227" t="str">
            <v>LS</v>
          </cell>
          <cell r="C227" t="str">
            <v>CONTROL CENTER REMOVED</v>
          </cell>
          <cell r="D227" t="str">
            <v/>
          </cell>
          <cell r="E227" t="str">
            <v/>
          </cell>
          <cell r="F227" t="str">
            <v/>
          </cell>
          <cell r="G227">
            <v>0</v>
          </cell>
        </row>
        <row r="228">
          <cell r="A228" t="str">
            <v>202E75701</v>
          </cell>
          <cell r="B228" t="str">
            <v>LS</v>
          </cell>
          <cell r="C228" t="str">
            <v>CONTROL CENTER REMOVED, AS PER PLAN</v>
          </cell>
          <cell r="D228" t="str">
            <v/>
          </cell>
          <cell r="E228" t="str">
            <v/>
          </cell>
          <cell r="F228" t="str">
            <v/>
          </cell>
          <cell r="G228">
            <v>0</v>
          </cell>
        </row>
        <row r="229">
          <cell r="A229" t="str">
            <v>202E75704</v>
          </cell>
          <cell r="B229" t="str">
            <v>EACH</v>
          </cell>
          <cell r="C229" t="str">
            <v>REMOVAL OF EXISTING CONTROL CENTER AND FOUNDATION</v>
          </cell>
          <cell r="D229" t="str">
            <v/>
          </cell>
          <cell r="E229" t="str">
            <v/>
          </cell>
          <cell r="F229" t="str">
            <v/>
          </cell>
          <cell r="G229">
            <v>0</v>
          </cell>
        </row>
        <row r="230">
          <cell r="A230" t="str">
            <v>202E75711</v>
          </cell>
          <cell r="B230" t="str">
            <v>FT</v>
          </cell>
          <cell r="C230" t="str">
            <v>SPECIAL - EXISTING CONDUIT CLEANED</v>
          </cell>
          <cell r="D230" t="str">
            <v/>
          </cell>
          <cell r="E230" t="str">
            <v/>
          </cell>
          <cell r="F230" t="str">
            <v/>
          </cell>
          <cell r="G230">
            <v>0</v>
          </cell>
        </row>
        <row r="231">
          <cell r="A231" t="str">
            <v>202E75800</v>
          </cell>
          <cell r="B231" t="str">
            <v>EACH</v>
          </cell>
          <cell r="C231" t="str">
            <v>DISCONNECT EXISTING CIRCUIT</v>
          </cell>
          <cell r="D231" t="str">
            <v/>
          </cell>
          <cell r="E231" t="str">
            <v/>
          </cell>
          <cell r="F231" t="str">
            <v/>
          </cell>
          <cell r="G231">
            <v>0</v>
          </cell>
        </row>
        <row r="232">
          <cell r="A232" t="str">
            <v>202E75801</v>
          </cell>
          <cell r="B232" t="str">
            <v>EACH</v>
          </cell>
          <cell r="C232" t="str">
            <v>DISCONNECT EXISTING CIRCUIT, AS PER PLAN</v>
          </cell>
          <cell r="D232" t="str">
            <v/>
          </cell>
          <cell r="E232" t="str">
            <v/>
          </cell>
          <cell r="F232" t="str">
            <v/>
          </cell>
          <cell r="G232">
            <v>0</v>
          </cell>
        </row>
        <row r="233">
          <cell r="A233" t="str">
            <v>202E98000</v>
          </cell>
          <cell r="B233" t="str">
            <v>LS</v>
          </cell>
          <cell r="C233" t="str">
            <v>REMOVAL MISC.:</v>
          </cell>
          <cell r="D233" t="str">
            <v/>
          </cell>
          <cell r="E233" t="str">
            <v/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B234" t="str">
            <v>EACH</v>
          </cell>
          <cell r="C234" t="str">
            <v>REMOVAL MISC.:</v>
          </cell>
          <cell r="D234" t="str">
            <v/>
          </cell>
          <cell r="E234" t="str">
            <v/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B235" t="str">
            <v>FT</v>
          </cell>
          <cell r="C235" t="str">
            <v>REMOVAL MISC.:</v>
          </cell>
          <cell r="D235" t="str">
            <v/>
          </cell>
          <cell r="E235" t="str">
            <v/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B236" t="str">
            <v>SY</v>
          </cell>
          <cell r="C236" t="str">
            <v>REMOVAL MISC.:</v>
          </cell>
          <cell r="D236" t="str">
            <v/>
          </cell>
          <cell r="E236" t="str">
            <v/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B237" t="str">
            <v>SF</v>
          </cell>
          <cell r="C237" t="str">
            <v>REMOVAL MISC.:</v>
          </cell>
          <cell r="D237" t="str">
            <v/>
          </cell>
          <cell r="E237" t="str">
            <v/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B238" t="str">
            <v>CY</v>
          </cell>
          <cell r="C238" t="str">
            <v>REMOVAL MISC.:</v>
          </cell>
          <cell r="D238" t="str">
            <v/>
          </cell>
          <cell r="E238" t="str">
            <v/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B239" t="str">
            <v>MNHR</v>
          </cell>
          <cell r="C239" t="str">
            <v>REMOVAL MISC.:</v>
          </cell>
          <cell r="D239" t="str">
            <v/>
          </cell>
          <cell r="E239" t="str">
            <v/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B240" t="str">
            <v>EACH</v>
          </cell>
          <cell r="C240" t="str">
            <v>ABANDON MISC.:</v>
          </cell>
          <cell r="D240" t="str">
            <v/>
          </cell>
          <cell r="E240" t="str">
            <v/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B241" t="str">
            <v>FT</v>
          </cell>
          <cell r="C241" t="str">
            <v>ABANDON MISC.:</v>
          </cell>
          <cell r="D241" t="str">
            <v/>
          </cell>
          <cell r="E241" t="str">
            <v/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LS</v>
          </cell>
          <cell r="C242" t="str">
            <v>SPECIAL - STRUCTURE REMOVED</v>
          </cell>
          <cell r="D242" t="str">
            <v/>
          </cell>
          <cell r="E242" t="str">
            <v/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LS</v>
          </cell>
          <cell r="C243" t="str">
            <v>SPECIAL - PAVEMENT REMOVED</v>
          </cell>
          <cell r="D243" t="str">
            <v/>
          </cell>
          <cell r="E243" t="str">
            <v/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LS</v>
          </cell>
          <cell r="C244" t="str">
            <v>SPECIAL - REMOVAL</v>
          </cell>
          <cell r="D244" t="str">
            <v/>
          </cell>
          <cell r="E244" t="str">
            <v/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LS</v>
          </cell>
          <cell r="C245" t="str">
            <v>SPECIAL - BUILDING DEMOLISHED</v>
          </cell>
          <cell r="D245" t="str">
            <v/>
          </cell>
          <cell r="E245" t="str">
            <v/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SY</v>
          </cell>
          <cell r="C246" t="str">
            <v>SPECIAL - SOIL STERILANT</v>
          </cell>
          <cell r="D246" t="str">
            <v/>
          </cell>
          <cell r="E246" t="str">
            <v/>
          </cell>
          <cell r="F246" t="str">
            <v/>
          </cell>
          <cell r="G246">
            <v>0</v>
          </cell>
        </row>
        <row r="247">
          <cell r="A247" t="str">
            <v>203E02000</v>
          </cell>
          <cell r="B247" t="str">
            <v>CY</v>
          </cell>
          <cell r="C247" t="str">
            <v>SPECIAL - ENGINEERED FILL</v>
          </cell>
          <cell r="D247" t="str">
            <v/>
          </cell>
          <cell r="E247" t="str">
            <v/>
          </cell>
          <cell r="F247" t="str">
            <v/>
          </cell>
          <cell r="G247">
            <v>0</v>
          </cell>
        </row>
        <row r="248">
          <cell r="A248" t="str">
            <v>203E07500</v>
          </cell>
          <cell r="B248" t="str">
            <v>EACH</v>
          </cell>
          <cell r="C248" t="str">
            <v>SPECIAL - PNEUMATIC PIEZOMETER</v>
          </cell>
          <cell r="D248" t="str">
            <v/>
          </cell>
          <cell r="E248" t="str">
            <v/>
          </cell>
          <cell r="F248" t="str">
            <v/>
          </cell>
          <cell r="G248">
            <v>0</v>
          </cell>
        </row>
        <row r="249">
          <cell r="A249" t="str">
            <v>203E07502</v>
          </cell>
          <cell r="B249" t="str">
            <v>EACH</v>
          </cell>
          <cell r="C249" t="str">
            <v>SPECIAL - INCLINOMETER</v>
          </cell>
          <cell r="D249" t="str">
            <v/>
          </cell>
          <cell r="E249" t="str">
            <v/>
          </cell>
          <cell r="F249" t="str">
            <v/>
          </cell>
          <cell r="G249">
            <v>0</v>
          </cell>
        </row>
        <row r="250">
          <cell r="A250" t="str">
            <v>203E07504</v>
          </cell>
          <cell r="B250" t="str">
            <v>FT</v>
          </cell>
          <cell r="C250" t="str">
            <v>SPECIAL - WICK DRAIN</v>
          </cell>
          <cell r="D250" t="str">
            <v/>
          </cell>
          <cell r="E250" t="str">
            <v/>
          </cell>
          <cell r="F250" t="str">
            <v/>
          </cell>
          <cell r="G250">
            <v>0</v>
          </cell>
        </row>
        <row r="251">
          <cell r="A251" t="str">
            <v>203E07510</v>
          </cell>
          <cell r="B251" t="str">
            <v>EACH</v>
          </cell>
          <cell r="C251" t="str">
            <v>SPECIAL - PIEZOMETER</v>
          </cell>
          <cell r="D251" t="str">
            <v/>
          </cell>
          <cell r="E251" t="str">
            <v/>
          </cell>
          <cell r="F251" t="str">
            <v/>
          </cell>
          <cell r="G251">
            <v>0</v>
          </cell>
        </row>
        <row r="252">
          <cell r="A252" t="str">
            <v>203E07520</v>
          </cell>
          <cell r="B252" t="str">
            <v>EACH</v>
          </cell>
          <cell r="C252" t="str">
            <v>SPECIAL - SETTLEMENT CELLS</v>
          </cell>
          <cell r="D252" t="str">
            <v/>
          </cell>
          <cell r="E252" t="str">
            <v/>
          </cell>
          <cell r="F252" t="str">
            <v/>
          </cell>
          <cell r="G252">
            <v>0</v>
          </cell>
        </row>
        <row r="253">
          <cell r="A253" t="str">
            <v>203E08000</v>
          </cell>
          <cell r="B253" t="str">
            <v>LS</v>
          </cell>
          <cell r="C253" t="str">
            <v>SPECIAL - INCLINOMETER</v>
          </cell>
          <cell r="D253" t="str">
            <v/>
          </cell>
          <cell r="E253" t="str">
            <v/>
          </cell>
          <cell r="F253" t="str">
            <v/>
          </cell>
          <cell r="G253">
            <v>0</v>
          </cell>
        </row>
        <row r="254">
          <cell r="A254" t="str">
            <v>203E10000</v>
          </cell>
          <cell r="B254" t="str">
            <v>CY</v>
          </cell>
          <cell r="C254" t="str">
            <v>EXCAVATION</v>
          </cell>
          <cell r="D254" t="str">
            <v/>
          </cell>
          <cell r="E254" t="str">
            <v/>
          </cell>
          <cell r="F254" t="str">
            <v/>
          </cell>
          <cell r="G254">
            <v>0</v>
          </cell>
        </row>
        <row r="255">
          <cell r="A255" t="str">
            <v>203E10001</v>
          </cell>
          <cell r="B255" t="str">
            <v>CY</v>
          </cell>
          <cell r="C255" t="str">
            <v>EXCAVATION, AS PER PLAN</v>
          </cell>
          <cell r="D255" t="str">
            <v/>
          </cell>
          <cell r="E255" t="str">
            <v/>
          </cell>
          <cell r="F255" t="str">
            <v/>
          </cell>
          <cell r="G255">
            <v>0</v>
          </cell>
        </row>
        <row r="256">
          <cell r="A256" t="str">
            <v>203E20000</v>
          </cell>
          <cell r="B256" t="str">
            <v>CY</v>
          </cell>
          <cell r="C256" t="str">
            <v>EMBANKMENT</v>
          </cell>
          <cell r="D256" t="str">
            <v/>
          </cell>
          <cell r="E256" t="str">
            <v/>
          </cell>
          <cell r="F256" t="str">
            <v/>
          </cell>
          <cell r="G256">
            <v>0</v>
          </cell>
        </row>
        <row r="257">
          <cell r="A257" t="str">
            <v>203E20001</v>
          </cell>
          <cell r="B257" t="str">
            <v>CY</v>
          </cell>
          <cell r="C257" t="str">
            <v>EMBANKMENT, AS PER PLAN</v>
          </cell>
          <cell r="D257" t="str">
            <v/>
          </cell>
          <cell r="E257" t="str">
            <v/>
          </cell>
          <cell r="F257" t="str">
            <v/>
          </cell>
          <cell r="G257">
            <v>0</v>
          </cell>
        </row>
        <row r="258">
          <cell r="A258" t="str">
            <v>203E22000</v>
          </cell>
          <cell r="B258" t="str">
            <v>CY</v>
          </cell>
          <cell r="C258" t="str">
            <v>EMBANKMENT, USING NATURAL SOILS, 703.16.A</v>
          </cell>
          <cell r="D258" t="str">
            <v/>
          </cell>
          <cell r="E258" t="str">
            <v/>
          </cell>
          <cell r="F258" t="str">
            <v/>
          </cell>
          <cell r="G258">
            <v>0</v>
          </cell>
        </row>
        <row r="259">
          <cell r="A259" t="str">
            <v>203E35000</v>
          </cell>
          <cell r="B259" t="str">
            <v>CY</v>
          </cell>
          <cell r="C259" t="str">
            <v>GRANULAR EMBANKMENT</v>
          </cell>
          <cell r="D259" t="str">
            <v/>
          </cell>
          <cell r="E259" t="str">
            <v/>
          </cell>
          <cell r="F259" t="str">
            <v/>
          </cell>
          <cell r="G259">
            <v>0</v>
          </cell>
        </row>
        <row r="260">
          <cell r="A260" t="str">
            <v>203E35001</v>
          </cell>
          <cell r="B260" t="str">
            <v>CY</v>
          </cell>
          <cell r="C260" t="str">
            <v>GRANULAR EMBANKMENT, AS PER PLAN</v>
          </cell>
          <cell r="D260" t="str">
            <v/>
          </cell>
          <cell r="E260" t="str">
            <v/>
          </cell>
          <cell r="F260" t="str">
            <v/>
          </cell>
          <cell r="G260">
            <v>0</v>
          </cell>
        </row>
        <row r="261">
          <cell r="A261" t="str">
            <v>203E35100</v>
          </cell>
          <cell r="B261" t="str">
            <v>CY</v>
          </cell>
          <cell r="C261" t="str">
            <v>GRANULAR MATERIAL, TYPE A</v>
          </cell>
          <cell r="D261" t="str">
            <v/>
          </cell>
          <cell r="E261" t="str">
            <v/>
          </cell>
          <cell r="F261" t="str">
            <v/>
          </cell>
          <cell r="G261">
            <v>0</v>
          </cell>
        </row>
        <row r="262">
          <cell r="A262" t="str">
            <v>203E35110</v>
          </cell>
          <cell r="B262" t="str">
            <v>CY</v>
          </cell>
          <cell r="C262" t="str">
            <v>GRANULAR MATERIAL, TYPE B</v>
          </cell>
          <cell r="D262" t="str">
            <v/>
          </cell>
          <cell r="E262" t="str">
            <v/>
          </cell>
          <cell r="F262" t="str">
            <v/>
          </cell>
          <cell r="G262">
            <v>0</v>
          </cell>
        </row>
        <row r="263">
          <cell r="A263" t="str">
            <v>203E35111</v>
          </cell>
          <cell r="B263" t="str">
            <v>CY</v>
          </cell>
          <cell r="C263" t="str">
            <v>GRANULAR MATERIAL, TYPE B, AS PER PLAN</v>
          </cell>
          <cell r="D263" t="str">
            <v/>
          </cell>
          <cell r="E263" t="str">
            <v/>
          </cell>
          <cell r="F263" t="str">
            <v/>
          </cell>
          <cell r="G263">
            <v>0</v>
          </cell>
        </row>
        <row r="264">
          <cell r="A264" t="str">
            <v>203E35120</v>
          </cell>
          <cell r="B264" t="str">
            <v>CY</v>
          </cell>
          <cell r="C264" t="str">
            <v>GRANULAR MATERIAL, TYPE C</v>
          </cell>
          <cell r="D264" t="str">
            <v/>
          </cell>
          <cell r="E264" t="str">
            <v/>
          </cell>
          <cell r="F264" t="str">
            <v/>
          </cell>
          <cell r="G264">
            <v>0</v>
          </cell>
        </row>
        <row r="265">
          <cell r="A265" t="str">
            <v>203E35121</v>
          </cell>
          <cell r="B265" t="str">
            <v>CY</v>
          </cell>
          <cell r="C265" t="str">
            <v>GRANULAR MATERIAL, TYPE C, AS PER PLAN</v>
          </cell>
          <cell r="D265" t="str">
            <v/>
          </cell>
          <cell r="E265" t="str">
            <v/>
          </cell>
          <cell r="F265" t="str">
            <v/>
          </cell>
          <cell r="G265">
            <v>0</v>
          </cell>
        </row>
        <row r="266">
          <cell r="A266" t="str">
            <v>203E35130</v>
          </cell>
          <cell r="B266" t="str">
            <v>CY</v>
          </cell>
          <cell r="C266" t="str">
            <v>GRANULAR MATERIAL, TYPE D</v>
          </cell>
          <cell r="D266" t="str">
            <v/>
          </cell>
          <cell r="E266" t="str">
            <v/>
          </cell>
          <cell r="F266" t="str">
            <v/>
          </cell>
          <cell r="G266">
            <v>0</v>
          </cell>
        </row>
        <row r="267">
          <cell r="A267" t="str">
            <v>203E35131</v>
          </cell>
          <cell r="B267" t="str">
            <v>CY</v>
          </cell>
          <cell r="C267" t="str">
            <v>GRANULAR MATERIAL, TYPE D, AS PER PLAN</v>
          </cell>
          <cell r="D267" t="str">
            <v/>
          </cell>
          <cell r="E267" t="str">
            <v/>
          </cell>
          <cell r="F267" t="str">
            <v/>
          </cell>
          <cell r="G267">
            <v>0</v>
          </cell>
        </row>
        <row r="268">
          <cell r="A268" t="str">
            <v>203E35140</v>
          </cell>
          <cell r="B268" t="str">
            <v>CY</v>
          </cell>
          <cell r="C268" t="str">
            <v>GRANULAR MATERIAL, TYPE E</v>
          </cell>
          <cell r="D268" t="str">
            <v/>
          </cell>
          <cell r="E268" t="str">
            <v/>
          </cell>
          <cell r="F268" t="str">
            <v/>
          </cell>
          <cell r="G268">
            <v>0</v>
          </cell>
        </row>
        <row r="269">
          <cell r="A269" t="str">
            <v>203E35141</v>
          </cell>
          <cell r="B269" t="str">
            <v>CY</v>
          </cell>
          <cell r="C269" t="str">
            <v>GRANULAR MATERIAL, TYPE E, AS PER PLAN</v>
          </cell>
          <cell r="D269" t="str">
            <v/>
          </cell>
          <cell r="E269" t="str">
            <v/>
          </cell>
          <cell r="F269" t="str">
            <v/>
          </cell>
          <cell r="G269">
            <v>0</v>
          </cell>
        </row>
        <row r="270">
          <cell r="A270" t="str">
            <v>203E35150</v>
          </cell>
          <cell r="B270" t="str">
            <v>CY</v>
          </cell>
          <cell r="C270" t="str">
            <v>GRANULAR MATERIAL, TYPE F</v>
          </cell>
          <cell r="D270" t="str">
            <v/>
          </cell>
          <cell r="E270" t="str">
            <v/>
          </cell>
          <cell r="F270" t="str">
            <v/>
          </cell>
          <cell r="G270">
            <v>0</v>
          </cell>
        </row>
        <row r="271">
          <cell r="A271" t="str">
            <v>203E35151</v>
          </cell>
          <cell r="B271" t="str">
            <v>CY</v>
          </cell>
          <cell r="C271" t="str">
            <v>GRANULAR MATERIAL, TYPE F, AS PER PLAN</v>
          </cell>
          <cell r="D271" t="str">
            <v/>
          </cell>
          <cell r="E271" t="str">
            <v/>
          </cell>
          <cell r="F271" t="str">
            <v/>
          </cell>
          <cell r="G271">
            <v>0</v>
          </cell>
        </row>
        <row r="272">
          <cell r="A272" t="str">
            <v>203E40000</v>
          </cell>
          <cell r="B272" t="str">
            <v>CY</v>
          </cell>
          <cell r="C272" t="str">
            <v>BORROW</v>
          </cell>
          <cell r="D272" t="str">
            <v/>
          </cell>
          <cell r="E272" t="str">
            <v/>
          </cell>
          <cell r="F272" t="str">
            <v/>
          </cell>
          <cell r="G272">
            <v>0</v>
          </cell>
        </row>
        <row r="273">
          <cell r="A273" t="str">
            <v>203E40001</v>
          </cell>
          <cell r="B273" t="str">
            <v>CY</v>
          </cell>
          <cell r="C273" t="str">
            <v>BORROW, AS PER PLAN</v>
          </cell>
          <cell r="D273" t="str">
            <v/>
          </cell>
          <cell r="E273" t="str">
            <v/>
          </cell>
          <cell r="F273" t="str">
            <v/>
          </cell>
          <cell r="G273">
            <v>0</v>
          </cell>
        </row>
        <row r="274">
          <cell r="A274" t="str">
            <v>203E40110</v>
          </cell>
          <cell r="B274" t="str">
            <v>TON</v>
          </cell>
          <cell r="C274" t="str">
            <v>BORROW</v>
          </cell>
          <cell r="D274" t="str">
            <v/>
          </cell>
          <cell r="E274" t="str">
            <v/>
          </cell>
          <cell r="F274" t="str">
            <v/>
          </cell>
          <cell r="G274">
            <v>0</v>
          </cell>
        </row>
        <row r="275">
          <cell r="A275" t="str">
            <v>203E45100</v>
          </cell>
          <cell r="B275" t="str">
            <v>TON</v>
          </cell>
          <cell r="C275" t="str">
            <v>GRANULAR MATERIAL, TYPE A</v>
          </cell>
          <cell r="D275" t="str">
            <v/>
          </cell>
          <cell r="E275" t="str">
            <v/>
          </cell>
          <cell r="F275" t="str">
            <v/>
          </cell>
          <cell r="G275">
            <v>0</v>
          </cell>
        </row>
        <row r="276">
          <cell r="A276" t="str">
            <v>203E45110</v>
          </cell>
          <cell r="B276" t="str">
            <v>TON</v>
          </cell>
          <cell r="C276" t="str">
            <v>GRANULAR MATERIAL, TYPE B</v>
          </cell>
          <cell r="D276" t="str">
            <v/>
          </cell>
          <cell r="E276" t="str">
            <v/>
          </cell>
          <cell r="F276" t="str">
            <v/>
          </cell>
          <cell r="G276">
            <v>0</v>
          </cell>
        </row>
        <row r="277">
          <cell r="A277" t="str">
            <v>203E45111</v>
          </cell>
          <cell r="B277" t="str">
            <v>TON</v>
          </cell>
          <cell r="C277" t="str">
            <v>GRANULAR MATERIAL, TYPE B, AS PER PLAN</v>
          </cell>
          <cell r="D277" t="str">
            <v/>
          </cell>
          <cell r="E277" t="str">
            <v/>
          </cell>
          <cell r="F277" t="str">
            <v/>
          </cell>
          <cell r="G277">
            <v>0</v>
          </cell>
        </row>
        <row r="278">
          <cell r="A278" t="str">
            <v>203E45120</v>
          </cell>
          <cell r="B278" t="str">
            <v>TON</v>
          </cell>
          <cell r="C278" t="str">
            <v>GRANULAR MATERIAL, TYPE C</v>
          </cell>
          <cell r="D278" t="str">
            <v/>
          </cell>
          <cell r="E278" t="str">
            <v/>
          </cell>
          <cell r="F278" t="str">
            <v/>
          </cell>
          <cell r="G278">
            <v>0</v>
          </cell>
        </row>
        <row r="279">
          <cell r="A279" t="str">
            <v>203E45130</v>
          </cell>
          <cell r="B279" t="str">
            <v>TON</v>
          </cell>
          <cell r="C279" t="str">
            <v>GRANULAR MATERIAL, TYPE D</v>
          </cell>
          <cell r="D279" t="str">
            <v/>
          </cell>
          <cell r="E279" t="str">
            <v/>
          </cell>
          <cell r="F279" t="str">
            <v/>
          </cell>
          <cell r="G279">
            <v>0</v>
          </cell>
        </row>
        <row r="280">
          <cell r="A280" t="str">
            <v>203E45131</v>
          </cell>
          <cell r="B280" t="str">
            <v>TON</v>
          </cell>
          <cell r="C280" t="str">
            <v>GRANULAR MATERIAL, TYPE D, AS PER PLAN</v>
          </cell>
          <cell r="D280" t="str">
            <v/>
          </cell>
          <cell r="E280" t="str">
            <v/>
          </cell>
          <cell r="F280" t="str">
            <v/>
          </cell>
          <cell r="G280">
            <v>0</v>
          </cell>
        </row>
        <row r="281">
          <cell r="A281" t="str">
            <v>203E45140</v>
          </cell>
          <cell r="B281" t="str">
            <v>TON</v>
          </cell>
          <cell r="C281" t="str">
            <v>GRANULAR MATERIAL, TYPE E</v>
          </cell>
          <cell r="D281" t="str">
            <v/>
          </cell>
          <cell r="E281" t="str">
            <v/>
          </cell>
          <cell r="F281" t="str">
            <v/>
          </cell>
          <cell r="G281">
            <v>0</v>
          </cell>
        </row>
        <row r="282">
          <cell r="A282" t="str">
            <v>203E45150</v>
          </cell>
          <cell r="B282" t="str">
            <v>TON</v>
          </cell>
          <cell r="C282" t="str">
            <v>GRANULAR MATERIAL, TYPE F</v>
          </cell>
          <cell r="D282" t="str">
            <v/>
          </cell>
          <cell r="E282" t="str">
            <v/>
          </cell>
          <cell r="F282" t="str">
            <v/>
          </cell>
          <cell r="G282">
            <v>0</v>
          </cell>
        </row>
        <row r="283">
          <cell r="A283" t="str">
            <v>203E48000</v>
          </cell>
          <cell r="B283" t="str">
            <v>CY</v>
          </cell>
          <cell r="C283" t="str">
            <v>ROCK</v>
          </cell>
          <cell r="D283" t="str">
            <v/>
          </cell>
          <cell r="E283" t="str">
            <v/>
          </cell>
          <cell r="F283" t="str">
            <v/>
          </cell>
          <cell r="G283">
            <v>0</v>
          </cell>
        </row>
        <row r="284">
          <cell r="A284" t="str">
            <v>203E48020</v>
          </cell>
          <cell r="B284" t="str">
            <v>TON</v>
          </cell>
          <cell r="C284" t="str">
            <v>ROCK</v>
          </cell>
          <cell r="D284" t="str">
            <v/>
          </cell>
          <cell r="E284" t="str">
            <v/>
          </cell>
          <cell r="F284" t="str">
            <v/>
          </cell>
          <cell r="G284">
            <v>0</v>
          </cell>
        </row>
        <row r="285">
          <cell r="A285" t="str">
            <v>203E57110</v>
          </cell>
          <cell r="B285" t="str">
            <v>HOUR</v>
          </cell>
          <cell r="C285" t="str">
            <v>SPECIAL - FOUNDATION TEST PIT</v>
          </cell>
          <cell r="D285" t="str">
            <v/>
          </cell>
          <cell r="E285" t="str">
            <v/>
          </cell>
          <cell r="F285" t="str">
            <v/>
          </cell>
          <cell r="G285">
            <v>0</v>
          </cell>
        </row>
        <row r="286">
          <cell r="A286" t="str">
            <v>203E62000</v>
          </cell>
          <cell r="B286" t="str">
            <v>SY</v>
          </cell>
          <cell r="C286" t="str">
            <v>SPECIAL - SCARIFICATION</v>
          </cell>
          <cell r="D286" t="str">
            <v/>
          </cell>
          <cell r="E286" t="str">
            <v/>
          </cell>
          <cell r="F286" t="str">
            <v/>
          </cell>
          <cell r="G286">
            <v>0</v>
          </cell>
        </row>
        <row r="287">
          <cell r="A287" t="str">
            <v>203E63000</v>
          </cell>
          <cell r="B287" t="str">
            <v>HOUR</v>
          </cell>
          <cell r="C287" t="str">
            <v>SPECIAL - GRADER RENTAL</v>
          </cell>
          <cell r="D287" t="str">
            <v/>
          </cell>
          <cell r="E287" t="str">
            <v/>
          </cell>
          <cell r="F287" t="str">
            <v/>
          </cell>
          <cell r="G287">
            <v>0</v>
          </cell>
        </row>
        <row r="288">
          <cell r="A288" t="str">
            <v>203E63500</v>
          </cell>
          <cell r="B288" t="str">
            <v>HOUR</v>
          </cell>
          <cell r="C288" t="str">
            <v>SPECIAL - LOADER RENTAL</v>
          </cell>
          <cell r="D288" t="str">
            <v/>
          </cell>
          <cell r="E288" t="str">
            <v/>
          </cell>
          <cell r="F288" t="str">
            <v/>
          </cell>
          <cell r="G288">
            <v>0</v>
          </cell>
        </row>
        <row r="289">
          <cell r="A289" t="str">
            <v>203E63600</v>
          </cell>
          <cell r="B289" t="str">
            <v>HOUR</v>
          </cell>
          <cell r="C289" t="str">
            <v>SPECIAL - ROLLER RENTAL</v>
          </cell>
          <cell r="D289" t="str">
            <v/>
          </cell>
          <cell r="E289" t="str">
            <v/>
          </cell>
          <cell r="F289" t="str">
            <v/>
          </cell>
          <cell r="G289">
            <v>0</v>
          </cell>
        </row>
        <row r="290">
          <cell r="A290" t="str">
            <v>203E65000</v>
          </cell>
          <cell r="B290" t="str">
            <v>EACH</v>
          </cell>
          <cell r="C290" t="str">
            <v>SPECIAL - SETTLEMENT PLATFORM</v>
          </cell>
          <cell r="D290" t="str">
            <v/>
          </cell>
          <cell r="E290" t="str">
            <v/>
          </cell>
          <cell r="F290" t="str">
            <v/>
          </cell>
          <cell r="G290">
            <v>0</v>
          </cell>
        </row>
        <row r="291">
          <cell r="A291" t="str">
            <v>203E65500</v>
          </cell>
          <cell r="B291" t="str">
            <v>EACH</v>
          </cell>
          <cell r="C291" t="str">
            <v>SPECIAL - SLOPE INDICATOR</v>
          </cell>
          <cell r="D291" t="str">
            <v/>
          </cell>
          <cell r="E291" t="str">
            <v/>
          </cell>
          <cell r="F291" t="str">
            <v/>
          </cell>
          <cell r="G291">
            <v>0</v>
          </cell>
        </row>
        <row r="292">
          <cell r="A292" t="str">
            <v>203E98000</v>
          </cell>
          <cell r="B292" t="str">
            <v>CY</v>
          </cell>
          <cell r="C292" t="str">
            <v>ROADWAY, MISC.:</v>
          </cell>
          <cell r="D292" t="str">
            <v/>
          </cell>
          <cell r="E292" t="str">
            <v/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B293" t="str">
            <v>SY</v>
          </cell>
          <cell r="C293" t="str">
            <v>ROADWAY, MISC.:</v>
          </cell>
          <cell r="D293" t="str">
            <v/>
          </cell>
          <cell r="E293" t="str">
            <v/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B294" t="str">
            <v>TON</v>
          </cell>
          <cell r="C294" t="str">
            <v>ROADWAY, MISC.:</v>
          </cell>
          <cell r="D294" t="str">
            <v/>
          </cell>
          <cell r="E294" t="str">
            <v/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B295" t="str">
            <v>FT</v>
          </cell>
          <cell r="C295" t="str">
            <v>ROADWAY, MISC.:</v>
          </cell>
          <cell r="D295" t="str">
            <v/>
          </cell>
          <cell r="E295" t="str">
            <v/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B296" t="str">
            <v>STA</v>
          </cell>
          <cell r="C296" t="str">
            <v>ROADWAY, MISC.:</v>
          </cell>
          <cell r="D296" t="str">
            <v/>
          </cell>
          <cell r="E296" t="str">
            <v/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B297" t="str">
            <v>LS</v>
          </cell>
          <cell r="C297" t="str">
            <v>ROADWAY, MISC.:</v>
          </cell>
          <cell r="D297" t="str">
            <v/>
          </cell>
          <cell r="E297" t="str">
            <v/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B298" t="str">
            <v>EACH</v>
          </cell>
          <cell r="C298" t="str">
            <v>ROADWAY, MISC.:</v>
          </cell>
          <cell r="D298" t="str">
            <v/>
          </cell>
          <cell r="E298" t="str">
            <v/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LS</v>
          </cell>
          <cell r="C299" t="str">
            <v>SPECIAL - EARTHWORK</v>
          </cell>
          <cell r="D299" t="str">
            <v/>
          </cell>
          <cell r="E299" t="str">
            <v/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B300" t="str">
            <v>SY</v>
          </cell>
          <cell r="C300" t="str">
            <v>SUBGRADE COMPACTION</v>
          </cell>
          <cell r="D300" t="str">
            <v/>
          </cell>
          <cell r="E300" t="str">
            <v/>
          </cell>
          <cell r="F300" t="str">
            <v/>
          </cell>
          <cell r="G300">
            <v>0</v>
          </cell>
        </row>
        <row r="301">
          <cell r="A301" t="str">
            <v>204E10001</v>
          </cell>
          <cell r="B301" t="str">
            <v>SY</v>
          </cell>
          <cell r="C301" t="str">
            <v>SUBGRADE COMPACTION, AS PER PLAN</v>
          </cell>
          <cell r="D301" t="str">
            <v/>
          </cell>
          <cell r="E301" t="str">
            <v/>
          </cell>
          <cell r="F301" t="str">
            <v/>
          </cell>
          <cell r="G301">
            <v>0</v>
          </cell>
        </row>
        <row r="302">
          <cell r="A302" t="str">
            <v>204E13000</v>
          </cell>
          <cell r="B302" t="str">
            <v>CY</v>
          </cell>
          <cell r="C302" t="str">
            <v>EXCAVATION OF SUBGRADE</v>
          </cell>
          <cell r="D302" t="str">
            <v/>
          </cell>
          <cell r="E302" t="str">
            <v/>
          </cell>
          <cell r="F302" t="str">
            <v/>
          </cell>
          <cell r="G302">
            <v>0</v>
          </cell>
        </row>
        <row r="303">
          <cell r="A303" t="str">
            <v>204E13001</v>
          </cell>
          <cell r="B303" t="str">
            <v>CY</v>
          </cell>
          <cell r="C303" t="str">
            <v>EXCAVATION OF SUBGRADE, AS PER PLAN</v>
          </cell>
          <cell r="D303" t="str">
            <v/>
          </cell>
          <cell r="E303" t="str">
            <v/>
          </cell>
          <cell r="F303" t="str">
            <v/>
          </cell>
          <cell r="G303">
            <v>0</v>
          </cell>
        </row>
        <row r="304">
          <cell r="A304" t="str">
            <v>204E20000</v>
          </cell>
          <cell r="B304" t="str">
            <v>CY</v>
          </cell>
          <cell r="C304" t="str">
            <v>EMBANKMENT</v>
          </cell>
          <cell r="D304" t="str">
            <v/>
          </cell>
          <cell r="E304" t="str">
            <v/>
          </cell>
          <cell r="F304" t="str">
            <v/>
          </cell>
          <cell r="G304">
            <v>0</v>
          </cell>
        </row>
        <row r="305">
          <cell r="A305" t="str">
            <v>204E20001</v>
          </cell>
          <cell r="B305" t="str">
            <v>CY</v>
          </cell>
          <cell r="C305" t="str">
            <v>EMBANKMENT, AS PER PLAN</v>
          </cell>
          <cell r="D305" t="str">
            <v/>
          </cell>
          <cell r="E305" t="str">
            <v/>
          </cell>
          <cell r="F305" t="str">
            <v/>
          </cell>
          <cell r="G305">
            <v>0</v>
          </cell>
        </row>
        <row r="306">
          <cell r="A306" t="str">
            <v>204E21000</v>
          </cell>
          <cell r="B306" t="str">
            <v>CY</v>
          </cell>
          <cell r="C306" t="str">
            <v>GRANULAR EMBANKMENT</v>
          </cell>
          <cell r="D306" t="str">
            <v/>
          </cell>
          <cell r="E306" t="str">
            <v/>
          </cell>
          <cell r="F306" t="str">
            <v/>
          </cell>
          <cell r="G306">
            <v>0</v>
          </cell>
        </row>
        <row r="307">
          <cell r="A307" t="str">
            <v>204E21001</v>
          </cell>
          <cell r="B307" t="str">
            <v>CY</v>
          </cell>
          <cell r="C307" t="str">
            <v>GRANULAR EMBANKMENT, AS PER PLAN</v>
          </cell>
          <cell r="D307" t="str">
            <v/>
          </cell>
          <cell r="E307" t="str">
            <v/>
          </cell>
          <cell r="F307" t="str">
            <v/>
          </cell>
          <cell r="G307">
            <v>0</v>
          </cell>
        </row>
        <row r="308">
          <cell r="A308" t="str">
            <v>204E30000</v>
          </cell>
          <cell r="B308" t="str">
            <v>CY</v>
          </cell>
          <cell r="C308" t="str">
            <v>GRANULAR MATERIAL, TYPE A</v>
          </cell>
          <cell r="D308" t="str">
            <v/>
          </cell>
          <cell r="E308" t="str">
            <v/>
          </cell>
          <cell r="F308" t="str">
            <v/>
          </cell>
          <cell r="G308">
            <v>0</v>
          </cell>
        </row>
        <row r="309">
          <cell r="A309" t="str">
            <v>204E30010</v>
          </cell>
          <cell r="B309" t="str">
            <v>CY</v>
          </cell>
          <cell r="C309" t="str">
            <v>GRANULAR MATERIAL, TYPE B</v>
          </cell>
          <cell r="D309" t="str">
            <v/>
          </cell>
          <cell r="E309" t="str">
            <v/>
          </cell>
          <cell r="F309" t="str">
            <v/>
          </cell>
          <cell r="G309">
            <v>0</v>
          </cell>
        </row>
        <row r="310">
          <cell r="A310" t="str">
            <v>204E30011</v>
          </cell>
          <cell r="B310" t="str">
            <v>CY</v>
          </cell>
          <cell r="C310" t="str">
            <v>GRANULAR MATERIAL, TYPE B, AS PER PLAN</v>
          </cell>
          <cell r="D310" t="str">
            <v/>
          </cell>
          <cell r="E310" t="str">
            <v/>
          </cell>
          <cell r="F310" t="str">
            <v/>
          </cell>
          <cell r="G310">
            <v>0</v>
          </cell>
        </row>
        <row r="311">
          <cell r="A311" t="str">
            <v>204E30020</v>
          </cell>
          <cell r="B311" t="str">
            <v>CY</v>
          </cell>
          <cell r="C311" t="str">
            <v>GRANULAR MATERIAL, TYPE C</v>
          </cell>
          <cell r="D311" t="str">
            <v/>
          </cell>
          <cell r="E311" t="str">
            <v/>
          </cell>
          <cell r="F311" t="str">
            <v/>
          </cell>
          <cell r="G311">
            <v>0</v>
          </cell>
        </row>
        <row r="312">
          <cell r="A312" t="str">
            <v>204E30021</v>
          </cell>
          <cell r="B312" t="str">
            <v>CY</v>
          </cell>
          <cell r="C312" t="str">
            <v>GRANULAR MATERIAL, TYPE C, AS PER PLAN</v>
          </cell>
          <cell r="D312" t="str">
            <v/>
          </cell>
          <cell r="E312" t="str">
            <v/>
          </cell>
          <cell r="F312" t="str">
            <v/>
          </cell>
          <cell r="G312">
            <v>0</v>
          </cell>
        </row>
        <row r="313">
          <cell r="A313" t="str">
            <v>204E30030</v>
          </cell>
          <cell r="B313" t="str">
            <v>CY</v>
          </cell>
          <cell r="C313" t="str">
            <v>GRANULAR MATERIAL, TYPE D</v>
          </cell>
          <cell r="D313" t="str">
            <v/>
          </cell>
          <cell r="E313" t="str">
            <v/>
          </cell>
          <cell r="F313" t="str">
            <v/>
          </cell>
          <cell r="G313">
            <v>0</v>
          </cell>
        </row>
        <row r="314">
          <cell r="A314" t="str">
            <v>204E30031</v>
          </cell>
          <cell r="B314" t="str">
            <v>CY</v>
          </cell>
          <cell r="C314" t="str">
            <v>GRANULAR MATERIAL, TYPE D, AS PER PLAN</v>
          </cell>
          <cell r="D314" t="str">
            <v/>
          </cell>
          <cell r="E314" t="str">
            <v/>
          </cell>
          <cell r="F314" t="str">
            <v/>
          </cell>
          <cell r="G314">
            <v>0</v>
          </cell>
        </row>
        <row r="315">
          <cell r="A315" t="str">
            <v>204E30040</v>
          </cell>
          <cell r="B315" t="str">
            <v>CY</v>
          </cell>
          <cell r="C315" t="str">
            <v>GRANULAR MATERIAL, TYPE E</v>
          </cell>
          <cell r="D315" t="str">
            <v/>
          </cell>
          <cell r="E315" t="str">
            <v/>
          </cell>
          <cell r="F315" t="str">
            <v/>
          </cell>
          <cell r="G315">
            <v>0</v>
          </cell>
        </row>
        <row r="316">
          <cell r="A316" t="str">
            <v>204E30041</v>
          </cell>
          <cell r="B316" t="str">
            <v>CY</v>
          </cell>
          <cell r="C316" t="str">
            <v>GRANULAR MATERIAL, TYPE E, AS PER PLAN</v>
          </cell>
          <cell r="D316" t="str">
            <v/>
          </cell>
          <cell r="E316" t="str">
            <v/>
          </cell>
          <cell r="F316" t="str">
            <v/>
          </cell>
          <cell r="G316">
            <v>0</v>
          </cell>
        </row>
        <row r="317">
          <cell r="A317" t="str">
            <v>204E30050</v>
          </cell>
          <cell r="B317" t="str">
            <v>CY</v>
          </cell>
          <cell r="C317" t="str">
            <v>GRANULAR MATERIAL, TYPE F</v>
          </cell>
          <cell r="D317" t="str">
            <v/>
          </cell>
          <cell r="E317" t="str">
            <v/>
          </cell>
          <cell r="F317" t="str">
            <v/>
          </cell>
          <cell r="G317">
            <v>0</v>
          </cell>
        </row>
        <row r="318">
          <cell r="A318" t="str">
            <v>204E30051</v>
          </cell>
          <cell r="B318" t="str">
            <v>CY</v>
          </cell>
          <cell r="C318" t="str">
            <v>GRANULAR MATERIAL, TYPE F, AS PER PLAN</v>
          </cell>
          <cell r="D318" t="str">
            <v/>
          </cell>
          <cell r="E318" t="str">
            <v/>
          </cell>
          <cell r="F318" t="str">
            <v/>
          </cell>
          <cell r="G318">
            <v>0</v>
          </cell>
        </row>
        <row r="319">
          <cell r="A319" t="str">
            <v>204E45000</v>
          </cell>
          <cell r="B319" t="str">
            <v>HOUR</v>
          </cell>
          <cell r="C319" t="str">
            <v>PROOF ROLLING</v>
          </cell>
          <cell r="D319" t="str">
            <v/>
          </cell>
          <cell r="E319" t="str">
            <v/>
          </cell>
          <cell r="F319" t="str">
            <v/>
          </cell>
          <cell r="G319">
            <v>0</v>
          </cell>
        </row>
        <row r="320">
          <cell r="A320" t="str">
            <v>204E45001</v>
          </cell>
          <cell r="B320" t="str">
            <v>HOUR</v>
          </cell>
          <cell r="C320" t="str">
            <v>PROOF ROLLING, AS PER PLAN</v>
          </cell>
          <cell r="D320" t="str">
            <v/>
          </cell>
          <cell r="E320" t="str">
            <v/>
          </cell>
          <cell r="F320" t="str">
            <v/>
          </cell>
          <cell r="G320">
            <v>0</v>
          </cell>
        </row>
        <row r="321">
          <cell r="A321" t="str">
            <v>204E50000</v>
          </cell>
          <cell r="B321" t="str">
            <v>SY</v>
          </cell>
          <cell r="C321" t="str">
            <v>GEOTEXTILE FABRIC</v>
          </cell>
          <cell r="D321" t="str">
            <v/>
          </cell>
          <cell r="E321" t="str">
            <v/>
          </cell>
          <cell r="F321" t="str">
            <v/>
          </cell>
          <cell r="G321">
            <v>0</v>
          </cell>
        </row>
        <row r="322">
          <cell r="A322" t="str">
            <v>204E50001</v>
          </cell>
          <cell r="B322" t="str">
            <v>SY</v>
          </cell>
          <cell r="C322" t="str">
            <v>GEOTEXTILE FABRIC, AS PER PLAN</v>
          </cell>
          <cell r="D322" t="str">
            <v/>
          </cell>
          <cell r="E322" t="str">
            <v/>
          </cell>
          <cell r="F322" t="str">
            <v/>
          </cell>
          <cell r="G322">
            <v>0</v>
          </cell>
        </row>
        <row r="323">
          <cell r="A323" t="str">
            <v>204E51000</v>
          </cell>
          <cell r="B323" t="str">
            <v>SY</v>
          </cell>
          <cell r="C323" t="str">
            <v>GEOGRID</v>
          </cell>
          <cell r="D323" t="str">
            <v/>
          </cell>
          <cell r="E323" t="str">
            <v/>
          </cell>
          <cell r="F323" t="str">
            <v/>
          </cell>
          <cell r="G323">
            <v>0</v>
          </cell>
        </row>
        <row r="324">
          <cell r="A324" t="str">
            <v>204E51001</v>
          </cell>
          <cell r="B324" t="str">
            <v>SY</v>
          </cell>
          <cell r="C324" t="str">
            <v>GEOGRID, AS PER PLAN</v>
          </cell>
          <cell r="D324" t="str">
            <v/>
          </cell>
          <cell r="E324" t="str">
            <v/>
          </cell>
          <cell r="F324" t="str">
            <v/>
          </cell>
          <cell r="G324">
            <v>0</v>
          </cell>
        </row>
        <row r="325">
          <cell r="A325" t="str">
            <v>204E60000</v>
          </cell>
          <cell r="B325" t="str">
            <v>SY</v>
          </cell>
          <cell r="C325" t="str">
            <v>SPECIAL - GEOCELL, SUBGRADE</v>
          </cell>
          <cell r="D325" t="str">
            <v/>
          </cell>
          <cell r="E325" t="str">
            <v/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B326" t="str">
            <v>CY</v>
          </cell>
          <cell r="C326" t="str">
            <v>LIME STABILIZED EMBANKMENT</v>
          </cell>
          <cell r="D326" t="str">
            <v/>
          </cell>
          <cell r="E326" t="str">
            <v/>
          </cell>
          <cell r="F326" t="str">
            <v/>
          </cell>
          <cell r="G326">
            <v>0</v>
          </cell>
        </row>
        <row r="327">
          <cell r="A327" t="str">
            <v>205E10300</v>
          </cell>
          <cell r="B327" t="str">
            <v>TON</v>
          </cell>
          <cell r="C327" t="str">
            <v>LIME</v>
          </cell>
          <cell r="D327" t="str">
            <v/>
          </cell>
          <cell r="E327" t="str">
            <v/>
          </cell>
          <cell r="F327" t="str">
            <v/>
          </cell>
          <cell r="G327">
            <v>0</v>
          </cell>
        </row>
        <row r="328">
          <cell r="A328" t="str">
            <v>205E10500</v>
          </cell>
          <cell r="B328" t="str">
            <v>CY</v>
          </cell>
          <cell r="C328" t="str">
            <v>CEMENT STABILIZED EMBANKMENT</v>
          </cell>
          <cell r="D328" t="str">
            <v/>
          </cell>
          <cell r="E328" t="str">
            <v/>
          </cell>
          <cell r="F328" t="str">
            <v/>
          </cell>
          <cell r="G328">
            <v>0</v>
          </cell>
        </row>
        <row r="329">
          <cell r="A329" t="str">
            <v>205E10550</v>
          </cell>
          <cell r="B329" t="str">
            <v>TON</v>
          </cell>
          <cell r="C329" t="str">
            <v>CEMENT</v>
          </cell>
          <cell r="D329" t="str">
            <v/>
          </cell>
          <cell r="E329" t="str">
            <v/>
          </cell>
          <cell r="F329" t="str">
            <v/>
          </cell>
          <cell r="G329">
            <v>0</v>
          </cell>
        </row>
        <row r="330">
          <cell r="A330" t="str">
            <v>205E20000</v>
          </cell>
          <cell r="B330" t="str">
            <v>LS</v>
          </cell>
          <cell r="C330" t="str">
            <v>MIXTURE DESIGN FOR CHEMICALLY STABILIZED SOILS</v>
          </cell>
          <cell r="D330" t="str">
            <v/>
          </cell>
          <cell r="E330" t="str">
            <v/>
          </cell>
          <cell r="F330" t="str">
            <v/>
          </cell>
          <cell r="G330">
            <v>0</v>
          </cell>
        </row>
        <row r="331">
          <cell r="A331" t="str">
            <v>206E10010</v>
          </cell>
          <cell r="B331" t="str">
            <v>SY</v>
          </cell>
          <cell r="C331" t="str">
            <v>LIME STABILIZED SUBGRADE, 12 INCHES DEEP</v>
          </cell>
          <cell r="D331" t="str">
            <v/>
          </cell>
          <cell r="E331" t="str">
            <v/>
          </cell>
          <cell r="F331" t="str">
            <v/>
          </cell>
          <cell r="G331">
            <v>0</v>
          </cell>
        </row>
        <row r="332">
          <cell r="A332" t="str">
            <v>206E10020</v>
          </cell>
          <cell r="B332" t="str">
            <v>SY</v>
          </cell>
          <cell r="C332" t="str">
            <v>LIME STABILIZED SUBGRADE, 14 INCHES DEEP</v>
          </cell>
          <cell r="D332" t="str">
            <v/>
          </cell>
          <cell r="E332" t="str">
            <v/>
          </cell>
          <cell r="F332" t="str">
            <v/>
          </cell>
          <cell r="G332">
            <v>0</v>
          </cell>
        </row>
        <row r="333">
          <cell r="A333" t="str">
            <v>206E10030</v>
          </cell>
          <cell r="B333" t="str">
            <v>SY</v>
          </cell>
          <cell r="C333" t="str">
            <v>LIME STABILIZED SUBGRADE, 16 INCHES DEEP</v>
          </cell>
          <cell r="D333" t="str">
            <v/>
          </cell>
          <cell r="E333" t="str">
            <v/>
          </cell>
          <cell r="F333" t="str">
            <v/>
          </cell>
          <cell r="G333">
            <v>0</v>
          </cell>
        </row>
        <row r="334">
          <cell r="A334" t="str">
            <v>206E10300</v>
          </cell>
          <cell r="B334" t="str">
            <v>TON</v>
          </cell>
          <cell r="C334" t="str">
            <v>LIME</v>
          </cell>
          <cell r="D334" t="str">
            <v/>
          </cell>
          <cell r="E334" t="str">
            <v/>
          </cell>
          <cell r="F334" t="str">
            <v/>
          </cell>
          <cell r="G334">
            <v>0</v>
          </cell>
        </row>
        <row r="335">
          <cell r="A335" t="str">
            <v>206E10500</v>
          </cell>
          <cell r="B335" t="str">
            <v>TON</v>
          </cell>
          <cell r="C335" t="str">
            <v>CEMENT</v>
          </cell>
          <cell r="D335" t="str">
            <v/>
          </cell>
          <cell r="E335" t="str">
            <v/>
          </cell>
          <cell r="F335" t="str">
            <v/>
          </cell>
          <cell r="G335">
            <v>0</v>
          </cell>
        </row>
        <row r="336">
          <cell r="A336" t="str">
            <v>206E11000</v>
          </cell>
          <cell r="B336" t="str">
            <v>SY</v>
          </cell>
          <cell r="C336" t="str">
            <v>CURING COAT</v>
          </cell>
          <cell r="D336" t="str">
            <v/>
          </cell>
          <cell r="E336" t="str">
            <v/>
          </cell>
          <cell r="F336" t="str">
            <v/>
          </cell>
          <cell r="G336">
            <v>0</v>
          </cell>
        </row>
        <row r="337">
          <cell r="A337" t="str">
            <v>206E11001</v>
          </cell>
          <cell r="B337" t="str">
            <v>SY</v>
          </cell>
          <cell r="C337" t="str">
            <v>CURING COAT, AS PER PLAN</v>
          </cell>
          <cell r="D337" t="str">
            <v/>
          </cell>
          <cell r="E337" t="str">
            <v/>
          </cell>
          <cell r="F337" t="str">
            <v/>
          </cell>
          <cell r="G337">
            <v>0</v>
          </cell>
        </row>
        <row r="338">
          <cell r="A338" t="str">
            <v>206E15010</v>
          </cell>
          <cell r="B338" t="str">
            <v>SY</v>
          </cell>
          <cell r="C338" t="str">
            <v>CEMENT STABILIZED SUBGRADE, 12 INCHES DEEP</v>
          </cell>
          <cell r="D338" t="str">
            <v/>
          </cell>
          <cell r="E338" t="str">
            <v/>
          </cell>
          <cell r="F338" t="str">
            <v/>
          </cell>
          <cell r="G338">
            <v>0</v>
          </cell>
        </row>
        <row r="339">
          <cell r="A339" t="str">
            <v>206E15020</v>
          </cell>
          <cell r="B339" t="str">
            <v>SY</v>
          </cell>
          <cell r="C339" t="str">
            <v>CEMENT STABILIZED SUBGRADE, 14 INCHES DEEP</v>
          </cell>
          <cell r="D339" t="str">
            <v/>
          </cell>
          <cell r="E339" t="str">
            <v/>
          </cell>
          <cell r="F339" t="str">
            <v/>
          </cell>
          <cell r="G339">
            <v>0</v>
          </cell>
        </row>
        <row r="340">
          <cell r="A340" t="str">
            <v>206E15030</v>
          </cell>
          <cell r="B340" t="str">
            <v>SY</v>
          </cell>
          <cell r="C340" t="str">
            <v>CEMENT STABILIZED SUBGRADE, 16 INCHES DEEP</v>
          </cell>
          <cell r="D340" t="str">
            <v/>
          </cell>
          <cell r="E340" t="str">
            <v/>
          </cell>
          <cell r="F340" t="str">
            <v/>
          </cell>
          <cell r="G340">
            <v>0</v>
          </cell>
        </row>
        <row r="341">
          <cell r="A341" t="str">
            <v>206E20000</v>
          </cell>
          <cell r="B341" t="str">
            <v>HOUR</v>
          </cell>
          <cell r="C341" t="str">
            <v>TEST ROLLING</v>
          </cell>
          <cell r="D341" t="str">
            <v/>
          </cell>
          <cell r="E341" t="str">
            <v/>
          </cell>
          <cell r="F341" t="str">
            <v/>
          </cell>
          <cell r="G341">
            <v>0</v>
          </cell>
        </row>
        <row r="342">
          <cell r="A342" t="str">
            <v>206E30000</v>
          </cell>
          <cell r="B342" t="str">
            <v>LS</v>
          </cell>
          <cell r="C342" t="str">
            <v>MIXTURE DESIGN FOR CHEMICALLY STABILIZED SOILS</v>
          </cell>
          <cell r="D342" t="str">
            <v/>
          </cell>
          <cell r="E342" t="str">
            <v/>
          </cell>
          <cell r="F342" t="str">
            <v/>
          </cell>
          <cell r="G342">
            <v>0</v>
          </cell>
        </row>
        <row r="343">
          <cell r="A343" t="str">
            <v>206E30001</v>
          </cell>
          <cell r="B343" t="str">
            <v>LS</v>
          </cell>
          <cell r="C343" t="str">
            <v>MIXTURE DESIGN FOR CHEMICALLY STABILIZED SOILS, AS PER PLAN</v>
          </cell>
          <cell r="D343" t="str">
            <v/>
          </cell>
          <cell r="E343" t="str">
            <v/>
          </cell>
          <cell r="F343" t="str">
            <v/>
          </cell>
          <cell r="G343">
            <v>0</v>
          </cell>
        </row>
        <row r="344">
          <cell r="A344" t="str">
            <v>206E98400</v>
          </cell>
          <cell r="B344" t="str">
            <v>LS</v>
          </cell>
          <cell r="C344" t="str">
            <v>SPECIAL - CHEMICALLY STABILIZED SUBGRADE</v>
          </cell>
          <cell r="D344" t="str">
            <v/>
          </cell>
          <cell r="E344" t="str">
            <v/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TON</v>
          </cell>
          <cell r="C345" t="str">
            <v>SPECIAL - CHEMICALLY STABILIZED SUBGRADE</v>
          </cell>
          <cell r="D345" t="str">
            <v/>
          </cell>
          <cell r="E345" t="str">
            <v/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B346" t="str">
            <v>LS</v>
          </cell>
          <cell r="C346" t="str">
            <v>PRE-BLAST CONDITION SURVEY</v>
          </cell>
          <cell r="D346" t="str">
            <v/>
          </cell>
          <cell r="E346" t="str">
            <v/>
          </cell>
          <cell r="F346" t="str">
            <v/>
          </cell>
          <cell r="G346">
            <v>0</v>
          </cell>
        </row>
        <row r="347">
          <cell r="A347" t="str">
            <v>208E10001</v>
          </cell>
          <cell r="B347" t="str">
            <v>LS</v>
          </cell>
          <cell r="C347" t="str">
            <v>PRE-BLAST CONDITION SURVEY, AS PER PLAN</v>
          </cell>
          <cell r="D347" t="str">
            <v/>
          </cell>
          <cell r="E347" t="str">
            <v/>
          </cell>
          <cell r="F347" t="str">
            <v/>
          </cell>
          <cell r="G347">
            <v>0</v>
          </cell>
        </row>
        <row r="348">
          <cell r="A348" t="str">
            <v>208E12000</v>
          </cell>
          <cell r="B348" t="str">
            <v>LS</v>
          </cell>
          <cell r="C348" t="str">
            <v>BLASTING CONSULTANT</v>
          </cell>
          <cell r="D348" t="str">
            <v/>
          </cell>
          <cell r="E348" t="str">
            <v/>
          </cell>
          <cell r="F348" t="str">
            <v/>
          </cell>
          <cell r="G348">
            <v>0</v>
          </cell>
        </row>
        <row r="349">
          <cell r="A349" t="str">
            <v>208E13000</v>
          </cell>
          <cell r="B349" t="str">
            <v>LS</v>
          </cell>
          <cell r="C349" t="str">
            <v>AIR BLAST AND NOISE CONTROL</v>
          </cell>
          <cell r="D349" t="str">
            <v/>
          </cell>
          <cell r="E349" t="str">
            <v/>
          </cell>
          <cell r="F349" t="str">
            <v/>
          </cell>
          <cell r="G349">
            <v>0</v>
          </cell>
        </row>
        <row r="350">
          <cell r="A350" t="str">
            <v>208E14000</v>
          </cell>
          <cell r="B350" t="str">
            <v>LS</v>
          </cell>
          <cell r="C350" t="str">
            <v>VIBRATION CONTROL AND MONITORING</v>
          </cell>
          <cell r="D350" t="str">
            <v/>
          </cell>
          <cell r="E350" t="str">
            <v/>
          </cell>
          <cell r="F350" t="str">
            <v/>
          </cell>
          <cell r="G350">
            <v>0</v>
          </cell>
        </row>
        <row r="351">
          <cell r="A351" t="str">
            <v>208E14001</v>
          </cell>
          <cell r="B351" t="str">
            <v>LS</v>
          </cell>
          <cell r="C351" t="str">
            <v>VIBRATION CONTROL AND MONITORING, AS PER PLAN</v>
          </cell>
          <cell r="D351" t="str">
            <v/>
          </cell>
          <cell r="E351" t="str">
            <v/>
          </cell>
          <cell r="F351" t="str">
            <v/>
          </cell>
          <cell r="G351">
            <v>0</v>
          </cell>
        </row>
        <row r="352">
          <cell r="A352" t="str">
            <v>208E15000</v>
          </cell>
          <cell r="B352" t="str">
            <v>SY</v>
          </cell>
          <cell r="C352" t="str">
            <v>PRESPLITTING</v>
          </cell>
          <cell r="D352" t="str">
            <v/>
          </cell>
          <cell r="E352" t="str">
            <v/>
          </cell>
          <cell r="F352" t="str">
            <v/>
          </cell>
          <cell r="G352">
            <v>0</v>
          </cell>
        </row>
        <row r="353">
          <cell r="A353" t="str">
            <v>208E15001</v>
          </cell>
          <cell r="B353" t="str">
            <v>SY</v>
          </cell>
          <cell r="C353" t="str">
            <v>PRESPLITTING, AS PER PLAN</v>
          </cell>
          <cell r="D353" t="str">
            <v/>
          </cell>
          <cell r="E353" t="str">
            <v/>
          </cell>
          <cell r="F353" t="str">
            <v/>
          </cell>
          <cell r="G353">
            <v>0</v>
          </cell>
        </row>
        <row r="354">
          <cell r="A354" t="str">
            <v>208E16000</v>
          </cell>
          <cell r="B354" t="str">
            <v>LS</v>
          </cell>
          <cell r="C354" t="str">
            <v>HYDROLOGIST</v>
          </cell>
          <cell r="D354" t="str">
            <v/>
          </cell>
          <cell r="E354" t="str">
            <v/>
          </cell>
          <cell r="F354" t="str">
            <v/>
          </cell>
          <cell r="G354">
            <v>0</v>
          </cell>
        </row>
        <row r="355">
          <cell r="A355" t="str">
            <v>209E10000</v>
          </cell>
          <cell r="B355" t="str">
            <v>FT</v>
          </cell>
          <cell r="C355" t="str">
            <v>DITCH CLEANOUT</v>
          </cell>
          <cell r="D355" t="str">
            <v/>
          </cell>
          <cell r="E355" t="str">
            <v/>
          </cell>
          <cell r="F355" t="str">
            <v/>
          </cell>
          <cell r="G355">
            <v>0</v>
          </cell>
        </row>
        <row r="356">
          <cell r="A356" t="str">
            <v>209E10001</v>
          </cell>
          <cell r="B356" t="str">
            <v>FT</v>
          </cell>
          <cell r="C356" t="str">
            <v>DITCH CLEANOUT, AS PER PLAN</v>
          </cell>
          <cell r="D356" t="str">
            <v/>
          </cell>
          <cell r="E356" t="str">
            <v/>
          </cell>
          <cell r="F356" t="str">
            <v/>
          </cell>
          <cell r="G356">
            <v>0</v>
          </cell>
        </row>
        <row r="357">
          <cell r="A357" t="str">
            <v>209E15000</v>
          </cell>
          <cell r="B357" t="str">
            <v>STA</v>
          </cell>
          <cell r="C357" t="str">
            <v>RESHAPING UNDER GUARDRAIL</v>
          </cell>
          <cell r="D357" t="str">
            <v/>
          </cell>
          <cell r="E357" t="str">
            <v/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B358" t="str">
            <v>STA</v>
          </cell>
          <cell r="C358" t="str">
            <v>RESHAPING UNDER GUARDRAIL, AS PER PLAN</v>
          </cell>
          <cell r="D358" t="str">
            <v/>
          </cell>
          <cell r="E358" t="str">
            <v/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B359" t="str">
            <v>MILE</v>
          </cell>
          <cell r="C359" t="str">
            <v>RESHAPING UNDER GUARDRAIL</v>
          </cell>
          <cell r="D359" t="str">
            <v/>
          </cell>
          <cell r="E359" t="str">
            <v/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B360" t="str">
            <v>MILE</v>
          </cell>
          <cell r="C360" t="str">
            <v>RESHAPING UNDER GUARDRAIL, AS PER PLAN</v>
          </cell>
          <cell r="D360" t="str">
            <v/>
          </cell>
          <cell r="E360" t="str">
            <v/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B361" t="str">
            <v>STA</v>
          </cell>
          <cell r="C361" t="str">
            <v>LINEAR GRADING</v>
          </cell>
          <cell r="D361" t="str">
            <v/>
          </cell>
          <cell r="E361" t="str">
            <v/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B362" t="str">
            <v>STA</v>
          </cell>
          <cell r="C362" t="str">
            <v>LINEAR GRADING, AS PER PLAN</v>
          </cell>
          <cell r="D362" t="str">
            <v/>
          </cell>
          <cell r="E362" t="str">
            <v/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B363" t="str">
            <v>MILE</v>
          </cell>
          <cell r="C363" t="str">
            <v>LINEAR GRADING</v>
          </cell>
          <cell r="D363" t="str">
            <v/>
          </cell>
          <cell r="E363" t="str">
            <v/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B364" t="str">
            <v>MILE</v>
          </cell>
          <cell r="C364" t="str">
            <v>LINEAR GRADING, AS PER PLAN</v>
          </cell>
          <cell r="D364" t="str">
            <v/>
          </cell>
          <cell r="E364" t="str">
            <v/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SY</v>
          </cell>
          <cell r="C365" t="str">
            <v>SPECIAL - SHAPING</v>
          </cell>
          <cell r="D365" t="str">
            <v/>
          </cell>
          <cell r="E365" t="str">
            <v/>
          </cell>
          <cell r="F365" t="str">
            <v/>
          </cell>
          <cell r="G365">
            <v>0</v>
          </cell>
        </row>
        <row r="366">
          <cell r="A366" t="str">
            <v>209E70000</v>
          </cell>
          <cell r="B366" t="str">
            <v>CY</v>
          </cell>
          <cell r="C366" t="str">
            <v>BORROW</v>
          </cell>
          <cell r="D366" t="str">
            <v/>
          </cell>
          <cell r="E366" t="str">
            <v/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B367" t="str">
            <v>TON</v>
          </cell>
          <cell r="C367" t="str">
            <v>BORROW</v>
          </cell>
          <cell r="D367" t="str">
            <v/>
          </cell>
          <cell r="E367" t="str">
            <v/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B368" t="str">
            <v>STA</v>
          </cell>
          <cell r="C368" t="str">
            <v>PREPARING SUBGRADE FOR SHOULDER PAVING</v>
          </cell>
          <cell r="D368" t="str">
            <v/>
          </cell>
          <cell r="E368" t="str">
            <v/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B369" t="str">
            <v>STA</v>
          </cell>
          <cell r="C369" t="str">
            <v>PREPARING SUBGRADE FOR SHOULDER PAVING, AS PER PLAN</v>
          </cell>
          <cell r="D369" t="str">
            <v/>
          </cell>
          <cell r="E369" t="str">
            <v/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B370" t="str">
            <v>MILE</v>
          </cell>
          <cell r="C370" t="str">
            <v>PREPARING SUBGRADE FOR SHOULDER PAVING</v>
          </cell>
          <cell r="D370" t="str">
            <v/>
          </cell>
          <cell r="E370" t="str">
            <v/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B371" t="str">
            <v>MILE</v>
          </cell>
          <cell r="C371" t="str">
            <v>PREPARING SUBGRADE FOR SHOULDER PAVING, AS PER PLAN</v>
          </cell>
          <cell r="D371" t="str">
            <v/>
          </cell>
          <cell r="E371" t="str">
            <v/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B372" t="str">
            <v>EACH</v>
          </cell>
          <cell r="C372" t="str">
            <v>GRADING MAILBOX APPROACHES</v>
          </cell>
          <cell r="D372" t="str">
            <v/>
          </cell>
          <cell r="E372" t="str">
            <v/>
          </cell>
          <cell r="F372" t="str">
            <v/>
          </cell>
          <cell r="G372">
            <v>0</v>
          </cell>
        </row>
        <row r="373">
          <cell r="A373" t="str">
            <v>209E80050</v>
          </cell>
          <cell r="B373" t="str">
            <v>EACH</v>
          </cell>
          <cell r="C373" t="str">
            <v>GRADING DRIVE APPROACHES</v>
          </cell>
          <cell r="D373" t="str">
            <v/>
          </cell>
          <cell r="E373" t="str">
            <v/>
          </cell>
          <cell r="F373" t="str">
            <v/>
          </cell>
          <cell r="G373">
            <v>0</v>
          </cell>
        </row>
        <row r="374">
          <cell r="A374" t="str">
            <v>209E98300</v>
          </cell>
          <cell r="B374" t="str">
            <v>SY</v>
          </cell>
          <cell r="C374" t="str">
            <v>LINEAR GRADING, MISC.:</v>
          </cell>
          <cell r="D374" t="str">
            <v/>
          </cell>
          <cell r="E374" t="str">
            <v/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B375" t="str">
            <v>SY</v>
          </cell>
          <cell r="C375" t="str">
            <v>PARTIAL DEPTH PAVEMENT REPAIR (441)</v>
          </cell>
          <cell r="D375" t="str">
            <v/>
          </cell>
          <cell r="E375" t="str">
            <v/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B376" t="str">
            <v>SY</v>
          </cell>
          <cell r="C376" t="str">
            <v>PARTIAL DEPTH PAVEMENT REPAIR (441), AS PER PLAN</v>
          </cell>
          <cell r="D376" t="str">
            <v/>
          </cell>
          <cell r="E376" t="str">
            <v/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B377" t="str">
            <v>CY</v>
          </cell>
          <cell r="C377" t="str">
            <v>PARTIAL DEPTH PAVEMENT REPAIR (441)</v>
          </cell>
          <cell r="D377" t="str">
            <v/>
          </cell>
          <cell r="E377" t="str">
            <v/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B378" t="str">
            <v>CY</v>
          </cell>
          <cell r="C378" t="str">
            <v>PARTIAL DEPTH PAVEMENT REPAIR (441), AS PER PLAN</v>
          </cell>
          <cell r="D378" t="str">
            <v/>
          </cell>
          <cell r="E378" t="str">
            <v/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B379" t="str">
            <v>SY</v>
          </cell>
          <cell r="C379" t="str">
            <v>PARTIAL DEPTH PAVEMENT REPAIR (442)</v>
          </cell>
          <cell r="D379" t="str">
            <v/>
          </cell>
          <cell r="E379" t="str">
            <v/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B380" t="str">
            <v>SY</v>
          </cell>
          <cell r="C380" t="str">
            <v>PARTIAL DEPTH PAVEMENT REPAIR (442), AS PER PLAN</v>
          </cell>
          <cell r="D380" t="str">
            <v/>
          </cell>
          <cell r="E380" t="str">
            <v/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B381" t="str">
            <v>CY</v>
          </cell>
          <cell r="C381" t="str">
            <v>PARTIAL DEPTH PAVEMENT REPAIR (442)</v>
          </cell>
          <cell r="D381" t="str">
            <v/>
          </cell>
          <cell r="E381" t="str">
            <v/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B382" t="str">
            <v>CY</v>
          </cell>
          <cell r="C382" t="str">
            <v>PARTIAL DEPTH PAVEMENT REPAIR (442), AS PER PLAN</v>
          </cell>
          <cell r="D382" t="str">
            <v/>
          </cell>
          <cell r="E382" t="str">
            <v/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B383" t="str">
            <v>SY</v>
          </cell>
          <cell r="C383" t="str">
            <v>PARTIAL DEPTH PAVEMENT REPAIR (ASPHALT CONCRETE BASE)</v>
          </cell>
          <cell r="D383" t="str">
            <v/>
          </cell>
          <cell r="E383" t="str">
            <v/>
          </cell>
          <cell r="F383" t="str">
            <v/>
          </cell>
          <cell r="G383">
            <v>0</v>
          </cell>
        </row>
        <row r="384">
          <cell r="A384" t="str">
            <v>251E01041</v>
          </cell>
          <cell r="B384" t="str">
            <v>SY</v>
          </cell>
          <cell r="C384" t="str">
            <v>PARTIAL DEPTH PAVEMENT REPAIR (ASPHALT CONCRETE BASE), AS PER PLAN</v>
          </cell>
          <cell r="D384" t="str">
            <v/>
          </cell>
          <cell r="E384" t="str">
            <v/>
          </cell>
          <cell r="F384" t="str">
            <v/>
          </cell>
          <cell r="G384">
            <v>0</v>
          </cell>
        </row>
        <row r="385">
          <cell r="A385" t="str">
            <v>251E01042</v>
          </cell>
          <cell r="B385" t="str">
            <v>CY</v>
          </cell>
          <cell r="C385" t="str">
            <v>PARTIAL DEPTH PAVEMENT REPAIR (ASPHALT CONCRETE BASE)</v>
          </cell>
          <cell r="D385" t="str">
            <v/>
          </cell>
          <cell r="E385" t="str">
            <v/>
          </cell>
          <cell r="F385" t="str">
            <v/>
          </cell>
          <cell r="G385">
            <v>0</v>
          </cell>
        </row>
        <row r="386">
          <cell r="A386" t="str">
            <v>251E01043</v>
          </cell>
          <cell r="B386" t="str">
            <v>CY</v>
          </cell>
          <cell r="C386" t="str">
            <v>PARTIAL DEPTH PAVEMENT REPAIR (ASPHALT CONCRETE BASE), AS PER PLAN</v>
          </cell>
          <cell r="D386" t="str">
            <v/>
          </cell>
          <cell r="E386" t="str">
            <v/>
          </cell>
          <cell r="F386" t="str">
            <v/>
          </cell>
          <cell r="G386">
            <v>0</v>
          </cell>
        </row>
        <row r="387">
          <cell r="A387" t="str">
            <v>251E98000</v>
          </cell>
          <cell r="B387" t="str">
            <v>CY</v>
          </cell>
          <cell r="C387" t="str">
            <v>PARTIAL DEPTH REPAIR, MISC.:</v>
          </cell>
          <cell r="D387" t="str">
            <v/>
          </cell>
          <cell r="E387" t="str">
            <v/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B388" t="str">
            <v>SY</v>
          </cell>
          <cell r="C388" t="str">
            <v>FULL DEPTH RIGID PAVEMENT REMOVAL AND FLEXIBLE REPLACEMENT</v>
          </cell>
          <cell r="D388" t="str">
            <v/>
          </cell>
          <cell r="E388" t="str">
            <v/>
          </cell>
          <cell r="F388" t="str">
            <v/>
          </cell>
          <cell r="G388">
            <v>0</v>
          </cell>
        </row>
        <row r="389">
          <cell r="A389" t="str">
            <v>252E01001</v>
          </cell>
          <cell r="B389" t="str">
            <v>SY</v>
          </cell>
          <cell r="C389" t="str">
            <v>FULL DEPTH RIGID PAVEMENT REMOVAL AND FLEXIBLE REPLACEMENT, AS PER PLAN</v>
          </cell>
          <cell r="D389" t="str">
            <v/>
          </cell>
          <cell r="E389" t="str">
            <v/>
          </cell>
          <cell r="F389" t="str">
            <v/>
          </cell>
          <cell r="G389">
            <v>0</v>
          </cell>
        </row>
        <row r="390">
          <cell r="A390" t="str">
            <v>252E01500</v>
          </cell>
          <cell r="B390" t="str">
            <v>FT</v>
          </cell>
          <cell r="C390" t="str">
            <v>FULL DEPTH PAVEMENT SAWING</v>
          </cell>
          <cell r="D390" t="str">
            <v/>
          </cell>
          <cell r="E390" t="str">
            <v/>
          </cell>
          <cell r="F390" t="str">
            <v/>
          </cell>
          <cell r="G390">
            <v>0</v>
          </cell>
        </row>
        <row r="391">
          <cell r="A391" t="str">
            <v>253E01000</v>
          </cell>
          <cell r="B391" t="str">
            <v>SY</v>
          </cell>
          <cell r="C391" t="str">
            <v>PAVEMENT REPAIR</v>
          </cell>
          <cell r="D391" t="str">
            <v/>
          </cell>
          <cell r="E391" t="str">
            <v/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B392" t="str">
            <v>SY</v>
          </cell>
          <cell r="C392" t="str">
            <v>PAVEMENT REPAIR, AS PER PLAN</v>
          </cell>
          <cell r="D392" t="str">
            <v/>
          </cell>
          <cell r="E392" t="str">
            <v/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B393" t="str">
            <v>CY</v>
          </cell>
          <cell r="C393" t="str">
            <v>PAVEMENT REPAIR</v>
          </cell>
          <cell r="D393" t="str">
            <v/>
          </cell>
          <cell r="E393" t="str">
            <v/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B394" t="str">
            <v>CY</v>
          </cell>
          <cell r="C394" t="str">
            <v>PAVEMENT REPAIR, AS PER PLAN</v>
          </cell>
          <cell r="D394" t="str">
            <v/>
          </cell>
          <cell r="E394" t="str">
            <v/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B395" t="str">
            <v>CY</v>
          </cell>
          <cell r="C395" t="str">
            <v>PAVEMENT REPAIR, MISC.:</v>
          </cell>
          <cell r="D395" t="str">
            <v/>
          </cell>
          <cell r="E395" t="str">
            <v/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B396" t="str">
            <v>SY</v>
          </cell>
          <cell r="C396" t="str">
            <v>PAVEMENT REPAIR, MISC.:</v>
          </cell>
          <cell r="D396" t="str">
            <v/>
          </cell>
          <cell r="E396" t="str">
            <v/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B397" t="str">
            <v>SY</v>
          </cell>
          <cell r="C397" t="str">
            <v>PAVEMENT PLANING, ASPHALT CONCRETE</v>
          </cell>
          <cell r="D397" t="str">
            <v/>
          </cell>
          <cell r="E397" t="str">
            <v/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B398" t="str">
            <v>SY</v>
          </cell>
          <cell r="C398" t="str">
            <v>PAVEMENT PLANING, ASPHALT CONCRETE, AS PER PLAN</v>
          </cell>
          <cell r="D398" t="str">
            <v/>
          </cell>
          <cell r="E398" t="str">
            <v/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B399" t="str">
            <v>SY</v>
          </cell>
          <cell r="C399" t="str">
            <v>PAVEMENT PLANING, PORTLAND CEMENT CONCRETE</v>
          </cell>
          <cell r="D399" t="str">
            <v/>
          </cell>
          <cell r="E399" t="str">
            <v/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B400" t="str">
            <v>SY</v>
          </cell>
          <cell r="C400" t="str">
            <v>PAVEMENT PLANING, PORTLAND CEMENT CONCRETE, AS PER PLAN</v>
          </cell>
          <cell r="D400" t="str">
            <v/>
          </cell>
          <cell r="E400" t="str">
            <v/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B401" t="str">
            <v>SY</v>
          </cell>
          <cell r="C401" t="str">
            <v>PATCHING PLANED SURFACE</v>
          </cell>
          <cell r="D401" t="str">
            <v/>
          </cell>
          <cell r="E401" t="str">
            <v/>
          </cell>
          <cell r="F401" t="str">
            <v/>
          </cell>
          <cell r="G401">
            <v>0</v>
          </cell>
        </row>
        <row r="402">
          <cell r="A402" t="str">
            <v>254E01601</v>
          </cell>
          <cell r="B402" t="str">
            <v>SY</v>
          </cell>
          <cell r="C402" t="str">
            <v>PATCHING PLANED SURFACE, AS PER PLAN</v>
          </cell>
          <cell r="D402" t="str">
            <v/>
          </cell>
          <cell r="E402" t="str">
            <v/>
          </cell>
          <cell r="F402" t="str">
            <v/>
          </cell>
          <cell r="G402">
            <v>0</v>
          </cell>
        </row>
        <row r="403">
          <cell r="A403" t="str">
            <v>255E10010</v>
          </cell>
          <cell r="B403" t="str">
            <v>SY</v>
          </cell>
          <cell r="C403" t="str">
            <v>FULL DEPTH PAVEMENT REMOVAL AND RIGID REPLACEMENT, CLASS QC1</v>
          </cell>
          <cell r="D403" t="str">
            <v/>
          </cell>
          <cell r="E403" t="str">
            <v/>
          </cell>
          <cell r="F403" t="str">
            <v/>
          </cell>
          <cell r="G403">
            <v>0</v>
          </cell>
        </row>
        <row r="404">
          <cell r="A404" t="str">
            <v>255E10011</v>
          </cell>
          <cell r="B404" t="str">
            <v>SY</v>
          </cell>
          <cell r="C404" t="str">
            <v>FULL DEPTH PAVEMENT REMOVAL AND RIGID REPLACEMENT, CLASS QC1, AS PER PLAN</v>
          </cell>
          <cell r="D404" t="str">
            <v/>
          </cell>
          <cell r="E404" t="str">
            <v/>
          </cell>
          <cell r="F404" t="str">
            <v/>
          </cell>
          <cell r="G404">
            <v>0</v>
          </cell>
        </row>
        <row r="405">
          <cell r="A405" t="str">
            <v>255E10110</v>
          </cell>
          <cell r="B405" t="str">
            <v>SY</v>
          </cell>
          <cell r="C405" t="str">
            <v>FULL DEPTH PAVEMENT REMOVAL AND RIGID REPLACEMENT, CLASS QC FS</v>
          </cell>
          <cell r="D405" t="str">
            <v/>
          </cell>
          <cell r="E405" t="str">
            <v/>
          </cell>
          <cell r="F405" t="str">
            <v/>
          </cell>
          <cell r="G405">
            <v>0</v>
          </cell>
        </row>
        <row r="406">
          <cell r="A406" t="str">
            <v>255E10111</v>
          </cell>
          <cell r="B406" t="str">
            <v>SY</v>
          </cell>
          <cell r="C406" t="str">
            <v>FULL DEPTH PAVEMENT REMOVAL AND RIGID REPLACEMENT, CLASS QC FS, AS PER PLAN</v>
          </cell>
          <cell r="D406" t="str">
            <v/>
          </cell>
          <cell r="E406" t="str">
            <v/>
          </cell>
          <cell r="F406" t="str">
            <v/>
          </cell>
          <cell r="G406">
            <v>0</v>
          </cell>
        </row>
        <row r="407">
          <cell r="A407" t="str">
            <v>255E10160</v>
          </cell>
          <cell r="B407" t="str">
            <v>SY</v>
          </cell>
          <cell r="C407" t="str">
            <v>FULL DEPTH PAVEMENT REMOVAL AND RIGID REPLACEMENT, CLASS QC MS</v>
          </cell>
          <cell r="D407" t="str">
            <v/>
          </cell>
          <cell r="E407" t="str">
            <v/>
          </cell>
          <cell r="F407" t="str">
            <v/>
          </cell>
          <cell r="G407">
            <v>0</v>
          </cell>
        </row>
        <row r="408">
          <cell r="A408" t="str">
            <v>255E10161</v>
          </cell>
          <cell r="B408" t="str">
            <v>SY</v>
          </cell>
          <cell r="C408" t="str">
            <v>FULL DEPTH PAVEMENT REMOVAL AND RIGID REPLACEMENT, CLASS QC MS, AS PER PLAN</v>
          </cell>
          <cell r="D408" t="str">
            <v/>
          </cell>
          <cell r="E408" t="str">
            <v/>
          </cell>
          <cell r="F408" t="str">
            <v/>
          </cell>
          <cell r="G408">
            <v>0</v>
          </cell>
        </row>
        <row r="409">
          <cell r="A409" t="str">
            <v>255E10200</v>
          </cell>
          <cell r="B409" t="str">
            <v>SY</v>
          </cell>
          <cell r="C409" t="str">
            <v>FULL DEPTH PAVEMENT REMOVAL AND RIGID REPLACEMENT, MISC.:</v>
          </cell>
          <cell r="D409" t="str">
            <v/>
          </cell>
          <cell r="E409" t="str">
            <v/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B410" t="str">
            <v>SY</v>
          </cell>
          <cell r="C410" t="str">
            <v>FULL DEPTH PAVEMENT REMOVAL AND RIGID REPLACEMENT, CLASS RRCM</v>
          </cell>
          <cell r="D410" t="str">
            <v/>
          </cell>
          <cell r="E410" t="str">
            <v/>
          </cell>
          <cell r="F410" t="str">
            <v/>
          </cell>
          <cell r="G410">
            <v>0</v>
          </cell>
        </row>
        <row r="411">
          <cell r="A411" t="str">
            <v>255E10501</v>
          </cell>
          <cell r="B411" t="str">
            <v>SY</v>
          </cell>
          <cell r="C411" t="str">
            <v>FULL DEPTH PAVEMENT REMOVAL AND RIGID REPLACEMENT, CLASS RRCM, AS PER PLAN</v>
          </cell>
          <cell r="D411" t="str">
            <v/>
          </cell>
          <cell r="E411" t="str">
            <v/>
          </cell>
          <cell r="F411" t="str">
            <v/>
          </cell>
          <cell r="G411">
            <v>0</v>
          </cell>
        </row>
        <row r="412">
          <cell r="A412" t="str">
            <v>255E20000</v>
          </cell>
          <cell r="B412" t="str">
            <v>FT</v>
          </cell>
          <cell r="C412" t="str">
            <v>FULL DEPTH PAVEMENT SAWING</v>
          </cell>
          <cell r="D412" t="str">
            <v/>
          </cell>
          <cell r="E412" t="str">
            <v/>
          </cell>
          <cell r="F412" t="str">
            <v/>
          </cell>
          <cell r="G412">
            <v>0</v>
          </cell>
        </row>
        <row r="413">
          <cell r="A413" t="str">
            <v>255E20001</v>
          </cell>
          <cell r="B413" t="str">
            <v>FT</v>
          </cell>
          <cell r="C413" t="str">
            <v>FULL DEPTH PAVEMENT SAWING, AS PER PLAN</v>
          </cell>
          <cell r="D413" t="str">
            <v/>
          </cell>
          <cell r="E413" t="str">
            <v/>
          </cell>
          <cell r="F413" t="str">
            <v/>
          </cell>
          <cell r="G413">
            <v>0</v>
          </cell>
        </row>
        <row r="414">
          <cell r="A414" t="str">
            <v>255E98000</v>
          </cell>
          <cell r="B414" t="str">
            <v>CY</v>
          </cell>
          <cell r="C414" t="str">
            <v>FULL DEPTH REPAIR, MISC.:</v>
          </cell>
          <cell r="D414" t="str">
            <v/>
          </cell>
          <cell r="E414" t="str">
            <v/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B415" t="str">
            <v>SF</v>
          </cell>
          <cell r="C415" t="str">
            <v>BONDED PATCHING OF PORTLAND CEMENT CONCRETE PAVEMENT, TYPE A</v>
          </cell>
          <cell r="D415" t="str">
            <v/>
          </cell>
          <cell r="E415" t="str">
            <v/>
          </cell>
          <cell r="F415" t="str">
            <v/>
          </cell>
          <cell r="G415">
            <v>0</v>
          </cell>
        </row>
        <row r="416">
          <cell r="A416" t="str">
            <v>256E10001</v>
          </cell>
          <cell r="B416" t="str">
            <v>SF</v>
          </cell>
          <cell r="C416" t="str">
            <v>BONDED PATCHING OF PORTLAND CEMENT CONCRETE PAVEMENT, TYPE A, AS PER PLAN</v>
          </cell>
          <cell r="D416" t="str">
            <v/>
          </cell>
          <cell r="E416" t="str">
            <v/>
          </cell>
          <cell r="F416" t="str">
            <v/>
          </cell>
          <cell r="G416">
            <v>0</v>
          </cell>
        </row>
        <row r="417">
          <cell r="A417" t="str">
            <v>256E10100</v>
          </cell>
          <cell r="B417" t="str">
            <v>SF</v>
          </cell>
          <cell r="C417" t="str">
            <v>BONDED PATCHING OF PORTLAND CEMENT CONCRETE PAVEMENT, TYPE B</v>
          </cell>
          <cell r="D417" t="str">
            <v/>
          </cell>
          <cell r="E417" t="str">
            <v/>
          </cell>
          <cell r="F417" t="str">
            <v/>
          </cell>
          <cell r="G417">
            <v>0</v>
          </cell>
        </row>
        <row r="418">
          <cell r="A418" t="str">
            <v>256E10200</v>
          </cell>
          <cell r="B418" t="str">
            <v>SF</v>
          </cell>
          <cell r="C418" t="str">
            <v>BONDED PATCHING OF PORTLAND CEMENT CONCRETE PAVEMENT, TYPE C</v>
          </cell>
          <cell r="D418" t="str">
            <v/>
          </cell>
          <cell r="E418" t="str">
            <v/>
          </cell>
          <cell r="F418" t="str">
            <v/>
          </cell>
          <cell r="G418">
            <v>0</v>
          </cell>
        </row>
        <row r="419">
          <cell r="A419" t="str">
            <v>257E10000</v>
          </cell>
          <cell r="B419" t="str">
            <v>SY</v>
          </cell>
          <cell r="C419" t="str">
            <v>DIAMOND GRINDING PORTLAND CEMENT CONCRETE PAVEMENT</v>
          </cell>
          <cell r="D419" t="str">
            <v/>
          </cell>
          <cell r="E419" t="str">
            <v/>
          </cell>
          <cell r="F419" t="str">
            <v/>
          </cell>
          <cell r="G419">
            <v>0</v>
          </cell>
        </row>
        <row r="420">
          <cell r="A420" t="str">
            <v>257E10001</v>
          </cell>
          <cell r="B420" t="str">
            <v>SY</v>
          </cell>
          <cell r="C420" t="str">
            <v>DIAMOND GRINDING PORTLAND CEMENT CONCRETE PAVEMENT, AS PER PLAN</v>
          </cell>
          <cell r="D420" t="str">
            <v/>
          </cell>
          <cell r="E420" t="str">
            <v/>
          </cell>
          <cell r="F420" t="str">
            <v/>
          </cell>
          <cell r="G420">
            <v>0</v>
          </cell>
        </row>
        <row r="421">
          <cell r="A421" t="str">
            <v>258E10000</v>
          </cell>
          <cell r="B421" t="str">
            <v>EACH</v>
          </cell>
          <cell r="C421" t="str">
            <v>RETROFIT DOWEL BAR</v>
          </cell>
          <cell r="D421" t="str">
            <v/>
          </cell>
          <cell r="E421" t="str">
            <v/>
          </cell>
          <cell r="F421" t="str">
            <v/>
          </cell>
          <cell r="G421">
            <v>0</v>
          </cell>
        </row>
        <row r="422">
          <cell r="A422" t="str">
            <v>258E10001</v>
          </cell>
          <cell r="B422" t="str">
            <v>EACH</v>
          </cell>
          <cell r="C422" t="str">
            <v>RETROFIT DOWEL BAR, AS PER PLAN</v>
          </cell>
          <cell r="D422" t="str">
            <v/>
          </cell>
          <cell r="E422" t="str">
            <v/>
          </cell>
          <cell r="F422" t="str">
            <v/>
          </cell>
          <cell r="G422">
            <v>0</v>
          </cell>
        </row>
        <row r="423">
          <cell r="A423" t="str">
            <v>258E10010</v>
          </cell>
          <cell r="B423" t="str">
            <v>EACH</v>
          </cell>
          <cell r="C423" t="str">
            <v>RETROFIT DEFORMED BARS</v>
          </cell>
          <cell r="D423" t="str">
            <v/>
          </cell>
          <cell r="E423" t="str">
            <v/>
          </cell>
          <cell r="F423" t="str">
            <v/>
          </cell>
          <cell r="G423">
            <v>0</v>
          </cell>
        </row>
        <row r="424">
          <cell r="A424" t="str">
            <v>300E99000</v>
          </cell>
          <cell r="B424" t="str">
            <v>LS</v>
          </cell>
          <cell r="C424" t="str">
            <v>SPECIAL - BASES</v>
          </cell>
          <cell r="D424" t="str">
            <v/>
          </cell>
          <cell r="E424" t="str">
            <v/>
          </cell>
          <cell r="F424" t="str">
            <v>DESIGN BUILD PROJECTS ONLY</v>
          </cell>
          <cell r="G424">
            <v>0</v>
          </cell>
        </row>
        <row r="425">
          <cell r="A425" t="str">
            <v>301E46000</v>
          </cell>
          <cell r="B425" t="str">
            <v>CY</v>
          </cell>
          <cell r="C425" t="str">
            <v>ASPHALT CONCRETE BASE, PG64-22</v>
          </cell>
          <cell r="D425" t="str">
            <v/>
          </cell>
          <cell r="E425" t="str">
            <v/>
          </cell>
          <cell r="F425" t="str">
            <v/>
          </cell>
          <cell r="G425">
            <v>0</v>
          </cell>
        </row>
        <row r="426">
          <cell r="A426" t="str">
            <v>301E46001</v>
          </cell>
          <cell r="B426" t="str">
            <v>CY</v>
          </cell>
          <cell r="C426" t="str">
            <v>ASPHALT CONCRETE BASE, PG64-22, AS PER PLAN</v>
          </cell>
          <cell r="D426" t="str">
            <v/>
          </cell>
          <cell r="E426" t="str">
            <v/>
          </cell>
          <cell r="F426" t="str">
            <v/>
          </cell>
          <cell r="G426">
            <v>0</v>
          </cell>
        </row>
        <row r="427">
          <cell r="A427" t="str">
            <v>301E46010</v>
          </cell>
          <cell r="B427" t="str">
            <v>CY</v>
          </cell>
          <cell r="C427" t="str">
            <v>ASPHALT CONCRETE BASE, PG64-28</v>
          </cell>
          <cell r="D427" t="str">
            <v/>
          </cell>
          <cell r="E427" t="str">
            <v/>
          </cell>
          <cell r="F427" t="str">
            <v/>
          </cell>
          <cell r="G427">
            <v>0</v>
          </cell>
        </row>
        <row r="428">
          <cell r="A428" t="str">
            <v>301E46011</v>
          </cell>
          <cell r="B428" t="str">
            <v>CY</v>
          </cell>
          <cell r="C428" t="str">
            <v>ASPHALT CONCRETE BASE, PG64-28, AS PER PLAN</v>
          </cell>
          <cell r="D428" t="str">
            <v/>
          </cell>
          <cell r="E428" t="str">
            <v/>
          </cell>
          <cell r="F428" t="str">
            <v/>
          </cell>
          <cell r="G428">
            <v>0</v>
          </cell>
        </row>
        <row r="429">
          <cell r="A429" t="str">
            <v>301E46020</v>
          </cell>
          <cell r="B429" t="str">
            <v>CY</v>
          </cell>
          <cell r="C429" t="str">
            <v>ASPHALT CONCRETE BASE, PG70-22M</v>
          </cell>
          <cell r="D429" t="str">
            <v/>
          </cell>
          <cell r="E429" t="str">
            <v/>
          </cell>
          <cell r="F429" t="str">
            <v/>
          </cell>
          <cell r="G429">
            <v>0</v>
          </cell>
        </row>
        <row r="430">
          <cell r="A430" t="str">
            <v>301E46021</v>
          </cell>
          <cell r="B430" t="str">
            <v>CY</v>
          </cell>
          <cell r="C430" t="str">
            <v>ASPHALT CONCRETE BASE, PG70-22M, AS PER PLAN</v>
          </cell>
          <cell r="D430" t="str">
            <v/>
          </cell>
          <cell r="E430" t="str">
            <v/>
          </cell>
          <cell r="F430" t="str">
            <v/>
          </cell>
          <cell r="G430">
            <v>0</v>
          </cell>
        </row>
        <row r="431">
          <cell r="A431" t="str">
            <v>301E48000</v>
          </cell>
          <cell r="B431" t="str">
            <v>CY</v>
          </cell>
          <cell r="C431" t="str">
            <v>ASPHALT CONCRETE BASE, PG64-22 (DRIVEWAYS)</v>
          </cell>
          <cell r="D431" t="str">
            <v/>
          </cell>
          <cell r="E431" t="str">
            <v/>
          </cell>
          <cell r="F431" t="str">
            <v/>
          </cell>
          <cell r="G431">
            <v>0</v>
          </cell>
        </row>
        <row r="432">
          <cell r="A432" t="str">
            <v>302E46000</v>
          </cell>
          <cell r="B432" t="str">
            <v>CY</v>
          </cell>
          <cell r="C432" t="str">
            <v>ASPHALT CONCRETE BASE, PG64-22</v>
          </cell>
          <cell r="D432" t="str">
            <v/>
          </cell>
          <cell r="E432" t="str">
            <v/>
          </cell>
          <cell r="F432" t="str">
            <v/>
          </cell>
          <cell r="G432">
            <v>0</v>
          </cell>
        </row>
        <row r="433">
          <cell r="A433" t="str">
            <v>302E46001</v>
          </cell>
          <cell r="B433" t="str">
            <v>CY</v>
          </cell>
          <cell r="C433" t="str">
            <v>ASPHALT CONCRETE BASE, AS PER PLAN</v>
          </cell>
          <cell r="D433" t="str">
            <v/>
          </cell>
          <cell r="E433" t="str">
            <v/>
          </cell>
          <cell r="F433" t="str">
            <v>SPECIFY BINDER TYPE</v>
          </cell>
          <cell r="G433">
            <v>0</v>
          </cell>
        </row>
        <row r="434">
          <cell r="A434" t="str">
            <v>304E20000</v>
          </cell>
          <cell r="B434" t="str">
            <v>CY</v>
          </cell>
          <cell r="C434" t="str">
            <v>AGGREGATE BASE</v>
          </cell>
          <cell r="D434" t="str">
            <v/>
          </cell>
          <cell r="E434" t="str">
            <v/>
          </cell>
          <cell r="F434" t="str">
            <v/>
          </cell>
          <cell r="G434">
            <v>0</v>
          </cell>
        </row>
        <row r="435">
          <cell r="A435" t="str">
            <v>304E20001</v>
          </cell>
          <cell r="B435" t="str">
            <v>CY</v>
          </cell>
          <cell r="C435" t="str">
            <v>AGGREGATE BASE, AS PER PLAN</v>
          </cell>
          <cell r="D435" t="str">
            <v/>
          </cell>
          <cell r="E435" t="str">
            <v/>
          </cell>
          <cell r="F435" t="str">
            <v/>
          </cell>
          <cell r="G435">
            <v>0</v>
          </cell>
        </row>
        <row r="436">
          <cell r="A436" t="str">
            <v>305E10010</v>
          </cell>
          <cell r="B436" t="str">
            <v>SY</v>
          </cell>
          <cell r="C436" t="str">
            <v>6" CONCRETE BASE, CLASS QC 1P</v>
          </cell>
          <cell r="D436" t="str">
            <v/>
          </cell>
          <cell r="E436" t="str">
            <v/>
          </cell>
          <cell r="F436" t="str">
            <v/>
          </cell>
          <cell r="G436">
            <v>0</v>
          </cell>
        </row>
        <row r="437">
          <cell r="A437" t="str">
            <v>305E10011</v>
          </cell>
          <cell r="B437" t="str">
            <v>SY</v>
          </cell>
          <cell r="C437" t="str">
            <v>6" CONCRETE BASE, CLASS QC 1P, AS PER PLAN</v>
          </cell>
          <cell r="D437" t="str">
            <v/>
          </cell>
          <cell r="E437" t="str">
            <v/>
          </cell>
          <cell r="F437" t="str">
            <v/>
          </cell>
          <cell r="G437">
            <v>0</v>
          </cell>
        </row>
        <row r="438">
          <cell r="A438" t="str">
            <v>305E10020</v>
          </cell>
          <cell r="B438" t="str">
            <v>SY</v>
          </cell>
          <cell r="C438" t="str">
            <v>6" CONCRETE BASE, CLASS QC 1P WITH QC/QA</v>
          </cell>
          <cell r="D438" t="str">
            <v/>
          </cell>
          <cell r="E438" t="str">
            <v/>
          </cell>
          <cell r="F438" t="str">
            <v/>
          </cell>
          <cell r="G438">
            <v>0</v>
          </cell>
        </row>
        <row r="439">
          <cell r="A439" t="str">
            <v>305E10021</v>
          </cell>
          <cell r="B439" t="str">
            <v>SY</v>
          </cell>
          <cell r="C439" t="str">
            <v>6" CONCRETE BASE, CLASS QC 1P WITH QC/QA, AS PER PLAN</v>
          </cell>
          <cell r="D439" t="str">
            <v/>
          </cell>
          <cell r="E439" t="str">
            <v/>
          </cell>
          <cell r="F439" t="str">
            <v/>
          </cell>
          <cell r="G439">
            <v>0</v>
          </cell>
        </row>
        <row r="440">
          <cell r="A440" t="str">
            <v>305E11010</v>
          </cell>
          <cell r="B440" t="str">
            <v>SY</v>
          </cell>
          <cell r="C440" t="str">
            <v>7" CONCRETE BASE, CLASS QC 1P</v>
          </cell>
          <cell r="D440" t="str">
            <v/>
          </cell>
          <cell r="E440" t="str">
            <v/>
          </cell>
          <cell r="F440" t="str">
            <v/>
          </cell>
          <cell r="G440">
            <v>0</v>
          </cell>
        </row>
        <row r="441">
          <cell r="A441" t="str">
            <v>305E11011</v>
          </cell>
          <cell r="B441" t="str">
            <v>SY</v>
          </cell>
          <cell r="C441" t="str">
            <v>7" CONCRETE BASE, CLASS QC 1P, AS PER PLAN</v>
          </cell>
          <cell r="D441" t="str">
            <v/>
          </cell>
          <cell r="E441" t="str">
            <v/>
          </cell>
          <cell r="F441" t="str">
            <v/>
          </cell>
          <cell r="G441">
            <v>0</v>
          </cell>
        </row>
        <row r="442">
          <cell r="A442" t="str">
            <v>305E11020</v>
          </cell>
          <cell r="B442" t="str">
            <v>SY</v>
          </cell>
          <cell r="C442" t="str">
            <v>7" CONCRETE BASE, CLASS QC 1P WITH QC/QA</v>
          </cell>
          <cell r="D442" t="str">
            <v/>
          </cell>
          <cell r="E442" t="str">
            <v/>
          </cell>
          <cell r="F442" t="str">
            <v/>
          </cell>
          <cell r="G442">
            <v>0</v>
          </cell>
        </row>
        <row r="443">
          <cell r="A443" t="str">
            <v>305E11021</v>
          </cell>
          <cell r="B443" t="str">
            <v>SY</v>
          </cell>
          <cell r="C443" t="str">
            <v>7" CONCRETE BASE, CLASS QC 1P WITH QC/QA, AS PER PLAN</v>
          </cell>
          <cell r="D443" t="str">
            <v/>
          </cell>
          <cell r="E443" t="str">
            <v/>
          </cell>
          <cell r="F443" t="str">
            <v/>
          </cell>
          <cell r="G443">
            <v>0</v>
          </cell>
        </row>
        <row r="444">
          <cell r="A444" t="str">
            <v>305E12010</v>
          </cell>
          <cell r="B444" t="str">
            <v>SY</v>
          </cell>
          <cell r="C444" t="str">
            <v>8" CONCRETE BASE, CLASS QC 1P</v>
          </cell>
          <cell r="D444" t="str">
            <v/>
          </cell>
          <cell r="E444" t="str">
            <v/>
          </cell>
          <cell r="F444" t="str">
            <v/>
          </cell>
          <cell r="G444">
            <v>0</v>
          </cell>
        </row>
        <row r="445">
          <cell r="A445" t="str">
            <v>305E12011</v>
          </cell>
          <cell r="B445" t="str">
            <v>SY</v>
          </cell>
          <cell r="C445" t="str">
            <v>8" CONCRETE BASE, CLASS QC 1P, AS PER PLAN</v>
          </cell>
          <cell r="D445" t="str">
            <v/>
          </cell>
          <cell r="E445" t="str">
            <v/>
          </cell>
          <cell r="F445" t="str">
            <v/>
          </cell>
          <cell r="G445">
            <v>0</v>
          </cell>
        </row>
        <row r="446">
          <cell r="A446" t="str">
            <v>305E12020</v>
          </cell>
          <cell r="B446" t="str">
            <v>SY</v>
          </cell>
          <cell r="C446" t="str">
            <v>8" CONCRETE BASE, CLASS QC 1P WITH QC/QA</v>
          </cell>
          <cell r="D446" t="str">
            <v/>
          </cell>
          <cell r="E446" t="str">
            <v/>
          </cell>
          <cell r="F446" t="str">
            <v/>
          </cell>
          <cell r="G446">
            <v>0</v>
          </cell>
        </row>
        <row r="447">
          <cell r="A447" t="str">
            <v>305E12021</v>
          </cell>
          <cell r="B447" t="str">
            <v>SY</v>
          </cell>
          <cell r="C447" t="str">
            <v>8" CONCRETE BASE, CLASS QC 1P WITH QC/QA, AS PER PLAN</v>
          </cell>
          <cell r="D447" t="str">
            <v/>
          </cell>
          <cell r="E447" t="str">
            <v/>
          </cell>
          <cell r="F447" t="str">
            <v/>
          </cell>
          <cell r="G447">
            <v>0</v>
          </cell>
        </row>
        <row r="448">
          <cell r="A448" t="str">
            <v>305E13010</v>
          </cell>
          <cell r="B448" t="str">
            <v>SY</v>
          </cell>
          <cell r="C448" t="str">
            <v>9" CONCRETE BASE, CLASS QC 1P</v>
          </cell>
          <cell r="D448" t="str">
            <v/>
          </cell>
          <cell r="E448" t="str">
            <v/>
          </cell>
          <cell r="F448" t="str">
            <v/>
          </cell>
          <cell r="G448">
            <v>0</v>
          </cell>
        </row>
        <row r="449">
          <cell r="A449" t="str">
            <v>305E13011</v>
          </cell>
          <cell r="B449" t="str">
            <v>SY</v>
          </cell>
          <cell r="C449" t="str">
            <v>9" CONCRETE BASE, CLASS QC 1P, AS PER PLAN</v>
          </cell>
          <cell r="D449" t="str">
            <v/>
          </cell>
          <cell r="E449" t="str">
            <v/>
          </cell>
          <cell r="F449" t="str">
            <v/>
          </cell>
          <cell r="G449">
            <v>0</v>
          </cell>
        </row>
        <row r="450">
          <cell r="A450" t="str">
            <v>305E13020</v>
          </cell>
          <cell r="B450" t="str">
            <v>SY</v>
          </cell>
          <cell r="C450" t="str">
            <v>9" CONCRETE BASE, CLASS QC 1P WITH QC/QA</v>
          </cell>
          <cell r="D450" t="str">
            <v/>
          </cell>
          <cell r="E450" t="str">
            <v/>
          </cell>
          <cell r="F450" t="str">
            <v/>
          </cell>
          <cell r="G450">
            <v>0</v>
          </cell>
        </row>
        <row r="451">
          <cell r="A451" t="str">
            <v>305E13021</v>
          </cell>
          <cell r="B451" t="str">
            <v>SY</v>
          </cell>
          <cell r="C451" t="str">
            <v>9" CONCRETE BASE, CLASS QC 1P WITH QC/QA, AS PER PLAN</v>
          </cell>
          <cell r="D451" t="str">
            <v/>
          </cell>
          <cell r="E451" t="str">
            <v/>
          </cell>
          <cell r="F451" t="str">
            <v/>
          </cell>
          <cell r="G451">
            <v>0</v>
          </cell>
        </row>
        <row r="452">
          <cell r="A452" t="str">
            <v>305E14010</v>
          </cell>
          <cell r="B452" t="str">
            <v>SY</v>
          </cell>
          <cell r="C452" t="str">
            <v>10" CONCRETE BASE, CLASS QC 1P</v>
          </cell>
          <cell r="D452" t="str">
            <v/>
          </cell>
          <cell r="E452" t="str">
            <v/>
          </cell>
          <cell r="F452" t="str">
            <v/>
          </cell>
          <cell r="G452">
            <v>0</v>
          </cell>
        </row>
        <row r="453">
          <cell r="A453" t="str">
            <v>305E14011</v>
          </cell>
          <cell r="B453" t="str">
            <v>SY</v>
          </cell>
          <cell r="C453" t="str">
            <v>10" CONCRETE BASE, CLASS QC 1P, AS PER PLAN</v>
          </cell>
          <cell r="D453" t="str">
            <v/>
          </cell>
          <cell r="E453" t="str">
            <v/>
          </cell>
          <cell r="F453" t="str">
            <v/>
          </cell>
          <cell r="G453">
            <v>0</v>
          </cell>
        </row>
        <row r="454">
          <cell r="A454" t="str">
            <v>305E14020</v>
          </cell>
          <cell r="B454" t="str">
            <v>SY</v>
          </cell>
          <cell r="C454" t="str">
            <v>10" CONCRETE BASE, CLASS QC 1P WITH QC/QA</v>
          </cell>
          <cell r="D454" t="str">
            <v/>
          </cell>
          <cell r="E454" t="str">
            <v/>
          </cell>
          <cell r="F454" t="str">
            <v/>
          </cell>
          <cell r="G454">
            <v>0</v>
          </cell>
        </row>
        <row r="455">
          <cell r="A455" t="str">
            <v>305E14021</v>
          </cell>
          <cell r="B455" t="str">
            <v>SY</v>
          </cell>
          <cell r="C455" t="str">
            <v>10" CONCRETE BASE, CLASS QC 1P WITH QC/QA, AS PER PLAN</v>
          </cell>
          <cell r="D455" t="str">
            <v/>
          </cell>
          <cell r="E455" t="str">
            <v/>
          </cell>
          <cell r="F455" t="str">
            <v/>
          </cell>
          <cell r="G455">
            <v>0</v>
          </cell>
        </row>
        <row r="456">
          <cell r="A456" t="str">
            <v>305E15010</v>
          </cell>
          <cell r="B456" t="str">
            <v>SY</v>
          </cell>
          <cell r="C456" t="str">
            <v>11" CONCRETE BASE, CLASS QC 1P</v>
          </cell>
          <cell r="D456" t="str">
            <v/>
          </cell>
          <cell r="E456" t="str">
            <v/>
          </cell>
          <cell r="F456" t="str">
            <v/>
          </cell>
          <cell r="G456">
            <v>0</v>
          </cell>
        </row>
        <row r="457">
          <cell r="A457" t="str">
            <v>305E15011</v>
          </cell>
          <cell r="B457" t="str">
            <v>SY</v>
          </cell>
          <cell r="C457" t="str">
            <v>11" CONCRETE BASE, CLASS QC 1P, AS PER PLAN</v>
          </cell>
          <cell r="D457" t="str">
            <v/>
          </cell>
          <cell r="E457" t="str">
            <v/>
          </cell>
          <cell r="F457" t="str">
            <v/>
          </cell>
          <cell r="G457">
            <v>0</v>
          </cell>
        </row>
        <row r="458">
          <cell r="A458" t="str">
            <v>305E15020</v>
          </cell>
          <cell r="B458" t="str">
            <v>SY</v>
          </cell>
          <cell r="C458" t="str">
            <v>11" CONCRETE BASE, CLASS QC 1P WITH QC/QA</v>
          </cell>
          <cell r="D458" t="str">
            <v/>
          </cell>
          <cell r="E458" t="str">
            <v/>
          </cell>
          <cell r="F458" t="str">
            <v/>
          </cell>
          <cell r="G458">
            <v>0</v>
          </cell>
        </row>
        <row r="459">
          <cell r="A459" t="str">
            <v>305E15021</v>
          </cell>
          <cell r="B459" t="str">
            <v>SY</v>
          </cell>
          <cell r="C459" t="str">
            <v>11" CONCRETE BASE, CLASS QC 1P WITH QC/QA, AS PER PLAN</v>
          </cell>
          <cell r="D459" t="str">
            <v/>
          </cell>
          <cell r="E459" t="str">
            <v/>
          </cell>
          <cell r="F459" t="str">
            <v/>
          </cell>
          <cell r="G459">
            <v>0</v>
          </cell>
        </row>
        <row r="460">
          <cell r="A460" t="str">
            <v>305E16010</v>
          </cell>
          <cell r="B460" t="str">
            <v>SY</v>
          </cell>
          <cell r="C460" t="str">
            <v>12" CONCRETE BASE, CLASS QC 1P</v>
          </cell>
          <cell r="D460" t="str">
            <v/>
          </cell>
          <cell r="E460" t="str">
            <v/>
          </cell>
          <cell r="F460" t="str">
            <v/>
          </cell>
          <cell r="G460">
            <v>0</v>
          </cell>
        </row>
        <row r="461">
          <cell r="A461" t="str">
            <v>305E16011</v>
          </cell>
          <cell r="B461" t="str">
            <v>SY</v>
          </cell>
          <cell r="C461" t="str">
            <v>12" CONCRETE BASE, CLASS QC 1P, AS PER PLAN</v>
          </cell>
          <cell r="D461" t="str">
            <v/>
          </cell>
          <cell r="E461" t="str">
            <v/>
          </cell>
          <cell r="F461" t="str">
            <v/>
          </cell>
          <cell r="G461">
            <v>0</v>
          </cell>
        </row>
        <row r="462">
          <cell r="A462" t="str">
            <v>305E16020</v>
          </cell>
          <cell r="B462" t="str">
            <v>SY</v>
          </cell>
          <cell r="C462" t="str">
            <v>12" CONCRETE BASE, CLASS QC 1P WITH QC/QA</v>
          </cell>
          <cell r="D462" t="str">
            <v/>
          </cell>
          <cell r="E462" t="str">
            <v/>
          </cell>
          <cell r="F462" t="str">
            <v/>
          </cell>
          <cell r="G462">
            <v>0</v>
          </cell>
        </row>
        <row r="463">
          <cell r="A463" t="str">
            <v>305E16021</v>
          </cell>
          <cell r="B463" t="str">
            <v>SY</v>
          </cell>
          <cell r="C463" t="str">
            <v>12" CONCRETE BASE, CLASS QC 1P WITH QC/QA, AS PER PLAN</v>
          </cell>
          <cell r="D463" t="str">
            <v/>
          </cell>
          <cell r="E463" t="str">
            <v/>
          </cell>
          <cell r="F463" t="str">
            <v/>
          </cell>
          <cell r="G463">
            <v>0</v>
          </cell>
        </row>
        <row r="464">
          <cell r="A464" t="str">
            <v>305E17010</v>
          </cell>
          <cell r="B464" t="str">
            <v>SY</v>
          </cell>
          <cell r="C464" t="str">
            <v>13" CONCRETE BASE, CLASS QC 1P</v>
          </cell>
          <cell r="D464" t="str">
            <v/>
          </cell>
          <cell r="E464" t="str">
            <v/>
          </cell>
          <cell r="F464" t="str">
            <v/>
          </cell>
          <cell r="G464">
            <v>0</v>
          </cell>
        </row>
        <row r="465">
          <cell r="A465" t="str">
            <v>305E17011</v>
          </cell>
          <cell r="B465" t="str">
            <v>SY</v>
          </cell>
          <cell r="C465" t="str">
            <v>13" CONCRETE BASE, CLASS QC 1P, AS PER PLAN</v>
          </cell>
          <cell r="D465" t="str">
            <v/>
          </cell>
          <cell r="E465" t="str">
            <v/>
          </cell>
          <cell r="F465" t="str">
            <v/>
          </cell>
          <cell r="G465">
            <v>0</v>
          </cell>
        </row>
        <row r="466">
          <cell r="A466" t="str">
            <v>305E17020</v>
          </cell>
          <cell r="B466" t="str">
            <v>SY</v>
          </cell>
          <cell r="C466" t="str">
            <v>13" CONCRETE BASE, CLASS QC 1P WITH QC/QA</v>
          </cell>
          <cell r="D466" t="str">
            <v/>
          </cell>
          <cell r="E466" t="str">
            <v/>
          </cell>
          <cell r="F466" t="str">
            <v/>
          </cell>
          <cell r="G466">
            <v>0</v>
          </cell>
        </row>
        <row r="467">
          <cell r="A467" t="str">
            <v>305E17021</v>
          </cell>
          <cell r="B467" t="str">
            <v>SY</v>
          </cell>
          <cell r="C467" t="str">
            <v>13" CONCRETE BASE, CLASS QC 1P WITH QC/QA, AS PER PLAN</v>
          </cell>
          <cell r="D467" t="str">
            <v/>
          </cell>
          <cell r="E467" t="str">
            <v/>
          </cell>
          <cell r="F467" t="str">
            <v/>
          </cell>
          <cell r="G467">
            <v>0</v>
          </cell>
        </row>
        <row r="468">
          <cell r="A468" t="str">
            <v>305E17500</v>
          </cell>
          <cell r="B468" t="str">
            <v>SY</v>
          </cell>
          <cell r="C468" t="str">
            <v>CONCRETE BASE, MISC.:</v>
          </cell>
          <cell r="D468" t="str">
            <v/>
          </cell>
          <cell r="E468" t="str">
            <v/>
          </cell>
          <cell r="F468" t="str">
            <v>ADD SUPPLEMENTAL DESCRIPTION</v>
          </cell>
          <cell r="G468">
            <v>1</v>
          </cell>
        </row>
        <row r="469">
          <cell r="A469" t="str">
            <v>320E70000</v>
          </cell>
          <cell r="B469" t="str">
            <v>SY</v>
          </cell>
          <cell r="C469" t="str">
            <v>RUBBLIZE AND ROLL</v>
          </cell>
          <cell r="D469" t="str">
            <v/>
          </cell>
          <cell r="E469" t="str">
            <v/>
          </cell>
          <cell r="F469" t="str">
            <v/>
          </cell>
          <cell r="G469">
            <v>0</v>
          </cell>
        </row>
        <row r="470">
          <cell r="A470" t="str">
            <v>320E80000</v>
          </cell>
          <cell r="B470" t="str">
            <v>CY</v>
          </cell>
          <cell r="C470" t="str">
            <v>FILLER AGGREGATE</v>
          </cell>
          <cell r="D470" t="str">
            <v/>
          </cell>
          <cell r="E470" t="str">
            <v/>
          </cell>
          <cell r="F470" t="str">
            <v/>
          </cell>
          <cell r="G470">
            <v>0</v>
          </cell>
        </row>
        <row r="471">
          <cell r="A471" t="str">
            <v>321E17500</v>
          </cell>
          <cell r="B471" t="str">
            <v>SY</v>
          </cell>
          <cell r="C471" t="str">
            <v>CRACKING AND SEATING NON-REINFORCED CONCRETE PAVEMENT</v>
          </cell>
          <cell r="D471" t="str">
            <v/>
          </cell>
          <cell r="E471" t="str">
            <v/>
          </cell>
          <cell r="F471" t="str">
            <v/>
          </cell>
          <cell r="G471">
            <v>0</v>
          </cell>
        </row>
        <row r="472">
          <cell r="A472" t="str">
            <v>400E99000</v>
          </cell>
          <cell r="B472" t="str">
            <v>LS</v>
          </cell>
          <cell r="C472" t="str">
            <v>SPECIAL - FLEXIBLE PAVEMENT</v>
          </cell>
          <cell r="D472" t="str">
            <v/>
          </cell>
          <cell r="E472" t="str">
            <v/>
          </cell>
          <cell r="F472" t="str">
            <v>DESIGN BUILD PROJECTS ONLY</v>
          </cell>
          <cell r="G472">
            <v>0</v>
          </cell>
        </row>
        <row r="473">
          <cell r="A473" t="str">
            <v>407E10000</v>
          </cell>
          <cell r="B473" t="str">
            <v>GAL</v>
          </cell>
          <cell r="C473" t="str">
            <v>TACK COAT</v>
          </cell>
          <cell r="D473" t="str">
            <v/>
          </cell>
          <cell r="E473" t="str">
            <v/>
          </cell>
          <cell r="F473" t="str">
            <v/>
          </cell>
          <cell r="G473">
            <v>0</v>
          </cell>
        </row>
        <row r="474">
          <cell r="A474" t="str">
            <v>407E10001</v>
          </cell>
          <cell r="B474" t="str">
            <v>GAL</v>
          </cell>
          <cell r="C474" t="str">
            <v>TACK COAT, AS PER PLAN</v>
          </cell>
          <cell r="D474" t="str">
            <v/>
          </cell>
          <cell r="E474" t="str">
            <v/>
          </cell>
          <cell r="F474" t="str">
            <v/>
          </cell>
          <cell r="G474">
            <v>0</v>
          </cell>
        </row>
        <row r="475">
          <cell r="A475" t="str">
            <v>407E13900</v>
          </cell>
          <cell r="B475" t="str">
            <v>GAL</v>
          </cell>
          <cell r="C475" t="str">
            <v>TACK COAT, 702.13</v>
          </cell>
          <cell r="D475" t="str">
            <v/>
          </cell>
          <cell r="E475" t="str">
            <v/>
          </cell>
          <cell r="F475" t="str">
            <v/>
          </cell>
          <cell r="G475">
            <v>0</v>
          </cell>
        </row>
        <row r="476">
          <cell r="A476" t="str">
            <v>407E13901</v>
          </cell>
          <cell r="B476" t="str">
            <v>GAL</v>
          </cell>
          <cell r="C476" t="str">
            <v>TACK COAT, 702.13, AS PER PLAN</v>
          </cell>
          <cell r="D476" t="str">
            <v/>
          </cell>
          <cell r="E476" t="str">
            <v/>
          </cell>
          <cell r="F476" t="str">
            <v/>
          </cell>
          <cell r="G476">
            <v>0</v>
          </cell>
        </row>
        <row r="477">
          <cell r="A477" t="str">
            <v>407E20000</v>
          </cell>
          <cell r="B477" t="str">
            <v>GAL</v>
          </cell>
          <cell r="C477" t="str">
            <v>NON-TRACKING TACK COAT</v>
          </cell>
          <cell r="D477" t="str">
            <v/>
          </cell>
          <cell r="E477" t="str">
            <v/>
          </cell>
          <cell r="F477" t="str">
            <v/>
          </cell>
          <cell r="G477">
            <v>0</v>
          </cell>
        </row>
        <row r="478">
          <cell r="A478" t="str">
            <v>407E20001</v>
          </cell>
          <cell r="B478" t="str">
            <v>GAL</v>
          </cell>
          <cell r="C478" t="str">
            <v>NON-TRACKING TACK COAT, AS PER PLAN</v>
          </cell>
          <cell r="D478" t="str">
            <v/>
          </cell>
          <cell r="E478" t="str">
            <v/>
          </cell>
          <cell r="F478" t="str">
            <v/>
          </cell>
          <cell r="G478">
            <v>0</v>
          </cell>
        </row>
        <row r="479">
          <cell r="A479" t="str">
            <v>407E98010</v>
          </cell>
          <cell r="B479" t="str">
            <v>GAL</v>
          </cell>
          <cell r="C479" t="str">
            <v>TACK COAT, MISC.:</v>
          </cell>
          <cell r="D479" t="str">
            <v/>
          </cell>
          <cell r="E479" t="str">
            <v/>
          </cell>
          <cell r="F479" t="str">
            <v>ADD SUPPLEMENTAL DESCRIPTION</v>
          </cell>
          <cell r="G479">
            <v>1</v>
          </cell>
        </row>
        <row r="480">
          <cell r="A480" t="str">
            <v>408E10000</v>
          </cell>
          <cell r="B480" t="str">
            <v>GAL</v>
          </cell>
          <cell r="C480" t="str">
            <v>PRIME COAT</v>
          </cell>
          <cell r="D480" t="str">
            <v/>
          </cell>
          <cell r="E480" t="str">
            <v/>
          </cell>
          <cell r="F480" t="str">
            <v/>
          </cell>
          <cell r="G480">
            <v>0</v>
          </cell>
        </row>
        <row r="481">
          <cell r="A481" t="str">
            <v>408E10001</v>
          </cell>
          <cell r="B481" t="str">
            <v>GAL</v>
          </cell>
          <cell r="C481" t="str">
            <v>PRIME COAT, AS PER PLAN</v>
          </cell>
          <cell r="D481" t="str">
            <v/>
          </cell>
          <cell r="E481" t="str">
            <v/>
          </cell>
          <cell r="F481" t="str">
            <v/>
          </cell>
          <cell r="G481">
            <v>0</v>
          </cell>
        </row>
        <row r="482">
          <cell r="A482" t="str">
            <v>409E30000</v>
          </cell>
          <cell r="B482" t="str">
            <v>FT</v>
          </cell>
          <cell r="C482" t="str">
            <v>SAWING AND SEALING ASPHALT CONCRETE PAVEMENT JOINTS</v>
          </cell>
          <cell r="D482" t="str">
            <v/>
          </cell>
          <cell r="E482" t="str">
            <v/>
          </cell>
          <cell r="F482" t="str">
            <v/>
          </cell>
          <cell r="G482">
            <v>0</v>
          </cell>
        </row>
        <row r="483">
          <cell r="A483" t="str">
            <v>409E30001</v>
          </cell>
          <cell r="B483" t="str">
            <v>FT</v>
          </cell>
          <cell r="C483" t="str">
            <v>SAWING AND SEALING ASPHALT CONCRETE PAVEMENT JOINTS, AS PER PLAN</v>
          </cell>
          <cell r="D483" t="str">
            <v/>
          </cell>
          <cell r="E483" t="str">
            <v/>
          </cell>
          <cell r="F483" t="str">
            <v/>
          </cell>
          <cell r="G483">
            <v>0</v>
          </cell>
        </row>
        <row r="484">
          <cell r="A484" t="str">
            <v>409E98000</v>
          </cell>
          <cell r="B484" t="str">
            <v>SY</v>
          </cell>
          <cell r="C484" t="str">
            <v>SEALING, MISC:</v>
          </cell>
          <cell r="D484" t="str">
            <v/>
          </cell>
          <cell r="E484" t="str">
            <v/>
          </cell>
          <cell r="F484" t="str">
            <v>ADD SUPPLEMENTAL DESCRIPTION</v>
          </cell>
          <cell r="G484">
            <v>1</v>
          </cell>
        </row>
        <row r="485">
          <cell r="A485" t="str">
            <v>409E98010</v>
          </cell>
          <cell r="B485" t="str">
            <v>LB</v>
          </cell>
          <cell r="C485" t="str">
            <v>SEALING, MISC.:</v>
          </cell>
          <cell r="D485" t="str">
            <v/>
          </cell>
          <cell r="E485" t="str">
            <v/>
          </cell>
          <cell r="F485" t="str">
            <v>ADD SUPPLEMENTAL DESCRIPTION</v>
          </cell>
          <cell r="G485">
            <v>1</v>
          </cell>
        </row>
        <row r="486">
          <cell r="A486" t="str">
            <v>409E98020</v>
          </cell>
          <cell r="B486" t="str">
            <v>GAL</v>
          </cell>
          <cell r="C486" t="str">
            <v>SEALING, MISC:</v>
          </cell>
          <cell r="D486" t="str">
            <v/>
          </cell>
          <cell r="E486" t="str">
            <v/>
          </cell>
          <cell r="F486" t="str">
            <v>ADD SUPPLEMENTAL DESCRIPTION</v>
          </cell>
          <cell r="G486">
            <v>1</v>
          </cell>
        </row>
        <row r="487">
          <cell r="A487" t="str">
            <v>410E10000</v>
          </cell>
          <cell r="B487" t="str">
            <v>CY</v>
          </cell>
          <cell r="C487" t="str">
            <v>TRAFFIC COMPACTED SURFACE, TYPE A</v>
          </cell>
          <cell r="D487" t="str">
            <v/>
          </cell>
          <cell r="E487" t="str">
            <v/>
          </cell>
          <cell r="F487" t="str">
            <v>CHECK UNIT OF MEASURE</v>
          </cell>
          <cell r="G487">
            <v>0</v>
          </cell>
        </row>
        <row r="488">
          <cell r="A488" t="str">
            <v>410E10001</v>
          </cell>
          <cell r="B488" t="str">
            <v>CY</v>
          </cell>
          <cell r="C488" t="str">
            <v>TRAFFIC COMPACTED SURFACE, TYPE A, AS PER PLAN</v>
          </cell>
          <cell r="D488" t="str">
            <v/>
          </cell>
          <cell r="E488" t="str">
            <v/>
          </cell>
          <cell r="F488" t="str">
            <v>CHECK UNIT OF MEASURE</v>
          </cell>
          <cell r="G488">
            <v>0</v>
          </cell>
        </row>
        <row r="489">
          <cell r="A489" t="str">
            <v>410E11000</v>
          </cell>
          <cell r="B489" t="str">
            <v>CY</v>
          </cell>
          <cell r="C489" t="str">
            <v>TRAFFIC COMPACTED SURFACE, TYPE B</v>
          </cell>
          <cell r="D489" t="str">
            <v/>
          </cell>
          <cell r="E489" t="str">
            <v/>
          </cell>
          <cell r="F489" t="str">
            <v>CHECK UNIT OF MEASURE</v>
          </cell>
          <cell r="G489">
            <v>0</v>
          </cell>
        </row>
        <row r="490">
          <cell r="A490" t="str">
            <v>410E11001</v>
          </cell>
          <cell r="B490" t="str">
            <v>CY</v>
          </cell>
          <cell r="C490" t="str">
            <v>TRAFFIC COMPACTED SURFACE, TYPE B, AS PER PLAN</v>
          </cell>
          <cell r="D490" t="str">
            <v/>
          </cell>
          <cell r="E490" t="str">
            <v/>
          </cell>
          <cell r="F490" t="str">
            <v>CHECK UNIT OF MEASURE</v>
          </cell>
          <cell r="G490">
            <v>0</v>
          </cell>
        </row>
        <row r="491">
          <cell r="A491" t="str">
            <v>410E12000</v>
          </cell>
          <cell r="B491" t="str">
            <v>CY</v>
          </cell>
          <cell r="C491" t="str">
            <v>TRAFFIC COMPACTED SURFACE, TYPE A OR B</v>
          </cell>
          <cell r="D491" t="str">
            <v/>
          </cell>
          <cell r="E491" t="str">
            <v/>
          </cell>
          <cell r="F491" t="str">
            <v>CHECK UNIT OF MEASURE</v>
          </cell>
          <cell r="G491">
            <v>0</v>
          </cell>
        </row>
        <row r="492">
          <cell r="A492" t="str">
            <v>410E12001</v>
          </cell>
          <cell r="B492" t="str">
            <v>CY</v>
          </cell>
          <cell r="C492" t="str">
            <v>TRAFFIC COMPACTED SURFACE, TYPE A OR B, AS PER PLAN</v>
          </cell>
          <cell r="D492" t="str">
            <v/>
          </cell>
          <cell r="E492" t="str">
            <v/>
          </cell>
          <cell r="F492" t="str">
            <v>CHECK UNIT OF MEASURE</v>
          </cell>
          <cell r="G492">
            <v>0</v>
          </cell>
        </row>
        <row r="493">
          <cell r="A493" t="str">
            <v>410E13000</v>
          </cell>
          <cell r="B493" t="str">
            <v>CY</v>
          </cell>
          <cell r="C493" t="str">
            <v>TRAFFIC COMPACTED SURFACE, TYPE C</v>
          </cell>
          <cell r="D493" t="str">
            <v/>
          </cell>
          <cell r="E493" t="str">
            <v/>
          </cell>
          <cell r="F493" t="str">
            <v>CHECK UNIT OF MEASURE</v>
          </cell>
          <cell r="G493">
            <v>0</v>
          </cell>
        </row>
        <row r="494">
          <cell r="A494" t="str">
            <v>410E13001</v>
          </cell>
          <cell r="B494" t="str">
            <v>CY</v>
          </cell>
          <cell r="C494" t="str">
            <v>TRAFFIC COMPACTED SURFACE, TYPE C, AS PER PLAN</v>
          </cell>
          <cell r="D494" t="str">
            <v/>
          </cell>
          <cell r="E494" t="str">
            <v/>
          </cell>
          <cell r="F494" t="str">
            <v>CHECK UNIT OF MEASURE</v>
          </cell>
          <cell r="G494">
            <v>0</v>
          </cell>
        </row>
        <row r="495">
          <cell r="A495" t="str">
            <v>410E14001</v>
          </cell>
          <cell r="B495" t="str">
            <v>CY</v>
          </cell>
          <cell r="C495" t="str">
            <v>TRAFFIC COMPACTED SURFACE, AS PER PLAN</v>
          </cell>
          <cell r="D495" t="str">
            <v/>
          </cell>
          <cell r="E495" t="str">
            <v/>
          </cell>
          <cell r="F495" t="str">
            <v>CHECK UNIT OF MEASURE</v>
          </cell>
          <cell r="G495">
            <v>0</v>
          </cell>
        </row>
        <row r="496">
          <cell r="A496" t="str">
            <v>410E20000</v>
          </cell>
          <cell r="B496" t="str">
            <v>TON</v>
          </cell>
          <cell r="C496" t="str">
            <v>TRAFFIC COMPACTED SURFACE, TYPE A</v>
          </cell>
          <cell r="D496" t="str">
            <v/>
          </cell>
          <cell r="E496" t="str">
            <v/>
          </cell>
          <cell r="F496" t="str">
            <v>CHECK UNIT OF MEASURE</v>
          </cell>
          <cell r="G496">
            <v>0</v>
          </cell>
        </row>
        <row r="497">
          <cell r="A497" t="str">
            <v>410E21000</v>
          </cell>
          <cell r="B497" t="str">
            <v>TON</v>
          </cell>
          <cell r="C497" t="str">
            <v>TRAFFIC COMPACTED SURFACE, TYPE B</v>
          </cell>
          <cell r="D497" t="str">
            <v/>
          </cell>
          <cell r="E497" t="str">
            <v/>
          </cell>
          <cell r="F497" t="str">
            <v>CHECK UNIT OF MEASURE</v>
          </cell>
          <cell r="G497">
            <v>0</v>
          </cell>
        </row>
        <row r="498">
          <cell r="A498" t="str">
            <v>410E22000</v>
          </cell>
          <cell r="B498" t="str">
            <v>TON</v>
          </cell>
          <cell r="C498" t="str">
            <v>TRAFFIC COMPACTED SURFACE, TYPE A OR B</v>
          </cell>
          <cell r="D498" t="str">
            <v/>
          </cell>
          <cell r="E498" t="str">
            <v/>
          </cell>
          <cell r="F498" t="str">
            <v>CHECK UNIT OF MEASURE</v>
          </cell>
          <cell r="G498">
            <v>0</v>
          </cell>
        </row>
        <row r="499">
          <cell r="A499" t="str">
            <v>410E23000</v>
          </cell>
          <cell r="B499" t="str">
            <v>TON</v>
          </cell>
          <cell r="C499" t="str">
            <v>TRAFFIC COMPACTED SURFACE, TYPE C</v>
          </cell>
          <cell r="D499" t="str">
            <v/>
          </cell>
          <cell r="E499" t="str">
            <v/>
          </cell>
          <cell r="F499" t="str">
            <v>CHECK UNIT OF MEASURE</v>
          </cell>
          <cell r="G499">
            <v>0</v>
          </cell>
        </row>
        <row r="500">
          <cell r="A500" t="str">
            <v>410E24001</v>
          </cell>
          <cell r="B500" t="str">
            <v>TON</v>
          </cell>
          <cell r="C500" t="str">
            <v>TRAFFIC COMPACTED SURFACE, AS PER PLAN</v>
          </cell>
          <cell r="D500" t="str">
            <v/>
          </cell>
          <cell r="E500" t="str">
            <v/>
          </cell>
          <cell r="F500" t="str">
            <v>CHECK UNIT OF MEASURE</v>
          </cell>
          <cell r="G500">
            <v>0</v>
          </cell>
        </row>
        <row r="501">
          <cell r="A501" t="str">
            <v>411E10000</v>
          </cell>
          <cell r="B501" t="str">
            <v>CY</v>
          </cell>
          <cell r="C501" t="str">
            <v>STABILIZED CRUSHED AGGREGATE</v>
          </cell>
          <cell r="D501" t="str">
            <v/>
          </cell>
          <cell r="E501" t="str">
            <v/>
          </cell>
          <cell r="F501" t="str">
            <v/>
          </cell>
          <cell r="G501">
            <v>0</v>
          </cell>
        </row>
        <row r="502">
          <cell r="A502" t="str">
            <v>411E10001</v>
          </cell>
          <cell r="B502" t="str">
            <v>CY</v>
          </cell>
          <cell r="C502" t="str">
            <v>STABILIZED CRUSHED AGGREGATE, AS PER PLAN</v>
          </cell>
          <cell r="D502" t="str">
            <v/>
          </cell>
          <cell r="E502" t="str">
            <v/>
          </cell>
          <cell r="F502" t="str">
            <v/>
          </cell>
          <cell r="G502">
            <v>0</v>
          </cell>
        </row>
        <row r="503">
          <cell r="A503" t="str">
            <v>421E10010</v>
          </cell>
          <cell r="B503" t="str">
            <v>SY</v>
          </cell>
          <cell r="C503" t="str">
            <v>MICROSURFACING, SURFACE COURSE</v>
          </cell>
          <cell r="D503" t="str">
            <v/>
          </cell>
          <cell r="E503" t="str">
            <v/>
          </cell>
          <cell r="F503" t="str">
            <v/>
          </cell>
          <cell r="G503">
            <v>0</v>
          </cell>
        </row>
        <row r="504">
          <cell r="A504" t="str">
            <v>421E10011</v>
          </cell>
          <cell r="B504" t="str">
            <v>SY</v>
          </cell>
          <cell r="C504" t="str">
            <v>MICROSURFACING, SURFACE COURSE, AS PER PLAN</v>
          </cell>
          <cell r="D504" t="str">
            <v/>
          </cell>
          <cell r="E504" t="str">
            <v/>
          </cell>
          <cell r="F504" t="str">
            <v/>
          </cell>
          <cell r="G504">
            <v>0</v>
          </cell>
        </row>
        <row r="505">
          <cell r="A505" t="str">
            <v>421E10020</v>
          </cell>
          <cell r="B505" t="str">
            <v>SY</v>
          </cell>
          <cell r="C505" t="str">
            <v>MICROSURFACING, LEVELING COURSE</v>
          </cell>
          <cell r="D505" t="str">
            <v/>
          </cell>
          <cell r="E505" t="str">
            <v/>
          </cell>
          <cell r="F505" t="str">
            <v/>
          </cell>
          <cell r="G505">
            <v>0</v>
          </cell>
        </row>
        <row r="506">
          <cell r="A506" t="str">
            <v>421E10021</v>
          </cell>
          <cell r="B506" t="str">
            <v>SY</v>
          </cell>
          <cell r="C506" t="str">
            <v>MICROSURFACING, LEVELING COURSE, AS PER PLAN</v>
          </cell>
          <cell r="D506" t="str">
            <v/>
          </cell>
          <cell r="E506" t="str">
            <v/>
          </cell>
          <cell r="F506" t="str">
            <v/>
          </cell>
          <cell r="G506">
            <v>0</v>
          </cell>
        </row>
        <row r="507">
          <cell r="A507" t="str">
            <v>421E10030</v>
          </cell>
          <cell r="B507" t="str">
            <v>TON</v>
          </cell>
          <cell r="C507" t="str">
            <v>MICROSURFACING, RUT FILL COURSE</v>
          </cell>
          <cell r="D507" t="str">
            <v/>
          </cell>
          <cell r="E507" t="str">
            <v/>
          </cell>
          <cell r="F507" t="str">
            <v/>
          </cell>
          <cell r="G507">
            <v>0</v>
          </cell>
        </row>
        <row r="508">
          <cell r="A508" t="str">
            <v>422E11000</v>
          </cell>
          <cell r="B508" t="str">
            <v>SY</v>
          </cell>
          <cell r="C508" t="str">
            <v>AGGREGATE, SINGLE CHIP SEAL, TYPE A</v>
          </cell>
          <cell r="D508" t="str">
            <v/>
          </cell>
          <cell r="E508" t="str">
            <v/>
          </cell>
          <cell r="F508" t="str">
            <v/>
          </cell>
          <cell r="G508">
            <v>0</v>
          </cell>
        </row>
        <row r="509">
          <cell r="A509" t="str">
            <v>422E11001</v>
          </cell>
          <cell r="B509" t="str">
            <v>SY</v>
          </cell>
          <cell r="C509" t="str">
            <v>AGGREGATE, SINGLE CHIP SEAL, TYPE A, AS PER PLAN</v>
          </cell>
          <cell r="D509" t="str">
            <v/>
          </cell>
          <cell r="E509" t="str">
            <v/>
          </cell>
          <cell r="F509" t="str">
            <v/>
          </cell>
          <cell r="G509">
            <v>0</v>
          </cell>
        </row>
        <row r="510">
          <cell r="A510" t="str">
            <v>422E11100</v>
          </cell>
          <cell r="B510" t="str">
            <v>SY</v>
          </cell>
          <cell r="C510" t="str">
            <v>AGGREGATE, SINGLE CHIP SEAL, TYPE B</v>
          </cell>
          <cell r="D510" t="str">
            <v/>
          </cell>
          <cell r="E510" t="str">
            <v/>
          </cell>
          <cell r="F510" t="str">
            <v/>
          </cell>
          <cell r="G510">
            <v>0</v>
          </cell>
        </row>
        <row r="511">
          <cell r="A511" t="str">
            <v>422E11101</v>
          </cell>
          <cell r="B511" t="str">
            <v>SY</v>
          </cell>
          <cell r="C511" t="str">
            <v>AGGREGATE, SINGLE CHIP SEAL, TYPE B, AS PER PLAN</v>
          </cell>
          <cell r="D511" t="str">
            <v/>
          </cell>
          <cell r="E511" t="str">
            <v/>
          </cell>
          <cell r="F511" t="str">
            <v/>
          </cell>
          <cell r="G511">
            <v>0</v>
          </cell>
        </row>
        <row r="512">
          <cell r="A512" t="str">
            <v>422E21000</v>
          </cell>
          <cell r="B512" t="str">
            <v>SY</v>
          </cell>
          <cell r="C512" t="str">
            <v>AGGREGATE, DOUBLE CHIP SEAL</v>
          </cell>
          <cell r="D512" t="str">
            <v/>
          </cell>
          <cell r="E512" t="str">
            <v/>
          </cell>
          <cell r="F512" t="str">
            <v/>
          </cell>
          <cell r="G512">
            <v>0</v>
          </cell>
        </row>
        <row r="513">
          <cell r="A513" t="str">
            <v>422E21001</v>
          </cell>
          <cell r="B513" t="str">
            <v>SY</v>
          </cell>
          <cell r="C513" t="str">
            <v>AGGREGATE, DOUBLE CHIP SEAL, AS PER PLAN</v>
          </cell>
          <cell r="D513" t="str">
            <v/>
          </cell>
          <cell r="E513" t="str">
            <v/>
          </cell>
          <cell r="F513" t="str">
            <v/>
          </cell>
          <cell r="G513">
            <v>0</v>
          </cell>
        </row>
        <row r="514">
          <cell r="A514" t="str">
            <v>422E25000</v>
          </cell>
          <cell r="B514" t="str">
            <v>GAL</v>
          </cell>
          <cell r="C514" t="str">
            <v>EMULSION, CHIP SEAL</v>
          </cell>
          <cell r="D514" t="str">
            <v/>
          </cell>
          <cell r="E514" t="str">
            <v/>
          </cell>
          <cell r="F514" t="str">
            <v/>
          </cell>
          <cell r="G514">
            <v>0</v>
          </cell>
        </row>
        <row r="515">
          <cell r="A515" t="str">
            <v>422E25001</v>
          </cell>
          <cell r="B515" t="str">
            <v>GAL</v>
          </cell>
          <cell r="C515" t="str">
            <v>EMULSION, CHIP SEAL, AS PER PLAN</v>
          </cell>
          <cell r="D515" t="str">
            <v/>
          </cell>
          <cell r="E515" t="str">
            <v/>
          </cell>
          <cell r="F515" t="str">
            <v/>
          </cell>
          <cell r="G515">
            <v>0</v>
          </cell>
        </row>
        <row r="516">
          <cell r="A516" t="str">
            <v>423E00100</v>
          </cell>
          <cell r="B516" t="str">
            <v>LB</v>
          </cell>
          <cell r="C516" t="str">
            <v>CRACK SEALING, TYPE I</v>
          </cell>
          <cell r="D516" t="str">
            <v/>
          </cell>
          <cell r="E516" t="str">
            <v/>
          </cell>
          <cell r="F516" t="str">
            <v/>
          </cell>
          <cell r="G516">
            <v>0</v>
          </cell>
        </row>
        <row r="517">
          <cell r="A517" t="str">
            <v>423E00102</v>
          </cell>
          <cell r="B517" t="str">
            <v>LB</v>
          </cell>
          <cell r="C517" t="str">
            <v>CRACK SEALING WITH ROUTING, TYPE I</v>
          </cell>
          <cell r="D517" t="str">
            <v/>
          </cell>
          <cell r="E517" t="str">
            <v/>
          </cell>
          <cell r="F517" t="str">
            <v/>
          </cell>
          <cell r="G517">
            <v>0</v>
          </cell>
        </row>
        <row r="518">
          <cell r="A518" t="str">
            <v>423E00104</v>
          </cell>
          <cell r="B518" t="str">
            <v>LB</v>
          </cell>
          <cell r="C518" t="str">
            <v>CRACK SEALING, TYPE II</v>
          </cell>
          <cell r="D518" t="str">
            <v/>
          </cell>
          <cell r="E518" t="str">
            <v/>
          </cell>
          <cell r="F518" t="str">
            <v/>
          </cell>
          <cell r="G518">
            <v>0</v>
          </cell>
        </row>
        <row r="519">
          <cell r="A519" t="str">
            <v>423E00105</v>
          </cell>
          <cell r="B519" t="str">
            <v>LB</v>
          </cell>
          <cell r="C519" t="str">
            <v>CRACK SEALING, TYPE II, AS PER PLAN</v>
          </cell>
          <cell r="D519" t="str">
            <v/>
          </cell>
          <cell r="E519" t="str">
            <v/>
          </cell>
          <cell r="F519" t="str">
            <v/>
          </cell>
          <cell r="G519">
            <v>0</v>
          </cell>
        </row>
        <row r="520">
          <cell r="A520" t="str">
            <v>423E00150</v>
          </cell>
          <cell r="B520" t="str">
            <v>LB</v>
          </cell>
          <cell r="C520" t="str">
            <v>CRACK SEALING, TYPE IV</v>
          </cell>
          <cell r="D520" t="str">
            <v/>
          </cell>
          <cell r="E520" t="str">
            <v/>
          </cell>
          <cell r="F520" t="str">
            <v/>
          </cell>
          <cell r="G520">
            <v>0</v>
          </cell>
        </row>
        <row r="521">
          <cell r="A521" t="str">
            <v>423E00160</v>
          </cell>
          <cell r="B521" t="str">
            <v>LB</v>
          </cell>
          <cell r="C521" t="str">
            <v>CRACK SEALING WITH SAWING, TYPE I</v>
          </cell>
          <cell r="D521" t="str">
            <v/>
          </cell>
          <cell r="E521" t="str">
            <v/>
          </cell>
          <cell r="F521" t="str">
            <v/>
          </cell>
          <cell r="G521">
            <v>0</v>
          </cell>
        </row>
        <row r="522">
          <cell r="A522" t="str">
            <v>423E00200</v>
          </cell>
          <cell r="B522" t="str">
            <v>SY</v>
          </cell>
          <cell r="C522" t="str">
            <v>CRACK SEALING, TYPE I</v>
          </cell>
          <cell r="D522" t="str">
            <v/>
          </cell>
          <cell r="E522" t="str">
            <v/>
          </cell>
          <cell r="F522" t="str">
            <v/>
          </cell>
          <cell r="G522">
            <v>0</v>
          </cell>
        </row>
        <row r="523">
          <cell r="A523" t="str">
            <v>423E00202</v>
          </cell>
          <cell r="B523" t="str">
            <v>SY</v>
          </cell>
          <cell r="C523" t="str">
            <v>CRACK SEALING WITH ROUTING, TYPE I</v>
          </cell>
          <cell r="D523" t="str">
            <v/>
          </cell>
          <cell r="E523" t="str">
            <v/>
          </cell>
          <cell r="F523" t="str">
            <v/>
          </cell>
          <cell r="G523">
            <v>0</v>
          </cell>
        </row>
        <row r="524">
          <cell r="A524" t="str">
            <v>423E00204</v>
          </cell>
          <cell r="B524" t="str">
            <v>SY</v>
          </cell>
          <cell r="C524" t="str">
            <v>CRACK SEALING, TYPE II</v>
          </cell>
          <cell r="D524" t="str">
            <v/>
          </cell>
          <cell r="E524" t="str">
            <v/>
          </cell>
          <cell r="F524" t="str">
            <v/>
          </cell>
          <cell r="G524">
            <v>0</v>
          </cell>
        </row>
        <row r="525">
          <cell r="A525" t="str">
            <v>423E00205</v>
          </cell>
          <cell r="B525" t="str">
            <v>SY</v>
          </cell>
          <cell r="C525" t="str">
            <v>CRACK SEALING, TYPE II, AS PER PLAN</v>
          </cell>
          <cell r="D525" t="str">
            <v/>
          </cell>
          <cell r="E525" t="str">
            <v/>
          </cell>
          <cell r="F525" t="str">
            <v/>
          </cell>
          <cell r="G525">
            <v>0</v>
          </cell>
        </row>
        <row r="526">
          <cell r="A526" t="str">
            <v>423E00250</v>
          </cell>
          <cell r="B526" t="str">
            <v>SY</v>
          </cell>
          <cell r="C526" t="str">
            <v>CRACK SEALING, TYPE IV</v>
          </cell>
          <cell r="D526" t="str">
            <v/>
          </cell>
          <cell r="E526" t="str">
            <v/>
          </cell>
          <cell r="F526" t="str">
            <v/>
          </cell>
          <cell r="G526">
            <v>0</v>
          </cell>
        </row>
        <row r="527">
          <cell r="A527" t="str">
            <v>423E00251</v>
          </cell>
          <cell r="B527" t="str">
            <v>SY</v>
          </cell>
          <cell r="C527" t="str">
            <v>CRACK SEALING, TYPE IV, AS PER PLAN</v>
          </cell>
          <cell r="D527" t="str">
            <v/>
          </cell>
          <cell r="E527" t="str">
            <v/>
          </cell>
          <cell r="F527" t="str">
            <v/>
          </cell>
          <cell r="G527">
            <v>0</v>
          </cell>
        </row>
        <row r="528">
          <cell r="A528" t="str">
            <v>423E00260</v>
          </cell>
          <cell r="B528" t="str">
            <v>SY</v>
          </cell>
          <cell r="C528" t="str">
            <v>CRACK SEALING WITH SAWING, TYPE I</v>
          </cell>
          <cell r="D528" t="str">
            <v/>
          </cell>
          <cell r="E528" t="str">
            <v/>
          </cell>
          <cell r="F528" t="str">
            <v/>
          </cell>
          <cell r="G528">
            <v>0</v>
          </cell>
        </row>
        <row r="529">
          <cell r="A529" t="str">
            <v>423E98000</v>
          </cell>
          <cell r="B529" t="str">
            <v>LB</v>
          </cell>
          <cell r="C529" t="str">
            <v>CRACK SEALING, MISC.:</v>
          </cell>
          <cell r="D529" t="str">
            <v/>
          </cell>
          <cell r="E529" t="str">
            <v/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B530" t="str">
            <v>SY</v>
          </cell>
          <cell r="C530" t="str">
            <v>CRACK SEALING, MISC.:</v>
          </cell>
          <cell r="D530" t="str">
            <v/>
          </cell>
          <cell r="E530" t="str">
            <v/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B531" t="str">
            <v>FT</v>
          </cell>
          <cell r="C531" t="str">
            <v>CRACK SEALING, MISC.:</v>
          </cell>
          <cell r="D531" t="str">
            <v/>
          </cell>
          <cell r="E531" t="str">
            <v/>
          </cell>
          <cell r="F531" t="str">
            <v>ADD SUPPLEMENTAL DESCRIPTION</v>
          </cell>
          <cell r="G531">
            <v>1</v>
          </cell>
        </row>
        <row r="532">
          <cell r="A532" t="str">
            <v>424E10000</v>
          </cell>
          <cell r="B532" t="str">
            <v>CY</v>
          </cell>
          <cell r="C532" t="str">
            <v>FINE GRADED POLYMER ASPHALT CONCRETE, TYPE A</v>
          </cell>
          <cell r="D532" t="str">
            <v/>
          </cell>
          <cell r="E532" t="str">
            <v/>
          </cell>
          <cell r="F532" t="str">
            <v/>
          </cell>
          <cell r="G532">
            <v>0</v>
          </cell>
        </row>
        <row r="533">
          <cell r="A533" t="str">
            <v>424E10001</v>
          </cell>
          <cell r="B533" t="str">
            <v>CY</v>
          </cell>
          <cell r="C533" t="str">
            <v>FINE GRADED POLYMER ASPHALT CONCRETE, TYPE A, AS PER PLAN</v>
          </cell>
          <cell r="D533" t="str">
            <v/>
          </cell>
          <cell r="E533" t="str">
            <v/>
          </cell>
          <cell r="F533" t="str">
            <v/>
          </cell>
          <cell r="G533">
            <v>0</v>
          </cell>
        </row>
        <row r="534">
          <cell r="A534" t="str">
            <v>424E12000</v>
          </cell>
          <cell r="B534" t="str">
            <v>CY</v>
          </cell>
          <cell r="C534" t="str">
            <v>FINE GRADED POLYMER ASPHALT CONCRETE, TYPE B</v>
          </cell>
          <cell r="D534" t="str">
            <v/>
          </cell>
          <cell r="E534" t="str">
            <v/>
          </cell>
          <cell r="F534" t="str">
            <v/>
          </cell>
          <cell r="G534">
            <v>0</v>
          </cell>
        </row>
        <row r="535">
          <cell r="A535" t="str">
            <v>424E12001</v>
          </cell>
          <cell r="B535" t="str">
            <v>CY</v>
          </cell>
          <cell r="C535" t="str">
            <v>FINE GRADED POLYMER ASPHALT CONCRETE, TYPE B, AS PER PLAN</v>
          </cell>
          <cell r="D535" t="str">
            <v/>
          </cell>
          <cell r="E535" t="str">
            <v/>
          </cell>
          <cell r="F535" t="str">
            <v/>
          </cell>
          <cell r="G535">
            <v>0</v>
          </cell>
        </row>
        <row r="536">
          <cell r="A536" t="str">
            <v>424E12011</v>
          </cell>
          <cell r="B536" t="str">
            <v>CY</v>
          </cell>
          <cell r="C536" t="str">
            <v>FINE GRADED POLYMER ASPHALT CONCRETE, TYPE B, WITH SUPPLEMENT 1059 WARRANTY, AS PER PLAN</v>
          </cell>
          <cell r="D536" t="str">
            <v/>
          </cell>
          <cell r="E536" t="str">
            <v/>
          </cell>
          <cell r="F536" t="str">
            <v/>
          </cell>
          <cell r="G536">
            <v>0</v>
          </cell>
        </row>
        <row r="537">
          <cell r="A537" t="str">
            <v>441E00100</v>
          </cell>
          <cell r="B537" t="str">
            <v>CY</v>
          </cell>
          <cell r="C537" t="str">
            <v>ANTI-SEGREGATION EQUIPMENT</v>
          </cell>
          <cell r="D537" t="str">
            <v/>
          </cell>
          <cell r="E537" t="str">
            <v/>
          </cell>
          <cell r="F537" t="str">
            <v/>
          </cell>
          <cell r="G537">
            <v>0</v>
          </cell>
        </row>
        <row r="538">
          <cell r="A538" t="str">
            <v>441E10000</v>
          </cell>
          <cell r="B538" t="str">
            <v>CY</v>
          </cell>
          <cell r="C538" t="str">
            <v>ASPHALT CONCRETE SURFACE COURSE, TYPE 1, (446), PG64-22</v>
          </cell>
          <cell r="D538" t="str">
            <v/>
          </cell>
          <cell r="E538" t="str">
            <v/>
          </cell>
          <cell r="F538" t="str">
            <v/>
          </cell>
          <cell r="G538">
            <v>0</v>
          </cell>
        </row>
        <row r="539">
          <cell r="A539" t="str">
            <v>441E10100</v>
          </cell>
          <cell r="B539" t="str">
            <v>CY</v>
          </cell>
          <cell r="C539" t="str">
            <v>ASPHALT CONCRETE SURFACE COURSE, TYPE 1, (446), PG70-22M</v>
          </cell>
          <cell r="D539" t="str">
            <v/>
          </cell>
          <cell r="E539" t="str">
            <v/>
          </cell>
          <cell r="F539" t="str">
            <v/>
          </cell>
          <cell r="G539">
            <v>0</v>
          </cell>
        </row>
        <row r="540">
          <cell r="A540" t="str">
            <v>441E10101</v>
          </cell>
          <cell r="B540" t="str">
            <v>CY</v>
          </cell>
          <cell r="C540" t="str">
            <v>ASPHALT CONCRETE SURFACE COURSE, TYPE 1, (446), AS PER PLAN</v>
          </cell>
          <cell r="D540" t="str">
            <v/>
          </cell>
          <cell r="E540" t="str">
            <v/>
          </cell>
          <cell r="F540" t="str">
            <v>SPECIFY BINDER TYPE</v>
          </cell>
          <cell r="G540">
            <v>1</v>
          </cell>
        </row>
        <row r="541">
          <cell r="A541" t="str">
            <v>441E10200</v>
          </cell>
          <cell r="B541" t="str">
            <v>CY</v>
          </cell>
          <cell r="C541" t="str">
            <v>ASPHALT CONCRETE INTERMEDIATE COURSE, TYPE 2, (446)</v>
          </cell>
          <cell r="D541" t="str">
            <v/>
          </cell>
          <cell r="E541" t="str">
            <v/>
          </cell>
          <cell r="F541" t="str">
            <v/>
          </cell>
          <cell r="G541">
            <v>0</v>
          </cell>
        </row>
        <row r="542">
          <cell r="A542" t="str">
            <v>441E10201</v>
          </cell>
          <cell r="B542" t="str">
            <v>CY</v>
          </cell>
          <cell r="C542" t="str">
            <v>ASPHALT CONCRETE INTERMEDIATE COURSE, TYPE 2, (446), AS PER PLAN</v>
          </cell>
          <cell r="D542" t="str">
            <v/>
          </cell>
          <cell r="E542" t="str">
            <v/>
          </cell>
          <cell r="F542" t="str">
            <v>SPECIFY BINDER TYPE</v>
          </cell>
          <cell r="G542">
            <v>1</v>
          </cell>
        </row>
        <row r="543">
          <cell r="A543" t="str">
            <v>441E20000</v>
          </cell>
          <cell r="B543" t="str">
            <v>CY</v>
          </cell>
          <cell r="C543" t="str">
            <v>ASPHALT CONCRETE SURFACE COURSE, TYPE 1, (446), PG64-22 WITH SUPPLEMENT 1059 WARRANTY</v>
          </cell>
          <cell r="D543" t="str">
            <v/>
          </cell>
          <cell r="E543" t="str">
            <v/>
          </cell>
          <cell r="F543" t="str">
            <v/>
          </cell>
          <cell r="G543">
            <v>0</v>
          </cell>
        </row>
        <row r="544">
          <cell r="A544" t="str">
            <v>441E50000</v>
          </cell>
          <cell r="B544" t="str">
            <v>CY</v>
          </cell>
          <cell r="C544" t="str">
            <v>ASPHALT CONCRETE SURFACE COURSE, TYPE 1, (448), PG64-22</v>
          </cell>
          <cell r="D544" t="str">
            <v/>
          </cell>
          <cell r="E544" t="str">
            <v/>
          </cell>
          <cell r="F544" t="str">
            <v/>
          </cell>
          <cell r="G544">
            <v>0</v>
          </cell>
        </row>
        <row r="545">
          <cell r="A545" t="str">
            <v>441E50100</v>
          </cell>
          <cell r="B545" t="str">
            <v>CY</v>
          </cell>
          <cell r="C545" t="str">
            <v>ASPHALT CONCRETE SURFACE COURSE, TYPE 1, (448), PG70-22M</v>
          </cell>
          <cell r="D545" t="str">
            <v/>
          </cell>
          <cell r="E545" t="str">
            <v/>
          </cell>
          <cell r="F545" t="str">
            <v/>
          </cell>
          <cell r="G545">
            <v>0</v>
          </cell>
        </row>
        <row r="546">
          <cell r="A546" t="str">
            <v>441E50101</v>
          </cell>
          <cell r="B546" t="str">
            <v>CY</v>
          </cell>
          <cell r="C546" t="str">
            <v>ASPHALT CONCRETE SURFACE COURSE, TYPE 1, (448), AS PER PLAN</v>
          </cell>
          <cell r="D546" t="str">
            <v/>
          </cell>
          <cell r="E546" t="str">
            <v/>
          </cell>
          <cell r="F546" t="str">
            <v>SPECIFY BINDER TYPE</v>
          </cell>
          <cell r="G546">
            <v>1</v>
          </cell>
        </row>
        <row r="547">
          <cell r="A547" t="str">
            <v>441E50200</v>
          </cell>
          <cell r="B547" t="str">
            <v>CY</v>
          </cell>
          <cell r="C547" t="str">
            <v>ASPHALT CONCRETE INTERMEDIATE COURSE, TYPE 1, (448)</v>
          </cell>
          <cell r="D547" t="str">
            <v/>
          </cell>
          <cell r="E547" t="str">
            <v/>
          </cell>
          <cell r="F547" t="str">
            <v/>
          </cell>
          <cell r="G547">
            <v>0</v>
          </cell>
        </row>
        <row r="548">
          <cell r="A548" t="str">
            <v>441E50201</v>
          </cell>
          <cell r="B548" t="str">
            <v>CY</v>
          </cell>
          <cell r="C548" t="str">
            <v>ASPHALT CONCRETE INTERMEDIATE COURSE, TYPE 1, (448), AS PER PLAN</v>
          </cell>
          <cell r="D548" t="str">
            <v/>
          </cell>
          <cell r="E548" t="str">
            <v/>
          </cell>
          <cell r="F548" t="str">
            <v>SPECIFY BINDER TYPE</v>
          </cell>
          <cell r="G548">
            <v>1</v>
          </cell>
        </row>
        <row r="549">
          <cell r="A549" t="str">
            <v>441E50300</v>
          </cell>
          <cell r="B549" t="str">
            <v>CY</v>
          </cell>
          <cell r="C549" t="str">
            <v>ASPHALT CONCRETE INTERMEDIATE COURSE, TYPE 2, (448)</v>
          </cell>
          <cell r="D549" t="str">
            <v/>
          </cell>
          <cell r="E549" t="str">
            <v/>
          </cell>
          <cell r="F549" t="str">
            <v/>
          </cell>
          <cell r="G549">
            <v>0</v>
          </cell>
        </row>
        <row r="550">
          <cell r="A550" t="str">
            <v>441E50301</v>
          </cell>
          <cell r="B550" t="str">
            <v>CY</v>
          </cell>
          <cell r="C550" t="str">
            <v>ASPHALT CONCRETE INTERMEDIATE COURSE, TYPE 2, (448), AS PER PLAN</v>
          </cell>
          <cell r="D550" t="str">
            <v/>
          </cell>
          <cell r="E550" t="str">
            <v/>
          </cell>
          <cell r="F550" t="str">
            <v>SPECIFY BINDER TYPE</v>
          </cell>
          <cell r="G550">
            <v>1</v>
          </cell>
        </row>
        <row r="551">
          <cell r="A551" t="str">
            <v>441E50400</v>
          </cell>
          <cell r="B551" t="str">
            <v>CY</v>
          </cell>
          <cell r="C551" t="str">
            <v>ASPHALT CONCRETE SURFACE COURSE, TYPE 1, (448), (DRIVEWAYS)</v>
          </cell>
          <cell r="D551" t="str">
            <v/>
          </cell>
          <cell r="E551" t="str">
            <v/>
          </cell>
          <cell r="F551" t="str">
            <v/>
          </cell>
          <cell r="G551">
            <v>0</v>
          </cell>
        </row>
        <row r="552">
          <cell r="A552" t="str">
            <v>441E50401</v>
          </cell>
          <cell r="B552" t="str">
            <v>CY</v>
          </cell>
          <cell r="C552" t="str">
            <v>ASPHALT CONCRETE SURFACE COURSE, TYPE 1, (448), (DRIVEWAYS), AS PER PLAN</v>
          </cell>
          <cell r="D552" t="str">
            <v/>
          </cell>
          <cell r="E552" t="str">
            <v/>
          </cell>
          <cell r="F552" t="str">
            <v/>
          </cell>
          <cell r="G552">
            <v>0</v>
          </cell>
        </row>
        <row r="553">
          <cell r="A553" t="str">
            <v>441E50500</v>
          </cell>
          <cell r="B553" t="str">
            <v>CY</v>
          </cell>
          <cell r="C553" t="str">
            <v>ASPHALT CONCRETE INTERMEDIATE COURSE, TYPE 1, (448), (DRIVEWAYS)</v>
          </cell>
          <cell r="D553" t="str">
            <v/>
          </cell>
          <cell r="E553" t="str">
            <v/>
          </cell>
          <cell r="F553" t="str">
            <v/>
          </cell>
          <cell r="G553">
            <v>0</v>
          </cell>
        </row>
        <row r="554">
          <cell r="A554" t="str">
            <v>441E50600</v>
          </cell>
          <cell r="B554" t="str">
            <v>CY</v>
          </cell>
          <cell r="C554" t="str">
            <v>ASPHALT CONCRETE INTERMEDIATE COURSE, TYPE 2, (448), (DRIVEWAYS)</v>
          </cell>
          <cell r="D554" t="str">
            <v/>
          </cell>
          <cell r="E554" t="str">
            <v/>
          </cell>
          <cell r="F554" t="str">
            <v/>
          </cell>
          <cell r="G554">
            <v>0</v>
          </cell>
        </row>
        <row r="555">
          <cell r="A555" t="str">
            <v>441E50700</v>
          </cell>
          <cell r="B555" t="str">
            <v>CY</v>
          </cell>
          <cell r="C555" t="str">
            <v>ASPHALT CONCRETE INTERMEDIATE COURSE, TYPE 1, (448), (UNDER GUARDRAIL)</v>
          </cell>
          <cell r="D555" t="str">
            <v/>
          </cell>
          <cell r="E555" t="str">
            <v/>
          </cell>
          <cell r="F555" t="str">
            <v/>
          </cell>
          <cell r="G555">
            <v>0</v>
          </cell>
        </row>
        <row r="556">
          <cell r="A556" t="str">
            <v>441E50701</v>
          </cell>
          <cell r="B556" t="str">
            <v>CY</v>
          </cell>
          <cell r="C556" t="str">
            <v>ASPHALT CONCRETE INTERMEDIATE COURSE, TYPE 1, (448), (UNDER GUARDRAIL), AS PER PLAN</v>
          </cell>
          <cell r="D556" t="str">
            <v/>
          </cell>
          <cell r="E556" t="str">
            <v/>
          </cell>
          <cell r="F556" t="str">
            <v/>
          </cell>
          <cell r="G556">
            <v>0</v>
          </cell>
        </row>
        <row r="557">
          <cell r="A557" t="str">
            <v>441E60000</v>
          </cell>
          <cell r="B557" t="str">
            <v>CY</v>
          </cell>
          <cell r="C557" t="str">
            <v>ASPHALT CONCRETE SURFACE COURSE, TYPE 1, (448), PG64-22 WITH SUPPLEMENT 1059 WARRANTY</v>
          </cell>
          <cell r="D557" t="str">
            <v/>
          </cell>
          <cell r="E557" t="str">
            <v/>
          </cell>
          <cell r="F557" t="str">
            <v/>
          </cell>
          <cell r="G557">
            <v>0</v>
          </cell>
        </row>
        <row r="558">
          <cell r="A558" t="str">
            <v>441E90000</v>
          </cell>
          <cell r="B558" t="str">
            <v>CY</v>
          </cell>
          <cell r="C558" t="str">
            <v>ASPHALT CONCRETE, MISC.:</v>
          </cell>
          <cell r="D558" t="str">
            <v/>
          </cell>
          <cell r="E558" t="str">
            <v/>
          </cell>
          <cell r="F558" t="str">
            <v>ADD SUPPLEMENTAL DESCRIPTION</v>
          </cell>
          <cell r="G558">
            <v>1</v>
          </cell>
        </row>
        <row r="559">
          <cell r="A559" t="str">
            <v>441E91000</v>
          </cell>
          <cell r="B559" t="str">
            <v>SY</v>
          </cell>
          <cell r="C559" t="str">
            <v>ASPHALT CONCRETE, MISC.:</v>
          </cell>
          <cell r="D559" t="str">
            <v/>
          </cell>
          <cell r="E559" t="str">
            <v/>
          </cell>
          <cell r="F559" t="str">
            <v>ADD SUPPLEMENTAL DESCRIPTION</v>
          </cell>
          <cell r="G559">
            <v>1</v>
          </cell>
        </row>
        <row r="560">
          <cell r="A560" t="str">
            <v>441E92000</v>
          </cell>
          <cell r="B560" t="str">
            <v>LS</v>
          </cell>
          <cell r="C560" t="str">
            <v>ASPHALT CONCRETE, MISC.:</v>
          </cell>
          <cell r="D560" t="str">
            <v/>
          </cell>
          <cell r="E560" t="str">
            <v/>
          </cell>
          <cell r="F560" t="str">
            <v>ADD SUPPLEMENTAL DESCRIPTION</v>
          </cell>
          <cell r="G560">
            <v>1</v>
          </cell>
        </row>
        <row r="561">
          <cell r="A561" t="str">
            <v>442E00100</v>
          </cell>
          <cell r="B561" t="str">
            <v>CY</v>
          </cell>
          <cell r="C561" t="str">
            <v>ANTI-SEGREGATION EQUIPMENT</v>
          </cell>
          <cell r="D561" t="str">
            <v/>
          </cell>
          <cell r="E561" t="str">
            <v/>
          </cell>
          <cell r="F561" t="str">
            <v/>
          </cell>
          <cell r="G561">
            <v>0</v>
          </cell>
        </row>
        <row r="562">
          <cell r="A562" t="str">
            <v>442E00101</v>
          </cell>
          <cell r="B562" t="str">
            <v>CY</v>
          </cell>
          <cell r="C562" t="str">
            <v>ANTI-SEGREGATION EQUIPMENT, AS PER PLAN</v>
          </cell>
          <cell r="D562" t="str">
            <v/>
          </cell>
          <cell r="E562" t="str">
            <v/>
          </cell>
          <cell r="F562" t="str">
            <v/>
          </cell>
          <cell r="G562">
            <v>0</v>
          </cell>
        </row>
        <row r="563">
          <cell r="A563" t="str">
            <v>442E00200</v>
          </cell>
          <cell r="B563" t="str">
            <v>CY</v>
          </cell>
          <cell r="C563" t="str">
            <v>ASPHALT CONCRETE SURFACE COURSE, 9.5 MM, TYPE A (446)</v>
          </cell>
          <cell r="D563" t="str">
            <v/>
          </cell>
          <cell r="E563" t="str">
            <v/>
          </cell>
          <cell r="F563" t="str">
            <v/>
          </cell>
          <cell r="G563">
            <v>0</v>
          </cell>
        </row>
        <row r="564">
          <cell r="A564" t="str">
            <v>442E00201</v>
          </cell>
          <cell r="B564" t="str">
            <v>CY</v>
          </cell>
          <cell r="C564" t="str">
            <v>ASPHALT CONCRETE SURFACE COURSE, 9.5 MM, TYPE A (446), AS PER PLAN</v>
          </cell>
          <cell r="D564" t="str">
            <v/>
          </cell>
          <cell r="E564" t="str">
            <v/>
          </cell>
          <cell r="F564" t="str">
            <v>SPECIFY BINDER TYPE</v>
          </cell>
          <cell r="G564">
            <v>1</v>
          </cell>
        </row>
        <row r="565">
          <cell r="A565" t="str">
            <v>442E00300</v>
          </cell>
          <cell r="B565" t="str">
            <v>CY</v>
          </cell>
          <cell r="C565" t="str">
            <v>ASPHALT CONCRETE SURFACE COURSE, 9.5 MM, TYPE B (446)</v>
          </cell>
          <cell r="D565" t="str">
            <v/>
          </cell>
          <cell r="E565" t="str">
            <v/>
          </cell>
          <cell r="F565" t="str">
            <v/>
          </cell>
          <cell r="G565">
            <v>0</v>
          </cell>
        </row>
        <row r="566">
          <cell r="A566" t="str">
            <v>442E00301</v>
          </cell>
          <cell r="B566" t="str">
            <v>CY</v>
          </cell>
          <cell r="C566" t="str">
            <v>ASPHALT CONCRETE SURFACE COURSE, 9.5 MM, TYPE B (446), AS PER PLAN</v>
          </cell>
          <cell r="D566" t="str">
            <v/>
          </cell>
          <cell r="E566" t="str">
            <v/>
          </cell>
          <cell r="F566" t="str">
            <v>SPECIFY BINDER TYPE</v>
          </cell>
          <cell r="G566">
            <v>1</v>
          </cell>
        </row>
        <row r="567">
          <cell r="A567" t="str">
            <v>442E10000</v>
          </cell>
          <cell r="B567" t="str">
            <v>CY</v>
          </cell>
          <cell r="C567" t="str">
            <v>ASPHALT CONCRETE SURFACE COURSE, 12.5 MM, TYPE A (446)</v>
          </cell>
          <cell r="D567" t="str">
            <v/>
          </cell>
          <cell r="E567" t="str">
            <v/>
          </cell>
          <cell r="F567" t="str">
            <v/>
          </cell>
          <cell r="G567">
            <v>0</v>
          </cell>
        </row>
        <row r="568">
          <cell r="A568" t="str">
            <v>442E10001</v>
          </cell>
          <cell r="B568" t="str">
            <v>CY</v>
          </cell>
          <cell r="C568" t="str">
            <v>ASPHALT CONCRETE SURFACE COURSE, 12.5 MM, TYPE A (446), AS PER PLAN</v>
          </cell>
          <cell r="D568" t="str">
            <v/>
          </cell>
          <cell r="E568" t="str">
            <v/>
          </cell>
          <cell r="F568" t="str">
            <v>SPECIFY BINDER TYPE</v>
          </cell>
          <cell r="G568">
            <v>1</v>
          </cell>
        </row>
        <row r="569">
          <cell r="A569" t="str">
            <v>442E10002</v>
          </cell>
          <cell r="B569" t="str">
            <v>CY</v>
          </cell>
          <cell r="C569" t="str">
            <v>ASPHALT CONCRETE SURFACE COURSE, 12.5 MM, TYPE A (446) WITH SUPPLEMENT 1059 WARRANTY</v>
          </cell>
          <cell r="D569" t="str">
            <v/>
          </cell>
          <cell r="E569" t="str">
            <v/>
          </cell>
          <cell r="F569" t="str">
            <v/>
          </cell>
          <cell r="G569">
            <v>0</v>
          </cell>
        </row>
        <row r="570">
          <cell r="A570" t="str">
            <v>442E10003</v>
          </cell>
          <cell r="B570" t="str">
            <v>CY</v>
          </cell>
          <cell r="C570" t="str">
            <v>ASPHALT CONCRETE SURFACE COURSE, 12.5 MM, TYPE A (446) WITH SUPPLEMENT 1059 WARRANTY, AS PER PLAN</v>
          </cell>
          <cell r="D570" t="str">
            <v/>
          </cell>
          <cell r="E570" t="str">
            <v/>
          </cell>
          <cell r="F570" t="str">
            <v>SPECIFY BINDER TYPE</v>
          </cell>
          <cell r="G570">
            <v>1</v>
          </cell>
        </row>
        <row r="571">
          <cell r="A571" t="str">
            <v>442E10050</v>
          </cell>
          <cell r="B571" t="str">
            <v>CY</v>
          </cell>
          <cell r="C571" t="str">
            <v>ASPHALT CONCRETE SURFACE COURSE, 12.5 MM, TYPE B (446)</v>
          </cell>
          <cell r="D571" t="str">
            <v/>
          </cell>
          <cell r="E571" t="str">
            <v/>
          </cell>
          <cell r="F571" t="str">
            <v/>
          </cell>
          <cell r="G571">
            <v>0</v>
          </cell>
        </row>
        <row r="572">
          <cell r="A572" t="str">
            <v>442E10051</v>
          </cell>
          <cell r="B572" t="str">
            <v>CY</v>
          </cell>
          <cell r="C572" t="str">
            <v>ASPHALT CONCRETE SURFACE COURSE, 12.5 MM, TYPE B (446), AS PER PLAN</v>
          </cell>
          <cell r="D572" t="str">
            <v/>
          </cell>
          <cell r="E572" t="str">
            <v/>
          </cell>
          <cell r="F572" t="str">
            <v>SPECIFY BINDER TYPE</v>
          </cell>
          <cell r="G572">
            <v>1</v>
          </cell>
        </row>
        <row r="573">
          <cell r="A573" t="str">
            <v>442E10060</v>
          </cell>
          <cell r="B573" t="str">
            <v>CY</v>
          </cell>
          <cell r="C573" t="str">
            <v>ASPHALT CONCRETE SURFACE COURSE, 12.5 MM, TYPE B (446) WITH SUPPLEMENT 1059 WARRANTY</v>
          </cell>
          <cell r="D573" t="str">
            <v/>
          </cell>
          <cell r="E573" t="str">
            <v/>
          </cell>
          <cell r="F573" t="str">
            <v/>
          </cell>
          <cell r="G573">
            <v>0</v>
          </cell>
        </row>
        <row r="574">
          <cell r="A574" t="str">
            <v>442E10061</v>
          </cell>
          <cell r="B574" t="str">
            <v>CY</v>
          </cell>
          <cell r="C574" t="str">
            <v>ASPHALT CONCRETE SURFACE COURSE, 12.5 MM, TYPE B (446) WITH SUPPLEMENT 1059 WARRANTY, AS PER PLAN</v>
          </cell>
          <cell r="D574" t="str">
            <v/>
          </cell>
          <cell r="E574" t="str">
            <v/>
          </cell>
          <cell r="F574" t="str">
            <v>SPECIFY BINDER TYPE</v>
          </cell>
          <cell r="G574">
            <v>1</v>
          </cell>
        </row>
        <row r="575">
          <cell r="A575" t="str">
            <v>442E10100</v>
          </cell>
          <cell r="B575" t="str">
            <v>CY</v>
          </cell>
          <cell r="C575" t="str">
            <v>ASPHALT CONCRETE INTERMEDIATE COURSE, 19 MM, TYPE A (446)</v>
          </cell>
          <cell r="D575" t="str">
            <v/>
          </cell>
          <cell r="E575" t="str">
            <v/>
          </cell>
          <cell r="F575" t="str">
            <v/>
          </cell>
          <cell r="G575">
            <v>0</v>
          </cell>
        </row>
        <row r="576">
          <cell r="A576" t="str">
            <v>442E10101</v>
          </cell>
          <cell r="B576" t="str">
            <v>CY</v>
          </cell>
          <cell r="C576" t="str">
            <v>ASPHALT CONCRETE INTERMEDIATE COURSE, 19 MM, TYPE A (446), AS PER PLAN</v>
          </cell>
          <cell r="D576" t="str">
            <v/>
          </cell>
          <cell r="E576" t="str">
            <v/>
          </cell>
          <cell r="F576" t="str">
            <v>SPECIFY BINDER TYPE</v>
          </cell>
          <cell r="G576">
            <v>1</v>
          </cell>
        </row>
        <row r="577">
          <cell r="A577" t="str">
            <v>442E10110</v>
          </cell>
          <cell r="B577" t="str">
            <v>CY</v>
          </cell>
          <cell r="C577" t="str">
            <v>ASPHALT CONCRETE INTERMEDIATE COURSE, 19 MM, TYPE A (446) (DRIVEWAYS)</v>
          </cell>
          <cell r="D577" t="str">
            <v/>
          </cell>
          <cell r="E577" t="str">
            <v/>
          </cell>
          <cell r="F577" t="str">
            <v/>
          </cell>
          <cell r="G577">
            <v>0</v>
          </cell>
        </row>
        <row r="578">
          <cell r="A578" t="str">
            <v>442E10150</v>
          </cell>
          <cell r="B578" t="str">
            <v>CY</v>
          </cell>
          <cell r="C578" t="str">
            <v>ASPHALT CONCRETE INTERMEDIATE COURSE, 19 MM, TYPE B (446)</v>
          </cell>
          <cell r="D578" t="str">
            <v/>
          </cell>
          <cell r="E578" t="str">
            <v/>
          </cell>
          <cell r="F578" t="str">
            <v/>
          </cell>
          <cell r="G578">
            <v>0</v>
          </cell>
        </row>
        <row r="579">
          <cell r="A579" t="str">
            <v>442E10151</v>
          </cell>
          <cell r="B579" t="str">
            <v>CY</v>
          </cell>
          <cell r="C579" t="str">
            <v>ASPHALT CONCRETE INTERMEDIATE COURSE, 19 MM, TYPE B (446), AS PER PLAN</v>
          </cell>
          <cell r="D579" t="str">
            <v/>
          </cell>
          <cell r="E579" t="str">
            <v/>
          </cell>
          <cell r="F579" t="str">
            <v>SPECIFY BINDER TYPE</v>
          </cell>
          <cell r="G579">
            <v>1</v>
          </cell>
        </row>
        <row r="580">
          <cell r="A580" t="str">
            <v>442E10200</v>
          </cell>
          <cell r="B580" t="str">
            <v>CY</v>
          </cell>
          <cell r="C580" t="str">
            <v>ASPHALT CONCRETE SURFACE COURSE, 9.5 MM, TYPE A (447)</v>
          </cell>
          <cell r="D580" t="str">
            <v/>
          </cell>
          <cell r="E580" t="str">
            <v/>
          </cell>
          <cell r="F580" t="str">
            <v/>
          </cell>
          <cell r="G580">
            <v>0</v>
          </cell>
        </row>
        <row r="581">
          <cell r="A581" t="str">
            <v>442E10201</v>
          </cell>
          <cell r="B581" t="str">
            <v>CY</v>
          </cell>
          <cell r="C581" t="str">
            <v>ASPHALT CONCRETE SURFACE COURSE, 9.5 MM, TYPE A (447), AS PER PLAN</v>
          </cell>
          <cell r="D581" t="str">
            <v/>
          </cell>
          <cell r="E581" t="str">
            <v/>
          </cell>
          <cell r="F581" t="str">
            <v/>
          </cell>
          <cell r="G581">
            <v>0</v>
          </cell>
        </row>
        <row r="582">
          <cell r="A582" t="str">
            <v>442E10250</v>
          </cell>
          <cell r="B582" t="str">
            <v>CY</v>
          </cell>
          <cell r="C582" t="str">
            <v>ASPHALT CONCRETE SURFACE COURSE, 9.5 MM, TYPE B (447)</v>
          </cell>
          <cell r="D582" t="str">
            <v/>
          </cell>
          <cell r="E582" t="str">
            <v/>
          </cell>
          <cell r="F582" t="str">
            <v/>
          </cell>
          <cell r="G582">
            <v>0</v>
          </cell>
        </row>
        <row r="583">
          <cell r="A583" t="str">
            <v>442E10251</v>
          </cell>
          <cell r="B583" t="str">
            <v>CY</v>
          </cell>
          <cell r="C583" t="str">
            <v>ASPHALT CONCRETE SURFACE COURSE, 9.5 MM, TYPE B (447), AS PER PLAN</v>
          </cell>
          <cell r="D583" t="str">
            <v/>
          </cell>
          <cell r="E583" t="str">
            <v/>
          </cell>
          <cell r="F583" t="str">
            <v/>
          </cell>
          <cell r="G583">
            <v>0</v>
          </cell>
        </row>
        <row r="584">
          <cell r="A584" t="str">
            <v>442E10300</v>
          </cell>
          <cell r="B584" t="str">
            <v>CY</v>
          </cell>
          <cell r="C584" t="str">
            <v>ASPHALT CONCRETE SURFACE COURSE, 12.5 MM, TYPE A (447)</v>
          </cell>
          <cell r="D584" t="str">
            <v/>
          </cell>
          <cell r="E584" t="str">
            <v/>
          </cell>
          <cell r="F584" t="str">
            <v/>
          </cell>
          <cell r="G584">
            <v>0</v>
          </cell>
        </row>
        <row r="585">
          <cell r="A585" t="str">
            <v>442E10301</v>
          </cell>
          <cell r="B585" t="str">
            <v>CY</v>
          </cell>
          <cell r="C585" t="str">
            <v>ASPHALT CONCRETE SURFACE COURSE, 12.5 MM, TYPE A (447), AS PER PLAN</v>
          </cell>
          <cell r="D585" t="str">
            <v/>
          </cell>
          <cell r="E585" t="str">
            <v/>
          </cell>
          <cell r="F585" t="str">
            <v/>
          </cell>
          <cell r="G585">
            <v>0</v>
          </cell>
        </row>
        <row r="586">
          <cell r="A586" t="str">
            <v>442E10350</v>
          </cell>
          <cell r="B586" t="str">
            <v>CY</v>
          </cell>
          <cell r="C586" t="str">
            <v>ASPHALT CONCRETE SURFACE COURSE, 12.5 MM, TYPE B (447)</v>
          </cell>
          <cell r="D586" t="str">
            <v/>
          </cell>
          <cell r="E586" t="str">
            <v/>
          </cell>
          <cell r="F586" t="str">
            <v/>
          </cell>
          <cell r="G586">
            <v>0</v>
          </cell>
        </row>
        <row r="587">
          <cell r="A587" t="str">
            <v>442E10351</v>
          </cell>
          <cell r="B587" t="str">
            <v>CY</v>
          </cell>
          <cell r="C587" t="str">
            <v>ASPHALT CONCRETE SURFACE COURSE, 12.5 MM, TYPE B (447), AS PER PLAN</v>
          </cell>
          <cell r="D587" t="str">
            <v/>
          </cell>
          <cell r="E587" t="str">
            <v/>
          </cell>
          <cell r="F587" t="str">
            <v/>
          </cell>
          <cell r="G587">
            <v>0</v>
          </cell>
        </row>
        <row r="588">
          <cell r="A588" t="str">
            <v>442E10500</v>
          </cell>
          <cell r="B588" t="str">
            <v>CY</v>
          </cell>
          <cell r="C588" t="str">
            <v>ASPHALT CONCRETE SURFACE COURSE, 9.5 MM, TYPE A (448)</v>
          </cell>
          <cell r="D588" t="str">
            <v/>
          </cell>
          <cell r="E588" t="str">
            <v/>
          </cell>
          <cell r="F588" t="str">
            <v/>
          </cell>
          <cell r="G588">
            <v>0</v>
          </cell>
        </row>
        <row r="589">
          <cell r="A589" t="str">
            <v>442E10501</v>
          </cell>
          <cell r="B589" t="str">
            <v>CY</v>
          </cell>
          <cell r="C589" t="str">
            <v>ASPHALT CONCRETE SURFACE COURSE, 9.5 MM, TYPE A (448), AS PER PLAN</v>
          </cell>
          <cell r="D589" t="str">
            <v/>
          </cell>
          <cell r="E589" t="str">
            <v/>
          </cell>
          <cell r="F589" t="str">
            <v>SPECIFY BINDER TYPE</v>
          </cell>
          <cell r="G589">
            <v>1</v>
          </cell>
        </row>
        <row r="590">
          <cell r="A590" t="str">
            <v>442E10510</v>
          </cell>
          <cell r="B590" t="str">
            <v>CY</v>
          </cell>
          <cell r="C590" t="str">
            <v>ASPHALT CONCRETE SURFACE COURSE, 9.5 MM, TYPE A (448) (DRIVEWAYS)</v>
          </cell>
          <cell r="D590" t="str">
            <v/>
          </cell>
          <cell r="E590" t="str">
            <v/>
          </cell>
          <cell r="F590" t="str">
            <v/>
          </cell>
          <cell r="G590">
            <v>0</v>
          </cell>
        </row>
        <row r="591">
          <cell r="A591" t="str">
            <v>442E10511</v>
          </cell>
          <cell r="B591" t="str">
            <v>CY</v>
          </cell>
          <cell r="C591" t="str">
            <v>ASPHALT CONCRETE SURFACE COURSE, 9.5 MM, TYPE A (448) (DRIVEWAYS), AS PER PLAN</v>
          </cell>
          <cell r="D591" t="str">
            <v/>
          </cell>
          <cell r="E591" t="str">
            <v/>
          </cell>
          <cell r="F591" t="str">
            <v>SPECIFY BINDER TYPE</v>
          </cell>
          <cell r="G591">
            <v>1</v>
          </cell>
        </row>
        <row r="592">
          <cell r="A592" t="str">
            <v>442E10600</v>
          </cell>
          <cell r="B592" t="str">
            <v>CY</v>
          </cell>
          <cell r="C592" t="str">
            <v>ASPHALT CONCRETE SURFACE COURSE, 9.5 MM, TYPE B (448)</v>
          </cell>
          <cell r="D592" t="str">
            <v/>
          </cell>
          <cell r="E592" t="str">
            <v/>
          </cell>
          <cell r="F592" t="str">
            <v/>
          </cell>
          <cell r="G592">
            <v>0</v>
          </cell>
        </row>
        <row r="593">
          <cell r="A593" t="str">
            <v>442E10601</v>
          </cell>
          <cell r="B593" t="str">
            <v>CY</v>
          </cell>
          <cell r="C593" t="str">
            <v>ASPHALT CONCRETE SURFACE COURSE, 9.5 MM, TYPE B (448), AS PER PLAN</v>
          </cell>
          <cell r="D593" t="str">
            <v/>
          </cell>
          <cell r="E593" t="str">
            <v/>
          </cell>
          <cell r="F593" t="str">
            <v>SPECIFY BINDER TYPE</v>
          </cell>
          <cell r="G593">
            <v>1</v>
          </cell>
        </row>
        <row r="594">
          <cell r="A594" t="str">
            <v>442E20000</v>
          </cell>
          <cell r="B594" t="str">
            <v>CY</v>
          </cell>
          <cell r="C594" t="str">
            <v>ASPHALT CONCRETE SURFACE COURSE, 12.5 MM, TYPE A (448)</v>
          </cell>
          <cell r="D594" t="str">
            <v/>
          </cell>
          <cell r="E594" t="str">
            <v/>
          </cell>
          <cell r="F594" t="str">
            <v/>
          </cell>
          <cell r="G594">
            <v>0</v>
          </cell>
        </row>
        <row r="595">
          <cell r="A595" t="str">
            <v>442E20001</v>
          </cell>
          <cell r="B595" t="str">
            <v>CY</v>
          </cell>
          <cell r="C595" t="str">
            <v>ASPHALT CONCRETE SURFACE COURSE, 12.5 MM, TYPE A (448), AS PER PLAN</v>
          </cell>
          <cell r="D595" t="str">
            <v/>
          </cell>
          <cell r="E595" t="str">
            <v/>
          </cell>
          <cell r="F595" t="str">
            <v>SPECIFY BINDER TYPE</v>
          </cell>
          <cell r="G595">
            <v>1</v>
          </cell>
        </row>
        <row r="596">
          <cell r="A596" t="str">
            <v>442E20010</v>
          </cell>
          <cell r="B596" t="str">
            <v>CY</v>
          </cell>
          <cell r="C596" t="str">
            <v>ASPHALT CONCRETE SURFACE COURSE, 12.5 MM, TYPE A (448) (DRIVEWAYS)</v>
          </cell>
          <cell r="D596" t="str">
            <v/>
          </cell>
          <cell r="E596" t="str">
            <v/>
          </cell>
          <cell r="F596" t="str">
            <v/>
          </cell>
          <cell r="G596">
            <v>0</v>
          </cell>
        </row>
        <row r="597">
          <cell r="A597" t="str">
            <v>442E20050</v>
          </cell>
          <cell r="B597" t="str">
            <v>CY</v>
          </cell>
          <cell r="C597" t="str">
            <v>ASPHALT CONCRETE SURFACE COURSE, 12.5 MM, TYPE B (448)</v>
          </cell>
          <cell r="D597" t="str">
            <v/>
          </cell>
          <cell r="E597" t="str">
            <v/>
          </cell>
          <cell r="F597" t="str">
            <v/>
          </cell>
          <cell r="G597">
            <v>0</v>
          </cell>
        </row>
        <row r="598">
          <cell r="A598" t="str">
            <v>442E20051</v>
          </cell>
          <cell r="B598" t="str">
            <v>CY</v>
          </cell>
          <cell r="C598" t="str">
            <v>ASPHALT CONCRETE SURFACE COURSE, 12.5 MM, TYPE B (448), AS PER PLAN</v>
          </cell>
          <cell r="D598" t="str">
            <v/>
          </cell>
          <cell r="E598" t="str">
            <v/>
          </cell>
          <cell r="F598" t="str">
            <v>SPECIFY BINDER TYPE</v>
          </cell>
          <cell r="G598">
            <v>1</v>
          </cell>
        </row>
        <row r="599">
          <cell r="A599" t="str">
            <v>442E20100</v>
          </cell>
          <cell r="B599" t="str">
            <v>CY</v>
          </cell>
          <cell r="C599" t="str">
            <v>ASPHALT CONCRETE INTERMEDIATE COURSE, 9.5 MM, TYPE A (448)</v>
          </cell>
          <cell r="D599" t="str">
            <v/>
          </cell>
          <cell r="E599" t="str">
            <v/>
          </cell>
          <cell r="F599" t="str">
            <v/>
          </cell>
          <cell r="G599">
            <v>0</v>
          </cell>
        </row>
        <row r="600">
          <cell r="A600" t="str">
            <v>442E20101</v>
          </cell>
          <cell r="B600" t="str">
            <v>CY</v>
          </cell>
          <cell r="C600" t="str">
            <v>ASPHALT CONCRETE INTERMEDIATE COURSE, 9.5 MM, TYPE A (448), AS PER PLAN</v>
          </cell>
          <cell r="D600" t="str">
            <v/>
          </cell>
          <cell r="E600" t="str">
            <v/>
          </cell>
          <cell r="F600" t="str">
            <v>SPECIFY BINDER TYPE</v>
          </cell>
          <cell r="G600">
            <v>1</v>
          </cell>
        </row>
        <row r="601">
          <cell r="A601" t="str">
            <v>442E20114</v>
          </cell>
          <cell r="B601" t="str">
            <v>CY</v>
          </cell>
          <cell r="C601" t="str">
            <v>ASPHALT CONCRETE INTERMEDIATE COURSE, 9.5 MM, TYPE A (448) (DRIVEWAYS)</v>
          </cell>
          <cell r="D601" t="str">
            <v/>
          </cell>
          <cell r="E601" t="str">
            <v/>
          </cell>
          <cell r="F601" t="str">
            <v/>
          </cell>
          <cell r="G601">
            <v>0</v>
          </cell>
        </row>
        <row r="602">
          <cell r="A602" t="str">
            <v>442E20150</v>
          </cell>
          <cell r="B602" t="str">
            <v>CY</v>
          </cell>
          <cell r="C602" t="str">
            <v>ASPHALT CONCRETE INTERMEDIATE COURSE, 9.5 MM, TYPE B (448)</v>
          </cell>
          <cell r="D602" t="str">
            <v/>
          </cell>
          <cell r="E602" t="str">
            <v/>
          </cell>
          <cell r="F602" t="str">
            <v/>
          </cell>
          <cell r="G602">
            <v>0</v>
          </cell>
        </row>
        <row r="603">
          <cell r="A603" t="str">
            <v>442E20151</v>
          </cell>
          <cell r="B603" t="str">
            <v>CY</v>
          </cell>
          <cell r="C603" t="str">
            <v>ASPHALT CONCRETE INTERMEDIATE COURSE, 9.5 MM, TYPE B (448), AS PER PLAN</v>
          </cell>
          <cell r="D603" t="str">
            <v/>
          </cell>
          <cell r="E603" t="str">
            <v/>
          </cell>
          <cell r="F603" t="str">
            <v>SPECIFY BINDER TYPE</v>
          </cell>
          <cell r="G603">
            <v>1</v>
          </cell>
        </row>
        <row r="604">
          <cell r="A604" t="str">
            <v>442E20200</v>
          </cell>
          <cell r="B604" t="str">
            <v>CY</v>
          </cell>
          <cell r="C604" t="str">
            <v>ASPHALT CONCRETE INTERMEDIATE COURSE, 19 MM, TYPE A (448)</v>
          </cell>
          <cell r="D604" t="str">
            <v/>
          </cell>
          <cell r="E604" t="str">
            <v/>
          </cell>
          <cell r="F604" t="str">
            <v/>
          </cell>
          <cell r="G604">
            <v>0</v>
          </cell>
        </row>
        <row r="605">
          <cell r="A605" t="str">
            <v>442E20201</v>
          </cell>
          <cell r="B605" t="str">
            <v>CY</v>
          </cell>
          <cell r="C605" t="str">
            <v>ASPHALT CONCRETE INTERMEDIATE COURSE, 19 MM, TYPE A (448), AS PER PLAN</v>
          </cell>
          <cell r="D605" t="str">
            <v/>
          </cell>
          <cell r="E605" t="str">
            <v/>
          </cell>
          <cell r="F605" t="str">
            <v>SPECIFY BINDER TYPE</v>
          </cell>
          <cell r="G605">
            <v>1</v>
          </cell>
        </row>
        <row r="606">
          <cell r="A606" t="str">
            <v>442E20214</v>
          </cell>
          <cell r="B606" t="str">
            <v>CY</v>
          </cell>
          <cell r="C606" t="str">
            <v>ASPHALT CONCRETE INTERMEDIATE COURSE, 19 MM, TYPE A (448) (DRIVEWAYS)</v>
          </cell>
          <cell r="D606" t="str">
            <v/>
          </cell>
          <cell r="E606" t="str">
            <v/>
          </cell>
          <cell r="F606" t="str">
            <v/>
          </cell>
          <cell r="G606">
            <v>0</v>
          </cell>
        </row>
        <row r="607">
          <cell r="A607" t="str">
            <v>442E20215</v>
          </cell>
          <cell r="B607" t="str">
            <v>CY</v>
          </cell>
          <cell r="C607" t="str">
            <v>ASPHALT CONCRETE INTERMEDIATE COURSE, 19 MM, TYPE A (448) (DRIVEWAYS), AS PER PLAN</v>
          </cell>
          <cell r="D607" t="str">
            <v/>
          </cell>
          <cell r="E607" t="str">
            <v/>
          </cell>
          <cell r="F607" t="str">
            <v>SPECIFY BINDER TYPE</v>
          </cell>
          <cell r="G607">
            <v>1</v>
          </cell>
        </row>
        <row r="608">
          <cell r="A608" t="str">
            <v>442E20250</v>
          </cell>
          <cell r="B608" t="str">
            <v>CY</v>
          </cell>
          <cell r="C608" t="str">
            <v>ASPHALT CONCRETE INTERMEDIATE COURSE, 19 MM, TYPE B (448)</v>
          </cell>
          <cell r="D608" t="str">
            <v/>
          </cell>
          <cell r="E608" t="str">
            <v/>
          </cell>
          <cell r="F608" t="str">
            <v/>
          </cell>
          <cell r="G608">
            <v>0</v>
          </cell>
        </row>
        <row r="609">
          <cell r="A609" t="str">
            <v>442E20251</v>
          </cell>
          <cell r="B609" t="str">
            <v>CY</v>
          </cell>
          <cell r="C609" t="str">
            <v>ASPHALT CONCRETE INTERMEDIATE COURSE, 19 MM, TYPE B (448), AS PER PLAN</v>
          </cell>
          <cell r="D609" t="str">
            <v/>
          </cell>
          <cell r="E609" t="str">
            <v/>
          </cell>
          <cell r="F609" t="str">
            <v>SPECIFY BINDER TYPE</v>
          </cell>
          <cell r="G609">
            <v>1</v>
          </cell>
        </row>
        <row r="610">
          <cell r="A610" t="str">
            <v>442E90000</v>
          </cell>
          <cell r="B610" t="str">
            <v>CY</v>
          </cell>
          <cell r="C610" t="str">
            <v>ASPHALT CONCRETE, MISC.:</v>
          </cell>
          <cell r="D610" t="str">
            <v/>
          </cell>
          <cell r="E610" t="str">
            <v/>
          </cell>
          <cell r="F610" t="str">
            <v>ADD SUPPLEMENTAL DESCRIPTION</v>
          </cell>
          <cell r="G610">
            <v>1</v>
          </cell>
        </row>
        <row r="611">
          <cell r="A611" t="str">
            <v>443E10000</v>
          </cell>
          <cell r="B611" t="str">
            <v>CY</v>
          </cell>
          <cell r="C611" t="str">
            <v>STONE MATRIX ASPHALT CONCRETE, 12.5 MM, PG70-22M, (446)</v>
          </cell>
          <cell r="D611" t="str">
            <v/>
          </cell>
          <cell r="E611" t="str">
            <v/>
          </cell>
          <cell r="F611" t="str">
            <v/>
          </cell>
          <cell r="G611">
            <v>0</v>
          </cell>
        </row>
        <row r="612">
          <cell r="A612" t="str">
            <v>443E10001</v>
          </cell>
          <cell r="B612" t="str">
            <v>CY</v>
          </cell>
          <cell r="C612" t="str">
            <v>STONE MATRIX ASPHALT CONCRETE, 12.5 MM, PG70-22M, (446), AS PER PLAN</v>
          </cell>
          <cell r="D612" t="str">
            <v/>
          </cell>
          <cell r="E612" t="str">
            <v/>
          </cell>
          <cell r="F612" t="str">
            <v/>
          </cell>
          <cell r="G612">
            <v>0</v>
          </cell>
        </row>
        <row r="613">
          <cell r="A613" t="str">
            <v>443E12000</v>
          </cell>
          <cell r="B613" t="str">
            <v>CY</v>
          </cell>
          <cell r="C613" t="str">
            <v>STONE MATRIX ASPHALT CONCRETE, 12.5 MM, PG76-22M, (446)</v>
          </cell>
          <cell r="D613" t="str">
            <v/>
          </cell>
          <cell r="E613" t="str">
            <v/>
          </cell>
          <cell r="F613" t="str">
            <v/>
          </cell>
          <cell r="G613">
            <v>0</v>
          </cell>
        </row>
        <row r="614">
          <cell r="A614" t="str">
            <v>443E12001</v>
          </cell>
          <cell r="B614" t="str">
            <v>CY</v>
          </cell>
          <cell r="C614" t="str">
            <v>STONE MATRIX ASPHALT CONCRETE, 12.5 MM, PG76-22M, (446), AS PER PLAN</v>
          </cell>
          <cell r="D614" t="str">
            <v/>
          </cell>
          <cell r="E614" t="str">
            <v/>
          </cell>
          <cell r="F614" t="str">
            <v/>
          </cell>
          <cell r="G614">
            <v>0</v>
          </cell>
        </row>
        <row r="615">
          <cell r="A615" t="str">
            <v>443E98000</v>
          </cell>
          <cell r="B615" t="str">
            <v>CY</v>
          </cell>
          <cell r="C615" t="str">
            <v>STONE MATRIX ASPHALT CONCRETE, MISC.:</v>
          </cell>
          <cell r="D615" t="str">
            <v/>
          </cell>
          <cell r="E615" t="str">
            <v/>
          </cell>
          <cell r="F615" t="str">
            <v>ADD SUPPLEMENTAL DESCRIPTION</v>
          </cell>
          <cell r="G615">
            <v>1</v>
          </cell>
        </row>
        <row r="616">
          <cell r="A616" t="str">
            <v>450E99000</v>
          </cell>
          <cell r="B616" t="str">
            <v>LS</v>
          </cell>
          <cell r="C616" t="str">
            <v>SPECIAL - RIGID PAVEMENT</v>
          </cell>
          <cell r="D616" t="str">
            <v/>
          </cell>
          <cell r="E616" t="str">
            <v/>
          </cell>
          <cell r="F616" t="str">
            <v>DESIGN BUILD PROJECTS ONLY</v>
          </cell>
          <cell r="G616">
            <v>0</v>
          </cell>
        </row>
        <row r="617">
          <cell r="A617" t="str">
            <v>451E10010</v>
          </cell>
          <cell r="B617" t="str">
            <v>SY</v>
          </cell>
          <cell r="C617" t="str">
            <v>6" REINFORCED CONCRETE PAVEMENT, CLASS QC 1P</v>
          </cell>
          <cell r="D617" t="str">
            <v/>
          </cell>
          <cell r="E617" t="str">
            <v/>
          </cell>
          <cell r="F617" t="str">
            <v/>
          </cell>
          <cell r="G617">
            <v>0</v>
          </cell>
        </row>
        <row r="618">
          <cell r="A618" t="str">
            <v>451E10011</v>
          </cell>
          <cell r="B618" t="str">
            <v>SY</v>
          </cell>
          <cell r="C618" t="str">
            <v>6" REINFORCED CONCRETE PAVEMENT, CLASS QC 1P, AS PER PLAN</v>
          </cell>
          <cell r="D618" t="str">
            <v/>
          </cell>
          <cell r="E618" t="str">
            <v/>
          </cell>
          <cell r="F618" t="str">
            <v/>
          </cell>
          <cell r="G618">
            <v>0</v>
          </cell>
        </row>
        <row r="619">
          <cell r="A619" t="str">
            <v>451E10020</v>
          </cell>
          <cell r="B619" t="str">
            <v>SY</v>
          </cell>
          <cell r="C619" t="str">
            <v>6" REINFORCED CONCRETE PAVEMENT, CLASS QC 1P WITH QC/QA</v>
          </cell>
          <cell r="D619" t="str">
            <v/>
          </cell>
          <cell r="E619" t="str">
            <v/>
          </cell>
          <cell r="F619" t="str">
            <v/>
          </cell>
          <cell r="G619">
            <v>0</v>
          </cell>
        </row>
        <row r="620">
          <cell r="A620" t="str">
            <v>451E10021</v>
          </cell>
          <cell r="B620" t="str">
            <v>SY</v>
          </cell>
          <cell r="C620" t="str">
            <v>6" REINFORCED CONCRETE PAVEMENT, CLASS QC 1P WITH QC/QA, AS PER PLAN</v>
          </cell>
          <cell r="D620" t="str">
            <v/>
          </cell>
          <cell r="E620" t="str">
            <v/>
          </cell>
          <cell r="F620" t="str">
            <v/>
          </cell>
          <cell r="G620">
            <v>0</v>
          </cell>
        </row>
        <row r="621">
          <cell r="A621" t="str">
            <v>451E11010</v>
          </cell>
          <cell r="B621" t="str">
            <v>SY</v>
          </cell>
          <cell r="C621" t="str">
            <v>7" REINFORCED CONCRETE PAVEMENT, CLASS QC 1P</v>
          </cell>
          <cell r="D621" t="str">
            <v/>
          </cell>
          <cell r="E621" t="str">
            <v/>
          </cell>
          <cell r="F621" t="str">
            <v/>
          </cell>
          <cell r="G621">
            <v>0</v>
          </cell>
        </row>
        <row r="622">
          <cell r="A622" t="str">
            <v>451E11011</v>
          </cell>
          <cell r="B622" t="str">
            <v>SY</v>
          </cell>
          <cell r="C622" t="str">
            <v>7" REINFORCED CONCRETE PAVEMENT, CLASS QC 1P, AS PER PLAN</v>
          </cell>
          <cell r="D622" t="str">
            <v/>
          </cell>
          <cell r="E622" t="str">
            <v/>
          </cell>
          <cell r="F622" t="str">
            <v/>
          </cell>
          <cell r="G622">
            <v>0</v>
          </cell>
        </row>
        <row r="623">
          <cell r="A623" t="str">
            <v>451E11020</v>
          </cell>
          <cell r="B623" t="str">
            <v>SY</v>
          </cell>
          <cell r="C623" t="str">
            <v>7" REINFORCED CONCRETE PAVEMENT, CLASS QC 1P WITH QC/QA</v>
          </cell>
          <cell r="D623" t="str">
            <v/>
          </cell>
          <cell r="E623" t="str">
            <v/>
          </cell>
          <cell r="F623" t="str">
            <v/>
          </cell>
          <cell r="G623">
            <v>0</v>
          </cell>
        </row>
        <row r="624">
          <cell r="A624" t="str">
            <v>451E11021</v>
          </cell>
          <cell r="B624" t="str">
            <v>SY</v>
          </cell>
          <cell r="C624" t="str">
            <v>7" REINFORCED CONCRETE PAVEMENT, CLASS QC 1P WITH QC/QA, AS PER PLAN</v>
          </cell>
          <cell r="D624" t="str">
            <v/>
          </cell>
          <cell r="E624" t="str">
            <v/>
          </cell>
          <cell r="F624" t="str">
            <v/>
          </cell>
          <cell r="G624">
            <v>0</v>
          </cell>
        </row>
        <row r="625">
          <cell r="A625" t="str">
            <v>451E13010</v>
          </cell>
          <cell r="B625" t="str">
            <v>SY</v>
          </cell>
          <cell r="C625" t="str">
            <v>8" REINFORCED CONCRETE PAVEMENT, CLASS QC 1P</v>
          </cell>
          <cell r="D625" t="str">
            <v/>
          </cell>
          <cell r="E625" t="str">
            <v/>
          </cell>
          <cell r="F625" t="str">
            <v/>
          </cell>
          <cell r="G625">
            <v>0</v>
          </cell>
        </row>
        <row r="626">
          <cell r="A626" t="str">
            <v>451E13011</v>
          </cell>
          <cell r="B626" t="str">
            <v>SY</v>
          </cell>
          <cell r="C626" t="str">
            <v>8" REINFORCED CONCRETE PAVEMENT, CLASS QC 1P, AS PER PLAN</v>
          </cell>
          <cell r="D626" t="str">
            <v/>
          </cell>
          <cell r="E626" t="str">
            <v/>
          </cell>
          <cell r="F626" t="str">
            <v/>
          </cell>
          <cell r="G626">
            <v>0</v>
          </cell>
        </row>
        <row r="627">
          <cell r="A627" t="str">
            <v>451E13020</v>
          </cell>
          <cell r="B627" t="str">
            <v>SY</v>
          </cell>
          <cell r="C627" t="str">
            <v>8" REINFORCED CONCRETE PAVEMENT, CLASS QC 1P WITH QC/QA</v>
          </cell>
          <cell r="D627" t="str">
            <v/>
          </cell>
          <cell r="E627" t="str">
            <v/>
          </cell>
          <cell r="F627" t="str">
            <v/>
          </cell>
          <cell r="G627">
            <v>0</v>
          </cell>
        </row>
        <row r="628">
          <cell r="A628" t="str">
            <v>451E13021</v>
          </cell>
          <cell r="B628" t="str">
            <v>SY</v>
          </cell>
          <cell r="C628" t="str">
            <v>8" REINFORCED CONCRETE PAVEMENT, CLASS QC 1P WITH QC/QA, AS PER PLAN</v>
          </cell>
          <cell r="D628" t="str">
            <v/>
          </cell>
          <cell r="E628" t="str">
            <v/>
          </cell>
          <cell r="F628" t="str">
            <v/>
          </cell>
          <cell r="G628">
            <v>0</v>
          </cell>
        </row>
        <row r="629">
          <cell r="A629" t="str">
            <v>451E14010</v>
          </cell>
          <cell r="B629" t="str">
            <v>SY</v>
          </cell>
          <cell r="C629" t="str">
            <v>9" REINFORCED CONCRETE PAVEMENT, CLASS QC 1P</v>
          </cell>
          <cell r="D629" t="str">
            <v/>
          </cell>
          <cell r="E629" t="str">
            <v/>
          </cell>
          <cell r="F629" t="str">
            <v/>
          </cell>
          <cell r="G629">
            <v>0</v>
          </cell>
        </row>
        <row r="630">
          <cell r="A630" t="str">
            <v>451E14011</v>
          </cell>
          <cell r="B630" t="str">
            <v>SY</v>
          </cell>
          <cell r="C630" t="str">
            <v>9" REINFORCED CONCRETE PAVEMENT, CLASS QC 1P, AS PER PLAN</v>
          </cell>
          <cell r="D630" t="str">
            <v/>
          </cell>
          <cell r="E630" t="str">
            <v/>
          </cell>
          <cell r="F630" t="str">
            <v/>
          </cell>
          <cell r="G630">
            <v>0</v>
          </cell>
        </row>
        <row r="631">
          <cell r="A631" t="str">
            <v>451E14020</v>
          </cell>
          <cell r="B631" t="str">
            <v>SY</v>
          </cell>
          <cell r="C631" t="str">
            <v>9" REINFORCED CONCRETE PAVEMENT, CLASS QC 1P WITH QC/QA</v>
          </cell>
          <cell r="D631" t="str">
            <v/>
          </cell>
          <cell r="E631" t="str">
            <v/>
          </cell>
          <cell r="F631" t="str">
            <v/>
          </cell>
          <cell r="G631">
            <v>0</v>
          </cell>
        </row>
        <row r="632">
          <cell r="A632" t="str">
            <v>451E14021</v>
          </cell>
          <cell r="B632" t="str">
            <v>SY</v>
          </cell>
          <cell r="C632" t="str">
            <v>9" REINFORCED CONCRETE PAVEMENT, CLASS QC 1P WITH QC/QA, AS PER PLAN</v>
          </cell>
          <cell r="D632" t="str">
            <v/>
          </cell>
          <cell r="E632" t="str">
            <v/>
          </cell>
          <cell r="F632" t="str">
            <v/>
          </cell>
          <cell r="G632">
            <v>0</v>
          </cell>
        </row>
        <row r="633">
          <cell r="A633" t="str">
            <v>451E15010</v>
          </cell>
          <cell r="B633" t="str">
            <v>SY</v>
          </cell>
          <cell r="C633" t="str">
            <v>10" REINFORCED CONCRETE PAVEMENT, CLASS QC 1P</v>
          </cell>
          <cell r="D633" t="str">
            <v/>
          </cell>
          <cell r="E633" t="str">
            <v/>
          </cell>
          <cell r="F633" t="str">
            <v/>
          </cell>
          <cell r="G633">
            <v>0</v>
          </cell>
        </row>
        <row r="634">
          <cell r="A634" t="str">
            <v>451E15011</v>
          </cell>
          <cell r="B634" t="str">
            <v>SY</v>
          </cell>
          <cell r="C634" t="str">
            <v>10" REINFORCED CONCRETE PAVEMENT, CLASS QC 1P, AS PER PLAN</v>
          </cell>
          <cell r="D634" t="str">
            <v/>
          </cell>
          <cell r="E634" t="str">
            <v/>
          </cell>
          <cell r="F634" t="str">
            <v/>
          </cell>
          <cell r="G634">
            <v>0</v>
          </cell>
        </row>
        <row r="635">
          <cell r="A635" t="str">
            <v>451E15020</v>
          </cell>
          <cell r="B635" t="str">
            <v>SY</v>
          </cell>
          <cell r="C635" t="str">
            <v>10" REINFORCED CONCRETE PAVEMENT, CLASS QC 1P WITH QC/QA</v>
          </cell>
          <cell r="D635" t="str">
            <v/>
          </cell>
          <cell r="E635" t="str">
            <v/>
          </cell>
          <cell r="F635" t="str">
            <v/>
          </cell>
          <cell r="G635">
            <v>0</v>
          </cell>
        </row>
        <row r="636">
          <cell r="A636" t="str">
            <v>451E15021</v>
          </cell>
          <cell r="B636" t="str">
            <v>SY</v>
          </cell>
          <cell r="C636" t="str">
            <v>10" REINFORCED CONCRETE PAVEMENT, CLASS QC 1P WITH QC/QA, AS PER PLAN</v>
          </cell>
          <cell r="D636" t="str">
            <v/>
          </cell>
          <cell r="E636" t="str">
            <v/>
          </cell>
          <cell r="F636" t="str">
            <v/>
          </cell>
          <cell r="G636">
            <v>0</v>
          </cell>
        </row>
        <row r="637">
          <cell r="A637" t="str">
            <v>451E15060</v>
          </cell>
          <cell r="B637" t="str">
            <v>SY</v>
          </cell>
          <cell r="C637" t="str">
            <v>11" REINFORCED CONCRETE PAVEMENT, CLASS QC 1P</v>
          </cell>
          <cell r="D637" t="str">
            <v/>
          </cell>
          <cell r="E637" t="str">
            <v/>
          </cell>
          <cell r="F637" t="str">
            <v/>
          </cell>
          <cell r="G637">
            <v>0</v>
          </cell>
        </row>
        <row r="638">
          <cell r="A638" t="str">
            <v>451E15061</v>
          </cell>
          <cell r="B638" t="str">
            <v>SY</v>
          </cell>
          <cell r="C638" t="str">
            <v>11" REINFORCED CONCRETE PAVEMENT, CLASS QC 1P, AS PER PLAN</v>
          </cell>
          <cell r="D638" t="str">
            <v/>
          </cell>
          <cell r="E638" t="str">
            <v/>
          </cell>
          <cell r="F638" t="str">
            <v/>
          </cell>
          <cell r="G638">
            <v>0</v>
          </cell>
        </row>
        <row r="639">
          <cell r="A639" t="str">
            <v>451E15070</v>
          </cell>
          <cell r="B639" t="str">
            <v>SY</v>
          </cell>
          <cell r="C639" t="str">
            <v>11" REINFORCED CONCRETE PAVEMENT, CLASS QC 1P WITH QC/QA</v>
          </cell>
          <cell r="D639" t="str">
            <v/>
          </cell>
          <cell r="E639" t="str">
            <v/>
          </cell>
          <cell r="F639" t="str">
            <v/>
          </cell>
          <cell r="G639">
            <v>0</v>
          </cell>
        </row>
        <row r="640">
          <cell r="A640" t="str">
            <v>451E15071</v>
          </cell>
          <cell r="B640" t="str">
            <v>SY</v>
          </cell>
          <cell r="C640" t="str">
            <v>11" REINFORCED CONCRETE PAVEMENT, CLASS QC 1P WITH QC/QA, AS PER PLAN</v>
          </cell>
          <cell r="D640" t="str">
            <v/>
          </cell>
          <cell r="E640" t="str">
            <v/>
          </cell>
          <cell r="F640" t="str">
            <v/>
          </cell>
          <cell r="G640">
            <v>0</v>
          </cell>
        </row>
        <row r="641">
          <cell r="A641" t="str">
            <v>451E16010</v>
          </cell>
          <cell r="B641" t="str">
            <v>SY</v>
          </cell>
          <cell r="C641" t="str">
            <v>12" REINFORCED CONCRETE PAVEMENT, CLASS QC 1P</v>
          </cell>
          <cell r="D641" t="str">
            <v/>
          </cell>
          <cell r="E641" t="str">
            <v/>
          </cell>
          <cell r="F641" t="str">
            <v/>
          </cell>
          <cell r="G641">
            <v>0</v>
          </cell>
        </row>
        <row r="642">
          <cell r="A642" t="str">
            <v>451E16011</v>
          </cell>
          <cell r="B642" t="str">
            <v>SY</v>
          </cell>
          <cell r="C642" t="str">
            <v>12" REINFORCED CONCRETE PAVEMENT, CLASS QC 1P, AS PER PLAN</v>
          </cell>
          <cell r="D642" t="str">
            <v/>
          </cell>
          <cell r="E642" t="str">
            <v/>
          </cell>
          <cell r="F642" t="str">
            <v/>
          </cell>
          <cell r="G642">
            <v>0</v>
          </cell>
        </row>
        <row r="643">
          <cell r="A643" t="str">
            <v>451E16020</v>
          </cell>
          <cell r="B643" t="str">
            <v>SY</v>
          </cell>
          <cell r="C643" t="str">
            <v>12" REINFORCED CONCRETE PAVEMENT, CLASS QC 1P WITH QC/QA</v>
          </cell>
          <cell r="D643" t="str">
            <v/>
          </cell>
          <cell r="E643" t="str">
            <v/>
          </cell>
          <cell r="F643" t="str">
            <v/>
          </cell>
          <cell r="G643">
            <v>0</v>
          </cell>
        </row>
        <row r="644">
          <cell r="A644" t="str">
            <v>451E16021</v>
          </cell>
          <cell r="B644" t="str">
            <v>SY</v>
          </cell>
          <cell r="C644" t="str">
            <v>12" REINFORCED CONCRETE PAVEMENT, CLASS QC 1P WITH QC/QA, AS PER PLAN</v>
          </cell>
          <cell r="D644" t="str">
            <v/>
          </cell>
          <cell r="E644" t="str">
            <v/>
          </cell>
          <cell r="F644" t="str">
            <v/>
          </cell>
          <cell r="G644">
            <v>0</v>
          </cell>
        </row>
        <row r="645">
          <cell r="A645" t="str">
            <v>451E16110</v>
          </cell>
          <cell r="B645" t="str">
            <v>SY</v>
          </cell>
          <cell r="C645" t="str">
            <v>13" REINFORCED CONCRETE PAVEMENT, CLASS QC 1P</v>
          </cell>
          <cell r="D645" t="str">
            <v/>
          </cell>
          <cell r="E645" t="str">
            <v/>
          </cell>
          <cell r="F645" t="str">
            <v/>
          </cell>
          <cell r="G645">
            <v>0</v>
          </cell>
        </row>
        <row r="646">
          <cell r="A646" t="str">
            <v>451E16111</v>
          </cell>
          <cell r="B646" t="str">
            <v>SY</v>
          </cell>
          <cell r="C646" t="str">
            <v>13" REINFORCED CONCRETE PAVEMENT, CLASS QC 1P, AS PER PLAN</v>
          </cell>
          <cell r="D646" t="str">
            <v/>
          </cell>
          <cell r="E646" t="str">
            <v/>
          </cell>
          <cell r="F646" t="str">
            <v/>
          </cell>
          <cell r="G646">
            <v>0</v>
          </cell>
        </row>
        <row r="647">
          <cell r="A647" t="str">
            <v>451E16120</v>
          </cell>
          <cell r="B647" t="str">
            <v>SY</v>
          </cell>
          <cell r="C647" t="str">
            <v>13" REINFORCED CONCRETE PAVEMENT, CLASS QC 1P WITH QC/QA</v>
          </cell>
          <cell r="D647" t="str">
            <v/>
          </cell>
          <cell r="E647" t="str">
            <v/>
          </cell>
          <cell r="F647" t="str">
            <v/>
          </cell>
          <cell r="G647">
            <v>0</v>
          </cell>
        </row>
        <row r="648">
          <cell r="A648" t="str">
            <v>451E16121</v>
          </cell>
          <cell r="B648" t="str">
            <v>SY</v>
          </cell>
          <cell r="C648" t="str">
            <v>13" REINFORCED CONCRETE PAVEMENT, CLASS QC 1P WITH QC/QA, AS PER PLAN</v>
          </cell>
          <cell r="D648" t="str">
            <v/>
          </cell>
          <cell r="E648" t="str">
            <v/>
          </cell>
          <cell r="F648" t="str">
            <v/>
          </cell>
          <cell r="G648">
            <v>0</v>
          </cell>
        </row>
        <row r="649">
          <cell r="A649" t="str">
            <v>451E16210</v>
          </cell>
          <cell r="B649" t="str">
            <v>SY</v>
          </cell>
          <cell r="C649" t="str">
            <v>14" REINFORCED CONCRETE PAVEMENT, CLASS QC 1P</v>
          </cell>
          <cell r="D649" t="str">
            <v/>
          </cell>
          <cell r="E649" t="str">
            <v/>
          </cell>
          <cell r="F649" t="str">
            <v/>
          </cell>
          <cell r="G649">
            <v>0</v>
          </cell>
        </row>
        <row r="650">
          <cell r="A650" t="str">
            <v>451E16211</v>
          </cell>
          <cell r="B650" t="str">
            <v>SY</v>
          </cell>
          <cell r="C650" t="str">
            <v>14" REINFORCED CONCRETE PAVEMENT, CLASS QC 1P, AS PER PLAN</v>
          </cell>
          <cell r="D650" t="str">
            <v/>
          </cell>
          <cell r="E650" t="str">
            <v/>
          </cell>
          <cell r="F650" t="str">
            <v/>
          </cell>
          <cell r="G650">
            <v>0</v>
          </cell>
        </row>
        <row r="651">
          <cell r="A651" t="str">
            <v>451E16220</v>
          </cell>
          <cell r="B651" t="str">
            <v>SY</v>
          </cell>
          <cell r="C651" t="str">
            <v>14" REINFORCED CONCRETE PAVEMENT, CLASS QC 1P WITH QC/QA</v>
          </cell>
          <cell r="D651" t="str">
            <v/>
          </cell>
          <cell r="E651" t="str">
            <v/>
          </cell>
          <cell r="F651" t="str">
            <v/>
          </cell>
          <cell r="G651">
            <v>0</v>
          </cell>
        </row>
        <row r="652">
          <cell r="A652" t="str">
            <v>451E16221</v>
          </cell>
          <cell r="B652" t="str">
            <v>SY</v>
          </cell>
          <cell r="C652" t="str">
            <v>14" REINFORCED CONCRETE PAVEMENT, CLASS QC 1P WITH QC/QA, AS PER PLAN</v>
          </cell>
          <cell r="D652" t="str">
            <v/>
          </cell>
          <cell r="E652" t="str">
            <v/>
          </cell>
          <cell r="F652" t="str">
            <v/>
          </cell>
          <cell r="G652">
            <v>0</v>
          </cell>
        </row>
        <row r="653">
          <cell r="A653" t="str">
            <v>451E17010</v>
          </cell>
          <cell r="B653" t="str">
            <v>SY</v>
          </cell>
          <cell r="C653" t="str">
            <v>15" REINFORCED CONCRETE PAVEMENT, CLASS QC 1P</v>
          </cell>
          <cell r="D653" t="str">
            <v/>
          </cell>
          <cell r="E653" t="str">
            <v/>
          </cell>
          <cell r="F653" t="str">
            <v/>
          </cell>
          <cell r="G653">
            <v>0</v>
          </cell>
        </row>
        <row r="654">
          <cell r="A654" t="str">
            <v>451E17011</v>
          </cell>
          <cell r="B654" t="str">
            <v>SY</v>
          </cell>
          <cell r="C654" t="str">
            <v>15" REINFORCED CONCRETE PAVEMENT, CLASS QC 1P, AS PER PLAN</v>
          </cell>
          <cell r="D654" t="str">
            <v/>
          </cell>
          <cell r="E654" t="str">
            <v/>
          </cell>
          <cell r="F654" t="str">
            <v/>
          </cell>
          <cell r="G654">
            <v>0</v>
          </cell>
        </row>
        <row r="655">
          <cell r="A655" t="str">
            <v>451E17020</v>
          </cell>
          <cell r="B655" t="str">
            <v>SY</v>
          </cell>
          <cell r="C655" t="str">
            <v>15" REINFORCED CONCRETE PAVEMENT, CLASS QC 1P WITH QC/QA</v>
          </cell>
          <cell r="D655" t="str">
            <v/>
          </cell>
          <cell r="E655" t="str">
            <v/>
          </cell>
          <cell r="F655" t="str">
            <v/>
          </cell>
          <cell r="G655">
            <v>0</v>
          </cell>
        </row>
        <row r="656">
          <cell r="A656" t="str">
            <v>451E17021</v>
          </cell>
          <cell r="B656" t="str">
            <v>SY</v>
          </cell>
          <cell r="C656" t="str">
            <v>15" REINFORCED CONCRETE PAVEMENT, CLASS QC 1P WITH QC/QA, AS PER PLAN</v>
          </cell>
          <cell r="D656" t="str">
            <v/>
          </cell>
          <cell r="E656" t="str">
            <v/>
          </cell>
          <cell r="F656" t="str">
            <v/>
          </cell>
          <cell r="G656">
            <v>0</v>
          </cell>
        </row>
        <row r="657">
          <cell r="A657" t="str">
            <v>451E17510</v>
          </cell>
          <cell r="B657" t="str">
            <v>SY</v>
          </cell>
          <cell r="C657" t="str">
            <v>24" REINFORCED CONCRETE PAVEMENT, CLASS QC 1P</v>
          </cell>
          <cell r="D657" t="str">
            <v/>
          </cell>
          <cell r="E657" t="str">
            <v/>
          </cell>
          <cell r="F657" t="str">
            <v/>
          </cell>
          <cell r="G657">
            <v>0</v>
          </cell>
        </row>
        <row r="658">
          <cell r="A658" t="str">
            <v>451E17511</v>
          </cell>
          <cell r="B658" t="str">
            <v>SY</v>
          </cell>
          <cell r="C658" t="str">
            <v>24" REINFORCED CONCRETE PAVEMENT, CLASS QC 1P, AS PER PLAN</v>
          </cell>
          <cell r="D658" t="str">
            <v/>
          </cell>
          <cell r="E658" t="str">
            <v/>
          </cell>
          <cell r="F658" t="str">
            <v/>
          </cell>
          <cell r="G658">
            <v>0</v>
          </cell>
        </row>
        <row r="659">
          <cell r="A659" t="str">
            <v>451E17520</v>
          </cell>
          <cell r="B659" t="str">
            <v>SY</v>
          </cell>
          <cell r="C659" t="str">
            <v>24" REINFORCED CONCRETE PAVEMENT, CLASS QC 1P WITH QC/QA</v>
          </cell>
          <cell r="D659" t="str">
            <v/>
          </cell>
          <cell r="E659" t="str">
            <v/>
          </cell>
          <cell r="F659" t="str">
            <v/>
          </cell>
          <cell r="G659">
            <v>0</v>
          </cell>
        </row>
        <row r="660">
          <cell r="A660" t="str">
            <v>451E17521</v>
          </cell>
          <cell r="B660" t="str">
            <v>SY</v>
          </cell>
          <cell r="C660" t="str">
            <v>24" REINFORCED CONCRETE PAVEMENT, CLASS QC 1P WITH QC/QA, AS PER PLAN</v>
          </cell>
          <cell r="D660" t="str">
            <v/>
          </cell>
          <cell r="E660" t="str">
            <v/>
          </cell>
          <cell r="F660" t="str">
            <v/>
          </cell>
          <cell r="G660">
            <v>0</v>
          </cell>
        </row>
        <row r="661">
          <cell r="A661" t="str">
            <v>451E20000</v>
          </cell>
          <cell r="B661" t="str">
            <v>SY</v>
          </cell>
          <cell r="C661" t="str">
            <v>REINFORCED CONCRETE PAVEMENT, MISC.:</v>
          </cell>
          <cell r="D661" t="str">
            <v/>
          </cell>
          <cell r="E661" t="str">
            <v/>
          </cell>
          <cell r="F661" t="str">
            <v>ADD SUPPLEMENTAL DESCRIPTION</v>
          </cell>
          <cell r="G661">
            <v>1</v>
          </cell>
        </row>
        <row r="662">
          <cell r="A662" t="str">
            <v>451E30000</v>
          </cell>
          <cell r="B662" t="str">
            <v>FT</v>
          </cell>
          <cell r="C662" t="str">
            <v>SPECIAL - PRESSURE RELIEF JOINT, TYPE A</v>
          </cell>
          <cell r="D662" t="str">
            <v/>
          </cell>
          <cell r="E662" t="str">
            <v/>
          </cell>
          <cell r="F662" t="str">
            <v/>
          </cell>
          <cell r="G662">
            <v>0</v>
          </cell>
        </row>
        <row r="663">
          <cell r="A663" t="str">
            <v>451E31000</v>
          </cell>
          <cell r="B663" t="str">
            <v>FT</v>
          </cell>
          <cell r="C663" t="str">
            <v>SPECIAL - PRESSURE RELIEF JOINT, TYPE B</v>
          </cell>
          <cell r="D663" t="str">
            <v/>
          </cell>
          <cell r="E663" t="str">
            <v/>
          </cell>
          <cell r="F663" t="str">
            <v/>
          </cell>
          <cell r="G663">
            <v>0</v>
          </cell>
        </row>
        <row r="664">
          <cell r="A664" t="str">
            <v>451E32000</v>
          </cell>
          <cell r="B664" t="str">
            <v>FT</v>
          </cell>
          <cell r="C664" t="str">
            <v>SPECIAL - PRESSURE RELIEF JOINT, TYPE C</v>
          </cell>
          <cell r="D664" t="str">
            <v/>
          </cell>
          <cell r="E664" t="str">
            <v/>
          </cell>
          <cell r="F664" t="str">
            <v/>
          </cell>
          <cell r="G664">
            <v>0</v>
          </cell>
        </row>
        <row r="665">
          <cell r="A665" t="str">
            <v>451E33000</v>
          </cell>
          <cell r="B665" t="str">
            <v>FT</v>
          </cell>
          <cell r="C665" t="str">
            <v>SPECIAL - PRESSURE RELIEF JOINT, TYPE D</v>
          </cell>
          <cell r="D665" t="str">
            <v/>
          </cell>
          <cell r="E665" t="str">
            <v/>
          </cell>
          <cell r="F665" t="str">
            <v/>
          </cell>
          <cell r="G665">
            <v>0</v>
          </cell>
        </row>
        <row r="666">
          <cell r="A666" t="str">
            <v>451E34000</v>
          </cell>
          <cell r="B666" t="str">
            <v>FT</v>
          </cell>
          <cell r="C666" t="str">
            <v>SPECIAL - PRESSURE RELIEF JOINT</v>
          </cell>
          <cell r="D666" t="str">
            <v/>
          </cell>
          <cell r="E666" t="str">
            <v/>
          </cell>
          <cell r="F666" t="str">
            <v/>
          </cell>
          <cell r="G666">
            <v>0</v>
          </cell>
        </row>
        <row r="667">
          <cell r="A667" t="str">
            <v>451E35000</v>
          </cell>
          <cell r="B667" t="str">
            <v>FT</v>
          </cell>
          <cell r="C667" t="str">
            <v>SPECIAL - APPROACH SLAB PRESSURE RELIEF JOINT</v>
          </cell>
          <cell r="D667" t="str">
            <v/>
          </cell>
          <cell r="E667" t="str">
            <v/>
          </cell>
          <cell r="F667" t="str">
            <v/>
          </cell>
          <cell r="G667">
            <v>0</v>
          </cell>
        </row>
        <row r="668">
          <cell r="A668" t="str">
            <v>451E42000</v>
          </cell>
          <cell r="B668" t="str">
            <v>FT</v>
          </cell>
          <cell r="C668" t="str">
            <v>SPECIAL - PARTIAL DEPTH PRESSURE RELIEF JOINT, TYPE C</v>
          </cell>
          <cell r="D668" t="str">
            <v/>
          </cell>
          <cell r="E668" t="str">
            <v/>
          </cell>
          <cell r="F668" t="str">
            <v/>
          </cell>
          <cell r="G668">
            <v>0</v>
          </cell>
        </row>
        <row r="669">
          <cell r="A669" t="str">
            <v>451E98000</v>
          </cell>
          <cell r="B669" t="str">
            <v>SY</v>
          </cell>
          <cell r="C669" t="str">
            <v>REINFORCED CONCRETE PAVEMENT, MISC.:</v>
          </cell>
          <cell r="D669" t="str">
            <v/>
          </cell>
          <cell r="E669" t="str">
            <v/>
          </cell>
          <cell r="F669" t="str">
            <v>ADD SUPPLEMENTAL DESCRIPTION</v>
          </cell>
          <cell r="G669">
            <v>1</v>
          </cell>
        </row>
        <row r="670">
          <cell r="A670" t="str">
            <v>452E09010</v>
          </cell>
          <cell r="B670" t="str">
            <v>SY</v>
          </cell>
          <cell r="C670" t="str">
            <v>4" NON-REINFORCED CONCRETE PAVEMENT, CLASS QC 1P</v>
          </cell>
          <cell r="D670" t="str">
            <v/>
          </cell>
          <cell r="E670" t="str">
            <v/>
          </cell>
          <cell r="F670" t="str">
            <v/>
          </cell>
          <cell r="G670">
            <v>0</v>
          </cell>
        </row>
        <row r="671">
          <cell r="A671" t="str">
            <v>452E09011</v>
          </cell>
          <cell r="B671" t="str">
            <v>SY</v>
          </cell>
          <cell r="C671" t="str">
            <v>4" NON-REINFORCED CONCRETE PAVEMENT, CLASS QC 1P, AS PER PLAN</v>
          </cell>
          <cell r="D671" t="str">
            <v/>
          </cell>
          <cell r="E671" t="str">
            <v/>
          </cell>
          <cell r="F671" t="str">
            <v/>
          </cell>
          <cell r="G671">
            <v>0</v>
          </cell>
        </row>
        <row r="672">
          <cell r="A672" t="str">
            <v>452E09020</v>
          </cell>
          <cell r="B672" t="str">
            <v>SY</v>
          </cell>
          <cell r="C672" t="str">
            <v>4" NON-REINFORCED CONCRETE PAVEMENT, CLASS QC 1P WITH QC/QA</v>
          </cell>
          <cell r="D672" t="str">
            <v/>
          </cell>
          <cell r="E672" t="str">
            <v/>
          </cell>
          <cell r="F672" t="str">
            <v/>
          </cell>
          <cell r="G672">
            <v>0</v>
          </cell>
        </row>
        <row r="673">
          <cell r="A673" t="str">
            <v>452E09021</v>
          </cell>
          <cell r="B673" t="str">
            <v>SY</v>
          </cell>
          <cell r="C673" t="str">
            <v>4" NON-REINFORCED CONCRETE PAVEMENT, CLASS QC 1P WITH QC/QA, AS PER PLAN</v>
          </cell>
          <cell r="D673" t="str">
            <v/>
          </cell>
          <cell r="E673" t="str">
            <v/>
          </cell>
          <cell r="F673" t="str">
            <v/>
          </cell>
          <cell r="G673">
            <v>0</v>
          </cell>
        </row>
        <row r="674">
          <cell r="A674" t="str">
            <v>452E10010</v>
          </cell>
          <cell r="B674" t="str">
            <v>SY</v>
          </cell>
          <cell r="C674" t="str">
            <v>6" NON-REINFORCED CONCRETE PAVEMENT, CLASS QC 1P</v>
          </cell>
          <cell r="D674" t="str">
            <v/>
          </cell>
          <cell r="E674" t="str">
            <v/>
          </cell>
          <cell r="F674" t="str">
            <v/>
          </cell>
          <cell r="G674">
            <v>0</v>
          </cell>
        </row>
        <row r="675">
          <cell r="A675" t="str">
            <v>452E10011</v>
          </cell>
          <cell r="B675" t="str">
            <v>SY</v>
          </cell>
          <cell r="C675" t="str">
            <v>6" NON-REINFORCED CONCRETE PAVEMENT, CLASS QC 1P, AS PER PLAN</v>
          </cell>
          <cell r="D675" t="str">
            <v/>
          </cell>
          <cell r="E675" t="str">
            <v/>
          </cell>
          <cell r="F675" t="str">
            <v/>
          </cell>
          <cell r="G675">
            <v>0</v>
          </cell>
        </row>
        <row r="676">
          <cell r="A676" t="str">
            <v>452E10020</v>
          </cell>
          <cell r="B676" t="str">
            <v>SY</v>
          </cell>
          <cell r="C676" t="str">
            <v>6" NON-REINFORCED CONCRETE PAVEMENT, CLASS QC 1P WITH QC/QA</v>
          </cell>
          <cell r="D676" t="str">
            <v/>
          </cell>
          <cell r="E676" t="str">
            <v/>
          </cell>
          <cell r="F676" t="str">
            <v/>
          </cell>
          <cell r="G676">
            <v>0</v>
          </cell>
        </row>
        <row r="677">
          <cell r="A677" t="str">
            <v>452E10021</v>
          </cell>
          <cell r="B677" t="str">
            <v>SY</v>
          </cell>
          <cell r="C677" t="str">
            <v>6" NON-REINFORCED CONCRETE PAVEMENT, CLASS QC 1P WITH QC/QA, AS PER PLAN</v>
          </cell>
          <cell r="D677" t="str">
            <v/>
          </cell>
          <cell r="E677" t="str">
            <v/>
          </cell>
          <cell r="F677" t="str">
            <v/>
          </cell>
          <cell r="G677">
            <v>0</v>
          </cell>
        </row>
        <row r="678">
          <cell r="A678" t="str">
            <v>452E10050</v>
          </cell>
          <cell r="B678" t="str">
            <v>SY</v>
          </cell>
          <cell r="C678" t="str">
            <v>6" NON-REINFORCED CONCRETE PAVEMENT, CLASS QC MS</v>
          </cell>
          <cell r="D678" t="str">
            <v/>
          </cell>
          <cell r="E678" t="str">
            <v/>
          </cell>
          <cell r="F678" t="str">
            <v/>
          </cell>
          <cell r="G678">
            <v>0</v>
          </cell>
        </row>
        <row r="679">
          <cell r="A679" t="str">
            <v>452E10051</v>
          </cell>
          <cell r="B679" t="str">
            <v>SY</v>
          </cell>
          <cell r="C679" t="str">
            <v>6" NON-REINFORCED CONCRETE PAVEMENT, CLASS QC MS, AS PER PLAN</v>
          </cell>
          <cell r="D679" t="str">
            <v/>
          </cell>
          <cell r="E679" t="str">
            <v/>
          </cell>
          <cell r="F679" t="str">
            <v/>
          </cell>
          <cell r="G679">
            <v>0</v>
          </cell>
        </row>
        <row r="680">
          <cell r="A680" t="str">
            <v>452E10060</v>
          </cell>
          <cell r="B680" t="str">
            <v>SY</v>
          </cell>
          <cell r="C680" t="str">
            <v>6" NON-REINFORCED CONCRETE PAVEMENT, CLASS QC MS WITH QC/QA</v>
          </cell>
          <cell r="D680" t="str">
            <v/>
          </cell>
          <cell r="E680" t="str">
            <v/>
          </cell>
          <cell r="F680" t="str">
            <v/>
          </cell>
          <cell r="G680">
            <v>0</v>
          </cell>
        </row>
        <row r="681">
          <cell r="A681" t="str">
            <v>452E10061</v>
          </cell>
          <cell r="B681" t="str">
            <v>SY</v>
          </cell>
          <cell r="C681" t="str">
            <v>6" NON-REINFORCED CONCRETE PAVEMENT, CLASS QC MS WITH QC/QA, AS PER PLAN</v>
          </cell>
          <cell r="D681" t="str">
            <v/>
          </cell>
          <cell r="E681" t="str">
            <v/>
          </cell>
          <cell r="F681" t="str">
            <v/>
          </cell>
          <cell r="G681">
            <v>0</v>
          </cell>
        </row>
        <row r="682">
          <cell r="A682" t="str">
            <v>452E11010</v>
          </cell>
          <cell r="B682" t="str">
            <v>SY</v>
          </cell>
          <cell r="C682" t="str">
            <v>7" NON-REINFORCED CONCRETE PAVEMENT, CLASS QC 1P</v>
          </cell>
          <cell r="D682" t="str">
            <v/>
          </cell>
          <cell r="E682" t="str">
            <v/>
          </cell>
          <cell r="F682" t="str">
            <v/>
          </cell>
          <cell r="G682">
            <v>0</v>
          </cell>
        </row>
        <row r="683">
          <cell r="A683" t="str">
            <v>452E11011</v>
          </cell>
          <cell r="B683" t="str">
            <v>SY</v>
          </cell>
          <cell r="C683" t="str">
            <v>7" NON-REINFORCED CONCRETE PAVEMENT, CLASS QC 1P, AS PER PLAN</v>
          </cell>
          <cell r="D683" t="str">
            <v/>
          </cell>
          <cell r="E683" t="str">
            <v/>
          </cell>
          <cell r="F683" t="str">
            <v/>
          </cell>
          <cell r="G683">
            <v>0</v>
          </cell>
        </row>
        <row r="684">
          <cell r="A684" t="str">
            <v>452E11020</v>
          </cell>
          <cell r="B684" t="str">
            <v>SY</v>
          </cell>
          <cell r="C684" t="str">
            <v>7" NON-REINFORCED CONCRETE PAVEMENT, CLASS QC 1P WITH QC/QA</v>
          </cell>
          <cell r="D684" t="str">
            <v/>
          </cell>
          <cell r="E684" t="str">
            <v/>
          </cell>
          <cell r="F684" t="str">
            <v/>
          </cell>
          <cell r="G684">
            <v>0</v>
          </cell>
        </row>
        <row r="685">
          <cell r="A685" t="str">
            <v>452E11021</v>
          </cell>
          <cell r="B685" t="str">
            <v>SY</v>
          </cell>
          <cell r="C685" t="str">
            <v>7" NON-REINFORCED CONCRETE PAVEMENT, CLASS QC 1P WITH QC/QA, AS PER PLAN</v>
          </cell>
          <cell r="D685" t="str">
            <v/>
          </cell>
          <cell r="E685" t="str">
            <v/>
          </cell>
          <cell r="F685" t="str">
            <v/>
          </cell>
          <cell r="G685">
            <v>0</v>
          </cell>
        </row>
        <row r="686">
          <cell r="A686" t="str">
            <v>452E11050</v>
          </cell>
          <cell r="B686" t="str">
            <v>SY</v>
          </cell>
          <cell r="C686" t="str">
            <v>7" NON-REINFORCED CONCRETE PAVEMENT, CLASS QC MS</v>
          </cell>
          <cell r="D686" t="str">
            <v/>
          </cell>
          <cell r="E686" t="str">
            <v/>
          </cell>
          <cell r="F686" t="str">
            <v/>
          </cell>
          <cell r="G686">
            <v>0</v>
          </cell>
        </row>
        <row r="687">
          <cell r="A687" t="str">
            <v>452E12010</v>
          </cell>
          <cell r="B687" t="str">
            <v>SY</v>
          </cell>
          <cell r="C687" t="str">
            <v>8" NON-REINFORCED CONCRETE PAVEMENT, CLASS QC 1P</v>
          </cell>
          <cell r="D687" t="str">
            <v/>
          </cell>
          <cell r="E687" t="str">
            <v/>
          </cell>
          <cell r="F687" t="str">
            <v/>
          </cell>
          <cell r="G687">
            <v>0</v>
          </cell>
        </row>
        <row r="688">
          <cell r="A688" t="str">
            <v>452E12011</v>
          </cell>
          <cell r="B688" t="str">
            <v>SY</v>
          </cell>
          <cell r="C688" t="str">
            <v>8" NON-REINFORCED CONCRETE PAVEMENT, CLASS QC 1P, AS PER PLAN</v>
          </cell>
          <cell r="D688" t="str">
            <v/>
          </cell>
          <cell r="E688" t="str">
            <v/>
          </cell>
          <cell r="F688" t="str">
            <v/>
          </cell>
          <cell r="G688">
            <v>0</v>
          </cell>
        </row>
        <row r="689">
          <cell r="A689" t="str">
            <v>452E12020</v>
          </cell>
          <cell r="B689" t="str">
            <v>SY</v>
          </cell>
          <cell r="C689" t="str">
            <v>8" NON-REINFORCED CONCRETE PAVEMENT, CLASS QC 1P WITH QC/QA</v>
          </cell>
          <cell r="D689" t="str">
            <v/>
          </cell>
          <cell r="E689" t="str">
            <v/>
          </cell>
          <cell r="F689" t="str">
            <v/>
          </cell>
          <cell r="G689">
            <v>0</v>
          </cell>
        </row>
        <row r="690">
          <cell r="A690" t="str">
            <v>452E12021</v>
          </cell>
          <cell r="B690" t="str">
            <v>SY</v>
          </cell>
          <cell r="C690" t="str">
            <v>8" NON-REINFORCED CONCRETE PAVEMENT, CLASS QC 1P WITH QC/QA, AS PER PLAN</v>
          </cell>
          <cell r="D690" t="str">
            <v/>
          </cell>
          <cell r="E690" t="str">
            <v/>
          </cell>
          <cell r="F690" t="str">
            <v/>
          </cell>
          <cell r="G690">
            <v>0</v>
          </cell>
        </row>
        <row r="691">
          <cell r="A691" t="str">
            <v>452E12050</v>
          </cell>
          <cell r="B691" t="str">
            <v>SY</v>
          </cell>
          <cell r="C691" t="str">
            <v>8" NON-REINFORCED CONCRETE PAVEMENT, CLASS QC MS</v>
          </cell>
          <cell r="D691" t="str">
            <v/>
          </cell>
          <cell r="E691" t="str">
            <v/>
          </cell>
          <cell r="F691" t="str">
            <v/>
          </cell>
          <cell r="G691">
            <v>0</v>
          </cell>
        </row>
        <row r="692">
          <cell r="A692" t="str">
            <v>452E12051</v>
          </cell>
          <cell r="B692" t="str">
            <v>SY</v>
          </cell>
          <cell r="C692" t="str">
            <v>8" NON-REINFORCED CONCRETE PAVEMENT, CLASS QC MS, AS PER PLAN</v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</row>
        <row r="693">
          <cell r="A693" t="str">
            <v>452E12060</v>
          </cell>
          <cell r="B693" t="str">
            <v>SY</v>
          </cell>
          <cell r="C693" t="str">
            <v>8" NON-REINFORCED CONCRETE PAVEMENT, CLASS QC MS WITH QC/QA</v>
          </cell>
          <cell r="D693" t="str">
            <v/>
          </cell>
          <cell r="E693" t="str">
            <v/>
          </cell>
          <cell r="F693" t="str">
            <v/>
          </cell>
          <cell r="G693">
            <v>0</v>
          </cell>
        </row>
        <row r="694">
          <cell r="A694" t="str">
            <v>452E12061</v>
          </cell>
          <cell r="B694" t="str">
            <v>SY</v>
          </cell>
          <cell r="C694" t="str">
            <v>8" NON-REINFORCED CONCRETE PAVEMENT, CLASS QC MS WITH QC/QA, AS PER PLAN</v>
          </cell>
          <cell r="D694" t="str">
            <v/>
          </cell>
          <cell r="E694" t="str">
            <v/>
          </cell>
          <cell r="F694" t="str">
            <v/>
          </cell>
          <cell r="G694">
            <v>0</v>
          </cell>
        </row>
        <row r="695">
          <cell r="A695" t="str">
            <v>452E13010</v>
          </cell>
          <cell r="B695" t="str">
            <v>SY</v>
          </cell>
          <cell r="C695" t="str">
            <v>9" NON-REINFORCED CONCRETE PAVEMENT, CLASS QC 1P</v>
          </cell>
          <cell r="D695" t="str">
            <v/>
          </cell>
          <cell r="E695" t="str">
            <v/>
          </cell>
          <cell r="F695" t="str">
            <v/>
          </cell>
          <cell r="G695">
            <v>0</v>
          </cell>
        </row>
        <row r="696">
          <cell r="A696" t="str">
            <v>452E13011</v>
          </cell>
          <cell r="B696" t="str">
            <v>SY</v>
          </cell>
          <cell r="C696" t="str">
            <v>9" NON-REINFORCED CONCRETE PAVEMENT, CLASS QC 1P, AS PER PLAN</v>
          </cell>
          <cell r="D696" t="str">
            <v/>
          </cell>
          <cell r="E696" t="str">
            <v/>
          </cell>
          <cell r="F696" t="str">
            <v/>
          </cell>
          <cell r="G696">
            <v>0</v>
          </cell>
        </row>
        <row r="697">
          <cell r="A697" t="str">
            <v>452E13020</v>
          </cell>
          <cell r="B697" t="str">
            <v>SY</v>
          </cell>
          <cell r="C697" t="str">
            <v>9" NON-REINFORCED CONCRETE PAVEMENT, CLASS QC 1P WITH QC/QA</v>
          </cell>
          <cell r="D697" t="str">
            <v/>
          </cell>
          <cell r="E697" t="str">
            <v/>
          </cell>
          <cell r="F697" t="str">
            <v/>
          </cell>
          <cell r="G697">
            <v>0</v>
          </cell>
        </row>
        <row r="698">
          <cell r="A698" t="str">
            <v>452E13021</v>
          </cell>
          <cell r="B698" t="str">
            <v>SY</v>
          </cell>
          <cell r="C698" t="str">
            <v>9" NON-REINFORCED CONCRETE PAVEMENT, CLASS QC 1P WITH QC/QA, AS PER PLAN</v>
          </cell>
          <cell r="D698" t="str">
            <v/>
          </cell>
          <cell r="E698" t="str">
            <v/>
          </cell>
          <cell r="F698" t="str">
            <v/>
          </cell>
          <cell r="G698">
            <v>0</v>
          </cell>
        </row>
        <row r="699">
          <cell r="A699" t="str">
            <v>452E13040</v>
          </cell>
          <cell r="B699" t="str">
            <v>SY</v>
          </cell>
          <cell r="C699" t="str">
            <v>9" NON-REINFORCED CONCRETE PAVEMENT, CLASS QC MS</v>
          </cell>
          <cell r="D699" t="str">
            <v/>
          </cell>
          <cell r="E699" t="str">
            <v/>
          </cell>
          <cell r="F699" t="str">
            <v/>
          </cell>
          <cell r="G699">
            <v>0</v>
          </cell>
        </row>
        <row r="700">
          <cell r="A700" t="str">
            <v>452E13060</v>
          </cell>
          <cell r="B700" t="str">
            <v>SY</v>
          </cell>
          <cell r="C700" t="str">
            <v>9.5" NON-REINFORCED CONCRETE PAVEMENT, CLASS QC 1P</v>
          </cell>
          <cell r="D700" t="str">
            <v/>
          </cell>
          <cell r="E700" t="str">
            <v/>
          </cell>
          <cell r="F700" t="str">
            <v/>
          </cell>
          <cell r="G700">
            <v>0</v>
          </cell>
        </row>
        <row r="701">
          <cell r="A701" t="str">
            <v>452E13061</v>
          </cell>
          <cell r="B701" t="str">
            <v>SY</v>
          </cell>
          <cell r="C701" t="str">
            <v>9.5" NON-REINFORCED CONCRETE PAVEMENT, CLASS QC 1P, AS PER PLAN</v>
          </cell>
          <cell r="D701" t="str">
            <v/>
          </cell>
          <cell r="E701" t="str">
            <v/>
          </cell>
          <cell r="F701" t="str">
            <v/>
          </cell>
          <cell r="G701">
            <v>0</v>
          </cell>
        </row>
        <row r="702">
          <cell r="A702" t="str">
            <v>452E13070</v>
          </cell>
          <cell r="B702" t="str">
            <v>SY</v>
          </cell>
          <cell r="C702" t="str">
            <v>9.5" NON-REINFORCED CONCRETE PAVEMENT, CLASS QC 1P WITH QC/QA</v>
          </cell>
          <cell r="D702" t="str">
            <v/>
          </cell>
          <cell r="E702" t="str">
            <v/>
          </cell>
          <cell r="F702" t="str">
            <v/>
          </cell>
          <cell r="G702">
            <v>0</v>
          </cell>
        </row>
        <row r="703">
          <cell r="A703" t="str">
            <v>452E13071</v>
          </cell>
          <cell r="B703" t="str">
            <v>SY</v>
          </cell>
          <cell r="C703" t="str">
            <v>9.5" NON-REINFORCED CONCRETE PAVEMENT, CLASS QC 1P WITH QC/QA, AS PER PLAN</v>
          </cell>
          <cell r="D703" t="str">
            <v/>
          </cell>
          <cell r="E703" t="str">
            <v/>
          </cell>
          <cell r="F703" t="str">
            <v/>
          </cell>
          <cell r="G703">
            <v>0</v>
          </cell>
        </row>
        <row r="704">
          <cell r="A704" t="str">
            <v>452E14010</v>
          </cell>
          <cell r="B704" t="str">
            <v>SY</v>
          </cell>
          <cell r="C704" t="str">
            <v>10" NON-REINFORCED CONCRETE PAVEMENT, CLASS QC 1P</v>
          </cell>
          <cell r="D704" t="str">
            <v/>
          </cell>
          <cell r="E704" t="str">
            <v/>
          </cell>
          <cell r="F704" t="str">
            <v/>
          </cell>
          <cell r="G704">
            <v>0</v>
          </cell>
        </row>
        <row r="705">
          <cell r="A705" t="str">
            <v>452E14011</v>
          </cell>
          <cell r="B705" t="str">
            <v>SY</v>
          </cell>
          <cell r="C705" t="str">
            <v>10" NON-REINFORCED CONCRETE PAVEMENT, CLASS QC 1P, AS PER PLAN</v>
          </cell>
          <cell r="D705" t="str">
            <v/>
          </cell>
          <cell r="E705" t="str">
            <v/>
          </cell>
          <cell r="F705" t="str">
            <v/>
          </cell>
          <cell r="G705">
            <v>0</v>
          </cell>
        </row>
        <row r="706">
          <cell r="A706" t="str">
            <v>452E14020</v>
          </cell>
          <cell r="B706" t="str">
            <v>SY</v>
          </cell>
          <cell r="C706" t="str">
            <v>10" NON-REINFORCED CONCRETE PAVEMENT, CLASS QC 1P WITH QC/QA</v>
          </cell>
          <cell r="D706" t="str">
            <v/>
          </cell>
          <cell r="E706" t="str">
            <v/>
          </cell>
          <cell r="F706" t="str">
            <v/>
          </cell>
          <cell r="G706">
            <v>0</v>
          </cell>
        </row>
        <row r="707">
          <cell r="A707" t="str">
            <v>452E14021</v>
          </cell>
          <cell r="B707" t="str">
            <v>SY</v>
          </cell>
          <cell r="C707" t="str">
            <v>10" NON-REINFORCED CONCRETE PAVEMENT, CLASS QC 1P WITH QC/QA, AS PER PLAN</v>
          </cell>
          <cell r="D707" t="str">
            <v/>
          </cell>
          <cell r="E707" t="str">
            <v/>
          </cell>
          <cell r="F707" t="str">
            <v/>
          </cell>
          <cell r="G707">
            <v>0</v>
          </cell>
        </row>
        <row r="708">
          <cell r="A708" t="str">
            <v>452E14022</v>
          </cell>
          <cell r="B708" t="str">
            <v>SY</v>
          </cell>
          <cell r="C708" t="str">
            <v>10.5" NON-REINFORCED CONCRETE PAVEMENT, CLASS QC 1P WITH QC/QA</v>
          </cell>
          <cell r="D708" t="str">
            <v/>
          </cell>
          <cell r="E708" t="str">
            <v/>
          </cell>
          <cell r="F708" t="str">
            <v/>
          </cell>
          <cell r="G708">
            <v>0</v>
          </cell>
        </row>
        <row r="709">
          <cell r="A709" t="str">
            <v>452E14050</v>
          </cell>
          <cell r="B709" t="str">
            <v>SY</v>
          </cell>
          <cell r="C709" t="str">
            <v>10" NON-REINFORCED CONCRETE PAVEMENT, CLASS QC MS</v>
          </cell>
          <cell r="D709" t="str">
            <v/>
          </cell>
          <cell r="E709" t="str">
            <v/>
          </cell>
          <cell r="F709" t="str">
            <v/>
          </cell>
          <cell r="G709">
            <v>0</v>
          </cell>
        </row>
        <row r="710">
          <cell r="A710" t="str">
            <v>452E14110</v>
          </cell>
          <cell r="B710" t="str">
            <v>SY</v>
          </cell>
          <cell r="C710" t="str">
            <v>11" NON-REINFORCED CONCRETE PAVEMENT, CLASS QC 1P</v>
          </cell>
          <cell r="D710" t="str">
            <v/>
          </cell>
          <cell r="E710" t="str">
            <v/>
          </cell>
          <cell r="F710" t="str">
            <v/>
          </cell>
          <cell r="G710">
            <v>0</v>
          </cell>
        </row>
        <row r="711">
          <cell r="A711" t="str">
            <v>452E14111</v>
          </cell>
          <cell r="B711" t="str">
            <v>SY</v>
          </cell>
          <cell r="C711" t="str">
            <v>11" NON-REINFORCED CONCRETE PAVEMENT, CLASS QC 1P, AS PER PLAN</v>
          </cell>
          <cell r="D711" t="str">
            <v/>
          </cell>
          <cell r="E711" t="str">
            <v/>
          </cell>
          <cell r="F711" t="str">
            <v/>
          </cell>
          <cell r="G711">
            <v>0</v>
          </cell>
        </row>
        <row r="712">
          <cell r="A712" t="str">
            <v>452E14120</v>
          </cell>
          <cell r="B712" t="str">
            <v>SY</v>
          </cell>
          <cell r="C712" t="str">
            <v>11" NON-REINFORCED CONCRETE PAVEMENT, CLASS QC 1P WITH QC/QA</v>
          </cell>
          <cell r="D712" t="str">
            <v/>
          </cell>
          <cell r="E712" t="str">
            <v/>
          </cell>
          <cell r="F712" t="str">
            <v/>
          </cell>
          <cell r="G712">
            <v>0</v>
          </cell>
        </row>
        <row r="713">
          <cell r="A713" t="str">
            <v>452E14121</v>
          </cell>
          <cell r="B713" t="str">
            <v>SY</v>
          </cell>
          <cell r="C713" t="str">
            <v>11" NON-REINFORCED CONCRETE PAVEMENT, CLASS QC 1P WITH QC/QA, AS PER PLAN</v>
          </cell>
          <cell r="D713" t="str">
            <v/>
          </cell>
          <cell r="E713" t="str">
            <v/>
          </cell>
          <cell r="F713" t="str">
            <v/>
          </cell>
          <cell r="G713">
            <v>0</v>
          </cell>
        </row>
        <row r="714">
          <cell r="A714" t="str">
            <v>452E14122</v>
          </cell>
          <cell r="B714" t="str">
            <v>SY</v>
          </cell>
          <cell r="C714" t="str">
            <v>11.5" NON-REINFORCED CONCRETE PAVEMENT, CLASS QC 1P WITH QC/QA</v>
          </cell>
          <cell r="D714" t="str">
            <v/>
          </cell>
          <cell r="E714" t="str">
            <v/>
          </cell>
          <cell r="F714" t="str">
            <v/>
          </cell>
          <cell r="G714">
            <v>0</v>
          </cell>
        </row>
        <row r="715">
          <cell r="A715" t="str">
            <v>452E15010</v>
          </cell>
          <cell r="B715" t="str">
            <v>SY</v>
          </cell>
          <cell r="C715" t="str">
            <v>12" NON-REINFORCED CONCRETE PAVEMENT, CLASS QC 1P</v>
          </cell>
          <cell r="D715" t="str">
            <v/>
          </cell>
          <cell r="E715" t="str">
            <v/>
          </cell>
          <cell r="F715" t="str">
            <v/>
          </cell>
          <cell r="G715">
            <v>0</v>
          </cell>
        </row>
        <row r="716">
          <cell r="A716" t="str">
            <v>452E15011</v>
          </cell>
          <cell r="B716" t="str">
            <v>SY</v>
          </cell>
          <cell r="C716" t="str">
            <v>12" NON-REINFORCED CONCRETE PAVEMENT, CLASS QC 1P, AS PER PLAN</v>
          </cell>
          <cell r="D716" t="str">
            <v/>
          </cell>
          <cell r="E716" t="str">
            <v/>
          </cell>
          <cell r="F716" t="str">
            <v/>
          </cell>
          <cell r="G716">
            <v>0</v>
          </cell>
        </row>
        <row r="717">
          <cell r="A717" t="str">
            <v>452E15020</v>
          </cell>
          <cell r="B717" t="str">
            <v>SY</v>
          </cell>
          <cell r="C717" t="str">
            <v>12" NON-REINFORCED CONCRETE PAVEMENT, CLASS QC 1P WITH QC/QA</v>
          </cell>
          <cell r="D717" t="str">
            <v/>
          </cell>
          <cell r="E717" t="str">
            <v/>
          </cell>
          <cell r="F717" t="str">
            <v/>
          </cell>
          <cell r="G717">
            <v>0</v>
          </cell>
        </row>
        <row r="718">
          <cell r="A718" t="str">
            <v>452E15021</v>
          </cell>
          <cell r="B718" t="str">
            <v>SY</v>
          </cell>
          <cell r="C718" t="str">
            <v>12" NON-REINFORCED CONCRETE PAVEMENT, CLASS QC 1P WITH QC/QA, AS PER PLAN</v>
          </cell>
          <cell r="D718" t="str">
            <v/>
          </cell>
          <cell r="E718" t="str">
            <v/>
          </cell>
          <cell r="F718" t="str">
            <v/>
          </cell>
          <cell r="G718">
            <v>0</v>
          </cell>
        </row>
        <row r="719">
          <cell r="A719" t="str">
            <v>452E15030</v>
          </cell>
          <cell r="B719" t="str">
            <v>SY</v>
          </cell>
          <cell r="C719" t="str">
            <v>12" NON-REINFORCED CONCRETE PAVEMENT, CLASS QC MS</v>
          </cell>
          <cell r="D719" t="str">
            <v/>
          </cell>
          <cell r="E719" t="str">
            <v/>
          </cell>
          <cell r="F719" t="str">
            <v/>
          </cell>
          <cell r="G719">
            <v>0</v>
          </cell>
        </row>
        <row r="720">
          <cell r="A720" t="str">
            <v>452E15031</v>
          </cell>
          <cell r="B720" t="str">
            <v>SY</v>
          </cell>
          <cell r="C720" t="str">
            <v>12" NON-REINFORCED CONCRETE PAVEMENT, CLASS QC MS, AS PER PLAN</v>
          </cell>
          <cell r="D720" t="str">
            <v/>
          </cell>
          <cell r="E720" t="str">
            <v/>
          </cell>
          <cell r="F720" t="str">
            <v/>
          </cell>
          <cell r="G720">
            <v>0</v>
          </cell>
        </row>
        <row r="721">
          <cell r="A721" t="str">
            <v>452E15050</v>
          </cell>
          <cell r="B721" t="str">
            <v>SY</v>
          </cell>
          <cell r="C721" t="str">
            <v>12.5" NON-REINFORCED CONCRETE PAVEMENT, CLASS QC 1P</v>
          </cell>
          <cell r="D721" t="str">
            <v/>
          </cell>
          <cell r="E721" t="str">
            <v/>
          </cell>
          <cell r="F721" t="str">
            <v/>
          </cell>
          <cell r="G721">
            <v>0</v>
          </cell>
        </row>
        <row r="722">
          <cell r="A722" t="str">
            <v>452E15051</v>
          </cell>
          <cell r="B722" t="str">
            <v>SY</v>
          </cell>
          <cell r="C722" t="str">
            <v>12.5" NON-REINFORCED CONCRETE PAVEMENT, CLASS QC 1P, AS PER PLAN</v>
          </cell>
          <cell r="D722" t="str">
            <v/>
          </cell>
          <cell r="E722" t="str">
            <v/>
          </cell>
          <cell r="F722" t="str">
            <v/>
          </cell>
          <cell r="G722">
            <v>0</v>
          </cell>
        </row>
        <row r="723">
          <cell r="A723" t="str">
            <v>452E15060</v>
          </cell>
          <cell r="B723" t="str">
            <v>SY</v>
          </cell>
          <cell r="C723" t="str">
            <v>12.5" NON-REINFORCED CONCRETE PAVEMENT, CLASS QC 1P WITH QC/QA</v>
          </cell>
          <cell r="D723" t="str">
            <v/>
          </cell>
          <cell r="E723" t="str">
            <v/>
          </cell>
          <cell r="F723" t="str">
            <v/>
          </cell>
          <cell r="G723">
            <v>0</v>
          </cell>
        </row>
        <row r="724">
          <cell r="A724" t="str">
            <v>452E15061</v>
          </cell>
          <cell r="B724" t="str">
            <v>SY</v>
          </cell>
          <cell r="C724" t="str">
            <v>12.5" NON-REINFORCED CONCRETE PAVEMENT, CLASS QC 1P WITH QC/QA, AS PER PLAN</v>
          </cell>
          <cell r="D724" t="str">
            <v/>
          </cell>
          <cell r="E724" t="str">
            <v/>
          </cell>
          <cell r="F724" t="str">
            <v/>
          </cell>
          <cell r="G724">
            <v>0</v>
          </cell>
        </row>
        <row r="725">
          <cell r="A725" t="str">
            <v>452E16010</v>
          </cell>
          <cell r="B725" t="str">
            <v>SY</v>
          </cell>
          <cell r="C725" t="str">
            <v>13" NON-REINFORCED CONCRETE PAVEMENT, CLASS QC 1P</v>
          </cell>
          <cell r="D725" t="str">
            <v/>
          </cell>
          <cell r="E725" t="str">
            <v/>
          </cell>
          <cell r="F725" t="str">
            <v/>
          </cell>
          <cell r="G725">
            <v>0</v>
          </cell>
        </row>
        <row r="726">
          <cell r="A726" t="str">
            <v>452E16011</v>
          </cell>
          <cell r="B726" t="str">
            <v>SY</v>
          </cell>
          <cell r="C726" t="str">
            <v>13" NON-REINFORCED CONCRETE PAVEMENT, CLASS QC 1P, AS PER PLAN</v>
          </cell>
          <cell r="D726" t="str">
            <v/>
          </cell>
          <cell r="E726" t="str">
            <v/>
          </cell>
          <cell r="F726" t="str">
            <v/>
          </cell>
          <cell r="G726">
            <v>0</v>
          </cell>
        </row>
        <row r="727">
          <cell r="A727" t="str">
            <v>452E16020</v>
          </cell>
          <cell r="B727" t="str">
            <v>SY</v>
          </cell>
          <cell r="C727" t="str">
            <v>13" NON-REINFORCED CONCRETE PAVEMENT, CLASS QC 1P WITH QC/QA</v>
          </cell>
          <cell r="D727" t="str">
            <v/>
          </cell>
          <cell r="E727" t="str">
            <v/>
          </cell>
          <cell r="F727" t="str">
            <v/>
          </cell>
          <cell r="G727">
            <v>0</v>
          </cell>
        </row>
        <row r="728">
          <cell r="A728" t="str">
            <v>452E16021</v>
          </cell>
          <cell r="B728" t="str">
            <v>SY</v>
          </cell>
          <cell r="C728" t="str">
            <v>13" NON-REINFORCED CONCRETE PAVEMENT, CLASS QC 1P WITH QC/QA, AS PER PLAN</v>
          </cell>
          <cell r="D728" t="str">
            <v/>
          </cell>
          <cell r="E728" t="str">
            <v/>
          </cell>
          <cell r="F728" t="str">
            <v/>
          </cell>
          <cell r="G728">
            <v>0</v>
          </cell>
        </row>
        <row r="729">
          <cell r="A729" t="str">
            <v>452E16050</v>
          </cell>
          <cell r="B729" t="str">
            <v>SY</v>
          </cell>
          <cell r="C729" t="str">
            <v>13.5" NON-REINFORCED CONCRETE PAVEMENT, CLASS QC 1P</v>
          </cell>
          <cell r="D729" t="str">
            <v/>
          </cell>
          <cell r="E729" t="str">
            <v/>
          </cell>
          <cell r="F729" t="str">
            <v/>
          </cell>
          <cell r="G729">
            <v>0</v>
          </cell>
        </row>
        <row r="730">
          <cell r="A730" t="str">
            <v>452E16051</v>
          </cell>
          <cell r="B730" t="str">
            <v>SY</v>
          </cell>
          <cell r="C730" t="str">
            <v>13.5" NON-REINFORCED CONCRETE PAVEMENT, CLASS QC 1P, AS PER PLAN</v>
          </cell>
          <cell r="D730" t="str">
            <v/>
          </cell>
          <cell r="E730" t="str">
            <v/>
          </cell>
          <cell r="F730" t="str">
            <v/>
          </cell>
          <cell r="G730">
            <v>0</v>
          </cell>
        </row>
        <row r="731">
          <cell r="A731" t="str">
            <v>452E16060</v>
          </cell>
          <cell r="B731" t="str">
            <v>SY</v>
          </cell>
          <cell r="C731" t="str">
            <v>13.5" NON-REINFORCED CONCRETE PAVEMENT, CLASS QC 1P WITH QC/QA</v>
          </cell>
          <cell r="D731" t="str">
            <v/>
          </cell>
          <cell r="E731" t="str">
            <v/>
          </cell>
          <cell r="F731" t="str">
            <v/>
          </cell>
          <cell r="G731">
            <v>0</v>
          </cell>
        </row>
        <row r="732">
          <cell r="A732" t="str">
            <v>452E16061</v>
          </cell>
          <cell r="B732" t="str">
            <v>SY</v>
          </cell>
          <cell r="C732" t="str">
            <v>13.5" NON-REINFORCED CONCRETE PAVEMENT, CLASS QC 1P WITH QC/QA, AS PER PLAN</v>
          </cell>
          <cell r="D732" t="str">
            <v/>
          </cell>
          <cell r="E732" t="str">
            <v/>
          </cell>
          <cell r="F732" t="str">
            <v/>
          </cell>
          <cell r="G732">
            <v>0</v>
          </cell>
        </row>
        <row r="733">
          <cell r="A733" t="str">
            <v>452E17010</v>
          </cell>
          <cell r="B733" t="str">
            <v>SY</v>
          </cell>
          <cell r="C733" t="str">
            <v>14" NON-REINFORCED CONCRETE PAVEMENT, CLASS QC 1P</v>
          </cell>
          <cell r="D733" t="str">
            <v/>
          </cell>
          <cell r="E733" t="str">
            <v/>
          </cell>
          <cell r="F733" t="str">
            <v/>
          </cell>
          <cell r="G733">
            <v>0</v>
          </cell>
        </row>
        <row r="734">
          <cell r="A734" t="str">
            <v>452E17011</v>
          </cell>
          <cell r="B734" t="str">
            <v>SY</v>
          </cell>
          <cell r="C734" t="str">
            <v>14" NON-REINFORCED CONCRETE PAVEMENT, CLASS QC 1P, AS PER PLAN</v>
          </cell>
          <cell r="D734" t="str">
            <v/>
          </cell>
          <cell r="E734" t="str">
            <v/>
          </cell>
          <cell r="F734" t="str">
            <v/>
          </cell>
          <cell r="G734">
            <v>0</v>
          </cell>
        </row>
        <row r="735">
          <cell r="A735" t="str">
            <v>452E17020</v>
          </cell>
          <cell r="B735" t="str">
            <v>SY</v>
          </cell>
          <cell r="C735" t="str">
            <v>14" NON-REINFORCED CONCRETE PAVEMENT, CLASS QC 1P WITH QC/QA</v>
          </cell>
          <cell r="D735" t="str">
            <v/>
          </cell>
          <cell r="E735" t="str">
            <v/>
          </cell>
          <cell r="F735" t="str">
            <v/>
          </cell>
          <cell r="G735">
            <v>0</v>
          </cell>
        </row>
        <row r="736">
          <cell r="A736" t="str">
            <v>452E17021</v>
          </cell>
          <cell r="B736" t="str">
            <v>SY</v>
          </cell>
          <cell r="C736" t="str">
            <v>14" NON-REINFORCED CONCRETE PAVEMENT, CLASS QC 1P WITH QC/QA, AS PER PLAN</v>
          </cell>
          <cell r="D736" t="str">
            <v/>
          </cell>
          <cell r="E736" t="str">
            <v/>
          </cell>
          <cell r="F736" t="str">
            <v/>
          </cell>
          <cell r="G736">
            <v>0</v>
          </cell>
        </row>
        <row r="737">
          <cell r="A737" t="str">
            <v>452E17050</v>
          </cell>
          <cell r="B737" t="str">
            <v>SY</v>
          </cell>
          <cell r="C737" t="str">
            <v>14.5" NON-REINFORCED CONCRETE PAVEMENT, CLASS QC 1P</v>
          </cell>
          <cell r="D737" t="str">
            <v/>
          </cell>
          <cell r="E737" t="str">
            <v/>
          </cell>
          <cell r="F737" t="str">
            <v/>
          </cell>
          <cell r="G737">
            <v>0</v>
          </cell>
        </row>
        <row r="738">
          <cell r="A738" t="str">
            <v>452E17051</v>
          </cell>
          <cell r="B738" t="str">
            <v>SY</v>
          </cell>
          <cell r="C738" t="str">
            <v>14.5" NON-REINFORCED CONCRETE PAVEMENT, CLASS QC 1P, AS PER PLAN</v>
          </cell>
          <cell r="D738" t="str">
            <v/>
          </cell>
          <cell r="E738" t="str">
            <v/>
          </cell>
          <cell r="F738" t="str">
            <v/>
          </cell>
          <cell r="G738">
            <v>0</v>
          </cell>
        </row>
        <row r="739">
          <cell r="A739" t="str">
            <v>452E17060</v>
          </cell>
          <cell r="B739" t="str">
            <v>SY</v>
          </cell>
          <cell r="C739" t="str">
            <v>14.5" NON-REINFORCED CONCRETE PAVEMENT, CLASS QC 1P WITH QC/QA</v>
          </cell>
          <cell r="D739" t="str">
            <v/>
          </cell>
          <cell r="E739" t="str">
            <v/>
          </cell>
          <cell r="F739" t="str">
            <v/>
          </cell>
          <cell r="G739">
            <v>0</v>
          </cell>
        </row>
        <row r="740">
          <cell r="A740" t="str">
            <v>452E17061</v>
          </cell>
          <cell r="B740" t="str">
            <v>SY</v>
          </cell>
          <cell r="C740" t="str">
            <v>14.5" NON-REINFORCED CONCRETE PAVEMENT, CLASS QC 1P WITH QC/QA, AS PER PLAN</v>
          </cell>
          <cell r="D740" t="str">
            <v/>
          </cell>
          <cell r="E740" t="str">
            <v/>
          </cell>
          <cell r="F740" t="str">
            <v/>
          </cell>
          <cell r="G740">
            <v>0</v>
          </cell>
        </row>
        <row r="741">
          <cell r="A741" t="str">
            <v>452E18010</v>
          </cell>
          <cell r="B741" t="str">
            <v>SY</v>
          </cell>
          <cell r="C741" t="str">
            <v>15" NON-REINFORCED CONCRETE PAVEMENT, CLASS QC 1P</v>
          </cell>
          <cell r="D741" t="str">
            <v/>
          </cell>
          <cell r="E741" t="str">
            <v/>
          </cell>
          <cell r="F741" t="str">
            <v/>
          </cell>
          <cell r="G741">
            <v>0</v>
          </cell>
        </row>
        <row r="742">
          <cell r="A742" t="str">
            <v>452E18011</v>
          </cell>
          <cell r="B742" t="str">
            <v>SY</v>
          </cell>
          <cell r="C742" t="str">
            <v>15" NON-REINFORCED CONCRETE PAVEMENT, CLASS QC 1P, AS PER PLAN</v>
          </cell>
          <cell r="D742" t="str">
            <v/>
          </cell>
          <cell r="E742" t="str">
            <v/>
          </cell>
          <cell r="F742" t="str">
            <v/>
          </cell>
          <cell r="G742">
            <v>0</v>
          </cell>
        </row>
        <row r="743">
          <cell r="A743" t="str">
            <v>452E18020</v>
          </cell>
          <cell r="B743" t="str">
            <v>SY</v>
          </cell>
          <cell r="C743" t="str">
            <v>15" NON-REINFORCED CONCRETE PAVEMENT, CLASS QC 1P WITH QC/QA</v>
          </cell>
          <cell r="D743" t="str">
            <v/>
          </cell>
          <cell r="E743" t="str">
            <v/>
          </cell>
          <cell r="F743" t="str">
            <v/>
          </cell>
          <cell r="G743">
            <v>0</v>
          </cell>
        </row>
        <row r="744">
          <cell r="A744" t="str">
            <v>452E18021</v>
          </cell>
          <cell r="B744" t="str">
            <v>SY</v>
          </cell>
          <cell r="C744" t="str">
            <v>15" NON-REINFORCED CONCRETE PAVEMENT, CLASS QC 1P WITH QC/QA, AS PER PLAN</v>
          </cell>
          <cell r="D744" t="str">
            <v/>
          </cell>
          <cell r="E744" t="str">
            <v/>
          </cell>
          <cell r="F744" t="str">
            <v/>
          </cell>
          <cell r="G744">
            <v>0</v>
          </cell>
        </row>
        <row r="745">
          <cell r="A745" t="str">
            <v>452E19001</v>
          </cell>
          <cell r="B745" t="str">
            <v>SY</v>
          </cell>
          <cell r="C745" t="str">
            <v>VARIABLE THICKNESS NON-REINFORCED CONCRETE PAVEMENT, AS PER PLAN</v>
          </cell>
          <cell r="D745" t="str">
            <v/>
          </cell>
          <cell r="E745" t="str">
            <v/>
          </cell>
          <cell r="F745" t="str">
            <v/>
          </cell>
          <cell r="G745">
            <v>0</v>
          </cell>
        </row>
        <row r="746">
          <cell r="A746" t="str">
            <v>452E19200</v>
          </cell>
          <cell r="B746" t="str">
            <v>SY</v>
          </cell>
          <cell r="C746" t="str">
            <v>NON-REINFORCED CONCRETE PAVEMENT, MISC.:</v>
          </cell>
          <cell r="D746" t="str">
            <v/>
          </cell>
          <cell r="E746" t="str">
            <v/>
          </cell>
          <cell r="F746" t="str">
            <v>ADD SUPPLEMENTAL DESCRIPTION</v>
          </cell>
          <cell r="G746">
            <v>1</v>
          </cell>
        </row>
        <row r="747">
          <cell r="A747" t="str">
            <v>452E19250</v>
          </cell>
          <cell r="B747" t="str">
            <v>SF</v>
          </cell>
          <cell r="C747" t="str">
            <v>NON-REINFORCED CONCRETE PAVEMENT, MISC.:</v>
          </cell>
          <cell r="D747" t="str">
            <v/>
          </cell>
          <cell r="E747" t="str">
            <v/>
          </cell>
          <cell r="F747" t="str">
            <v>ADD SUPPLEMENTAL DESCRIPTION</v>
          </cell>
          <cell r="G747">
            <v>1</v>
          </cell>
        </row>
        <row r="748">
          <cell r="A748" t="str">
            <v>502E11100</v>
          </cell>
          <cell r="B748" t="str">
            <v>LS</v>
          </cell>
          <cell r="C748" t="str">
            <v>STRUCTURE FOR MAINTAINING TRAFFIC</v>
          </cell>
          <cell r="D748" t="str">
            <v/>
          </cell>
          <cell r="E748" t="str">
            <v/>
          </cell>
          <cell r="F748" t="str">
            <v/>
          </cell>
          <cell r="G748">
            <v>0</v>
          </cell>
        </row>
        <row r="749">
          <cell r="A749" t="str">
            <v>502E11101</v>
          </cell>
          <cell r="B749" t="str">
            <v>LS</v>
          </cell>
          <cell r="C749" t="str">
            <v>STRUCTURE FOR MAINTAINING TRAFFIC, AS PER PLAN</v>
          </cell>
          <cell r="D749" t="str">
            <v/>
          </cell>
          <cell r="E749" t="str">
            <v/>
          </cell>
          <cell r="F749" t="str">
            <v/>
          </cell>
          <cell r="G749">
            <v>0</v>
          </cell>
        </row>
        <row r="750">
          <cell r="A750" t="str">
            <v>502E12200</v>
          </cell>
          <cell r="B750" t="str">
            <v>LS</v>
          </cell>
          <cell r="C750" t="str">
            <v>STRUCTURE FOR MAINTAINING TRAFFIC (PEDESTRIAN)</v>
          </cell>
          <cell r="D750" t="str">
            <v/>
          </cell>
          <cell r="E750" t="str">
            <v/>
          </cell>
          <cell r="F750" t="str">
            <v/>
          </cell>
          <cell r="G750">
            <v>0</v>
          </cell>
        </row>
        <row r="751">
          <cell r="A751" t="str">
            <v>502E12201</v>
          </cell>
          <cell r="B751" t="str">
            <v>LS</v>
          </cell>
          <cell r="C751" t="str">
            <v>STRUCTURE FOR MAINTAINING TRAFFIC (PEDESTRIAN), AS PER PLAN</v>
          </cell>
          <cell r="D751" t="str">
            <v/>
          </cell>
          <cell r="E751" t="str">
            <v/>
          </cell>
          <cell r="F751" t="str">
            <v/>
          </cell>
          <cell r="G751">
            <v>0</v>
          </cell>
        </row>
        <row r="752">
          <cell r="A752" t="str">
            <v>502E12300</v>
          </cell>
          <cell r="B752" t="str">
            <v>LS</v>
          </cell>
          <cell r="C752" t="str">
            <v>STRUCTURE FOR MAINTAINING TRAFFIC (RAILROAD)</v>
          </cell>
          <cell r="D752" t="str">
            <v/>
          </cell>
          <cell r="E752" t="str">
            <v/>
          </cell>
          <cell r="F752" t="str">
            <v/>
          </cell>
          <cell r="G752">
            <v>0</v>
          </cell>
        </row>
        <row r="753">
          <cell r="A753" t="str">
            <v>502E12301</v>
          </cell>
          <cell r="B753" t="str">
            <v>LS</v>
          </cell>
          <cell r="C753" t="str">
            <v>STRUCTURE FOR MAINTAINING TRAFFIC (RAILROAD), AS PER PLAN</v>
          </cell>
          <cell r="D753" t="str">
            <v/>
          </cell>
          <cell r="E753" t="str">
            <v/>
          </cell>
          <cell r="F753" t="str">
            <v/>
          </cell>
          <cell r="G753">
            <v>0</v>
          </cell>
        </row>
        <row r="754">
          <cell r="A754" t="str">
            <v>503E11100</v>
          </cell>
          <cell r="B754" t="str">
            <v>LS</v>
          </cell>
          <cell r="C754" t="str">
            <v>COFFERDAMS AND EXCAVATION BRACING</v>
          </cell>
          <cell r="D754" t="str">
            <v/>
          </cell>
          <cell r="E754" t="str">
            <v/>
          </cell>
          <cell r="F754" t="str">
            <v/>
          </cell>
          <cell r="G754">
            <v>0</v>
          </cell>
        </row>
        <row r="755">
          <cell r="A755" t="str">
            <v>503E11101</v>
          </cell>
          <cell r="B755" t="str">
            <v>LS</v>
          </cell>
          <cell r="C755" t="str">
            <v>COFFERDAMS AND EXCAVATION BRACING, AS PER PLAN</v>
          </cell>
          <cell r="D755" t="str">
            <v/>
          </cell>
          <cell r="E755" t="str">
            <v/>
          </cell>
          <cell r="F755" t="str">
            <v/>
          </cell>
          <cell r="G755">
            <v>0</v>
          </cell>
        </row>
        <row r="756">
          <cell r="A756" t="str">
            <v>503E21100</v>
          </cell>
          <cell r="B756" t="str">
            <v>CY</v>
          </cell>
          <cell r="C756" t="str">
            <v>UNCLASSIFIED EXCAVATION</v>
          </cell>
          <cell r="D756" t="str">
            <v/>
          </cell>
          <cell r="E756" t="str">
            <v/>
          </cell>
          <cell r="F756" t="str">
            <v>CHECK UNIT OF MEASURE</v>
          </cell>
          <cell r="G756">
            <v>0</v>
          </cell>
        </row>
        <row r="757">
          <cell r="A757" t="str">
            <v>503E21101</v>
          </cell>
          <cell r="B757" t="str">
            <v>CY</v>
          </cell>
          <cell r="C757" t="str">
            <v>UNCLASSIFIED EXCAVATION, AS PER PLAN</v>
          </cell>
          <cell r="D757" t="str">
            <v/>
          </cell>
          <cell r="E757" t="str">
            <v/>
          </cell>
          <cell r="F757" t="str">
            <v>CHECK UNIT OF MEASURE</v>
          </cell>
          <cell r="G757">
            <v>0</v>
          </cell>
        </row>
        <row r="758">
          <cell r="A758" t="str">
            <v>503E21102</v>
          </cell>
          <cell r="B758" t="str">
            <v>CY</v>
          </cell>
          <cell r="C758" t="str">
            <v>UNCLASSIFIED EXCAVATION, INCLUDING SHALE</v>
          </cell>
          <cell r="D758" t="str">
            <v/>
          </cell>
          <cell r="E758" t="str">
            <v/>
          </cell>
          <cell r="F758" t="str">
            <v>CHECK UNIT OF MEASURE</v>
          </cell>
          <cell r="G758">
            <v>0</v>
          </cell>
        </row>
        <row r="759">
          <cell r="A759" t="str">
            <v>503E21103</v>
          </cell>
          <cell r="B759" t="str">
            <v>CY</v>
          </cell>
          <cell r="C759" t="str">
            <v>UNCLASSIFIED EXCAVATION, INCLUDING SHALE, AS PER PLAN</v>
          </cell>
          <cell r="D759" t="str">
            <v/>
          </cell>
          <cell r="E759" t="str">
            <v/>
          </cell>
          <cell r="F759" t="str">
            <v>CHECK UNIT OF MEASURE</v>
          </cell>
          <cell r="G759">
            <v>0</v>
          </cell>
        </row>
        <row r="760">
          <cell r="A760" t="str">
            <v>503E21104</v>
          </cell>
          <cell r="B760" t="str">
            <v>CY</v>
          </cell>
          <cell r="C760" t="str">
            <v>UNCLASSIFIED EXCAVATION, INCLUDING ROCK</v>
          </cell>
          <cell r="D760" t="str">
            <v/>
          </cell>
          <cell r="E760" t="str">
            <v/>
          </cell>
          <cell r="F760" t="str">
            <v>CHECK UNIT OF MEASURE</v>
          </cell>
          <cell r="G760">
            <v>0</v>
          </cell>
        </row>
        <row r="761">
          <cell r="A761" t="str">
            <v>503E21105</v>
          </cell>
          <cell r="B761" t="str">
            <v>CY</v>
          </cell>
          <cell r="C761" t="str">
            <v>UNCLASSIFIED EXCAVATION, INCLUDING ROCK, AS PER PLAN</v>
          </cell>
          <cell r="D761" t="str">
            <v/>
          </cell>
          <cell r="E761" t="str">
            <v/>
          </cell>
          <cell r="F761" t="str">
            <v>CHECK UNIT OF MEASURE</v>
          </cell>
          <cell r="G761">
            <v>0</v>
          </cell>
        </row>
        <row r="762">
          <cell r="A762" t="str">
            <v>503E21300</v>
          </cell>
          <cell r="B762" t="str">
            <v>LS</v>
          </cell>
          <cell r="C762" t="str">
            <v>UNCLASSIFIED EXCAVATION</v>
          </cell>
          <cell r="D762" t="str">
            <v/>
          </cell>
          <cell r="E762" t="str">
            <v/>
          </cell>
          <cell r="F762" t="str">
            <v>CHECK UNIT OF MEASURE</v>
          </cell>
          <cell r="G762">
            <v>0</v>
          </cell>
        </row>
        <row r="763">
          <cell r="A763" t="str">
            <v>503E21301</v>
          </cell>
          <cell r="B763" t="str">
            <v>LS</v>
          </cell>
          <cell r="C763" t="str">
            <v>UNCLASSIFIED EXCAVATION, AS PER PLAN</v>
          </cell>
          <cell r="D763" t="str">
            <v/>
          </cell>
          <cell r="E763" t="str">
            <v/>
          </cell>
          <cell r="F763" t="str">
            <v>CHECK UNIT OF MEASURE</v>
          </cell>
          <cell r="G763">
            <v>0</v>
          </cell>
        </row>
        <row r="764">
          <cell r="A764" t="str">
            <v>503E21302</v>
          </cell>
          <cell r="B764" t="str">
            <v>LS</v>
          </cell>
          <cell r="C764" t="str">
            <v>UNCLASSIFIED EXCAVATION, INCLUDING SHALE</v>
          </cell>
          <cell r="D764" t="str">
            <v/>
          </cell>
          <cell r="E764" t="str">
            <v/>
          </cell>
          <cell r="F764" t="str">
            <v>CHECK UNIT OF MEASURE</v>
          </cell>
          <cell r="G764">
            <v>0</v>
          </cell>
        </row>
        <row r="765">
          <cell r="A765" t="str">
            <v>503E21303</v>
          </cell>
          <cell r="B765" t="str">
            <v>LS</v>
          </cell>
          <cell r="C765" t="str">
            <v>UNCLASSIFIED EXCAVATION, INCLUDING SHALE, AS PER PLAN</v>
          </cell>
          <cell r="D765" t="str">
            <v/>
          </cell>
          <cell r="E765" t="str">
            <v/>
          </cell>
          <cell r="F765" t="str">
            <v>CHECK UNIT OF MEASURE</v>
          </cell>
          <cell r="G765">
            <v>0</v>
          </cell>
        </row>
        <row r="766">
          <cell r="A766" t="str">
            <v>503E21320</v>
          </cell>
          <cell r="B766" t="str">
            <v>LS</v>
          </cell>
          <cell r="C766" t="str">
            <v>UNCLASSIFIED EXCAVATION, INCLUDING ROCK</v>
          </cell>
          <cell r="D766" t="str">
            <v/>
          </cell>
          <cell r="E766" t="str">
            <v/>
          </cell>
          <cell r="F766" t="str">
            <v>CHECK UNIT OF MEASURE</v>
          </cell>
          <cell r="G766">
            <v>0</v>
          </cell>
        </row>
        <row r="767">
          <cell r="A767" t="str">
            <v>503E21321</v>
          </cell>
          <cell r="B767" t="str">
            <v>LS</v>
          </cell>
          <cell r="C767" t="str">
            <v>UNCLASSIFIED EXCAVATION, INCLUDING ROCK, AS PER PLAN</v>
          </cell>
          <cell r="D767" t="str">
            <v/>
          </cell>
          <cell r="E767" t="str">
            <v/>
          </cell>
          <cell r="F767" t="str">
            <v>CHECK UNIT OF MEASURE</v>
          </cell>
          <cell r="G767">
            <v>0</v>
          </cell>
        </row>
        <row r="768">
          <cell r="A768" t="str">
            <v>503E21330</v>
          </cell>
          <cell r="B768" t="str">
            <v>LS</v>
          </cell>
          <cell r="C768" t="str">
            <v>UNCLASSIFIED EXCAVATION, INCLUDING ROCK AND/OR SHALE</v>
          </cell>
          <cell r="D768" t="str">
            <v/>
          </cell>
          <cell r="E768" t="str">
            <v/>
          </cell>
          <cell r="F768" t="str">
            <v>CHECK UNIT OF MEASURE</v>
          </cell>
          <cell r="G768">
            <v>0</v>
          </cell>
        </row>
        <row r="769">
          <cell r="A769" t="str">
            <v>503E21331</v>
          </cell>
          <cell r="B769" t="str">
            <v>LS</v>
          </cell>
          <cell r="C769" t="str">
            <v>UNCLASSIFIED EXCAVATION, INCLUDING ROCK AND/OR SHALE, AS PER PLAN</v>
          </cell>
          <cell r="D769" t="str">
            <v/>
          </cell>
          <cell r="E769" t="str">
            <v/>
          </cell>
          <cell r="F769" t="str">
            <v>CHECK UNIT OF MEASURE</v>
          </cell>
          <cell r="G769">
            <v>0</v>
          </cell>
        </row>
        <row r="770">
          <cell r="A770" t="str">
            <v>503E22200</v>
          </cell>
          <cell r="B770" t="str">
            <v>CY</v>
          </cell>
          <cell r="C770" t="str">
            <v>UNCLASSIFIED EXCAVATION, INCLUDING ROCK AND/OR SHALE</v>
          </cell>
          <cell r="D770" t="str">
            <v/>
          </cell>
          <cell r="E770" t="str">
            <v/>
          </cell>
          <cell r="F770" t="str">
            <v>CHECK UNIT OF MEASURE</v>
          </cell>
          <cell r="G770">
            <v>0</v>
          </cell>
        </row>
        <row r="771">
          <cell r="A771" t="str">
            <v>503E22201</v>
          </cell>
          <cell r="B771" t="str">
            <v>CY</v>
          </cell>
          <cell r="C771" t="str">
            <v>UNCLASSIFIED EXCAVATION, INCLUDING ROCK AND/OR SHALE, AS PER PLAN</v>
          </cell>
          <cell r="D771" t="str">
            <v/>
          </cell>
          <cell r="E771" t="str">
            <v/>
          </cell>
          <cell r="F771" t="str">
            <v/>
          </cell>
          <cell r="G771">
            <v>0</v>
          </cell>
        </row>
        <row r="772">
          <cell r="A772" t="str">
            <v>503E31100</v>
          </cell>
          <cell r="B772" t="str">
            <v>CY</v>
          </cell>
          <cell r="C772" t="str">
            <v>ROCK EXCAVATION</v>
          </cell>
          <cell r="D772" t="str">
            <v/>
          </cell>
          <cell r="E772" t="str">
            <v/>
          </cell>
          <cell r="F772" t="str">
            <v/>
          </cell>
          <cell r="G772">
            <v>0</v>
          </cell>
        </row>
        <row r="773">
          <cell r="A773" t="str">
            <v>503E31101</v>
          </cell>
          <cell r="B773" t="str">
            <v>CY</v>
          </cell>
          <cell r="C773" t="str">
            <v>ROCK EXCAVATION, AS PER PLAN</v>
          </cell>
          <cell r="D773" t="str">
            <v/>
          </cell>
          <cell r="E773" t="str">
            <v/>
          </cell>
          <cell r="F773" t="str">
            <v/>
          </cell>
          <cell r="G773">
            <v>0</v>
          </cell>
        </row>
        <row r="774">
          <cell r="A774" t="str">
            <v>503E31120</v>
          </cell>
          <cell r="B774" t="str">
            <v>CY</v>
          </cell>
          <cell r="C774" t="str">
            <v>SHALE EXCAVATION</v>
          </cell>
          <cell r="D774" t="str">
            <v/>
          </cell>
          <cell r="E774" t="str">
            <v/>
          </cell>
          <cell r="F774" t="str">
            <v/>
          </cell>
          <cell r="G774">
            <v>0</v>
          </cell>
        </row>
        <row r="775">
          <cell r="A775" t="str">
            <v>503E31121</v>
          </cell>
          <cell r="B775" t="str">
            <v>CY</v>
          </cell>
          <cell r="C775" t="str">
            <v>SHALE EXCAVATION, AS PER PLAN</v>
          </cell>
          <cell r="D775" t="str">
            <v/>
          </cell>
          <cell r="E775" t="str">
            <v/>
          </cell>
          <cell r="F775" t="str">
            <v/>
          </cell>
          <cell r="G775">
            <v>0</v>
          </cell>
        </row>
        <row r="776">
          <cell r="A776" t="str">
            <v>503E31500</v>
          </cell>
          <cell r="B776" t="str">
            <v>LS</v>
          </cell>
          <cell r="C776" t="str">
            <v>STRUCTURAL EXCAVATION, MISC.:</v>
          </cell>
          <cell r="D776" t="str">
            <v/>
          </cell>
          <cell r="E776" t="str">
            <v/>
          </cell>
          <cell r="F776" t="str">
            <v>ADD SUPPLEMENTAL DESCRIPTION</v>
          </cell>
          <cell r="G776">
            <v>1</v>
          </cell>
        </row>
        <row r="777">
          <cell r="A777" t="str">
            <v>504E11100</v>
          </cell>
          <cell r="B777" t="str">
            <v>SF</v>
          </cell>
          <cell r="C777" t="str">
            <v>STEEL SHEET PILING LEFT IN PLACE</v>
          </cell>
          <cell r="D777" t="str">
            <v/>
          </cell>
          <cell r="E777" t="str">
            <v/>
          </cell>
          <cell r="F777" t="str">
            <v>SPECIFY MIN. SECTION MODULUS</v>
          </cell>
          <cell r="G777">
            <v>1</v>
          </cell>
        </row>
        <row r="778">
          <cell r="A778" t="str">
            <v>504E11101</v>
          </cell>
          <cell r="B778" t="str">
            <v>SF</v>
          </cell>
          <cell r="C778" t="str">
            <v>STEEL SHEET PILING LEFT IN PLACE, AS PER PLAN</v>
          </cell>
          <cell r="D778" t="str">
            <v/>
          </cell>
          <cell r="E778" t="str">
            <v/>
          </cell>
          <cell r="F778" t="str">
            <v/>
          </cell>
          <cell r="G778">
            <v>0</v>
          </cell>
        </row>
        <row r="779">
          <cell r="A779" t="str">
            <v>505E11100</v>
          </cell>
          <cell r="B779" t="str">
            <v>LS</v>
          </cell>
          <cell r="C779" t="str">
            <v>PILE DRIVING EQUIPMENT MOBILIZATION</v>
          </cell>
          <cell r="D779" t="str">
            <v/>
          </cell>
          <cell r="E779" t="str">
            <v/>
          </cell>
          <cell r="F779" t="str">
            <v/>
          </cell>
          <cell r="G779">
            <v>0</v>
          </cell>
        </row>
        <row r="780">
          <cell r="A780" t="str">
            <v>506E11100</v>
          </cell>
          <cell r="B780" t="str">
            <v>LS</v>
          </cell>
          <cell r="C780" t="str">
            <v>STATIC LOAD TEST</v>
          </cell>
          <cell r="D780" t="str">
            <v/>
          </cell>
          <cell r="E780" t="str">
            <v/>
          </cell>
          <cell r="F780" t="str">
            <v/>
          </cell>
          <cell r="G780">
            <v>0</v>
          </cell>
        </row>
        <row r="781">
          <cell r="A781" t="str">
            <v>506E11101</v>
          </cell>
          <cell r="B781" t="str">
            <v>LS</v>
          </cell>
          <cell r="C781" t="str">
            <v>STATIC LOAD TEST, AS PER PLAN</v>
          </cell>
          <cell r="D781" t="str">
            <v/>
          </cell>
          <cell r="E781" t="str">
            <v/>
          </cell>
          <cell r="F781" t="str">
            <v/>
          </cell>
          <cell r="G781">
            <v>0</v>
          </cell>
        </row>
        <row r="782">
          <cell r="A782" t="str">
            <v>506E12200</v>
          </cell>
          <cell r="B782" t="str">
            <v>EACH</v>
          </cell>
          <cell r="C782" t="str">
            <v>SUBSEQUENT STATIC LOAD TEST</v>
          </cell>
          <cell r="D782" t="str">
            <v/>
          </cell>
          <cell r="E782" t="str">
            <v/>
          </cell>
          <cell r="F782" t="str">
            <v/>
          </cell>
          <cell r="G782">
            <v>0</v>
          </cell>
        </row>
        <row r="783">
          <cell r="A783" t="str">
            <v>507E00100</v>
          </cell>
          <cell r="B783" t="str">
            <v>FT</v>
          </cell>
          <cell r="C783" t="str">
            <v>STEEL PILES HP10X42, FURNISHED</v>
          </cell>
          <cell r="D783" t="str">
            <v/>
          </cell>
          <cell r="E783" t="str">
            <v/>
          </cell>
          <cell r="F783" t="str">
            <v/>
          </cell>
          <cell r="G783">
            <v>0</v>
          </cell>
        </row>
        <row r="784">
          <cell r="A784" t="str">
            <v>507E00101</v>
          </cell>
          <cell r="B784" t="str">
            <v>FT</v>
          </cell>
          <cell r="C784" t="str">
            <v>STEEL PILES HP10X42, FURNISHED, AS PER PLAN</v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</row>
        <row r="785">
          <cell r="A785" t="str">
            <v>507E00150</v>
          </cell>
          <cell r="B785" t="str">
            <v>FT</v>
          </cell>
          <cell r="C785" t="str">
            <v>STEEL PILES HP10X42, DRIVEN</v>
          </cell>
          <cell r="D785" t="str">
            <v/>
          </cell>
          <cell r="E785" t="str">
            <v/>
          </cell>
          <cell r="F785" t="str">
            <v/>
          </cell>
          <cell r="G785">
            <v>0</v>
          </cell>
        </row>
        <row r="786">
          <cell r="A786" t="str">
            <v>507E00151</v>
          </cell>
          <cell r="B786" t="str">
            <v>FT</v>
          </cell>
          <cell r="C786" t="str">
            <v>STEEL PILES HP10X42, DRIVEN, AS PER PLAN</v>
          </cell>
          <cell r="D786" t="str">
            <v/>
          </cell>
          <cell r="E786" t="str">
            <v/>
          </cell>
          <cell r="F786" t="str">
            <v/>
          </cell>
          <cell r="G786">
            <v>0</v>
          </cell>
        </row>
        <row r="787">
          <cell r="A787" t="str">
            <v>507E00200</v>
          </cell>
          <cell r="B787" t="str">
            <v>FT</v>
          </cell>
          <cell r="C787" t="str">
            <v>STEEL PILES HP12X53, FURNISHED</v>
          </cell>
          <cell r="D787" t="str">
            <v/>
          </cell>
          <cell r="E787" t="str">
            <v/>
          </cell>
          <cell r="F787" t="str">
            <v/>
          </cell>
          <cell r="G787">
            <v>0</v>
          </cell>
        </row>
        <row r="788">
          <cell r="A788" t="str">
            <v>507E00201</v>
          </cell>
          <cell r="B788" t="str">
            <v>FT</v>
          </cell>
          <cell r="C788" t="str">
            <v>STEEL PILES HP12X53, FURNISHED, AS PER PLAN</v>
          </cell>
          <cell r="D788" t="str">
            <v/>
          </cell>
          <cell r="E788" t="str">
            <v/>
          </cell>
          <cell r="F788" t="str">
            <v/>
          </cell>
          <cell r="G788">
            <v>0</v>
          </cell>
        </row>
        <row r="789">
          <cell r="A789" t="str">
            <v>507E00250</v>
          </cell>
          <cell r="B789" t="str">
            <v>FT</v>
          </cell>
          <cell r="C789" t="str">
            <v>STEEL PILES HP12X53, DRIVEN</v>
          </cell>
          <cell r="D789" t="str">
            <v/>
          </cell>
          <cell r="E789" t="str">
            <v/>
          </cell>
          <cell r="F789" t="str">
            <v/>
          </cell>
          <cell r="G789">
            <v>0</v>
          </cell>
        </row>
        <row r="790">
          <cell r="A790" t="str">
            <v>507E00251</v>
          </cell>
          <cell r="B790" t="str">
            <v>FT</v>
          </cell>
          <cell r="C790" t="str">
            <v>STEEL PILES HP12X53, DRIVEN, AS PER PLAN</v>
          </cell>
          <cell r="D790" t="str">
            <v/>
          </cell>
          <cell r="E790" t="str">
            <v/>
          </cell>
          <cell r="F790" t="str">
            <v/>
          </cell>
          <cell r="G790">
            <v>0</v>
          </cell>
        </row>
        <row r="791">
          <cell r="A791" t="str">
            <v>507E00300</v>
          </cell>
          <cell r="B791" t="str">
            <v>FT</v>
          </cell>
          <cell r="C791" t="str">
            <v>STEEL PILES HP14X73, FURNISHED</v>
          </cell>
          <cell r="D791" t="str">
            <v/>
          </cell>
          <cell r="E791" t="str">
            <v/>
          </cell>
          <cell r="F791" t="str">
            <v/>
          </cell>
          <cell r="G791">
            <v>0</v>
          </cell>
        </row>
        <row r="792">
          <cell r="A792" t="str">
            <v>507E00301</v>
          </cell>
          <cell r="B792" t="str">
            <v>FT</v>
          </cell>
          <cell r="C792" t="str">
            <v>STEEL PILES HP14X73, FURNISHED, AS PER PLAN</v>
          </cell>
          <cell r="D792" t="str">
            <v/>
          </cell>
          <cell r="E792" t="str">
            <v/>
          </cell>
          <cell r="F792" t="str">
            <v/>
          </cell>
          <cell r="G792">
            <v>0</v>
          </cell>
        </row>
        <row r="793">
          <cell r="A793" t="str">
            <v>507E00350</v>
          </cell>
          <cell r="B793" t="str">
            <v>FT</v>
          </cell>
          <cell r="C793" t="str">
            <v>STEEL PILES HP14X73, DRIVEN</v>
          </cell>
          <cell r="D793" t="str">
            <v/>
          </cell>
          <cell r="E793" t="str">
            <v/>
          </cell>
          <cell r="F793" t="str">
            <v/>
          </cell>
          <cell r="G793">
            <v>0</v>
          </cell>
        </row>
        <row r="794">
          <cell r="A794" t="str">
            <v>507E00351</v>
          </cell>
          <cell r="B794" t="str">
            <v>FT</v>
          </cell>
          <cell r="C794" t="str">
            <v>STEEL PILES HP14X73, DRIVEN, AS PER PLAN</v>
          </cell>
          <cell r="D794" t="str">
            <v/>
          </cell>
          <cell r="E794" t="str">
            <v/>
          </cell>
          <cell r="F794" t="str">
            <v/>
          </cell>
          <cell r="G794">
            <v>0</v>
          </cell>
        </row>
        <row r="795">
          <cell r="A795" t="str">
            <v>507E00360</v>
          </cell>
          <cell r="B795" t="str">
            <v>FT</v>
          </cell>
          <cell r="C795" t="str">
            <v>STEEL PILES HP14X89, FURNISHED</v>
          </cell>
          <cell r="D795" t="str">
            <v/>
          </cell>
          <cell r="E795" t="str">
            <v/>
          </cell>
          <cell r="F795" t="str">
            <v/>
          </cell>
          <cell r="G795">
            <v>0</v>
          </cell>
        </row>
        <row r="796">
          <cell r="A796" t="str">
            <v>507E00364</v>
          </cell>
          <cell r="B796" t="str">
            <v>FT</v>
          </cell>
          <cell r="C796" t="str">
            <v>STEEL PILES HP14X89, DRIVEN</v>
          </cell>
          <cell r="D796" t="str">
            <v/>
          </cell>
          <cell r="E796" t="str">
            <v/>
          </cell>
          <cell r="F796" t="str">
            <v/>
          </cell>
          <cell r="G796">
            <v>0</v>
          </cell>
        </row>
        <row r="797">
          <cell r="A797" t="str">
            <v>507E00370</v>
          </cell>
          <cell r="B797" t="str">
            <v>FT</v>
          </cell>
          <cell r="C797" t="str">
            <v>STEEL PILES, HP14X117, FURNISHED</v>
          </cell>
          <cell r="D797" t="str">
            <v/>
          </cell>
          <cell r="E797" t="str">
            <v/>
          </cell>
          <cell r="F797" t="str">
            <v/>
          </cell>
          <cell r="G797">
            <v>0</v>
          </cell>
        </row>
        <row r="798">
          <cell r="A798" t="str">
            <v>507E00371</v>
          </cell>
          <cell r="B798" t="str">
            <v>FT</v>
          </cell>
          <cell r="C798" t="str">
            <v>STEEL PILES, HP14X117, FURNISHED, AS PER PLAN</v>
          </cell>
          <cell r="D798" t="str">
            <v/>
          </cell>
          <cell r="E798" t="str">
            <v/>
          </cell>
          <cell r="F798" t="str">
            <v/>
          </cell>
          <cell r="G798">
            <v>0</v>
          </cell>
        </row>
        <row r="799">
          <cell r="A799" t="str">
            <v>507E00380</v>
          </cell>
          <cell r="B799" t="str">
            <v>FT</v>
          </cell>
          <cell r="C799" t="str">
            <v>STEEL PILES, HP14X117, DRIVEN</v>
          </cell>
          <cell r="D799" t="str">
            <v/>
          </cell>
          <cell r="E799" t="str">
            <v/>
          </cell>
          <cell r="F799" t="str">
            <v/>
          </cell>
          <cell r="G799">
            <v>0</v>
          </cell>
        </row>
        <row r="800">
          <cell r="A800" t="str">
            <v>507E00400</v>
          </cell>
          <cell r="B800" t="str">
            <v>FT</v>
          </cell>
          <cell r="C800" t="str">
            <v>STEEL PILES, MISC.:</v>
          </cell>
          <cell r="D800" t="str">
            <v/>
          </cell>
          <cell r="E800" t="str">
            <v/>
          </cell>
          <cell r="F800" t="str">
            <v>ADD SUPPLEMENTAL DESCRIPTION</v>
          </cell>
          <cell r="G800">
            <v>1</v>
          </cell>
        </row>
        <row r="801">
          <cell r="A801" t="str">
            <v>507E00410</v>
          </cell>
          <cell r="B801" t="str">
            <v>EACH</v>
          </cell>
          <cell r="C801" t="str">
            <v>STEEL PILES, MISC.:</v>
          </cell>
          <cell r="D801" t="str">
            <v/>
          </cell>
          <cell r="E801" t="str">
            <v/>
          </cell>
          <cell r="F801" t="str">
            <v>ADD SUPPLEMENTAL DESCRIPTION</v>
          </cell>
          <cell r="G801">
            <v>1</v>
          </cell>
        </row>
        <row r="802">
          <cell r="A802" t="str">
            <v>507E00500</v>
          </cell>
          <cell r="B802" t="str">
            <v>FT</v>
          </cell>
          <cell r="C802" t="str">
            <v>12" CAST-IN-PLACE REINFORCED CONCRETE PILES, DRIVEN</v>
          </cell>
          <cell r="D802" t="str">
            <v/>
          </cell>
          <cell r="E802" t="str">
            <v/>
          </cell>
          <cell r="F802" t="str">
            <v/>
          </cell>
          <cell r="G802">
            <v>0</v>
          </cell>
        </row>
        <row r="803">
          <cell r="A803" t="str">
            <v>507E00501</v>
          </cell>
          <cell r="B803" t="str">
            <v>FT</v>
          </cell>
          <cell r="C803" t="str">
            <v>12" CAST-IN-PLACE REINFORCED CONCRETE PILES, DRIVEN, AS PER PLAN</v>
          </cell>
          <cell r="D803" t="str">
            <v/>
          </cell>
          <cell r="E803" t="str">
            <v/>
          </cell>
          <cell r="F803" t="str">
            <v/>
          </cell>
          <cell r="G803">
            <v>0</v>
          </cell>
        </row>
        <row r="804">
          <cell r="A804" t="str">
            <v>507E00502</v>
          </cell>
          <cell r="B804" t="str">
            <v>FT</v>
          </cell>
          <cell r="C804" t="str">
            <v>12" CAST-IN-PLACE REINFORCED CONCRETE PILES, DRIVEN WITH QC/QA</v>
          </cell>
          <cell r="D804" t="str">
            <v/>
          </cell>
          <cell r="E804" t="str">
            <v/>
          </cell>
          <cell r="F804" t="str">
            <v/>
          </cell>
          <cell r="G804">
            <v>0</v>
          </cell>
        </row>
        <row r="805">
          <cell r="A805" t="str">
            <v>507E00550</v>
          </cell>
          <cell r="B805" t="str">
            <v>FT</v>
          </cell>
          <cell r="C805" t="str">
            <v>12" CAST-IN-PLACE REINFORCED CONCRETE PILES, FURNISHED</v>
          </cell>
          <cell r="D805" t="str">
            <v/>
          </cell>
          <cell r="E805" t="str">
            <v/>
          </cell>
          <cell r="F805" t="str">
            <v/>
          </cell>
          <cell r="G805">
            <v>0</v>
          </cell>
        </row>
        <row r="806">
          <cell r="A806" t="str">
            <v>507E00551</v>
          </cell>
          <cell r="B806" t="str">
            <v>FT</v>
          </cell>
          <cell r="C806" t="str">
            <v>12" CAST-IN-PLACE REINFORCED CONCRETE PILES, FURNISHED, AS PER PLAN</v>
          </cell>
          <cell r="D806" t="str">
            <v/>
          </cell>
          <cell r="E806" t="str">
            <v/>
          </cell>
          <cell r="F806" t="str">
            <v/>
          </cell>
          <cell r="G806">
            <v>0</v>
          </cell>
        </row>
        <row r="807">
          <cell r="A807" t="str">
            <v>507E00600</v>
          </cell>
          <cell r="B807" t="str">
            <v>FT</v>
          </cell>
          <cell r="C807" t="str">
            <v>14" CAST-IN-PLACE REINFORCED CONCRETE PILES, DRIVEN</v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</row>
        <row r="808">
          <cell r="A808" t="str">
            <v>507E00601</v>
          </cell>
          <cell r="B808" t="str">
            <v>FT</v>
          </cell>
          <cell r="C808" t="str">
            <v>14" CAST-IN-PLACE REINFORCED CONCRETE PILES, DRIVEN, AS PER PLAN</v>
          </cell>
          <cell r="D808" t="str">
            <v/>
          </cell>
          <cell r="E808" t="str">
            <v/>
          </cell>
          <cell r="F808" t="str">
            <v/>
          </cell>
          <cell r="G808">
            <v>0</v>
          </cell>
        </row>
        <row r="809">
          <cell r="A809" t="str">
            <v>507E00602</v>
          </cell>
          <cell r="B809" t="str">
            <v>FT</v>
          </cell>
          <cell r="C809" t="str">
            <v>14" CAST-IN-PLACE REINFORCED CONCRETE PILES, DRIVEN WITH QC/QA</v>
          </cell>
          <cell r="D809" t="str">
            <v/>
          </cell>
          <cell r="E809" t="str">
            <v/>
          </cell>
          <cell r="F809" t="str">
            <v/>
          </cell>
          <cell r="G809">
            <v>0</v>
          </cell>
        </row>
        <row r="810">
          <cell r="A810" t="str">
            <v>507E00650</v>
          </cell>
          <cell r="B810" t="str">
            <v>FT</v>
          </cell>
          <cell r="C810" t="str">
            <v>14" CAST-IN-PLACE REINFORCED CONCRETE PILES, FURNISHED</v>
          </cell>
          <cell r="D810" t="str">
            <v/>
          </cell>
          <cell r="E810" t="str">
            <v/>
          </cell>
          <cell r="F810" t="str">
            <v/>
          </cell>
          <cell r="G810">
            <v>0</v>
          </cell>
        </row>
        <row r="811">
          <cell r="A811" t="str">
            <v>507E00651</v>
          </cell>
          <cell r="B811" t="str">
            <v>FT</v>
          </cell>
          <cell r="C811" t="str">
            <v>14" CAST-IN-PLACE REINFORCED CONCRETE PILES, FURNISHED, AS PER PLAN</v>
          </cell>
          <cell r="D811" t="str">
            <v/>
          </cell>
          <cell r="E811" t="str">
            <v/>
          </cell>
          <cell r="F811" t="str">
            <v/>
          </cell>
          <cell r="G811">
            <v>0</v>
          </cell>
        </row>
        <row r="812">
          <cell r="A812" t="str">
            <v>507E00700</v>
          </cell>
          <cell r="B812" t="str">
            <v>FT</v>
          </cell>
          <cell r="C812" t="str">
            <v>16" CAST-IN-PLACE REINFORCED CONCRETE PILES, DRIVEN</v>
          </cell>
          <cell r="D812" t="str">
            <v/>
          </cell>
          <cell r="E812" t="str">
            <v/>
          </cell>
          <cell r="F812" t="str">
            <v/>
          </cell>
          <cell r="G812">
            <v>0</v>
          </cell>
        </row>
        <row r="813">
          <cell r="A813" t="str">
            <v>507E00701</v>
          </cell>
          <cell r="B813" t="str">
            <v>FT</v>
          </cell>
          <cell r="C813" t="str">
            <v>16" CAST-IN-PLACE REINFORCED CONCRETE PILES, DRIVEN, AS PER PLAN</v>
          </cell>
          <cell r="D813" t="str">
            <v/>
          </cell>
          <cell r="E813" t="str">
            <v/>
          </cell>
          <cell r="F813" t="str">
            <v/>
          </cell>
          <cell r="G813">
            <v>0</v>
          </cell>
        </row>
        <row r="814">
          <cell r="A814" t="str">
            <v>507E00702</v>
          </cell>
          <cell r="B814" t="str">
            <v>FT</v>
          </cell>
          <cell r="C814" t="str">
            <v>16" CAST-IN-PLACE REINFORCED CONCRETE PILES, DRIVEN WITH QC/QA</v>
          </cell>
          <cell r="D814" t="str">
            <v/>
          </cell>
          <cell r="E814" t="str">
            <v/>
          </cell>
          <cell r="F814" t="str">
            <v/>
          </cell>
          <cell r="G814">
            <v>0</v>
          </cell>
        </row>
        <row r="815">
          <cell r="A815" t="str">
            <v>507E00750</v>
          </cell>
          <cell r="B815" t="str">
            <v>FT</v>
          </cell>
          <cell r="C815" t="str">
            <v>16" CAST-IN-PLACE REINFORCED CONCRETE PILES, FURNISHED</v>
          </cell>
          <cell r="D815" t="str">
            <v/>
          </cell>
          <cell r="E815" t="str">
            <v/>
          </cell>
          <cell r="F815" t="str">
            <v/>
          </cell>
          <cell r="G815">
            <v>0</v>
          </cell>
        </row>
        <row r="816">
          <cell r="A816" t="str">
            <v>507E00751</v>
          </cell>
          <cell r="B816" t="str">
            <v>FT</v>
          </cell>
          <cell r="C816" t="str">
            <v>16" CAST-IN-PLACE REINFORCED CONCRETE PILES, FURNISHED, AS PER PLAN</v>
          </cell>
          <cell r="D816" t="str">
            <v/>
          </cell>
          <cell r="E816" t="str">
            <v/>
          </cell>
          <cell r="F816" t="str">
            <v/>
          </cell>
          <cell r="G816">
            <v>0</v>
          </cell>
        </row>
        <row r="817">
          <cell r="A817" t="str">
            <v>507E00800</v>
          </cell>
          <cell r="B817" t="str">
            <v>FT</v>
          </cell>
          <cell r="C817" t="str">
            <v>18" CAST-IN-PLACE REINFORCED CONCRETE PILES, DRIVEN</v>
          </cell>
          <cell r="D817" t="str">
            <v/>
          </cell>
          <cell r="E817" t="str">
            <v/>
          </cell>
          <cell r="F817" t="str">
            <v/>
          </cell>
          <cell r="G817">
            <v>0</v>
          </cell>
        </row>
        <row r="818">
          <cell r="A818" t="str">
            <v>507E00801</v>
          </cell>
          <cell r="B818" t="str">
            <v>FT</v>
          </cell>
          <cell r="C818" t="str">
            <v>18" CAST-IN-PLACE REINFORCED CONCRETE PILES, DRIVEN, AS PER PLAN</v>
          </cell>
          <cell r="D818" t="str">
            <v/>
          </cell>
          <cell r="E818" t="str">
            <v/>
          </cell>
          <cell r="F818" t="str">
            <v/>
          </cell>
          <cell r="G818">
            <v>0</v>
          </cell>
        </row>
        <row r="819">
          <cell r="A819" t="str">
            <v>507E00802</v>
          </cell>
          <cell r="B819" t="str">
            <v>FT</v>
          </cell>
          <cell r="C819" t="str">
            <v>18" CAST-IN-PLACE REINFORCED CONCRETE PILES, DRIVEN WITH QC/QA</v>
          </cell>
          <cell r="D819" t="str">
            <v/>
          </cell>
          <cell r="E819" t="str">
            <v/>
          </cell>
          <cell r="F819" t="str">
            <v/>
          </cell>
          <cell r="G819">
            <v>0</v>
          </cell>
        </row>
        <row r="820">
          <cell r="A820" t="str">
            <v>507E00850</v>
          </cell>
          <cell r="B820" t="str">
            <v>FT</v>
          </cell>
          <cell r="C820" t="str">
            <v>18" CAST-IN-PLACE REINFORCED CONCRETE PILES, FURNISHED</v>
          </cell>
          <cell r="D820" t="str">
            <v/>
          </cell>
          <cell r="E820" t="str">
            <v/>
          </cell>
          <cell r="F820" t="str">
            <v/>
          </cell>
          <cell r="G820">
            <v>0</v>
          </cell>
        </row>
        <row r="821">
          <cell r="A821" t="str">
            <v>507E00851</v>
          </cell>
          <cell r="B821" t="str">
            <v>FT</v>
          </cell>
          <cell r="C821" t="str">
            <v>18" CAST-IN-PLACE REINFORCED CONCRETE PILES, FURNISHED, AS PER PLAN</v>
          </cell>
          <cell r="D821" t="str">
            <v/>
          </cell>
          <cell r="E821" t="str">
            <v/>
          </cell>
          <cell r="F821" t="str">
            <v/>
          </cell>
          <cell r="G821">
            <v>0</v>
          </cell>
        </row>
        <row r="822">
          <cell r="A822" t="str">
            <v>507E00860</v>
          </cell>
          <cell r="B822" t="str">
            <v>FT</v>
          </cell>
          <cell r="C822" t="str">
            <v>24" CAST-IN-PLACE REINFORCED CONCRETE PILES, DRIVEN</v>
          </cell>
          <cell r="D822" t="str">
            <v/>
          </cell>
          <cell r="E822" t="str">
            <v/>
          </cell>
          <cell r="F822" t="str">
            <v/>
          </cell>
          <cell r="G822">
            <v>0</v>
          </cell>
        </row>
        <row r="823">
          <cell r="A823" t="str">
            <v>507E00861</v>
          </cell>
          <cell r="B823" t="str">
            <v>FT</v>
          </cell>
          <cell r="C823" t="str">
            <v>24" CAST-IN-PLACE REINFORCED CONCRETE PILES, DRIVEN, AS PER PLAN</v>
          </cell>
          <cell r="D823" t="str">
            <v/>
          </cell>
          <cell r="E823" t="str">
            <v/>
          </cell>
          <cell r="F823" t="str">
            <v/>
          </cell>
          <cell r="G823">
            <v>0</v>
          </cell>
        </row>
        <row r="824">
          <cell r="A824" t="str">
            <v>507E00862</v>
          </cell>
          <cell r="B824" t="str">
            <v>FT</v>
          </cell>
          <cell r="C824" t="str">
            <v>24" CAST-IN-PLACE REINFORCED CONCRETE PILES, DRIVEN WITH QC/QA</v>
          </cell>
          <cell r="D824" t="str">
            <v/>
          </cell>
          <cell r="E824" t="str">
            <v/>
          </cell>
          <cell r="F824" t="str">
            <v/>
          </cell>
          <cell r="G824">
            <v>0</v>
          </cell>
        </row>
        <row r="825">
          <cell r="A825" t="str">
            <v>507E00870</v>
          </cell>
          <cell r="B825" t="str">
            <v>FT</v>
          </cell>
          <cell r="C825" t="str">
            <v>24" CAST-IN-PLACE REINFORCED CONCRETE PILES, FURNISHED</v>
          </cell>
          <cell r="D825" t="str">
            <v/>
          </cell>
          <cell r="E825" t="str">
            <v/>
          </cell>
          <cell r="F825" t="str">
            <v/>
          </cell>
          <cell r="G825">
            <v>0</v>
          </cell>
        </row>
        <row r="826">
          <cell r="A826" t="str">
            <v>507E00871</v>
          </cell>
          <cell r="B826" t="str">
            <v>FT</v>
          </cell>
          <cell r="C826" t="str">
            <v>24" CAST-IN-PLACE REINFORCED CONCRETE PILES, FURNISHED, AS PER PLAN</v>
          </cell>
          <cell r="D826" t="str">
            <v/>
          </cell>
          <cell r="E826" t="str">
            <v/>
          </cell>
          <cell r="F826" t="str">
            <v/>
          </cell>
          <cell r="G826">
            <v>0</v>
          </cell>
        </row>
        <row r="827">
          <cell r="A827" t="str">
            <v>507E00880</v>
          </cell>
          <cell r="B827" t="str">
            <v>FT</v>
          </cell>
          <cell r="C827" t="str">
            <v>20" CAST-IN-PLACE REINFORCED CONCRETE PILES, DRIVEN</v>
          </cell>
          <cell r="D827" t="str">
            <v/>
          </cell>
          <cell r="E827" t="str">
            <v/>
          </cell>
          <cell r="F827" t="str">
            <v/>
          </cell>
          <cell r="G827">
            <v>0</v>
          </cell>
        </row>
        <row r="828">
          <cell r="A828" t="str">
            <v>507E00890</v>
          </cell>
          <cell r="B828" t="str">
            <v>FT</v>
          </cell>
          <cell r="C828" t="str">
            <v>20" CAST-IN-PLACE REINFORCED CONCRETE PILES, FURNISHED</v>
          </cell>
          <cell r="D828" t="str">
            <v/>
          </cell>
          <cell r="E828" t="str">
            <v/>
          </cell>
          <cell r="F828" t="str">
            <v/>
          </cell>
          <cell r="G828">
            <v>0</v>
          </cell>
        </row>
        <row r="829">
          <cell r="A829" t="str">
            <v>507E50000</v>
          </cell>
          <cell r="B829" t="str">
            <v>FT</v>
          </cell>
          <cell r="C829" t="str">
            <v>TIMBER PILES, CREOSOTED</v>
          </cell>
          <cell r="D829" t="str">
            <v/>
          </cell>
          <cell r="E829" t="str">
            <v/>
          </cell>
          <cell r="F829" t="str">
            <v/>
          </cell>
          <cell r="G829">
            <v>0</v>
          </cell>
        </row>
        <row r="830">
          <cell r="A830" t="str">
            <v>507E50100</v>
          </cell>
          <cell r="B830" t="str">
            <v>FT</v>
          </cell>
          <cell r="C830" t="str">
            <v>TIMBER PILES, UNTREATED</v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</row>
        <row r="831">
          <cell r="A831" t="str">
            <v>507E71100</v>
          </cell>
          <cell r="B831" t="str">
            <v>LS</v>
          </cell>
          <cell r="C831" t="str">
            <v>SPECIAL - PILE TEST PROGRAM</v>
          </cell>
          <cell r="D831" t="str">
            <v/>
          </cell>
          <cell r="E831" t="str">
            <v/>
          </cell>
          <cell r="F831" t="str">
            <v/>
          </cell>
          <cell r="G831">
            <v>0</v>
          </cell>
        </row>
        <row r="832">
          <cell r="A832" t="str">
            <v>507E71200</v>
          </cell>
          <cell r="B832" t="str">
            <v>FT</v>
          </cell>
          <cell r="C832" t="str">
            <v>SPECIAL - PILE ENCASEMENT</v>
          </cell>
          <cell r="D832" t="str">
            <v/>
          </cell>
          <cell r="E832" t="str">
            <v/>
          </cell>
          <cell r="F832" t="str">
            <v/>
          </cell>
          <cell r="G832">
            <v>0</v>
          </cell>
        </row>
        <row r="833">
          <cell r="A833" t="str">
            <v>507E71500</v>
          </cell>
          <cell r="B833" t="str">
            <v>FT</v>
          </cell>
          <cell r="C833" t="str">
            <v>SPECIAL - PILE COATING</v>
          </cell>
          <cell r="D833" t="str">
            <v/>
          </cell>
          <cell r="E833" t="str">
            <v/>
          </cell>
          <cell r="F833" t="str">
            <v/>
          </cell>
          <cell r="G833">
            <v>0</v>
          </cell>
        </row>
        <row r="834">
          <cell r="A834" t="str">
            <v>507E92200</v>
          </cell>
          <cell r="B834" t="str">
            <v>FT</v>
          </cell>
          <cell r="C834" t="str">
            <v>PREBORED HOLES</v>
          </cell>
          <cell r="D834" t="str">
            <v/>
          </cell>
          <cell r="E834" t="str">
            <v/>
          </cell>
          <cell r="F834" t="str">
            <v/>
          </cell>
          <cell r="G834">
            <v>0</v>
          </cell>
        </row>
        <row r="835">
          <cell r="A835" t="str">
            <v>507E92201</v>
          </cell>
          <cell r="B835" t="str">
            <v>FT</v>
          </cell>
          <cell r="C835" t="str">
            <v>PREBORED HOLES, AS PER PLAN</v>
          </cell>
          <cell r="D835" t="str">
            <v/>
          </cell>
          <cell r="E835" t="str">
            <v/>
          </cell>
          <cell r="F835" t="str">
            <v/>
          </cell>
          <cell r="G835">
            <v>0</v>
          </cell>
        </row>
        <row r="836">
          <cell r="A836" t="str">
            <v>507E93300</v>
          </cell>
          <cell r="B836" t="str">
            <v>EACH</v>
          </cell>
          <cell r="C836" t="str">
            <v>STEEL POINTS OR SHOES</v>
          </cell>
          <cell r="D836" t="str">
            <v/>
          </cell>
          <cell r="E836" t="str">
            <v/>
          </cell>
          <cell r="F836" t="str">
            <v/>
          </cell>
          <cell r="G836">
            <v>0</v>
          </cell>
        </row>
        <row r="837">
          <cell r="A837" t="str">
            <v>507E93301</v>
          </cell>
          <cell r="B837" t="str">
            <v>EACH</v>
          </cell>
          <cell r="C837" t="str">
            <v>STEEL POINTS OR SHOES, AS PER PLAN</v>
          </cell>
          <cell r="D837" t="str">
            <v/>
          </cell>
          <cell r="E837" t="str">
            <v/>
          </cell>
          <cell r="F837" t="str">
            <v/>
          </cell>
          <cell r="G837">
            <v>0</v>
          </cell>
        </row>
        <row r="838">
          <cell r="A838" t="str">
            <v>507E98000</v>
          </cell>
          <cell r="B838" t="str">
            <v>FT</v>
          </cell>
          <cell r="C838" t="str">
            <v>PILING, MISC.:</v>
          </cell>
          <cell r="D838" t="str">
            <v/>
          </cell>
          <cell r="E838" t="str">
            <v/>
          </cell>
          <cell r="F838" t="str">
            <v>ADD SUPPLEMENTAL DESCRIPTION</v>
          </cell>
          <cell r="G838">
            <v>1</v>
          </cell>
        </row>
        <row r="839">
          <cell r="A839" t="str">
            <v>507E98010</v>
          </cell>
          <cell r="B839" t="str">
            <v>EACH</v>
          </cell>
          <cell r="C839" t="str">
            <v>PILING, MISC.:</v>
          </cell>
          <cell r="D839" t="str">
            <v/>
          </cell>
          <cell r="E839" t="str">
            <v/>
          </cell>
          <cell r="F839" t="str">
            <v>ADD SUPPLEMENTAL DESCRIPTION</v>
          </cell>
          <cell r="G839">
            <v>1</v>
          </cell>
        </row>
        <row r="840">
          <cell r="A840" t="str">
            <v>507E98020</v>
          </cell>
          <cell r="B840" t="str">
            <v>LS</v>
          </cell>
          <cell r="C840" t="str">
            <v>PILING, MISC.:</v>
          </cell>
          <cell r="D840" t="str">
            <v/>
          </cell>
          <cell r="E840" t="str">
            <v/>
          </cell>
          <cell r="F840" t="str">
            <v>ADD SUPPLEMENTAL DESCRIPTION</v>
          </cell>
          <cell r="G840">
            <v>1</v>
          </cell>
        </row>
        <row r="841">
          <cell r="A841" t="str">
            <v>509E10000</v>
          </cell>
          <cell r="B841" t="str">
            <v>LB</v>
          </cell>
          <cell r="C841" t="str">
            <v>EPOXY COATED REINFORCING STEEL</v>
          </cell>
          <cell r="D841" t="str">
            <v/>
          </cell>
          <cell r="E841" t="str">
            <v/>
          </cell>
          <cell r="F841" t="str">
            <v/>
          </cell>
          <cell r="G841">
            <v>0</v>
          </cell>
        </row>
        <row r="842">
          <cell r="A842" t="str">
            <v>509E10001</v>
          </cell>
          <cell r="B842" t="str">
            <v>LB</v>
          </cell>
          <cell r="C842" t="str">
            <v>EPOXY COATED REINFORCING STEEL, AS PER PLAN</v>
          </cell>
          <cell r="D842" t="str">
            <v/>
          </cell>
          <cell r="E842" t="str">
            <v/>
          </cell>
          <cell r="F842" t="str">
            <v/>
          </cell>
          <cell r="G842">
            <v>0</v>
          </cell>
        </row>
        <row r="843">
          <cell r="A843" t="str">
            <v>509E20000</v>
          </cell>
          <cell r="B843" t="str">
            <v>LB</v>
          </cell>
          <cell r="C843" t="str">
            <v>REINFORCING STEEL, REPLACEMENT OF EXISTING REINFORCING STEEL</v>
          </cell>
          <cell r="D843" t="str">
            <v/>
          </cell>
          <cell r="E843" t="str">
            <v/>
          </cell>
          <cell r="F843" t="str">
            <v/>
          </cell>
          <cell r="G843">
            <v>0</v>
          </cell>
        </row>
        <row r="844">
          <cell r="A844" t="str">
            <v>509E20001</v>
          </cell>
          <cell r="B844" t="str">
            <v>LB</v>
          </cell>
          <cell r="C844" t="str">
            <v>REINFORCING STEEL, REPLACEMENT OF EXISTING REINFORCING STEEL, AS PER PLAN</v>
          </cell>
          <cell r="D844" t="str">
            <v/>
          </cell>
          <cell r="E844" t="str">
            <v/>
          </cell>
          <cell r="F844" t="str">
            <v/>
          </cell>
          <cell r="G844">
            <v>0</v>
          </cell>
        </row>
        <row r="845">
          <cell r="A845" t="str">
            <v>509E25000</v>
          </cell>
          <cell r="B845" t="str">
            <v>LB</v>
          </cell>
          <cell r="C845" t="str">
            <v>UNCOATED REINFORCING STEEL</v>
          </cell>
          <cell r="D845" t="str">
            <v/>
          </cell>
          <cell r="E845" t="str">
            <v/>
          </cell>
          <cell r="F845" t="str">
            <v/>
          </cell>
          <cell r="G845">
            <v>0</v>
          </cell>
        </row>
        <row r="846">
          <cell r="A846" t="str">
            <v>509E25001</v>
          </cell>
          <cell r="B846" t="str">
            <v>LB</v>
          </cell>
          <cell r="C846" t="str">
            <v>UNCOATED REINFORCING STEEL, AS PER PLAN</v>
          </cell>
          <cell r="D846" t="str">
            <v/>
          </cell>
          <cell r="E846" t="str">
            <v/>
          </cell>
          <cell r="F846" t="str">
            <v/>
          </cell>
          <cell r="G846">
            <v>0</v>
          </cell>
        </row>
        <row r="847">
          <cell r="A847" t="str">
            <v>509E30000</v>
          </cell>
          <cell r="B847" t="str">
            <v>FT</v>
          </cell>
          <cell r="C847" t="str">
            <v>NO. 2 GFRP DEFORMED BARS</v>
          </cell>
          <cell r="D847" t="str">
            <v/>
          </cell>
          <cell r="E847" t="str">
            <v/>
          </cell>
          <cell r="F847" t="str">
            <v/>
          </cell>
          <cell r="G847">
            <v>0</v>
          </cell>
        </row>
        <row r="848">
          <cell r="A848" t="str">
            <v>509E30001</v>
          </cell>
          <cell r="B848" t="str">
            <v>FT</v>
          </cell>
          <cell r="C848" t="str">
            <v>NO. 2 GFRP DEFORMED BARS, AS PER PLAN</v>
          </cell>
          <cell r="D848" t="str">
            <v/>
          </cell>
          <cell r="E848" t="str">
            <v/>
          </cell>
          <cell r="F848" t="str">
            <v/>
          </cell>
          <cell r="G848">
            <v>0</v>
          </cell>
        </row>
        <row r="849">
          <cell r="A849" t="str">
            <v>509E30010</v>
          </cell>
          <cell r="B849" t="str">
            <v>FT</v>
          </cell>
          <cell r="C849" t="str">
            <v>NO. 3 GFRP DEFORMED BARS</v>
          </cell>
          <cell r="D849" t="str">
            <v/>
          </cell>
          <cell r="E849" t="str">
            <v/>
          </cell>
          <cell r="F849" t="str">
            <v/>
          </cell>
          <cell r="G849">
            <v>0</v>
          </cell>
        </row>
        <row r="850">
          <cell r="A850" t="str">
            <v>509E30011</v>
          </cell>
          <cell r="B850" t="str">
            <v>FT</v>
          </cell>
          <cell r="C850" t="str">
            <v>NO. 3 GFRP DEFORMED BARS, AS PER PLAN</v>
          </cell>
          <cell r="D850" t="str">
            <v/>
          </cell>
          <cell r="E850" t="str">
            <v/>
          </cell>
          <cell r="F850" t="str">
            <v/>
          </cell>
          <cell r="G850">
            <v>0</v>
          </cell>
        </row>
        <row r="851">
          <cell r="A851" t="str">
            <v>509E30020</v>
          </cell>
          <cell r="B851" t="str">
            <v>FT</v>
          </cell>
          <cell r="C851" t="str">
            <v>NO. 4 GFRP DEFORMED BARS</v>
          </cell>
          <cell r="D851" t="str">
            <v/>
          </cell>
          <cell r="E851" t="str">
            <v/>
          </cell>
          <cell r="F851" t="str">
            <v/>
          </cell>
          <cell r="G851">
            <v>0</v>
          </cell>
        </row>
        <row r="852">
          <cell r="A852" t="str">
            <v>509E30021</v>
          </cell>
          <cell r="B852" t="str">
            <v>FT</v>
          </cell>
          <cell r="C852" t="str">
            <v>NO. 4 GFRP DEFORMED BARS, AS PER PLAN</v>
          </cell>
          <cell r="D852" t="str">
            <v/>
          </cell>
          <cell r="E852" t="str">
            <v/>
          </cell>
          <cell r="F852" t="str">
            <v/>
          </cell>
          <cell r="G852">
            <v>0</v>
          </cell>
        </row>
        <row r="853">
          <cell r="A853" t="str">
            <v>509E30030</v>
          </cell>
          <cell r="B853" t="str">
            <v>FT</v>
          </cell>
          <cell r="C853" t="str">
            <v>NO. 5 GFRP DEFORMED BARS</v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</row>
        <row r="854">
          <cell r="A854" t="str">
            <v>509E30031</v>
          </cell>
          <cell r="B854" t="str">
            <v>FT</v>
          </cell>
          <cell r="C854" t="str">
            <v>NO. 5 GFRP DEFORMED BARS, AS PER PLAN</v>
          </cell>
          <cell r="D854" t="str">
            <v/>
          </cell>
          <cell r="E854" t="str">
            <v/>
          </cell>
          <cell r="F854" t="str">
            <v/>
          </cell>
          <cell r="G854">
            <v>0</v>
          </cell>
        </row>
        <row r="855">
          <cell r="A855" t="str">
            <v>509E30040</v>
          </cell>
          <cell r="B855" t="str">
            <v>FT</v>
          </cell>
          <cell r="C855" t="str">
            <v>NO. 6 GFRP DEFORMED BARS</v>
          </cell>
          <cell r="D855" t="str">
            <v/>
          </cell>
          <cell r="E855" t="str">
            <v/>
          </cell>
          <cell r="F855" t="str">
            <v/>
          </cell>
          <cell r="G855">
            <v>0</v>
          </cell>
        </row>
        <row r="856">
          <cell r="A856" t="str">
            <v>509E30041</v>
          </cell>
          <cell r="B856" t="str">
            <v>FT</v>
          </cell>
          <cell r="C856" t="str">
            <v>NO. 6 GFRP DEFORMED BARS, AS PER PLAN</v>
          </cell>
          <cell r="D856" t="str">
            <v/>
          </cell>
          <cell r="E856" t="str">
            <v/>
          </cell>
          <cell r="F856" t="str">
            <v/>
          </cell>
          <cell r="G856">
            <v>0</v>
          </cell>
        </row>
        <row r="857">
          <cell r="A857" t="str">
            <v>509E30050</v>
          </cell>
          <cell r="B857" t="str">
            <v>FT</v>
          </cell>
          <cell r="C857" t="str">
            <v>NO. 7 GFRP DEFORMED BARS</v>
          </cell>
          <cell r="D857" t="str">
            <v/>
          </cell>
          <cell r="E857" t="str">
            <v/>
          </cell>
          <cell r="F857" t="str">
            <v/>
          </cell>
          <cell r="G857">
            <v>0</v>
          </cell>
        </row>
        <row r="858">
          <cell r="A858" t="str">
            <v>509E30051</v>
          </cell>
          <cell r="B858" t="str">
            <v>FT</v>
          </cell>
          <cell r="C858" t="str">
            <v>NO. 7 GFRP DEFORMED BARS, AS PER PLAN</v>
          </cell>
          <cell r="D858" t="str">
            <v/>
          </cell>
          <cell r="E858" t="str">
            <v/>
          </cell>
          <cell r="F858" t="str">
            <v/>
          </cell>
          <cell r="G858">
            <v>0</v>
          </cell>
        </row>
        <row r="859">
          <cell r="A859" t="str">
            <v>509E30060</v>
          </cell>
          <cell r="B859" t="str">
            <v>FT</v>
          </cell>
          <cell r="C859" t="str">
            <v>NO. 8 GFRP DEFORMED BARS</v>
          </cell>
          <cell r="D859" t="str">
            <v/>
          </cell>
          <cell r="E859" t="str">
            <v/>
          </cell>
          <cell r="F859" t="str">
            <v/>
          </cell>
          <cell r="G859">
            <v>0</v>
          </cell>
        </row>
        <row r="860">
          <cell r="A860" t="str">
            <v>509E30061</v>
          </cell>
          <cell r="B860" t="str">
            <v>FT</v>
          </cell>
          <cell r="C860" t="str">
            <v>NO. 8 GFRP DEFORMED BARS, AS PER PLAN</v>
          </cell>
          <cell r="D860" t="str">
            <v/>
          </cell>
          <cell r="E860" t="str">
            <v/>
          </cell>
          <cell r="F860" t="str">
            <v/>
          </cell>
          <cell r="G860">
            <v>0</v>
          </cell>
        </row>
        <row r="861">
          <cell r="A861" t="str">
            <v>509E30070</v>
          </cell>
          <cell r="B861" t="str">
            <v>FT</v>
          </cell>
          <cell r="C861" t="str">
            <v>NO. 9 GFRP DEFORMED BARS</v>
          </cell>
          <cell r="D861" t="str">
            <v/>
          </cell>
          <cell r="E861" t="str">
            <v/>
          </cell>
          <cell r="F861" t="str">
            <v/>
          </cell>
          <cell r="G861">
            <v>0</v>
          </cell>
        </row>
        <row r="862">
          <cell r="A862" t="str">
            <v>509E30071</v>
          </cell>
          <cell r="B862" t="str">
            <v>FT</v>
          </cell>
          <cell r="C862" t="str">
            <v>NO. 9 GFRP DEFORMED BARS, AS PER PLAN</v>
          </cell>
          <cell r="D862" t="str">
            <v/>
          </cell>
          <cell r="E862" t="str">
            <v/>
          </cell>
          <cell r="F862" t="str">
            <v/>
          </cell>
          <cell r="G862">
            <v>0</v>
          </cell>
        </row>
        <row r="863">
          <cell r="A863" t="str">
            <v>509E30080</v>
          </cell>
          <cell r="B863" t="str">
            <v>FT</v>
          </cell>
          <cell r="C863" t="str">
            <v>NO. 10 GFRP DEFORMED BARS</v>
          </cell>
          <cell r="D863" t="str">
            <v/>
          </cell>
          <cell r="E863" t="str">
            <v/>
          </cell>
          <cell r="F863" t="str">
            <v/>
          </cell>
          <cell r="G863">
            <v>0</v>
          </cell>
        </row>
        <row r="864">
          <cell r="A864" t="str">
            <v>509E30081</v>
          </cell>
          <cell r="B864" t="str">
            <v>FT</v>
          </cell>
          <cell r="C864" t="str">
            <v>NO. 10 GFRP DEFORMED BARS, AS PER PLAN</v>
          </cell>
          <cell r="D864" t="str">
            <v/>
          </cell>
          <cell r="E864" t="str">
            <v/>
          </cell>
          <cell r="F864" t="str">
            <v/>
          </cell>
          <cell r="G864">
            <v>0</v>
          </cell>
        </row>
        <row r="865">
          <cell r="A865" t="str">
            <v>509E40000</v>
          </cell>
          <cell r="B865" t="str">
            <v>LB</v>
          </cell>
          <cell r="C865" t="str">
            <v>REINFORCING STEEL, MISC.:</v>
          </cell>
          <cell r="D865" t="str">
            <v/>
          </cell>
          <cell r="E865" t="str">
            <v/>
          </cell>
          <cell r="F865" t="str">
            <v>ADD SUPPLEMENTAL DESCRIPTION</v>
          </cell>
          <cell r="G865">
            <v>1</v>
          </cell>
        </row>
        <row r="866">
          <cell r="A866" t="str">
            <v>510E09950</v>
          </cell>
          <cell r="B866" t="str">
            <v>EACH</v>
          </cell>
          <cell r="C866" t="str">
            <v>DOWEL HOLES WITH CEMENT GROUT</v>
          </cell>
          <cell r="D866" t="str">
            <v/>
          </cell>
          <cell r="E866" t="str">
            <v/>
          </cell>
          <cell r="F866" t="str">
            <v/>
          </cell>
          <cell r="G866">
            <v>0</v>
          </cell>
        </row>
        <row r="867">
          <cell r="A867" t="str">
            <v>510E09951</v>
          </cell>
          <cell r="B867" t="str">
            <v>EACH</v>
          </cell>
          <cell r="C867" t="str">
            <v>DOWEL HOLES WITH CEMENT GROUT, AS PER PLAN</v>
          </cell>
          <cell r="D867" t="str">
            <v/>
          </cell>
          <cell r="E867" t="str">
            <v/>
          </cell>
          <cell r="F867" t="str">
            <v/>
          </cell>
          <cell r="G867">
            <v>0</v>
          </cell>
        </row>
        <row r="868">
          <cell r="A868" t="str">
            <v>510E10000</v>
          </cell>
          <cell r="B868" t="str">
            <v>EACH</v>
          </cell>
          <cell r="C868" t="str">
            <v>DOWEL HOLES WITH NONSHRINK, NONMETALLIC GROUT</v>
          </cell>
          <cell r="D868" t="str">
            <v/>
          </cell>
          <cell r="E868" t="str">
            <v/>
          </cell>
          <cell r="F868" t="str">
            <v/>
          </cell>
          <cell r="G868">
            <v>0</v>
          </cell>
        </row>
        <row r="869">
          <cell r="A869" t="str">
            <v>510E10001</v>
          </cell>
          <cell r="B869" t="str">
            <v>EACH</v>
          </cell>
          <cell r="C869" t="str">
            <v>DOWEL HOLES WITH NONSHRINK, NONMETALLIC GROUT, AS PER PLAN</v>
          </cell>
          <cell r="D869" t="str">
            <v/>
          </cell>
          <cell r="E869" t="str">
            <v/>
          </cell>
          <cell r="F869" t="str">
            <v/>
          </cell>
          <cell r="G869">
            <v>0</v>
          </cell>
        </row>
        <row r="870">
          <cell r="A870" t="str">
            <v>511E21520</v>
          </cell>
          <cell r="B870" t="str">
            <v>CY</v>
          </cell>
          <cell r="C870" t="str">
            <v>CLASS QC2 CONCRETE, SUPERSTRUCTURE</v>
          </cell>
          <cell r="D870" t="str">
            <v/>
          </cell>
          <cell r="E870" t="str">
            <v/>
          </cell>
          <cell r="F870" t="str">
            <v>BEAMS OR GIRDERS</v>
          </cell>
          <cell r="G870">
            <v>0</v>
          </cell>
        </row>
        <row r="871">
          <cell r="A871" t="str">
            <v>511E21521</v>
          </cell>
          <cell r="B871" t="str">
            <v>CY</v>
          </cell>
          <cell r="C871" t="str">
            <v>CLASS QC2 CONCRETE, SUPERSTRUCTURE, AS PER PLAN</v>
          </cell>
          <cell r="D871" t="str">
            <v/>
          </cell>
          <cell r="E871" t="str">
            <v/>
          </cell>
          <cell r="F871" t="str">
            <v>BEAMS OR GIRDERS</v>
          </cell>
          <cell r="G871">
            <v>0</v>
          </cell>
        </row>
        <row r="872">
          <cell r="A872" t="str">
            <v>511E21522</v>
          </cell>
          <cell r="B872" t="str">
            <v>CY</v>
          </cell>
          <cell r="C872" t="str">
            <v>CLASS QC2 CONCRETE WITH QC/QA, SUPERSTRUCTURE</v>
          </cell>
          <cell r="D872" t="str">
            <v/>
          </cell>
          <cell r="E872" t="str">
            <v/>
          </cell>
          <cell r="F872" t="str">
            <v>BEAMS OR GIRDERS</v>
          </cell>
          <cell r="G872">
            <v>0</v>
          </cell>
        </row>
        <row r="873">
          <cell r="A873" t="str">
            <v>511E21523</v>
          </cell>
          <cell r="B873" t="str">
            <v>CY</v>
          </cell>
          <cell r="C873" t="str">
            <v>CLASS QC2 CONCRETE WITH QC/QA, SUPERSTRUCTURE, AS PER PLAN</v>
          </cell>
          <cell r="D873" t="str">
            <v/>
          </cell>
          <cell r="E873" t="str">
            <v/>
          </cell>
          <cell r="F873" t="str">
            <v>BEAMS OR GIRDERS</v>
          </cell>
          <cell r="G873">
            <v>0</v>
          </cell>
        </row>
        <row r="874">
          <cell r="A874" t="str">
            <v>511E31610</v>
          </cell>
          <cell r="B874" t="str">
            <v>CY</v>
          </cell>
          <cell r="C874" t="str">
            <v>CLASS QC2 CONCRETE, SUPERSTRUCTURE</v>
          </cell>
          <cell r="D874" t="str">
            <v/>
          </cell>
          <cell r="E874" t="str">
            <v/>
          </cell>
          <cell r="F874" t="str">
            <v>COMP SLAB ON PRECAST BOX BEAM</v>
          </cell>
          <cell r="G874">
            <v>0</v>
          </cell>
        </row>
        <row r="875">
          <cell r="A875" t="str">
            <v>511E31611</v>
          </cell>
          <cell r="B875" t="str">
            <v>CY</v>
          </cell>
          <cell r="C875" t="str">
            <v>CLASS QC2 CONCRETE, SUPERSTRUCTURE, AS PER PLAN</v>
          </cell>
          <cell r="D875" t="str">
            <v/>
          </cell>
          <cell r="E875" t="str">
            <v/>
          </cell>
          <cell r="F875" t="str">
            <v>COMP SLAB ON PRECAST BOX BEAM</v>
          </cell>
          <cell r="G875">
            <v>0</v>
          </cell>
        </row>
        <row r="876">
          <cell r="A876" t="str">
            <v>511E31612</v>
          </cell>
          <cell r="B876" t="str">
            <v>CY</v>
          </cell>
          <cell r="C876" t="str">
            <v>CLASS QC2 CONCRETE WITH QC/QA, SUPERSTRUCTURE</v>
          </cell>
          <cell r="D876" t="str">
            <v/>
          </cell>
          <cell r="E876" t="str">
            <v/>
          </cell>
          <cell r="F876" t="str">
            <v>COMP SLAB ON PRECAST BOX BEAM</v>
          </cell>
          <cell r="G876">
            <v>0</v>
          </cell>
        </row>
        <row r="877">
          <cell r="A877" t="str">
            <v>511E31613</v>
          </cell>
          <cell r="B877" t="str">
            <v>CY</v>
          </cell>
          <cell r="C877" t="str">
            <v>CLASS QC2 CONCRETE WITH QC/QA, SUPERSTRUCTURE, AS PER PLAN</v>
          </cell>
          <cell r="D877" t="str">
            <v/>
          </cell>
          <cell r="E877" t="str">
            <v/>
          </cell>
          <cell r="F877" t="str">
            <v>COMP SLAB ON PRECAST BOX BEAM</v>
          </cell>
          <cell r="G877">
            <v>0</v>
          </cell>
        </row>
        <row r="878">
          <cell r="A878" t="str">
            <v>511E32210</v>
          </cell>
          <cell r="B878" t="str">
            <v>CY</v>
          </cell>
          <cell r="C878" t="str">
            <v>CLASS QC2 CONCRETE, SUPERSTRUCTURE</v>
          </cell>
          <cell r="D878" t="str">
            <v/>
          </cell>
          <cell r="E878" t="str">
            <v/>
          </cell>
          <cell r="F878" t="str">
            <v>CONTINUOUS CONCRETE SLAB</v>
          </cell>
          <cell r="G878">
            <v>0</v>
          </cell>
        </row>
        <row r="879">
          <cell r="A879" t="str">
            <v>511E32211</v>
          </cell>
          <cell r="B879" t="str">
            <v>CY</v>
          </cell>
          <cell r="C879" t="str">
            <v>CLASS QC2 CONCRETE, SUPERSTRUCTURE, AS PER PLAN</v>
          </cell>
          <cell r="D879" t="str">
            <v/>
          </cell>
          <cell r="E879" t="str">
            <v/>
          </cell>
          <cell r="F879" t="str">
            <v>CONTINUOUS CONCRETE SLAB</v>
          </cell>
          <cell r="G879">
            <v>0</v>
          </cell>
        </row>
        <row r="880">
          <cell r="A880" t="str">
            <v>511E32212</v>
          </cell>
          <cell r="B880" t="str">
            <v>CY</v>
          </cell>
          <cell r="C880" t="str">
            <v>CLASS QC2 CONCRETE WITH QC/QA, SUPERSTRUCTURE</v>
          </cell>
          <cell r="D880" t="str">
            <v/>
          </cell>
          <cell r="E880" t="str">
            <v/>
          </cell>
          <cell r="F880" t="str">
            <v>CONTINUOUS CONCRETE SLAB</v>
          </cell>
          <cell r="G880">
            <v>0</v>
          </cell>
        </row>
        <row r="881">
          <cell r="A881" t="str">
            <v>511E32213</v>
          </cell>
          <cell r="B881" t="str">
            <v>CY</v>
          </cell>
          <cell r="C881" t="str">
            <v>CLASS QC2 CONCRETE WITH QC/QA, SUPERSTRUCTURE, AS PER PLAN</v>
          </cell>
          <cell r="D881" t="str">
            <v/>
          </cell>
          <cell r="E881" t="str">
            <v/>
          </cell>
          <cell r="F881" t="str">
            <v>CONTINUOUS CONCRETE SLAB</v>
          </cell>
          <cell r="G881">
            <v>0</v>
          </cell>
        </row>
        <row r="882">
          <cell r="A882" t="str">
            <v>511E33310</v>
          </cell>
          <cell r="B882" t="str">
            <v>CY</v>
          </cell>
          <cell r="C882" t="str">
            <v>CLASS QC2 CONCRETE, SUPERSTRUCTURE</v>
          </cell>
          <cell r="D882" t="str">
            <v/>
          </cell>
          <cell r="E882" t="str">
            <v/>
          </cell>
          <cell r="F882" t="str">
            <v>CONT. CONC SLAB INCL PIER CAPS</v>
          </cell>
          <cell r="G882">
            <v>0</v>
          </cell>
        </row>
        <row r="883">
          <cell r="A883" t="str">
            <v>511E33311</v>
          </cell>
          <cell r="B883" t="str">
            <v>CY</v>
          </cell>
          <cell r="C883" t="str">
            <v>CLASS QC2 CONCRETE, SUPERSTRUCTURE, AS PER PLAN</v>
          </cell>
          <cell r="D883" t="str">
            <v/>
          </cell>
          <cell r="E883" t="str">
            <v/>
          </cell>
          <cell r="F883" t="str">
            <v>CONT. CONC SLAB INCL PIER CAPS</v>
          </cell>
          <cell r="G883">
            <v>0</v>
          </cell>
        </row>
        <row r="884">
          <cell r="A884" t="str">
            <v>511E33312</v>
          </cell>
          <cell r="B884" t="str">
            <v>CY</v>
          </cell>
          <cell r="C884" t="str">
            <v>CLASS QC2 CONCRETE WITH QC/QA, SUPERSTRUCTURE</v>
          </cell>
          <cell r="D884" t="str">
            <v/>
          </cell>
          <cell r="E884" t="str">
            <v/>
          </cell>
          <cell r="F884" t="str">
            <v>CONT. CONC SLAB INCL PIER CAPS</v>
          </cell>
          <cell r="G884">
            <v>0</v>
          </cell>
        </row>
        <row r="885">
          <cell r="A885" t="str">
            <v>511E33313</v>
          </cell>
          <cell r="B885" t="str">
            <v>CY</v>
          </cell>
          <cell r="C885" t="str">
            <v>CLASS QC2 CONCRETE WITH QC/QA, SUPERSTRUCTURE, AS PER PLAN</v>
          </cell>
          <cell r="D885" t="str">
            <v/>
          </cell>
          <cell r="E885" t="str">
            <v/>
          </cell>
          <cell r="F885" t="str">
            <v>CONT. CONC SLAB INCL PIER CAPS</v>
          </cell>
          <cell r="G885">
            <v>0</v>
          </cell>
        </row>
        <row r="886">
          <cell r="A886" t="str">
            <v>511E33412</v>
          </cell>
          <cell r="B886" t="str">
            <v>CY</v>
          </cell>
          <cell r="C886" t="str">
            <v>CLASS QC2 CONCRETE, SUPERSTRUCTURE</v>
          </cell>
          <cell r="D886" t="str">
            <v/>
          </cell>
          <cell r="E886" t="str">
            <v/>
          </cell>
          <cell r="F886" t="str">
            <v>SINGLE SPAN CONCRETE SLAB</v>
          </cell>
          <cell r="G886">
            <v>0</v>
          </cell>
        </row>
        <row r="887">
          <cell r="A887" t="str">
            <v>511E33413</v>
          </cell>
          <cell r="B887" t="str">
            <v>CY</v>
          </cell>
          <cell r="C887" t="str">
            <v>CLASS QC2 CONCRETE, SUPERSTRUCTURE, AS PER PLAN</v>
          </cell>
          <cell r="D887" t="str">
            <v/>
          </cell>
          <cell r="E887" t="str">
            <v/>
          </cell>
          <cell r="F887" t="str">
            <v>SINGLE SPAN CONCRETE SLAB</v>
          </cell>
          <cell r="G887">
            <v>0</v>
          </cell>
        </row>
        <row r="888">
          <cell r="A888" t="str">
            <v>511E33414</v>
          </cell>
          <cell r="B888" t="str">
            <v>CY</v>
          </cell>
          <cell r="C888" t="str">
            <v>CLASS QC2 CONCRETE WITH QC/QA, SUPERSTRUCTURE</v>
          </cell>
          <cell r="D888" t="str">
            <v/>
          </cell>
          <cell r="E888" t="str">
            <v/>
          </cell>
          <cell r="F888" t="str">
            <v>SINGLE SPAN CONCRETE SLAB</v>
          </cell>
          <cell r="G888">
            <v>0</v>
          </cell>
        </row>
        <row r="889">
          <cell r="A889" t="str">
            <v>511E33415</v>
          </cell>
          <cell r="B889" t="str">
            <v>CY</v>
          </cell>
          <cell r="C889" t="str">
            <v>CLASS QC2 CONCRETE WITH QC/QA, SUPERSTRUCTURE, AS PER PLAN</v>
          </cell>
          <cell r="D889" t="str">
            <v/>
          </cell>
          <cell r="E889" t="str">
            <v/>
          </cell>
          <cell r="F889" t="str">
            <v>SINGLE SPAN CONCRETE SLAB</v>
          </cell>
          <cell r="G889">
            <v>0</v>
          </cell>
        </row>
        <row r="890">
          <cell r="A890" t="str">
            <v>511E33416</v>
          </cell>
          <cell r="B890" t="str">
            <v>CY</v>
          </cell>
          <cell r="C890" t="str">
            <v>CLASS QC2 CONCRETE, SUPERSTRUCTURE</v>
          </cell>
          <cell r="D890" t="str">
            <v/>
          </cell>
          <cell r="E890" t="str">
            <v/>
          </cell>
          <cell r="F890" t="str">
            <v>DIAPHRAGMS FOR CONC I-BEAMS</v>
          </cell>
          <cell r="G890">
            <v>0</v>
          </cell>
        </row>
        <row r="891">
          <cell r="A891" t="str">
            <v>511E33417</v>
          </cell>
          <cell r="B891" t="str">
            <v>CY</v>
          </cell>
          <cell r="C891" t="str">
            <v>CLASS QC2 CONCRETE, SUPERSTRUCTURE, AS PER PLAN</v>
          </cell>
          <cell r="D891" t="str">
            <v/>
          </cell>
          <cell r="E891" t="str">
            <v/>
          </cell>
          <cell r="F891" t="str">
            <v>DIAPHRAGMS FOR CONC I-BEAMS</v>
          </cell>
          <cell r="G891">
            <v>0</v>
          </cell>
        </row>
        <row r="892">
          <cell r="A892" t="str">
            <v>511E33418</v>
          </cell>
          <cell r="B892" t="str">
            <v>CY</v>
          </cell>
          <cell r="C892" t="str">
            <v>CLASS QC2 CONCRETE WITH QC/QA, SUPERSTRUCTURE</v>
          </cell>
          <cell r="D892" t="str">
            <v/>
          </cell>
          <cell r="E892" t="str">
            <v/>
          </cell>
          <cell r="F892" t="str">
            <v>DIAPHRAGMS FOR CONC I-BEAMS</v>
          </cell>
          <cell r="G892">
            <v>0</v>
          </cell>
        </row>
        <row r="893">
          <cell r="A893" t="str">
            <v>511E33419</v>
          </cell>
          <cell r="B893" t="str">
            <v>CY</v>
          </cell>
          <cell r="C893" t="str">
            <v>CLASS QC2 CONCRETE WITH QC/QA, SUPERSTRUCTURE, AS PER PLAN</v>
          </cell>
          <cell r="D893" t="str">
            <v/>
          </cell>
          <cell r="E893" t="str">
            <v/>
          </cell>
          <cell r="F893" t="str">
            <v>DIAPHRAGMS FOR CONC I-BEAMS</v>
          </cell>
          <cell r="G893">
            <v>0</v>
          </cell>
        </row>
        <row r="894">
          <cell r="A894" t="str">
            <v>511E33500</v>
          </cell>
          <cell r="B894" t="str">
            <v>EACH</v>
          </cell>
          <cell r="C894" t="str">
            <v>SEMI-INTEGRAL DIAPHRAGM GUIDE</v>
          </cell>
          <cell r="D894" t="str">
            <v/>
          </cell>
          <cell r="E894" t="str">
            <v/>
          </cell>
          <cell r="F894" t="str">
            <v/>
          </cell>
          <cell r="G894">
            <v>0</v>
          </cell>
        </row>
        <row r="895">
          <cell r="A895" t="str">
            <v>511E33501</v>
          </cell>
          <cell r="B895" t="str">
            <v>EACH</v>
          </cell>
          <cell r="C895" t="str">
            <v>SEMI-INTEGRAL DIAPHRAGM GUIDE, AS PER PLAN</v>
          </cell>
          <cell r="D895" t="str">
            <v/>
          </cell>
          <cell r="E895" t="str">
            <v/>
          </cell>
          <cell r="F895" t="str">
            <v/>
          </cell>
          <cell r="G895">
            <v>0</v>
          </cell>
        </row>
        <row r="896">
          <cell r="A896" t="str">
            <v>511E34410</v>
          </cell>
          <cell r="B896" t="str">
            <v>CY</v>
          </cell>
          <cell r="C896" t="str">
            <v>CLASS QC2 CONCRETE, SUPERSTRUCTURE</v>
          </cell>
          <cell r="D896" t="str">
            <v/>
          </cell>
          <cell r="E896" t="str">
            <v/>
          </cell>
          <cell r="F896" t="str">
            <v>REPAIR OR RECONSTRUCTION</v>
          </cell>
          <cell r="G896">
            <v>0</v>
          </cell>
        </row>
        <row r="897">
          <cell r="A897" t="str">
            <v>511E34411</v>
          </cell>
          <cell r="B897" t="str">
            <v>CY</v>
          </cell>
          <cell r="C897" t="str">
            <v>CLASS QC2 CONCRETE, SUPERSTRUCTURE, AS PER PLAN</v>
          </cell>
          <cell r="D897" t="str">
            <v/>
          </cell>
          <cell r="E897" t="str">
            <v/>
          </cell>
          <cell r="F897" t="str">
            <v>REPAIR OR RECONSTRUCTION</v>
          </cell>
          <cell r="G897">
            <v>0</v>
          </cell>
        </row>
        <row r="898">
          <cell r="A898" t="str">
            <v>511E34412</v>
          </cell>
          <cell r="B898" t="str">
            <v>CY</v>
          </cell>
          <cell r="C898" t="str">
            <v>CLASS QC2 CONCRETE WITH QC/QA, SUPERSTRUCTURE</v>
          </cell>
          <cell r="D898" t="str">
            <v/>
          </cell>
          <cell r="E898" t="str">
            <v/>
          </cell>
          <cell r="F898" t="str">
            <v>REPAIR OR RECONSTRUCTION</v>
          </cell>
          <cell r="G898">
            <v>0</v>
          </cell>
        </row>
        <row r="899">
          <cell r="A899" t="str">
            <v>511E34413</v>
          </cell>
          <cell r="B899" t="str">
            <v>CY</v>
          </cell>
          <cell r="C899" t="str">
            <v>CLASS QC2 CONCRETE WITH QC/QA, SUPERSTRUCTURE, AS PER PLAN</v>
          </cell>
          <cell r="D899" t="str">
            <v/>
          </cell>
          <cell r="E899" t="str">
            <v/>
          </cell>
          <cell r="F899" t="str">
            <v>REPAIR OR RECONSTRUCTION</v>
          </cell>
          <cell r="G899">
            <v>0</v>
          </cell>
        </row>
        <row r="900">
          <cell r="A900" t="str">
            <v>511E34416</v>
          </cell>
          <cell r="B900" t="str">
            <v>CY</v>
          </cell>
          <cell r="C900" t="str">
            <v>CLASS QC SCC CONCRETE, SUPERSTRUCTURE</v>
          </cell>
          <cell r="D900" t="str">
            <v/>
          </cell>
          <cell r="E900" t="str">
            <v/>
          </cell>
          <cell r="F900" t="str">
            <v/>
          </cell>
          <cell r="G900">
            <v>0</v>
          </cell>
        </row>
        <row r="901">
          <cell r="A901" t="str">
            <v>511E34417</v>
          </cell>
          <cell r="B901" t="str">
            <v>CY</v>
          </cell>
          <cell r="C901" t="str">
            <v>CLASS QC SCC CONCRETE, SUPERSTRUCTURE, AS PER PLAN</v>
          </cell>
          <cell r="D901" t="str">
            <v/>
          </cell>
          <cell r="E901" t="str">
            <v/>
          </cell>
          <cell r="F901" t="str">
            <v/>
          </cell>
          <cell r="G901">
            <v>0</v>
          </cell>
        </row>
        <row r="902">
          <cell r="A902" t="str">
            <v>511E34418</v>
          </cell>
          <cell r="B902" t="str">
            <v>CY</v>
          </cell>
          <cell r="C902" t="str">
            <v>CLASS QC SCC CONCRETE WITH QC/QA, SUPERSTRUCTURE</v>
          </cell>
          <cell r="D902" t="str">
            <v/>
          </cell>
          <cell r="E902" t="str">
            <v/>
          </cell>
          <cell r="F902" t="str">
            <v/>
          </cell>
          <cell r="G902">
            <v>0</v>
          </cell>
        </row>
        <row r="903">
          <cell r="A903" t="str">
            <v>511E34419</v>
          </cell>
          <cell r="B903" t="str">
            <v>CY</v>
          </cell>
          <cell r="C903" t="str">
            <v>CLASS QC SCC CONCRETE WITH QC/QA, SUPERSTRUCTURE, AS PER PLAN</v>
          </cell>
          <cell r="D903" t="str">
            <v/>
          </cell>
          <cell r="E903" t="str">
            <v/>
          </cell>
          <cell r="F903" t="str">
            <v/>
          </cell>
          <cell r="G903">
            <v>0</v>
          </cell>
        </row>
        <row r="904">
          <cell r="A904" t="str">
            <v>511E34422</v>
          </cell>
          <cell r="B904" t="str">
            <v>SF</v>
          </cell>
          <cell r="C904" t="str">
            <v>CLASS QC2 CONCRETE, SIDEWALK WEARING SURFACE</v>
          </cell>
          <cell r="D904" t="str">
            <v/>
          </cell>
          <cell r="E904" t="str">
            <v/>
          </cell>
          <cell r="F904" t="str">
            <v/>
          </cell>
          <cell r="G904">
            <v>0</v>
          </cell>
        </row>
        <row r="905">
          <cell r="A905" t="str">
            <v>511E34423</v>
          </cell>
          <cell r="B905" t="str">
            <v>SF</v>
          </cell>
          <cell r="C905" t="str">
            <v>CLASS QC2 CONCRETE, SIDEWALK WEARING SURFACE, AS PER PLAN</v>
          </cell>
          <cell r="D905" t="str">
            <v/>
          </cell>
          <cell r="E905" t="str">
            <v/>
          </cell>
          <cell r="F905" t="str">
            <v/>
          </cell>
          <cell r="G905">
            <v>0</v>
          </cell>
        </row>
        <row r="906">
          <cell r="A906" t="str">
            <v>511E34424</v>
          </cell>
          <cell r="B906" t="str">
            <v>SF</v>
          </cell>
          <cell r="C906" t="str">
            <v>CLASS QC2 CONCRETE WITH QC/QA, SIDEWALK WEARING SURFACE</v>
          </cell>
          <cell r="D906" t="str">
            <v/>
          </cell>
          <cell r="E906" t="str">
            <v/>
          </cell>
          <cell r="F906" t="str">
            <v/>
          </cell>
          <cell r="G906">
            <v>0</v>
          </cell>
        </row>
        <row r="907">
          <cell r="A907" t="str">
            <v>511E34425</v>
          </cell>
          <cell r="B907" t="str">
            <v>SF</v>
          </cell>
          <cell r="C907" t="str">
            <v>CLASS QC2 CONCRETE WITH QC/QA, SIDEWALK WEARING SURFACE, AS PER PLAN</v>
          </cell>
          <cell r="D907" t="str">
            <v/>
          </cell>
          <cell r="E907" t="str">
            <v/>
          </cell>
          <cell r="F907" t="str">
            <v/>
          </cell>
          <cell r="G907">
            <v>0</v>
          </cell>
        </row>
        <row r="908">
          <cell r="A908" t="str">
            <v>511E34440</v>
          </cell>
          <cell r="B908" t="str">
            <v>SY</v>
          </cell>
          <cell r="C908" t="str">
            <v>CLASS QC2 CONCRETE, BRIDGE DECK</v>
          </cell>
          <cell r="D908" t="str">
            <v/>
          </cell>
          <cell r="E908" t="str">
            <v/>
          </cell>
          <cell r="F908" t="str">
            <v>CHECK UNIT OF MEASURE</v>
          </cell>
          <cell r="G908">
            <v>0</v>
          </cell>
        </row>
        <row r="909">
          <cell r="A909" t="str">
            <v>511E34441</v>
          </cell>
          <cell r="B909" t="str">
            <v>SY</v>
          </cell>
          <cell r="C909" t="str">
            <v>CLASS QC2 CONCRETE, BRIDGE DECK, AS PER PLAN</v>
          </cell>
          <cell r="D909" t="str">
            <v/>
          </cell>
          <cell r="E909" t="str">
            <v/>
          </cell>
          <cell r="F909" t="str">
            <v>CHECK UNIT OF MEASURE</v>
          </cell>
          <cell r="G909">
            <v>0</v>
          </cell>
        </row>
        <row r="910">
          <cell r="A910" t="str">
            <v>511E34442</v>
          </cell>
          <cell r="B910" t="str">
            <v>SY</v>
          </cell>
          <cell r="C910" t="str">
            <v>CLASS QC2 CONCRETE WITH QC/QA, BRIDGE DECK</v>
          </cell>
          <cell r="D910" t="str">
            <v/>
          </cell>
          <cell r="E910" t="str">
            <v/>
          </cell>
          <cell r="F910" t="str">
            <v>CHECK UNIT OF MEASURE</v>
          </cell>
          <cell r="G910">
            <v>0</v>
          </cell>
        </row>
        <row r="911">
          <cell r="A911" t="str">
            <v>511E34443</v>
          </cell>
          <cell r="B911" t="str">
            <v>SY</v>
          </cell>
          <cell r="C911" t="str">
            <v>CLASS QC2 CONCRETE WITH QC/QA, BRIDGE DECK, AS PER PLAN</v>
          </cell>
          <cell r="D911" t="str">
            <v/>
          </cell>
          <cell r="E911" t="str">
            <v/>
          </cell>
          <cell r="F911" t="str">
            <v>CHECK UNIT OF MEASURE</v>
          </cell>
          <cell r="G911">
            <v>0</v>
          </cell>
        </row>
        <row r="912">
          <cell r="A912" t="str">
            <v>511E34444</v>
          </cell>
          <cell r="B912" t="str">
            <v>CY</v>
          </cell>
          <cell r="C912" t="str">
            <v>CLASS QC2 CONCRETE, BRIDGE DECK</v>
          </cell>
          <cell r="D912" t="str">
            <v/>
          </cell>
          <cell r="E912" t="str">
            <v/>
          </cell>
          <cell r="F912" t="str">
            <v>CHECK UNIT OF MEASURE</v>
          </cell>
          <cell r="G912">
            <v>0</v>
          </cell>
        </row>
        <row r="913">
          <cell r="A913" t="str">
            <v>511E34445</v>
          </cell>
          <cell r="B913" t="str">
            <v>CY</v>
          </cell>
          <cell r="C913" t="str">
            <v>CLASS QC2 CONCRETE, BRIDGE DECK, AS PER PLAN</v>
          </cell>
          <cell r="D913" t="str">
            <v/>
          </cell>
          <cell r="E913" t="str">
            <v/>
          </cell>
          <cell r="F913" t="str">
            <v>CHECK UNIT OF MEASURE</v>
          </cell>
          <cell r="G913">
            <v>0</v>
          </cell>
        </row>
        <row r="914">
          <cell r="A914" t="str">
            <v>511E34446</v>
          </cell>
          <cell r="B914" t="str">
            <v>CY</v>
          </cell>
          <cell r="C914" t="str">
            <v>CLASS QC2 CONCRETE WITH QC/QA, BRIDGE DECK</v>
          </cell>
          <cell r="D914" t="str">
            <v/>
          </cell>
          <cell r="E914" t="str">
            <v/>
          </cell>
          <cell r="F914" t="str">
            <v>CHECK UNIT OF MEASURE</v>
          </cell>
          <cell r="G914">
            <v>0</v>
          </cell>
        </row>
        <row r="915">
          <cell r="A915" t="str">
            <v>511E34447</v>
          </cell>
          <cell r="B915" t="str">
            <v>CY</v>
          </cell>
          <cell r="C915" t="str">
            <v>CLASS QC2 CONCRETE WITH QC/QA, BRIDGE DECK, AS PER PLAN</v>
          </cell>
          <cell r="D915" t="str">
            <v/>
          </cell>
          <cell r="E915" t="str">
            <v/>
          </cell>
          <cell r="F915" t="str">
            <v>CHECK UNIT OF MEASURE</v>
          </cell>
          <cell r="G915">
            <v>0</v>
          </cell>
        </row>
        <row r="916">
          <cell r="A916" t="str">
            <v>511E34448</v>
          </cell>
          <cell r="B916" t="str">
            <v>CY</v>
          </cell>
          <cell r="C916" t="str">
            <v>CLASS QC2 CONCRETE, BRIDGE DECK (PARAPET)</v>
          </cell>
          <cell r="D916" t="str">
            <v/>
          </cell>
          <cell r="E916" t="str">
            <v/>
          </cell>
          <cell r="F916" t="str">
            <v>CHECK UNIT OF MEASURE</v>
          </cell>
          <cell r="G916">
            <v>0</v>
          </cell>
        </row>
        <row r="917">
          <cell r="A917" t="str">
            <v>511E34449</v>
          </cell>
          <cell r="B917" t="str">
            <v>CY</v>
          </cell>
          <cell r="C917" t="str">
            <v>CLASS QC2 CONCRETE, BRIDGE DECK (PARAPET), AS PER PLAN</v>
          </cell>
          <cell r="D917" t="str">
            <v/>
          </cell>
          <cell r="E917" t="str">
            <v/>
          </cell>
          <cell r="F917" t="str">
            <v>CHECK UNIT OF MEASURE</v>
          </cell>
          <cell r="G917">
            <v>0</v>
          </cell>
        </row>
        <row r="918">
          <cell r="A918" t="str">
            <v>511E34450</v>
          </cell>
          <cell r="B918" t="str">
            <v>CY</v>
          </cell>
          <cell r="C918" t="str">
            <v>CLASS QC2 CONCRETE WITH QC/QA, BRIDGE DECK (PARAPET)</v>
          </cell>
          <cell r="D918" t="str">
            <v/>
          </cell>
          <cell r="E918" t="str">
            <v/>
          </cell>
          <cell r="F918" t="str">
            <v>CHECK UNIT OF MEASURE</v>
          </cell>
          <cell r="G918">
            <v>0</v>
          </cell>
        </row>
        <row r="919">
          <cell r="A919" t="str">
            <v>511E34451</v>
          </cell>
          <cell r="B919" t="str">
            <v>CY</v>
          </cell>
          <cell r="C919" t="str">
            <v>CLASS QC2 CONCRETE WITH QC/QA, BRIDGE DECK (PARAPET), AS PER PLAN</v>
          </cell>
          <cell r="D919" t="str">
            <v/>
          </cell>
          <cell r="E919" t="str">
            <v/>
          </cell>
          <cell r="F919" t="str">
            <v>CHECK UNIT OF MEASURE</v>
          </cell>
          <cell r="G919">
            <v>0</v>
          </cell>
        </row>
        <row r="920">
          <cell r="A920" t="str">
            <v>511E34460</v>
          </cell>
          <cell r="B920" t="str">
            <v>CY</v>
          </cell>
          <cell r="C920" t="str">
            <v>CLASS QC SCC CONCRETE, BRIDGE DECK (PARAPET)</v>
          </cell>
          <cell r="D920" t="str">
            <v/>
          </cell>
          <cell r="E920" t="str">
            <v/>
          </cell>
          <cell r="F920" t="str">
            <v/>
          </cell>
          <cell r="G920">
            <v>0</v>
          </cell>
        </row>
        <row r="921">
          <cell r="A921" t="str">
            <v>511E34461</v>
          </cell>
          <cell r="B921" t="str">
            <v>CY</v>
          </cell>
          <cell r="C921" t="str">
            <v>CLASS QC SCC CONCRETE, BRIDGE DECK (PARAPET), AS PER PLAN</v>
          </cell>
          <cell r="D921" t="str">
            <v/>
          </cell>
          <cell r="E921" t="str">
            <v/>
          </cell>
          <cell r="F921" t="str">
            <v/>
          </cell>
          <cell r="G921">
            <v>0</v>
          </cell>
        </row>
        <row r="922">
          <cell r="A922" t="str">
            <v>511E34462</v>
          </cell>
          <cell r="B922" t="str">
            <v>CY</v>
          </cell>
          <cell r="C922" t="str">
            <v>CLASS QC SCC CONCRETE WITH QC/QA, BRIDGE DECK (PARAPET)</v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</row>
        <row r="923">
          <cell r="A923" t="str">
            <v>511E34463</v>
          </cell>
          <cell r="B923" t="str">
            <v>CY</v>
          </cell>
          <cell r="C923" t="str">
            <v>CLASS QC SCC CONCRETE WITH QC/QA, BRIDGE DECK (PARAPET), AS PER PLAN</v>
          </cell>
          <cell r="D923" t="str">
            <v/>
          </cell>
          <cell r="E923" t="str">
            <v/>
          </cell>
          <cell r="F923" t="str">
            <v/>
          </cell>
          <cell r="G923">
            <v>0</v>
          </cell>
        </row>
        <row r="924">
          <cell r="A924" t="str">
            <v>511E40510</v>
          </cell>
          <cell r="B924" t="str">
            <v>CY</v>
          </cell>
          <cell r="C924" t="str">
            <v>CLASS QC1 CONCRETE, PIER ABOVE FOOTINGS</v>
          </cell>
          <cell r="D924" t="str">
            <v/>
          </cell>
          <cell r="E924" t="str">
            <v/>
          </cell>
          <cell r="F924" t="str">
            <v>WALLS</v>
          </cell>
          <cell r="G924">
            <v>0</v>
          </cell>
        </row>
        <row r="925">
          <cell r="A925" t="str">
            <v>511E40511</v>
          </cell>
          <cell r="B925" t="str">
            <v>CY</v>
          </cell>
          <cell r="C925" t="str">
            <v>CLASS QC1 CONCRETE, PIER ABOVE FOOTINGS, AS PER PLAN</v>
          </cell>
          <cell r="D925" t="str">
            <v/>
          </cell>
          <cell r="E925" t="str">
            <v/>
          </cell>
          <cell r="F925" t="str">
            <v>WALLS</v>
          </cell>
          <cell r="G925">
            <v>0</v>
          </cell>
        </row>
        <row r="926">
          <cell r="A926" t="str">
            <v>511E40512</v>
          </cell>
          <cell r="B926" t="str">
            <v>CY</v>
          </cell>
          <cell r="C926" t="str">
            <v>CLASS QC1 CONCRETE WITH QC/QA, PIER ABOVE FOOTINGS</v>
          </cell>
          <cell r="D926" t="str">
            <v/>
          </cell>
          <cell r="E926" t="str">
            <v/>
          </cell>
          <cell r="F926" t="str">
            <v>WALLS</v>
          </cell>
          <cell r="G926">
            <v>0</v>
          </cell>
        </row>
        <row r="927">
          <cell r="A927" t="str">
            <v>511E40513</v>
          </cell>
          <cell r="B927" t="str">
            <v>CY</v>
          </cell>
          <cell r="C927" t="str">
            <v>CLASS QC1 CONCRETE WITH QC/QA, PIER ABOVE FOOTINGS, AS PER PLAN</v>
          </cell>
          <cell r="D927" t="str">
            <v/>
          </cell>
          <cell r="E927" t="str">
            <v/>
          </cell>
          <cell r="F927" t="str">
            <v>WALLS</v>
          </cell>
          <cell r="G927">
            <v>0</v>
          </cell>
        </row>
        <row r="928">
          <cell r="A928" t="str">
            <v>511E41010</v>
          </cell>
          <cell r="B928" t="str">
            <v>CY</v>
          </cell>
          <cell r="C928" t="str">
            <v>CLASS QC1 CONCRETE, PIER ABOVE FOOTINGS</v>
          </cell>
          <cell r="D928" t="str">
            <v/>
          </cell>
          <cell r="E928" t="str">
            <v/>
          </cell>
          <cell r="F928" t="str">
            <v>CAP AND COLUMN</v>
          </cell>
          <cell r="G928">
            <v>0</v>
          </cell>
        </row>
        <row r="929">
          <cell r="A929" t="str">
            <v>511E41011</v>
          </cell>
          <cell r="B929" t="str">
            <v>CY</v>
          </cell>
          <cell r="C929" t="str">
            <v>CLASS QC1 CONCRETE, PIER ABOVE FOOTINGS, AS PER PLAN</v>
          </cell>
          <cell r="D929" t="str">
            <v/>
          </cell>
          <cell r="E929" t="str">
            <v/>
          </cell>
          <cell r="F929" t="str">
            <v>CAP AND COLUMN</v>
          </cell>
          <cell r="G929">
            <v>0</v>
          </cell>
        </row>
        <row r="930">
          <cell r="A930" t="str">
            <v>511E41012</v>
          </cell>
          <cell r="B930" t="str">
            <v>CY</v>
          </cell>
          <cell r="C930" t="str">
            <v>CLASS QC1 CONCRETE WITH QC/QA, PIER ABOVE FOOTINGS</v>
          </cell>
          <cell r="D930" t="str">
            <v/>
          </cell>
          <cell r="E930" t="str">
            <v/>
          </cell>
          <cell r="F930" t="str">
            <v>CAP AND COLUMN</v>
          </cell>
          <cell r="G930">
            <v>0</v>
          </cell>
        </row>
        <row r="931">
          <cell r="A931" t="str">
            <v>511E41013</v>
          </cell>
          <cell r="B931" t="str">
            <v>CY</v>
          </cell>
          <cell r="C931" t="str">
            <v>CLASS QC1 CONCRETE WITH QC/QA, PIER ABOVE FOOTINGS, AS PER PLAN</v>
          </cell>
          <cell r="D931" t="str">
            <v/>
          </cell>
          <cell r="E931" t="str">
            <v/>
          </cell>
          <cell r="F931" t="str">
            <v>CAP AND COLUMN</v>
          </cell>
          <cell r="G931">
            <v>0</v>
          </cell>
        </row>
        <row r="932">
          <cell r="A932" t="str">
            <v>511E41510</v>
          </cell>
          <cell r="B932" t="str">
            <v>CY</v>
          </cell>
          <cell r="C932" t="str">
            <v>CLASS QC1 CONCRETE, PIER ABOVE FOOTINGS</v>
          </cell>
          <cell r="D932" t="str">
            <v/>
          </cell>
          <cell r="E932" t="str">
            <v/>
          </cell>
          <cell r="F932" t="str">
            <v>COLUMNS</v>
          </cell>
          <cell r="G932">
            <v>0</v>
          </cell>
        </row>
        <row r="933">
          <cell r="A933" t="str">
            <v>511E41512</v>
          </cell>
          <cell r="B933" t="str">
            <v>CY</v>
          </cell>
          <cell r="C933" t="str">
            <v>CLASS QC1 CONCRETE WITH QC/QA, PIER ABOVE FOOTINGS</v>
          </cell>
          <cell r="D933" t="str">
            <v/>
          </cell>
          <cell r="E933" t="str">
            <v/>
          </cell>
          <cell r="F933" t="str">
            <v>COLUMNS</v>
          </cell>
          <cell r="G933">
            <v>0</v>
          </cell>
        </row>
        <row r="934">
          <cell r="A934" t="str">
            <v>511E42010</v>
          </cell>
          <cell r="B934" t="str">
            <v>CY</v>
          </cell>
          <cell r="C934" t="str">
            <v>CLASS QC1 CONCRETE, PIER ABOVE FOOTINGS</v>
          </cell>
          <cell r="D934" t="str">
            <v/>
          </cell>
          <cell r="E934" t="str">
            <v/>
          </cell>
          <cell r="F934" t="str">
            <v>T TYPE</v>
          </cell>
          <cell r="G934">
            <v>0</v>
          </cell>
        </row>
        <row r="935">
          <cell r="A935" t="str">
            <v>511E42011</v>
          </cell>
          <cell r="B935" t="str">
            <v>CY</v>
          </cell>
          <cell r="C935" t="str">
            <v>CLASS QC1 CONCRETE, PIER ABOVE FOOTINGS, AS PER PLAN</v>
          </cell>
          <cell r="D935" t="str">
            <v/>
          </cell>
          <cell r="E935" t="str">
            <v/>
          </cell>
          <cell r="F935" t="str">
            <v>T TYPE</v>
          </cell>
          <cell r="G935">
            <v>0</v>
          </cell>
        </row>
        <row r="936">
          <cell r="A936" t="str">
            <v>511E42012</v>
          </cell>
          <cell r="B936" t="str">
            <v>CY</v>
          </cell>
          <cell r="C936" t="str">
            <v>CLASS QC1 CONCRETE WITH QC/QA, PIER ABOVE FOOTINGS</v>
          </cell>
          <cell r="D936" t="str">
            <v/>
          </cell>
          <cell r="E936" t="str">
            <v/>
          </cell>
          <cell r="F936" t="str">
            <v>T TYPE</v>
          </cell>
          <cell r="G936">
            <v>0</v>
          </cell>
        </row>
        <row r="937">
          <cell r="A937" t="str">
            <v>511E42013</v>
          </cell>
          <cell r="B937" t="str">
            <v>CY</v>
          </cell>
          <cell r="C937" t="str">
            <v>CLASS QC1 CONCRETE WITH QC/QA, PIER ABOVE FOOTINGS, AS PER PLAN</v>
          </cell>
          <cell r="D937" t="str">
            <v/>
          </cell>
          <cell r="E937" t="str">
            <v/>
          </cell>
          <cell r="F937" t="str">
            <v>T TYPE</v>
          </cell>
          <cell r="G937">
            <v>0</v>
          </cell>
        </row>
        <row r="938">
          <cell r="A938" t="str">
            <v>511E42510</v>
          </cell>
          <cell r="B938" t="str">
            <v>CY</v>
          </cell>
          <cell r="C938" t="str">
            <v>CLASS QC1 CONCRETE, PIER CAP</v>
          </cell>
          <cell r="D938" t="str">
            <v/>
          </cell>
          <cell r="E938" t="str">
            <v/>
          </cell>
          <cell r="F938" t="str">
            <v/>
          </cell>
          <cell r="G938">
            <v>0</v>
          </cell>
        </row>
        <row r="939">
          <cell r="A939" t="str">
            <v>511E42511</v>
          </cell>
          <cell r="B939" t="str">
            <v>CY</v>
          </cell>
          <cell r="C939" t="str">
            <v>CLASS QC1 CONCRETE, PIER CAP, AS PER PLAN</v>
          </cell>
          <cell r="D939" t="str">
            <v/>
          </cell>
          <cell r="E939" t="str">
            <v/>
          </cell>
          <cell r="F939" t="str">
            <v/>
          </cell>
          <cell r="G939">
            <v>0</v>
          </cell>
        </row>
        <row r="940">
          <cell r="A940" t="str">
            <v>511E42512</v>
          </cell>
          <cell r="B940" t="str">
            <v>CY</v>
          </cell>
          <cell r="C940" t="str">
            <v>CLASS QC1 CONCRETE WITH QC/QA, PIER CAP</v>
          </cell>
          <cell r="D940" t="str">
            <v/>
          </cell>
          <cell r="E940" t="str">
            <v/>
          </cell>
          <cell r="F940" t="str">
            <v/>
          </cell>
          <cell r="G940">
            <v>0</v>
          </cell>
        </row>
        <row r="941">
          <cell r="A941" t="str">
            <v>511E42513</v>
          </cell>
          <cell r="B941" t="str">
            <v>CY</v>
          </cell>
          <cell r="C941" t="str">
            <v>CLASS QC1 CONCRETE WITH QC/QA, PIER CAP, AS PER PLAN</v>
          </cell>
          <cell r="D941" t="str">
            <v/>
          </cell>
          <cell r="E941" t="str">
            <v/>
          </cell>
          <cell r="F941" t="str">
            <v/>
          </cell>
          <cell r="G941">
            <v>0</v>
          </cell>
        </row>
        <row r="942">
          <cell r="A942" t="str">
            <v>511E43210</v>
          </cell>
          <cell r="B942" t="str">
            <v>CY</v>
          </cell>
          <cell r="C942" t="str">
            <v>CLASS QC1 CONCRETE, PIER</v>
          </cell>
          <cell r="D942" t="str">
            <v/>
          </cell>
          <cell r="E942" t="str">
            <v/>
          </cell>
          <cell r="F942" t="str">
            <v>REPAIR OR RECONSTRUCTION</v>
          </cell>
          <cell r="G942">
            <v>0</v>
          </cell>
        </row>
        <row r="943">
          <cell r="A943" t="str">
            <v>511E43211</v>
          </cell>
          <cell r="B943" t="str">
            <v>CY</v>
          </cell>
          <cell r="C943" t="str">
            <v>CLASS QC1 CONCRETE, PIER, AS PER PLAN</v>
          </cell>
          <cell r="D943" t="str">
            <v/>
          </cell>
          <cell r="E943" t="str">
            <v/>
          </cell>
          <cell r="F943" t="str">
            <v>REPAIR OR RECONSTRUCTION</v>
          </cell>
          <cell r="G943">
            <v>0</v>
          </cell>
        </row>
        <row r="944">
          <cell r="A944" t="str">
            <v>511E43212</v>
          </cell>
          <cell r="B944" t="str">
            <v>CY</v>
          </cell>
          <cell r="C944" t="str">
            <v>CLASS QC1 CONCRETE WITH QC/QA, PIER</v>
          </cell>
          <cell r="D944" t="str">
            <v/>
          </cell>
          <cell r="E944" t="str">
            <v/>
          </cell>
          <cell r="F944" t="str">
            <v>REPAIR OR RECONSTRUCTION</v>
          </cell>
          <cell r="G944">
            <v>0</v>
          </cell>
        </row>
        <row r="945">
          <cell r="A945" t="str">
            <v>511E43213</v>
          </cell>
          <cell r="B945" t="str">
            <v>CY</v>
          </cell>
          <cell r="C945" t="str">
            <v>CLASS QC1 CONCRETE WITH QC/QA, PIER, AS PER PLAN</v>
          </cell>
          <cell r="D945" t="str">
            <v/>
          </cell>
          <cell r="E945" t="str">
            <v/>
          </cell>
          <cell r="F945" t="str">
            <v>REPAIR OR RECONSTRUCTION</v>
          </cell>
          <cell r="G945">
            <v>0</v>
          </cell>
        </row>
        <row r="946">
          <cell r="A946" t="str">
            <v>511E43220</v>
          </cell>
          <cell r="B946" t="str">
            <v>CY</v>
          </cell>
          <cell r="C946" t="str">
            <v>CLASS QC SCC CONCRETE, PIER</v>
          </cell>
          <cell r="D946" t="str">
            <v/>
          </cell>
          <cell r="E946" t="str">
            <v/>
          </cell>
          <cell r="F946" t="str">
            <v/>
          </cell>
          <cell r="G946">
            <v>0</v>
          </cell>
        </row>
        <row r="947">
          <cell r="A947" t="str">
            <v>511E43221</v>
          </cell>
          <cell r="B947" t="str">
            <v>CY</v>
          </cell>
          <cell r="C947" t="str">
            <v>CLASS QC SCC CONCRETE, PIER, AS PER PLAN</v>
          </cell>
          <cell r="D947" t="str">
            <v/>
          </cell>
          <cell r="E947" t="str">
            <v/>
          </cell>
          <cell r="F947" t="str">
            <v/>
          </cell>
          <cell r="G947">
            <v>0</v>
          </cell>
        </row>
        <row r="948">
          <cell r="A948" t="str">
            <v>511E43222</v>
          </cell>
          <cell r="B948" t="str">
            <v>CY</v>
          </cell>
          <cell r="C948" t="str">
            <v>CLASS QC SCC CONCRETE WITH QC/QA, PIER</v>
          </cell>
          <cell r="D948" t="str">
            <v/>
          </cell>
          <cell r="E948" t="str">
            <v/>
          </cell>
          <cell r="F948" t="str">
            <v/>
          </cell>
          <cell r="G948">
            <v>0</v>
          </cell>
        </row>
        <row r="949">
          <cell r="A949" t="str">
            <v>511E43223</v>
          </cell>
          <cell r="B949" t="str">
            <v>CY</v>
          </cell>
          <cell r="C949" t="str">
            <v>CLASS QC SCC CONCRETE WITH QC/QA, PIER, AS PER PLAN</v>
          </cell>
          <cell r="D949" t="str">
            <v/>
          </cell>
          <cell r="E949" t="str">
            <v/>
          </cell>
          <cell r="F949" t="str">
            <v/>
          </cell>
          <cell r="G949">
            <v>0</v>
          </cell>
        </row>
        <row r="950">
          <cell r="A950" t="str">
            <v>511E43260</v>
          </cell>
          <cell r="B950" t="str">
            <v>CY</v>
          </cell>
          <cell r="C950" t="str">
            <v>CLASS QC2 CONCRETE, PIER CAP</v>
          </cell>
          <cell r="D950" t="str">
            <v/>
          </cell>
          <cell r="E950" t="str">
            <v/>
          </cell>
          <cell r="F950" t="str">
            <v/>
          </cell>
          <cell r="G950">
            <v>0</v>
          </cell>
        </row>
        <row r="951">
          <cell r="A951" t="str">
            <v>511E43262</v>
          </cell>
          <cell r="B951" t="str">
            <v>CY</v>
          </cell>
          <cell r="C951" t="str">
            <v>CLASS QC2 CONCRETE WITH QC/QA, PIER CAP</v>
          </cell>
          <cell r="D951" t="str">
            <v/>
          </cell>
          <cell r="E951" t="str">
            <v/>
          </cell>
          <cell r="F951" t="str">
            <v/>
          </cell>
          <cell r="G951">
            <v>0</v>
          </cell>
        </row>
        <row r="952">
          <cell r="A952" t="str">
            <v>511E43510</v>
          </cell>
          <cell r="B952" t="str">
            <v>CY</v>
          </cell>
          <cell r="C952" t="str">
            <v>CLASS QC1 CONCRETE, ABUTMENT INCLUDING FOOTING</v>
          </cell>
          <cell r="D952" t="str">
            <v/>
          </cell>
          <cell r="E952" t="str">
            <v/>
          </cell>
          <cell r="F952" t="str">
            <v/>
          </cell>
          <cell r="G952">
            <v>0</v>
          </cell>
        </row>
        <row r="953">
          <cell r="A953" t="str">
            <v>511E43511</v>
          </cell>
          <cell r="B953" t="str">
            <v>CY</v>
          </cell>
          <cell r="C953" t="str">
            <v>CLASS QC1 CONCRETE, ABUTMENT INCLUDING FOOTING, AS PER PLAN</v>
          </cell>
          <cell r="D953" t="str">
            <v/>
          </cell>
          <cell r="E953" t="str">
            <v/>
          </cell>
          <cell r="F953" t="str">
            <v/>
          </cell>
          <cell r="G953">
            <v>0</v>
          </cell>
        </row>
        <row r="954">
          <cell r="A954" t="str">
            <v>511E43512</v>
          </cell>
          <cell r="B954" t="str">
            <v>CY</v>
          </cell>
          <cell r="C954" t="str">
            <v>CLASS QC1 CONCRETE WITH QC/QA, ABUTMENT INCLUDING FOOTING</v>
          </cell>
          <cell r="D954" t="str">
            <v/>
          </cell>
          <cell r="E954" t="str">
            <v/>
          </cell>
          <cell r="F954" t="str">
            <v/>
          </cell>
          <cell r="G954">
            <v>0</v>
          </cell>
        </row>
        <row r="955">
          <cell r="A955" t="str">
            <v>511E43513</v>
          </cell>
          <cell r="B955" t="str">
            <v>CY</v>
          </cell>
          <cell r="C955" t="str">
            <v>CLASS QC1 CONCRETE WITH QC/QA, ABUTMENT INCLUDING FOOTING, AS PER PLAN</v>
          </cell>
          <cell r="D955" t="str">
            <v/>
          </cell>
          <cell r="E955" t="str">
            <v/>
          </cell>
          <cell r="F955" t="str">
            <v/>
          </cell>
          <cell r="G955">
            <v>0</v>
          </cell>
        </row>
        <row r="956">
          <cell r="A956" t="str">
            <v>511E44110</v>
          </cell>
          <cell r="B956" t="str">
            <v>CY</v>
          </cell>
          <cell r="C956" t="str">
            <v>CLASS QC1 CONCRETE, ABUTMENT NOT INCLUDING FOOTING</v>
          </cell>
          <cell r="D956" t="str">
            <v/>
          </cell>
          <cell r="E956" t="str">
            <v/>
          </cell>
          <cell r="F956" t="str">
            <v/>
          </cell>
          <cell r="G956">
            <v>0</v>
          </cell>
        </row>
        <row r="957">
          <cell r="A957" t="str">
            <v>511E44111</v>
          </cell>
          <cell r="B957" t="str">
            <v>CY</v>
          </cell>
          <cell r="C957" t="str">
            <v>CLASS QC1 CONCRETE, ABUTMENT NOT INCLUDING FOOTING, AS PER PLAN</v>
          </cell>
          <cell r="D957" t="str">
            <v/>
          </cell>
          <cell r="E957" t="str">
            <v/>
          </cell>
          <cell r="F957" t="str">
            <v/>
          </cell>
          <cell r="G957">
            <v>0</v>
          </cell>
        </row>
        <row r="958">
          <cell r="A958" t="str">
            <v>511E44112</v>
          </cell>
          <cell r="B958" t="str">
            <v>CY</v>
          </cell>
          <cell r="C958" t="str">
            <v>CLASS QC1 CONCRETE WITH QC/QA, ABUTMENT NOT INCLUDING FOOTING</v>
          </cell>
          <cell r="D958" t="str">
            <v/>
          </cell>
          <cell r="E958" t="str">
            <v/>
          </cell>
          <cell r="F958" t="str">
            <v/>
          </cell>
          <cell r="G958">
            <v>0</v>
          </cell>
        </row>
        <row r="959">
          <cell r="A959" t="str">
            <v>511E44113</v>
          </cell>
          <cell r="B959" t="str">
            <v>CY</v>
          </cell>
          <cell r="C959" t="str">
            <v>CLASS QC1 CONCRETE WITH QC/QA, ABUTMENT NOT INCLUDING FOOTING, AS PER PLAN</v>
          </cell>
          <cell r="D959" t="str">
            <v/>
          </cell>
          <cell r="E959" t="str">
            <v/>
          </cell>
          <cell r="F959" t="str">
            <v/>
          </cell>
          <cell r="G959">
            <v>0</v>
          </cell>
        </row>
        <row r="960">
          <cell r="A960" t="str">
            <v>511E45600</v>
          </cell>
          <cell r="B960" t="str">
            <v>CY</v>
          </cell>
          <cell r="C960" t="str">
            <v>CLASS QC4 MASS CONCRETE, SUBSTRUCTURE</v>
          </cell>
          <cell r="D960" t="str">
            <v/>
          </cell>
          <cell r="E960" t="str">
            <v/>
          </cell>
          <cell r="F960" t="str">
            <v/>
          </cell>
          <cell r="G960">
            <v>0</v>
          </cell>
        </row>
        <row r="961">
          <cell r="A961" t="str">
            <v>511E45601</v>
          </cell>
          <cell r="B961" t="str">
            <v>CY</v>
          </cell>
          <cell r="C961" t="str">
            <v>CLASS QC4 MASS CONCRETE, SUBSTRUCTURE, AS PER PLAN</v>
          </cell>
          <cell r="D961" t="str">
            <v/>
          </cell>
          <cell r="E961" t="str">
            <v/>
          </cell>
          <cell r="F961" t="str">
            <v/>
          </cell>
          <cell r="G961">
            <v>0</v>
          </cell>
        </row>
        <row r="962">
          <cell r="A962" t="str">
            <v>511E45602</v>
          </cell>
          <cell r="B962" t="str">
            <v>CY</v>
          </cell>
          <cell r="C962" t="str">
            <v>CLASS QC4 MASS CONCRETE, SUBSTRUCTURE WITH QC/QA</v>
          </cell>
          <cell r="D962" t="str">
            <v/>
          </cell>
          <cell r="E962" t="str">
            <v/>
          </cell>
          <cell r="F962" t="str">
            <v/>
          </cell>
          <cell r="G962">
            <v>0</v>
          </cell>
        </row>
        <row r="963">
          <cell r="A963" t="str">
            <v>511E45603</v>
          </cell>
          <cell r="B963" t="str">
            <v>CY</v>
          </cell>
          <cell r="C963" t="str">
            <v>CLASS QC4 MASS CONCRETE, SUBSTRUCTURE WITH QC/QA, AS PER PLAN</v>
          </cell>
          <cell r="D963" t="str">
            <v/>
          </cell>
          <cell r="E963" t="str">
            <v/>
          </cell>
          <cell r="F963" t="str">
            <v/>
          </cell>
          <cell r="G963">
            <v>0</v>
          </cell>
        </row>
        <row r="964">
          <cell r="A964" t="str">
            <v>511E45650</v>
          </cell>
          <cell r="B964" t="str">
            <v>CY</v>
          </cell>
          <cell r="C964" t="str">
            <v>CLASS QC4 MASS CONCRETE, SUPERSTRUCTURE</v>
          </cell>
          <cell r="D964" t="str">
            <v/>
          </cell>
          <cell r="E964" t="str">
            <v/>
          </cell>
          <cell r="F964" t="str">
            <v/>
          </cell>
          <cell r="G964">
            <v>0</v>
          </cell>
        </row>
        <row r="965">
          <cell r="A965" t="str">
            <v>511E45651</v>
          </cell>
          <cell r="B965" t="str">
            <v>CY</v>
          </cell>
          <cell r="C965" t="str">
            <v>CLASS QC4 MASS CONCRETE, SUPERSTRUCTURE, AS PER PLAN</v>
          </cell>
          <cell r="D965" t="str">
            <v/>
          </cell>
          <cell r="E965" t="str">
            <v/>
          </cell>
          <cell r="F965" t="str">
            <v/>
          </cell>
          <cell r="G965">
            <v>0</v>
          </cell>
        </row>
        <row r="966">
          <cell r="A966" t="str">
            <v>511E45652</v>
          </cell>
          <cell r="B966" t="str">
            <v>CY</v>
          </cell>
          <cell r="C966" t="str">
            <v>CLASS QC4 MASS CONCRETE, SUPERSTRUCTURE WITH QC/QA</v>
          </cell>
          <cell r="D966" t="str">
            <v/>
          </cell>
          <cell r="E966" t="str">
            <v/>
          </cell>
          <cell r="F966" t="str">
            <v/>
          </cell>
          <cell r="G966">
            <v>0</v>
          </cell>
        </row>
        <row r="967">
          <cell r="A967" t="str">
            <v>511E45653</v>
          </cell>
          <cell r="B967" t="str">
            <v>CY</v>
          </cell>
          <cell r="C967" t="str">
            <v>CLASS QC4 MASS CONCRETE, SUPERSTRUCTURE WITH QC/QA, AS PER PLAN</v>
          </cell>
          <cell r="D967" t="str">
            <v/>
          </cell>
          <cell r="E967" t="str">
            <v/>
          </cell>
          <cell r="F967" t="str">
            <v/>
          </cell>
          <cell r="G967">
            <v>0</v>
          </cell>
        </row>
        <row r="968">
          <cell r="A968" t="str">
            <v>511E45710</v>
          </cell>
          <cell r="B968" t="str">
            <v>CY</v>
          </cell>
          <cell r="C968" t="str">
            <v>CLASS QC1 CONCRETE, ABUTMENT</v>
          </cell>
          <cell r="D968" t="str">
            <v/>
          </cell>
          <cell r="E968" t="str">
            <v/>
          </cell>
          <cell r="F968" t="str">
            <v>REPAIR OR RECONSTRUCTION</v>
          </cell>
          <cell r="G968">
            <v>0</v>
          </cell>
        </row>
        <row r="969">
          <cell r="A969" t="str">
            <v>511E45711</v>
          </cell>
          <cell r="B969" t="str">
            <v>CY</v>
          </cell>
          <cell r="C969" t="str">
            <v>CLASS QC1 CONCRETE, ABUTMENT, AS PER PLAN</v>
          </cell>
          <cell r="D969" t="str">
            <v/>
          </cell>
          <cell r="E969" t="str">
            <v/>
          </cell>
          <cell r="F969" t="str">
            <v>REPAIR OR RECONSTRUCTION</v>
          </cell>
          <cell r="G969">
            <v>0</v>
          </cell>
        </row>
        <row r="970">
          <cell r="A970" t="str">
            <v>511E45712</v>
          </cell>
          <cell r="B970" t="str">
            <v>CY</v>
          </cell>
          <cell r="C970" t="str">
            <v>CLASS QC1 CONCRETE WITH QC/QA, ABUTMENT</v>
          </cell>
          <cell r="D970" t="str">
            <v/>
          </cell>
          <cell r="E970" t="str">
            <v/>
          </cell>
          <cell r="F970" t="str">
            <v>REPAIR OR RECONSTRUCTION</v>
          </cell>
          <cell r="G970">
            <v>0</v>
          </cell>
        </row>
        <row r="971">
          <cell r="A971" t="str">
            <v>511E45713</v>
          </cell>
          <cell r="B971" t="str">
            <v>CY</v>
          </cell>
          <cell r="C971" t="str">
            <v>CLASS QC1 CONCRETE WITH QC/QA, ABUTMENT, AS PER PLAN</v>
          </cell>
          <cell r="D971" t="str">
            <v/>
          </cell>
          <cell r="E971" t="str">
            <v/>
          </cell>
          <cell r="F971" t="str">
            <v>REPAIR OR RECONSTRUCTION</v>
          </cell>
          <cell r="G971">
            <v>0</v>
          </cell>
        </row>
        <row r="972">
          <cell r="A972" t="str">
            <v>511E45720</v>
          </cell>
          <cell r="B972" t="str">
            <v>CY</v>
          </cell>
          <cell r="C972" t="str">
            <v>CLASS QC SCC CONCRETE, ABUTMENT</v>
          </cell>
          <cell r="D972" t="str">
            <v/>
          </cell>
          <cell r="E972" t="str">
            <v/>
          </cell>
          <cell r="F972" t="str">
            <v/>
          </cell>
          <cell r="G972">
            <v>0</v>
          </cell>
        </row>
        <row r="973">
          <cell r="A973" t="str">
            <v>511E45721</v>
          </cell>
          <cell r="B973" t="str">
            <v>CY</v>
          </cell>
          <cell r="C973" t="str">
            <v>CLASS QC SCC CONCRETE, ABUTMENT, AS PER PLAN</v>
          </cell>
          <cell r="D973" t="str">
            <v/>
          </cell>
          <cell r="E973" t="str">
            <v/>
          </cell>
          <cell r="F973" t="str">
            <v/>
          </cell>
          <cell r="G973">
            <v>0</v>
          </cell>
        </row>
        <row r="974">
          <cell r="A974" t="str">
            <v>511E45722</v>
          </cell>
          <cell r="B974" t="str">
            <v>CY</v>
          </cell>
          <cell r="C974" t="str">
            <v>CLASS QC SCC CONCRETE WITH QC/QA, ABUTMENT</v>
          </cell>
          <cell r="D974" t="str">
            <v/>
          </cell>
          <cell r="E974" t="str">
            <v/>
          </cell>
          <cell r="F974" t="str">
            <v/>
          </cell>
          <cell r="G974">
            <v>0</v>
          </cell>
        </row>
        <row r="975">
          <cell r="A975" t="str">
            <v>511E45723</v>
          </cell>
          <cell r="B975" t="str">
            <v>CY</v>
          </cell>
          <cell r="C975" t="str">
            <v>CLASS QC SCC CONCRETE WITH QC/QA, ABUTMENT, AS PER PLAN</v>
          </cell>
          <cell r="D975" t="str">
            <v/>
          </cell>
          <cell r="E975" t="str">
            <v/>
          </cell>
          <cell r="F975" t="str">
            <v/>
          </cell>
          <cell r="G975">
            <v>0</v>
          </cell>
        </row>
        <row r="976">
          <cell r="A976" t="str">
            <v>511E46000</v>
          </cell>
          <cell r="B976" t="str">
            <v>SY</v>
          </cell>
          <cell r="C976" t="str">
            <v>CLASS QC1 CONCRETE, RETAINING/WINGWALL NOT INCLUDING FOOTING</v>
          </cell>
          <cell r="D976" t="str">
            <v/>
          </cell>
          <cell r="E976" t="str">
            <v/>
          </cell>
          <cell r="F976" t="str">
            <v>CHECK UNIT OF MEASURE</v>
          </cell>
          <cell r="G976">
            <v>0</v>
          </cell>
        </row>
        <row r="977">
          <cell r="A977" t="str">
            <v>511E46001</v>
          </cell>
          <cell r="B977" t="str">
            <v>SY</v>
          </cell>
          <cell r="C977" t="str">
            <v>CLASS QC1 CONCRETE, RETAINING/WINGWALL NOT INCLUDING FOOTING, AS PER PLAN</v>
          </cell>
          <cell r="D977" t="str">
            <v/>
          </cell>
          <cell r="E977" t="str">
            <v/>
          </cell>
          <cell r="F977" t="str">
            <v>CHECK UNIT OF MEASURE</v>
          </cell>
          <cell r="G977">
            <v>0</v>
          </cell>
        </row>
        <row r="978">
          <cell r="A978" t="str">
            <v>511E46010</v>
          </cell>
          <cell r="B978" t="str">
            <v>CY</v>
          </cell>
          <cell r="C978" t="str">
            <v>CLASS QC1 CONCRETE, RETAINING/WINGWALL NOT INCLUDING FOOTING</v>
          </cell>
          <cell r="D978" t="str">
            <v/>
          </cell>
          <cell r="E978" t="str">
            <v/>
          </cell>
          <cell r="F978" t="str">
            <v>CHECK UNIT OF MEASURE</v>
          </cell>
          <cell r="G978">
            <v>0</v>
          </cell>
        </row>
        <row r="979">
          <cell r="A979" t="str">
            <v>511E46011</v>
          </cell>
          <cell r="B979" t="str">
            <v>CY</v>
          </cell>
          <cell r="C979" t="str">
            <v>CLASS QC1 CONCRETE, RETAINING/WINGWALL NOT INCLUDING FOOTING, AS PER PLAN</v>
          </cell>
          <cell r="D979" t="str">
            <v/>
          </cell>
          <cell r="E979" t="str">
            <v/>
          </cell>
          <cell r="F979" t="str">
            <v>CHECK UNIT OF MEASURE</v>
          </cell>
          <cell r="G979">
            <v>0</v>
          </cell>
        </row>
        <row r="980">
          <cell r="A980" t="str">
            <v>511E46012</v>
          </cell>
          <cell r="B980" t="str">
            <v>CY</v>
          </cell>
          <cell r="C980" t="str">
            <v>CLASS QC1 CONCRETE WITH QC/QA, RETAINING/WINGWALL NOT INCLUDING FOOTING</v>
          </cell>
          <cell r="D980" t="str">
            <v/>
          </cell>
          <cell r="E980" t="str">
            <v/>
          </cell>
          <cell r="F980" t="str">
            <v/>
          </cell>
          <cell r="G980">
            <v>0</v>
          </cell>
        </row>
        <row r="981">
          <cell r="A981" t="str">
            <v>511E46013</v>
          </cell>
          <cell r="B981" t="str">
            <v>CY</v>
          </cell>
          <cell r="C981" t="str">
            <v>CLASS QC1 CONCRETE WITH QC/QA, RETAINING/WINGWALL NOT INCLUDING FOOTING, AS PER PLAN</v>
          </cell>
          <cell r="D981" t="str">
            <v/>
          </cell>
          <cell r="E981" t="str">
            <v/>
          </cell>
          <cell r="F981" t="str">
            <v/>
          </cell>
          <cell r="G981">
            <v>0</v>
          </cell>
        </row>
        <row r="982">
          <cell r="A982" t="str">
            <v>511E46210</v>
          </cell>
          <cell r="B982" t="str">
            <v>CY</v>
          </cell>
          <cell r="C982" t="str">
            <v>CLASS QC1 CONCRETE, RETAINING/WINGWALL INCLUDING FOOTING</v>
          </cell>
          <cell r="D982" t="str">
            <v/>
          </cell>
          <cell r="E982" t="str">
            <v/>
          </cell>
          <cell r="F982" t="str">
            <v/>
          </cell>
          <cell r="G982">
            <v>0</v>
          </cell>
        </row>
        <row r="983">
          <cell r="A983" t="str">
            <v>511E46211</v>
          </cell>
          <cell r="B983" t="str">
            <v>CY</v>
          </cell>
          <cell r="C983" t="str">
            <v>CLASS QC1 CONCRETE, RETAINING/WINGWALL INCLUDING FOOTING, AS PER PLAN</v>
          </cell>
          <cell r="D983" t="str">
            <v/>
          </cell>
          <cell r="E983" t="str">
            <v/>
          </cell>
          <cell r="F983" t="str">
            <v/>
          </cell>
          <cell r="G983">
            <v>0</v>
          </cell>
        </row>
        <row r="984">
          <cell r="A984" t="str">
            <v>511E46212</v>
          </cell>
          <cell r="B984" t="str">
            <v>CY</v>
          </cell>
          <cell r="C984" t="str">
            <v>CLASS QC1 CONCRETE WITH QC/QA, RETAINING/WINGWALL INCLUDING FOOTING</v>
          </cell>
          <cell r="D984" t="str">
            <v/>
          </cell>
          <cell r="E984" t="str">
            <v/>
          </cell>
          <cell r="F984" t="str">
            <v/>
          </cell>
          <cell r="G984">
            <v>0</v>
          </cell>
        </row>
        <row r="985">
          <cell r="A985" t="str">
            <v>511E46213</v>
          </cell>
          <cell r="B985" t="str">
            <v>CY</v>
          </cell>
          <cell r="C985" t="str">
            <v>CLASS QC1 CONCRETE WITH QC/QA, RETAINING/WINGWALL INCLUDING FOOTING, AS PER PLAN</v>
          </cell>
          <cell r="D985" t="str">
            <v/>
          </cell>
          <cell r="E985" t="str">
            <v/>
          </cell>
          <cell r="F985" t="str">
            <v/>
          </cell>
          <cell r="G985">
            <v>0</v>
          </cell>
        </row>
        <row r="986">
          <cell r="A986" t="str">
            <v>511E46510</v>
          </cell>
          <cell r="B986" t="str">
            <v>CY</v>
          </cell>
          <cell r="C986" t="str">
            <v>CLASS QC1 CONCRETE, FOOTING</v>
          </cell>
          <cell r="D986" t="str">
            <v/>
          </cell>
          <cell r="E986" t="str">
            <v/>
          </cell>
          <cell r="F986" t="str">
            <v/>
          </cell>
          <cell r="G986">
            <v>0</v>
          </cell>
        </row>
        <row r="987">
          <cell r="A987" t="str">
            <v>511E46511</v>
          </cell>
          <cell r="B987" t="str">
            <v>CY</v>
          </cell>
          <cell r="C987" t="str">
            <v>CLASS QC1 CONCRETE, FOOTING, AS PER PLAN</v>
          </cell>
          <cell r="D987" t="str">
            <v/>
          </cell>
          <cell r="E987" t="str">
            <v/>
          </cell>
          <cell r="F987" t="str">
            <v/>
          </cell>
          <cell r="G987">
            <v>0</v>
          </cell>
        </row>
        <row r="988">
          <cell r="A988" t="str">
            <v>511E46512</v>
          </cell>
          <cell r="B988" t="str">
            <v>CY</v>
          </cell>
          <cell r="C988" t="str">
            <v>CLASS QC1 CONCRETE WITH QC/QA, FOOTING</v>
          </cell>
          <cell r="D988" t="str">
            <v/>
          </cell>
          <cell r="E988" t="str">
            <v/>
          </cell>
          <cell r="F988" t="str">
            <v/>
          </cell>
          <cell r="G988">
            <v>0</v>
          </cell>
        </row>
        <row r="989">
          <cell r="A989" t="str">
            <v>511E46513</v>
          </cell>
          <cell r="B989" t="str">
            <v>CY</v>
          </cell>
          <cell r="C989" t="str">
            <v>CLASS QC1 CONCRETE WITH QC/QA, FOOTING, AS PER PLAN</v>
          </cell>
          <cell r="D989" t="str">
            <v/>
          </cell>
          <cell r="E989" t="str">
            <v/>
          </cell>
          <cell r="F989" t="str">
            <v/>
          </cell>
          <cell r="G989">
            <v>0</v>
          </cell>
        </row>
        <row r="990">
          <cell r="A990" t="str">
            <v>511E46610</v>
          </cell>
          <cell r="B990" t="str">
            <v>CY</v>
          </cell>
          <cell r="C990" t="str">
            <v>CLASS QC1 CONCRETE, HEADWALL</v>
          </cell>
          <cell r="D990" t="str">
            <v/>
          </cell>
          <cell r="E990" t="str">
            <v/>
          </cell>
          <cell r="F990" t="str">
            <v/>
          </cell>
          <cell r="G990">
            <v>0</v>
          </cell>
        </row>
        <row r="991">
          <cell r="A991" t="str">
            <v>511E46611</v>
          </cell>
          <cell r="B991" t="str">
            <v>CY</v>
          </cell>
          <cell r="C991" t="str">
            <v>CLASS QC1 CONCRETE, HEADWALL, AS PER PLAN</v>
          </cell>
          <cell r="D991" t="str">
            <v/>
          </cell>
          <cell r="E991" t="str">
            <v/>
          </cell>
          <cell r="F991" t="str">
            <v/>
          </cell>
          <cell r="G991">
            <v>0</v>
          </cell>
        </row>
        <row r="992">
          <cell r="A992" t="str">
            <v>511E46612</v>
          </cell>
          <cell r="B992" t="str">
            <v>CY</v>
          </cell>
          <cell r="C992" t="str">
            <v>CLASS QC1 CONCRETE WITH QC/QA, HEADWALL</v>
          </cell>
          <cell r="D992" t="str">
            <v/>
          </cell>
          <cell r="E992" t="str">
            <v/>
          </cell>
          <cell r="F992" t="str">
            <v/>
          </cell>
          <cell r="G992">
            <v>0</v>
          </cell>
        </row>
        <row r="993">
          <cell r="A993" t="str">
            <v>511E46613</v>
          </cell>
          <cell r="B993" t="str">
            <v>CY</v>
          </cell>
          <cell r="C993" t="str">
            <v>CLASS QC1 CONCRETE WITH QC/QA, HEADWALL, AS PER PLAN</v>
          </cell>
          <cell r="D993" t="str">
            <v/>
          </cell>
          <cell r="E993" t="str">
            <v/>
          </cell>
          <cell r="F993" t="str">
            <v/>
          </cell>
          <cell r="G993">
            <v>0</v>
          </cell>
        </row>
        <row r="994">
          <cell r="A994" t="str">
            <v>511E47010</v>
          </cell>
          <cell r="B994" t="str">
            <v>CY</v>
          </cell>
          <cell r="C994" t="str">
            <v>CLASS QC1 CONCRETE, CULVERT</v>
          </cell>
          <cell r="D994" t="str">
            <v/>
          </cell>
          <cell r="E994" t="str">
            <v/>
          </cell>
          <cell r="F994" t="str">
            <v/>
          </cell>
          <cell r="G994">
            <v>0</v>
          </cell>
        </row>
        <row r="995">
          <cell r="A995" t="str">
            <v>511E47011</v>
          </cell>
          <cell r="B995" t="str">
            <v>CY</v>
          </cell>
          <cell r="C995" t="str">
            <v>CLASS QC1 CONCRETE, CULVERT, AS PER PLAN</v>
          </cell>
          <cell r="D995" t="str">
            <v/>
          </cell>
          <cell r="E995" t="str">
            <v/>
          </cell>
          <cell r="F995" t="str">
            <v/>
          </cell>
          <cell r="G995">
            <v>0</v>
          </cell>
        </row>
        <row r="996">
          <cell r="A996" t="str">
            <v>511E47012</v>
          </cell>
          <cell r="B996" t="str">
            <v>CY</v>
          </cell>
          <cell r="C996" t="str">
            <v>CLASS QC1 CONCRETE WITH QC/QA, CULVERT</v>
          </cell>
          <cell r="D996" t="str">
            <v/>
          </cell>
          <cell r="E996" t="str">
            <v/>
          </cell>
          <cell r="F996" t="str">
            <v/>
          </cell>
          <cell r="G996">
            <v>0</v>
          </cell>
        </row>
        <row r="997">
          <cell r="A997" t="str">
            <v>511E47013</v>
          </cell>
          <cell r="B997" t="str">
            <v>CY</v>
          </cell>
          <cell r="C997" t="str">
            <v>CLASS QC1 CONCRETE WITH QC/QA, CULVERT, AS PER PLAN</v>
          </cell>
          <cell r="D997" t="str">
            <v/>
          </cell>
          <cell r="E997" t="str">
            <v/>
          </cell>
          <cell r="F997" t="str">
            <v/>
          </cell>
          <cell r="G997">
            <v>0</v>
          </cell>
        </row>
        <row r="998">
          <cell r="A998" t="str">
            <v>511E50210</v>
          </cell>
          <cell r="B998" t="str">
            <v>CY</v>
          </cell>
          <cell r="C998" t="str">
            <v>CLASS QC1 CONCRETE, SUBSTRUCTURE</v>
          </cell>
          <cell r="D998" t="str">
            <v/>
          </cell>
          <cell r="E998" t="str">
            <v/>
          </cell>
          <cell r="F998" t="str">
            <v/>
          </cell>
          <cell r="G998">
            <v>0</v>
          </cell>
        </row>
        <row r="999">
          <cell r="A999" t="str">
            <v>511E50211</v>
          </cell>
          <cell r="B999" t="str">
            <v>CY</v>
          </cell>
          <cell r="C999" t="str">
            <v>CLASS QC1 CONCRETE, SUBSTRUCTURE, AS PER PLAN</v>
          </cell>
          <cell r="D999" t="str">
            <v/>
          </cell>
          <cell r="E999" t="str">
            <v/>
          </cell>
          <cell r="F999" t="str">
            <v/>
          </cell>
          <cell r="G999">
            <v>0</v>
          </cell>
        </row>
        <row r="1000">
          <cell r="A1000" t="str">
            <v>511E50212</v>
          </cell>
          <cell r="B1000" t="str">
            <v>CY</v>
          </cell>
          <cell r="C1000" t="str">
            <v>CLASS QC1 CONCRETE WITH QC/QA, SUBSTRUCTURE</v>
          </cell>
          <cell r="D1000" t="str">
            <v/>
          </cell>
          <cell r="E1000" t="str">
            <v/>
          </cell>
          <cell r="F1000" t="str">
            <v/>
          </cell>
          <cell r="G1000">
            <v>0</v>
          </cell>
        </row>
        <row r="1001">
          <cell r="A1001" t="str">
            <v>511E50213</v>
          </cell>
          <cell r="B1001" t="str">
            <v>CY</v>
          </cell>
          <cell r="C1001" t="str">
            <v>CLASS QC1 CONCRETE WITH QC/QA, SUBSTRUCTURE, AS PER PLAN</v>
          </cell>
          <cell r="D1001" t="str">
            <v/>
          </cell>
          <cell r="E1001" t="str">
            <v/>
          </cell>
          <cell r="F1001" t="str">
            <v/>
          </cell>
          <cell r="G1001">
            <v>0</v>
          </cell>
        </row>
        <row r="1002">
          <cell r="A1002" t="str">
            <v>511E51510</v>
          </cell>
          <cell r="B1002" t="str">
            <v>CY</v>
          </cell>
          <cell r="C1002" t="str">
            <v>CLASS QC2 CONCRETE, SIDEWALK</v>
          </cell>
          <cell r="D1002" t="str">
            <v/>
          </cell>
          <cell r="E1002" t="str">
            <v/>
          </cell>
          <cell r="F1002" t="str">
            <v/>
          </cell>
          <cell r="G1002">
            <v>0</v>
          </cell>
        </row>
        <row r="1003">
          <cell r="A1003" t="str">
            <v>511E51511</v>
          </cell>
          <cell r="B1003" t="str">
            <v>CY</v>
          </cell>
          <cell r="C1003" t="str">
            <v>CLASS QC2 CONCRETE, SIDEWALK, AS PER PLAN</v>
          </cell>
          <cell r="D1003" t="str">
            <v/>
          </cell>
          <cell r="E1003" t="str">
            <v/>
          </cell>
          <cell r="F1003" t="str">
            <v/>
          </cell>
          <cell r="G1003">
            <v>0</v>
          </cell>
        </row>
        <row r="1004">
          <cell r="A1004" t="str">
            <v>511E51512</v>
          </cell>
          <cell r="B1004" t="str">
            <v>CY</v>
          </cell>
          <cell r="C1004" t="str">
            <v>CLASS QC2 CONCRETE WITH QC/QA, SIDEWALK</v>
          </cell>
          <cell r="D1004" t="str">
            <v/>
          </cell>
          <cell r="E1004" t="str">
            <v/>
          </cell>
          <cell r="F1004" t="str">
            <v/>
          </cell>
          <cell r="G1004">
            <v>0</v>
          </cell>
        </row>
        <row r="1005">
          <cell r="A1005" t="str">
            <v>511E51513</v>
          </cell>
          <cell r="B1005" t="str">
            <v>CY</v>
          </cell>
          <cell r="C1005" t="str">
            <v>CLASS QC2 CONCRETE WITH QC/QA, SIDEWALK, AS PER PLAN</v>
          </cell>
          <cell r="D1005" t="str">
            <v/>
          </cell>
          <cell r="E1005" t="str">
            <v/>
          </cell>
          <cell r="F1005" t="str">
            <v/>
          </cell>
          <cell r="G1005">
            <v>0</v>
          </cell>
        </row>
        <row r="1006">
          <cell r="A1006" t="str">
            <v>511E52100</v>
          </cell>
          <cell r="B1006" t="str">
            <v>CY</v>
          </cell>
          <cell r="C1006" t="str">
            <v>CLASS QC FS CONCRETE</v>
          </cell>
          <cell r="D1006" t="str">
            <v/>
          </cell>
          <cell r="E1006" t="str">
            <v/>
          </cell>
          <cell r="F1006" t="str">
            <v/>
          </cell>
          <cell r="G1006">
            <v>0</v>
          </cell>
        </row>
        <row r="1007">
          <cell r="A1007" t="str">
            <v>511E52110</v>
          </cell>
          <cell r="B1007" t="str">
            <v>CY</v>
          </cell>
          <cell r="C1007" t="str">
            <v>CLASS QC MS CONCRETE</v>
          </cell>
          <cell r="D1007" t="str">
            <v/>
          </cell>
          <cell r="E1007" t="str">
            <v/>
          </cell>
          <cell r="F1007" t="str">
            <v/>
          </cell>
          <cell r="G1007">
            <v>0</v>
          </cell>
        </row>
        <row r="1008">
          <cell r="A1008" t="str">
            <v>511E52120</v>
          </cell>
          <cell r="B1008" t="str">
            <v>CY</v>
          </cell>
          <cell r="C1008" t="str">
            <v>CLASS QC MISC. CONCRETE</v>
          </cell>
          <cell r="D1008" t="str">
            <v/>
          </cell>
          <cell r="E1008" t="str">
            <v/>
          </cell>
          <cell r="F1008" t="str">
            <v/>
          </cell>
          <cell r="G1008">
            <v>0</v>
          </cell>
        </row>
        <row r="1009">
          <cell r="A1009" t="str">
            <v>511E53010</v>
          </cell>
          <cell r="B1009" t="str">
            <v>CY</v>
          </cell>
          <cell r="C1009" t="str">
            <v>CLASS QC1 CONCRETE, MISC.:</v>
          </cell>
          <cell r="D1009" t="str">
            <v/>
          </cell>
          <cell r="E1009" t="str">
            <v/>
          </cell>
          <cell r="F1009" t="str">
            <v>ADD SUPPLEMENTAL DESCRIPTION</v>
          </cell>
          <cell r="G1009">
            <v>1</v>
          </cell>
        </row>
        <row r="1010">
          <cell r="A1010" t="str">
            <v>511E53012</v>
          </cell>
          <cell r="B1010" t="str">
            <v>CY</v>
          </cell>
          <cell r="C1010" t="str">
            <v>CLASS QC2 CONCRETE, MISC.:</v>
          </cell>
          <cell r="D1010" t="str">
            <v/>
          </cell>
          <cell r="E1010" t="str">
            <v/>
          </cell>
          <cell r="F1010" t="str">
            <v>ADD SUPPLEMENTAL DESCRIPTION</v>
          </cell>
          <cell r="G1010">
            <v>1</v>
          </cell>
        </row>
        <row r="1011">
          <cell r="A1011" t="str">
            <v>511E53014</v>
          </cell>
          <cell r="B1011" t="str">
            <v>CY</v>
          </cell>
          <cell r="C1011" t="str">
            <v>CLASS QC3 CONCRETE, MISC.:</v>
          </cell>
          <cell r="D1011" t="str">
            <v/>
          </cell>
          <cell r="E1011" t="str">
            <v/>
          </cell>
          <cell r="F1011" t="str">
            <v>ADD SUPPLEMENTAL DESCRIPTION</v>
          </cell>
          <cell r="G1011">
            <v>1</v>
          </cell>
        </row>
        <row r="1012">
          <cell r="A1012" t="str">
            <v>511E53016</v>
          </cell>
          <cell r="B1012" t="str">
            <v>CY</v>
          </cell>
          <cell r="C1012" t="str">
            <v>CLASS QC4 CONCRETE, MISC.:</v>
          </cell>
          <cell r="D1012" t="str">
            <v/>
          </cell>
          <cell r="E1012" t="str">
            <v/>
          </cell>
          <cell r="F1012" t="str">
            <v>ADD SUPPLEMENTAL DESCRIPTION</v>
          </cell>
          <cell r="G1012">
            <v>1</v>
          </cell>
        </row>
        <row r="1013">
          <cell r="A1013" t="str">
            <v>511E53100</v>
          </cell>
          <cell r="B1013" t="str">
            <v>SY</v>
          </cell>
          <cell r="C1013" t="str">
            <v>CLASS QC2 CONCRETE, MISC.:</v>
          </cell>
          <cell r="D1013" t="str">
            <v/>
          </cell>
          <cell r="E1013" t="str">
            <v/>
          </cell>
          <cell r="F1013" t="str">
            <v>ADD SUPPLEMENTAL DESCRIPTION</v>
          </cell>
          <cell r="G1013">
            <v>1</v>
          </cell>
        </row>
        <row r="1014">
          <cell r="A1014" t="str">
            <v>511E60000</v>
          </cell>
          <cell r="B1014" t="str">
            <v>SY</v>
          </cell>
          <cell r="C1014" t="str">
            <v>SPECIAL - BRIDGE DECK GROOVING</v>
          </cell>
          <cell r="D1014" t="str">
            <v/>
          </cell>
          <cell r="E1014" t="str">
            <v/>
          </cell>
          <cell r="F1014" t="str">
            <v/>
          </cell>
          <cell r="G1014">
            <v>0</v>
          </cell>
        </row>
        <row r="1015">
          <cell r="A1015" t="str">
            <v>511E71100</v>
          </cell>
          <cell r="B1015" t="str">
            <v>CY</v>
          </cell>
          <cell r="C1015" t="str">
            <v>CONCRETE, MISC.:</v>
          </cell>
          <cell r="D1015" t="str">
            <v/>
          </cell>
          <cell r="E1015" t="str">
            <v/>
          </cell>
          <cell r="F1015" t="str">
            <v>ADD SUPPLEMENTAL DESCRIPTION</v>
          </cell>
          <cell r="G1015">
            <v>1</v>
          </cell>
        </row>
        <row r="1016">
          <cell r="A1016" t="str">
            <v>511E71200</v>
          </cell>
          <cell r="B1016" t="str">
            <v>SF</v>
          </cell>
          <cell r="C1016" t="str">
            <v>CONCRETE, MISC.:</v>
          </cell>
          <cell r="D1016" t="str">
            <v/>
          </cell>
          <cell r="E1016" t="str">
            <v/>
          </cell>
          <cell r="F1016" t="str">
            <v>ADD SUPPLEMENTAL DESCRIPTION</v>
          </cell>
          <cell r="G1016">
            <v>1</v>
          </cell>
        </row>
        <row r="1017">
          <cell r="A1017" t="str">
            <v>511E71300</v>
          </cell>
          <cell r="B1017" t="str">
            <v>SY</v>
          </cell>
          <cell r="C1017" t="str">
            <v>CONCRETE, MISC.:</v>
          </cell>
          <cell r="D1017" t="str">
            <v/>
          </cell>
          <cell r="E1017" t="str">
            <v/>
          </cell>
          <cell r="F1017" t="str">
            <v>ADD SUPPLEMENTAL DESCRIPTION</v>
          </cell>
          <cell r="G1017">
            <v>1</v>
          </cell>
        </row>
        <row r="1018">
          <cell r="A1018" t="str">
            <v>511E81100</v>
          </cell>
          <cell r="B1018" t="str">
            <v>FT</v>
          </cell>
          <cell r="C1018" t="str">
            <v>CONCRETE, MISC.:</v>
          </cell>
          <cell r="D1018" t="str">
            <v/>
          </cell>
          <cell r="E1018" t="str">
            <v/>
          </cell>
          <cell r="F1018" t="str">
            <v>ADD SUPPLEMENTAL DESCRIPTION</v>
          </cell>
          <cell r="G1018">
            <v>1</v>
          </cell>
        </row>
        <row r="1019">
          <cell r="A1019" t="str">
            <v>511E81200</v>
          </cell>
          <cell r="B1019" t="str">
            <v>LS</v>
          </cell>
          <cell r="C1019" t="str">
            <v>CONCRETE, MISC.:</v>
          </cell>
          <cell r="D1019" t="str">
            <v/>
          </cell>
          <cell r="E1019" t="str">
            <v/>
          </cell>
          <cell r="F1019" t="str">
            <v>ADD SUPPLEMENTAL DESCRIPTION</v>
          </cell>
          <cell r="G1019">
            <v>1</v>
          </cell>
        </row>
        <row r="1020">
          <cell r="A1020" t="str">
            <v>511E81300</v>
          </cell>
          <cell r="B1020" t="str">
            <v>EACH</v>
          </cell>
          <cell r="C1020" t="str">
            <v>CONCRETE, MISC.:</v>
          </cell>
          <cell r="D1020" t="str">
            <v/>
          </cell>
          <cell r="E1020" t="str">
            <v/>
          </cell>
          <cell r="F1020" t="str">
            <v>ADD SUPPLEMENTAL DESCRIPTION</v>
          </cell>
          <cell r="G1020">
            <v>1</v>
          </cell>
        </row>
        <row r="1021">
          <cell r="A1021" t="str">
            <v>511E81400</v>
          </cell>
          <cell r="B1021" t="str">
            <v>LB</v>
          </cell>
          <cell r="C1021" t="str">
            <v>CONCRETE, MISC.:</v>
          </cell>
          <cell r="D1021" t="str">
            <v/>
          </cell>
          <cell r="E1021" t="str">
            <v/>
          </cell>
          <cell r="F1021" t="str">
            <v>ADD SUPPLEMENTAL DESCRIPTION</v>
          </cell>
          <cell r="G1021">
            <v>1</v>
          </cell>
        </row>
        <row r="1022">
          <cell r="A1022" t="str">
            <v>511E81500</v>
          </cell>
          <cell r="B1022" t="str">
            <v>CF</v>
          </cell>
          <cell r="C1022" t="str">
            <v>CONCRETE, MISC.:</v>
          </cell>
          <cell r="D1022" t="str">
            <v/>
          </cell>
          <cell r="E1022" t="str">
            <v/>
          </cell>
          <cell r="F1022" t="str">
            <v>ADD SUPPLEMENTAL DESCRIPTION</v>
          </cell>
          <cell r="G1022">
            <v>1</v>
          </cell>
        </row>
        <row r="1023">
          <cell r="A1023" t="str">
            <v>512E10000</v>
          </cell>
          <cell r="B1023" t="str">
            <v>SY</v>
          </cell>
          <cell r="C1023" t="str">
            <v>SEALING OF CONCRETE SURFACES</v>
          </cell>
          <cell r="D1023" t="str">
            <v/>
          </cell>
          <cell r="E1023" t="str">
            <v/>
          </cell>
          <cell r="F1023" t="str">
            <v/>
          </cell>
          <cell r="G1023">
            <v>0</v>
          </cell>
        </row>
        <row r="1024">
          <cell r="A1024" t="str">
            <v>512E10001</v>
          </cell>
          <cell r="B1024" t="str">
            <v>SY</v>
          </cell>
          <cell r="C1024" t="str">
            <v>SEALING OF CONCRETE SURFACES, AS PER PLAN</v>
          </cell>
          <cell r="D1024" t="str">
            <v/>
          </cell>
          <cell r="E1024" t="str">
            <v/>
          </cell>
          <cell r="F1024" t="str">
            <v>PERMANENT GRAFFITI PROTECTION</v>
          </cell>
          <cell r="G1024">
            <v>0</v>
          </cell>
        </row>
        <row r="1025">
          <cell r="A1025" t="str">
            <v>512E10050</v>
          </cell>
          <cell r="B1025" t="str">
            <v>SY</v>
          </cell>
          <cell r="C1025" t="str">
            <v>SEALING OF CONCRETE SURFACES (NON-EPOXY)</v>
          </cell>
          <cell r="D1025" t="str">
            <v/>
          </cell>
          <cell r="E1025" t="str">
            <v/>
          </cell>
          <cell r="F1025" t="str">
            <v/>
          </cell>
          <cell r="G1025">
            <v>0</v>
          </cell>
        </row>
        <row r="1026">
          <cell r="A1026" t="str">
            <v>512E10051</v>
          </cell>
          <cell r="B1026" t="str">
            <v>SY</v>
          </cell>
          <cell r="C1026" t="str">
            <v>SEALING OF CONCRETE SURFACES (NON-EPOXY), AS PER PLAN</v>
          </cell>
          <cell r="D1026" t="str">
            <v/>
          </cell>
          <cell r="E1026" t="str">
            <v/>
          </cell>
          <cell r="F1026" t="str">
            <v/>
          </cell>
          <cell r="G1026">
            <v>0</v>
          </cell>
        </row>
        <row r="1027">
          <cell r="A1027" t="str">
            <v>512E10100</v>
          </cell>
          <cell r="B1027" t="str">
            <v>SY</v>
          </cell>
          <cell r="C1027" t="str">
            <v>SEALING OF CONCRETE SURFACES (EPOXY-URETHANE)</v>
          </cell>
          <cell r="D1027" t="str">
            <v/>
          </cell>
          <cell r="E1027" t="str">
            <v/>
          </cell>
          <cell r="F1027" t="str">
            <v/>
          </cell>
          <cell r="G1027">
            <v>0</v>
          </cell>
        </row>
        <row r="1028">
          <cell r="A1028" t="str">
            <v>512E10101</v>
          </cell>
          <cell r="B1028" t="str">
            <v>SY</v>
          </cell>
          <cell r="C1028" t="str">
            <v>SEALING OF CONCRETE SURFACES (EPOXY-URETHANE), AS PER PLAN</v>
          </cell>
          <cell r="D1028" t="str">
            <v/>
          </cell>
          <cell r="E1028" t="str">
            <v/>
          </cell>
          <cell r="F1028" t="str">
            <v/>
          </cell>
          <cell r="G1028">
            <v>0</v>
          </cell>
        </row>
        <row r="1029">
          <cell r="A1029" t="str">
            <v>512E10300</v>
          </cell>
          <cell r="B1029" t="str">
            <v>SY</v>
          </cell>
          <cell r="C1029" t="str">
            <v>SEALING CONCRETE BRIDGE DECKS WITH HMWM RESIN</v>
          </cell>
          <cell r="D1029" t="str">
            <v/>
          </cell>
          <cell r="E1029" t="str">
            <v/>
          </cell>
          <cell r="F1029" t="str">
            <v/>
          </cell>
          <cell r="G1029">
            <v>0</v>
          </cell>
        </row>
        <row r="1030">
          <cell r="A1030" t="str">
            <v>512E10301</v>
          </cell>
          <cell r="B1030" t="str">
            <v>SY</v>
          </cell>
          <cell r="C1030" t="str">
            <v>SEALING CONCRETE BRIDGE DECKS WITH HMWM RESIN, AS PER PLAN</v>
          </cell>
          <cell r="D1030" t="str">
            <v/>
          </cell>
          <cell r="E1030" t="str">
            <v/>
          </cell>
          <cell r="F1030" t="str">
            <v/>
          </cell>
          <cell r="G1030">
            <v>0</v>
          </cell>
        </row>
        <row r="1031">
          <cell r="A1031" t="str">
            <v>512E10400</v>
          </cell>
          <cell r="B1031" t="str">
            <v>SY</v>
          </cell>
          <cell r="C1031" t="str">
            <v>TREATING OF CONCRETE BRIDGE DECK WITH SRS</v>
          </cell>
          <cell r="D1031" t="str">
            <v/>
          </cell>
          <cell r="E1031" t="str">
            <v/>
          </cell>
          <cell r="F1031" t="str">
            <v/>
          </cell>
          <cell r="G1031">
            <v>0</v>
          </cell>
        </row>
        <row r="1032">
          <cell r="A1032" t="str">
            <v>512E10401</v>
          </cell>
          <cell r="B1032" t="str">
            <v>SY</v>
          </cell>
          <cell r="C1032" t="str">
            <v>TREATING OF CONCRETE BRIDGE DECK WITH SRS, AS PER PLAN</v>
          </cell>
          <cell r="D1032" t="str">
            <v/>
          </cell>
          <cell r="E1032" t="str">
            <v/>
          </cell>
          <cell r="F1032" t="str">
            <v/>
          </cell>
          <cell r="G1032">
            <v>0</v>
          </cell>
        </row>
        <row r="1033">
          <cell r="A1033" t="str">
            <v>512E10600</v>
          </cell>
          <cell r="B1033" t="str">
            <v>FT</v>
          </cell>
          <cell r="C1033" t="str">
            <v>CONCRETE REPAIR BY EPOXY INJECTION</v>
          </cell>
          <cell r="D1033" t="str">
            <v/>
          </cell>
          <cell r="E1033" t="str">
            <v/>
          </cell>
          <cell r="F1033" t="str">
            <v/>
          </cell>
          <cell r="G1033">
            <v>0</v>
          </cell>
        </row>
        <row r="1034">
          <cell r="A1034" t="str">
            <v>512E10601</v>
          </cell>
          <cell r="B1034" t="str">
            <v>FT</v>
          </cell>
          <cell r="C1034" t="str">
            <v>CONCRETE REPAIR BY EPOXY INJECTION, AS PER PLAN</v>
          </cell>
          <cell r="D1034" t="str">
            <v/>
          </cell>
          <cell r="E1034" t="str">
            <v/>
          </cell>
          <cell r="F1034" t="str">
            <v/>
          </cell>
          <cell r="G1034">
            <v>0</v>
          </cell>
        </row>
        <row r="1035">
          <cell r="A1035" t="str">
            <v>512E21300</v>
          </cell>
          <cell r="B1035" t="str">
            <v>SF</v>
          </cell>
          <cell r="C1035" t="str">
            <v>SPECIAL - PROTECTION OF CONCRETE SURFACE</v>
          </cell>
          <cell r="D1035" t="str">
            <v/>
          </cell>
          <cell r="E1035" t="str">
            <v/>
          </cell>
          <cell r="F1035" t="str">
            <v/>
          </cell>
          <cell r="G1035">
            <v>0</v>
          </cell>
        </row>
        <row r="1036">
          <cell r="A1036" t="str">
            <v>512E33000</v>
          </cell>
          <cell r="B1036" t="str">
            <v>SY</v>
          </cell>
          <cell r="C1036" t="str">
            <v>TYPE 2 WATERPROOFING</v>
          </cell>
          <cell r="D1036" t="str">
            <v/>
          </cell>
          <cell r="E1036" t="str">
            <v/>
          </cell>
          <cell r="F1036" t="str">
            <v>CHECK UNIT OF MEASURE</v>
          </cell>
          <cell r="G1036">
            <v>0</v>
          </cell>
        </row>
        <row r="1037">
          <cell r="A1037" t="str">
            <v>512E33001</v>
          </cell>
          <cell r="B1037" t="str">
            <v>SY</v>
          </cell>
          <cell r="C1037" t="str">
            <v>TYPE 2 WATERPROOFING, AS PER PLAN</v>
          </cell>
          <cell r="D1037" t="str">
            <v/>
          </cell>
          <cell r="E1037" t="str">
            <v/>
          </cell>
          <cell r="F1037" t="str">
            <v>CHECK UNIT OF MEASURE</v>
          </cell>
          <cell r="G1037">
            <v>0</v>
          </cell>
        </row>
        <row r="1038">
          <cell r="A1038" t="str">
            <v>512E33010</v>
          </cell>
          <cell r="B1038" t="str">
            <v>SY</v>
          </cell>
          <cell r="C1038" t="str">
            <v>TYPE 3 WATERPROOFING</v>
          </cell>
          <cell r="D1038" t="str">
            <v/>
          </cell>
          <cell r="E1038" t="str">
            <v/>
          </cell>
          <cell r="F1038" t="str">
            <v>CHECK UNIT OF MEASURE</v>
          </cell>
          <cell r="G1038">
            <v>0</v>
          </cell>
        </row>
        <row r="1039">
          <cell r="A1039" t="str">
            <v>512E33011</v>
          </cell>
          <cell r="B1039" t="str">
            <v>SY</v>
          </cell>
          <cell r="C1039" t="str">
            <v>TYPE 3 WATERPROOFING, AS PER PLAN</v>
          </cell>
          <cell r="D1039" t="str">
            <v/>
          </cell>
          <cell r="E1039" t="str">
            <v/>
          </cell>
          <cell r="F1039" t="str">
            <v>CHECK UNIT OF MEASURE</v>
          </cell>
          <cell r="G1039">
            <v>0</v>
          </cell>
        </row>
        <row r="1040">
          <cell r="A1040" t="str">
            <v>512E33300</v>
          </cell>
          <cell r="B1040" t="str">
            <v>SY</v>
          </cell>
          <cell r="C1040" t="str">
            <v>TYPE A WATERPROOFING</v>
          </cell>
          <cell r="D1040" t="str">
            <v/>
          </cell>
          <cell r="E1040" t="str">
            <v/>
          </cell>
          <cell r="F1040" t="str">
            <v>CHECK UNIT OF MEASURE</v>
          </cell>
          <cell r="G1040">
            <v>0</v>
          </cell>
        </row>
        <row r="1041">
          <cell r="A1041" t="str">
            <v>512E33301</v>
          </cell>
          <cell r="B1041" t="str">
            <v>SY</v>
          </cell>
          <cell r="C1041" t="str">
            <v>TYPE A WATERPROOFING, AS PER PLAN</v>
          </cell>
          <cell r="D1041" t="str">
            <v/>
          </cell>
          <cell r="E1041" t="str">
            <v/>
          </cell>
          <cell r="F1041" t="str">
            <v>CHECK UNIT OF MEASURE</v>
          </cell>
          <cell r="G1041">
            <v>0</v>
          </cell>
        </row>
        <row r="1042">
          <cell r="A1042" t="str">
            <v>512E44400</v>
          </cell>
          <cell r="B1042" t="str">
            <v>SY</v>
          </cell>
          <cell r="C1042" t="str">
            <v>TYPE B WATERPROOFING</v>
          </cell>
          <cell r="D1042" t="str">
            <v/>
          </cell>
          <cell r="E1042" t="str">
            <v/>
          </cell>
          <cell r="F1042" t="str">
            <v>CHECK UNIT OF MEASURE</v>
          </cell>
          <cell r="G1042">
            <v>0</v>
          </cell>
        </row>
        <row r="1043">
          <cell r="A1043" t="str">
            <v>512E44401</v>
          </cell>
          <cell r="B1043" t="str">
            <v>SY</v>
          </cell>
          <cell r="C1043" t="str">
            <v>TYPE B WATERPROOFING, AS PER PLAN</v>
          </cell>
          <cell r="D1043" t="str">
            <v/>
          </cell>
          <cell r="E1043" t="str">
            <v/>
          </cell>
          <cell r="F1043" t="str">
            <v>CHECK UNIT OF MEASURE</v>
          </cell>
          <cell r="G1043">
            <v>0</v>
          </cell>
        </row>
        <row r="1044">
          <cell r="A1044" t="str">
            <v>512E44450</v>
          </cell>
          <cell r="B1044" t="str">
            <v>SY</v>
          </cell>
          <cell r="C1044" t="str">
            <v>TYPE E WATERPROOFING</v>
          </cell>
          <cell r="D1044" t="str">
            <v/>
          </cell>
          <cell r="E1044" t="str">
            <v/>
          </cell>
          <cell r="F1044" t="str">
            <v>CHECK UNIT OF MEASURE</v>
          </cell>
          <cell r="G1044">
            <v>0</v>
          </cell>
        </row>
        <row r="1045">
          <cell r="A1045" t="str">
            <v>512E44451</v>
          </cell>
          <cell r="B1045" t="str">
            <v>SY</v>
          </cell>
          <cell r="C1045" t="str">
            <v>TYPE E WATERPROOFING, AS PER PLAN</v>
          </cell>
          <cell r="D1045" t="str">
            <v/>
          </cell>
          <cell r="E1045" t="str">
            <v/>
          </cell>
          <cell r="F1045" t="str">
            <v>CHECK UNIT OF MEASURE</v>
          </cell>
          <cell r="G1045">
            <v>0</v>
          </cell>
        </row>
        <row r="1046">
          <cell r="A1046" t="str">
            <v>512E55900</v>
          </cell>
          <cell r="B1046" t="str">
            <v>LS</v>
          </cell>
          <cell r="C1046" t="str">
            <v>TYPE 2 WATERPROOFING</v>
          </cell>
          <cell r="D1046" t="str">
            <v/>
          </cell>
          <cell r="E1046" t="str">
            <v/>
          </cell>
          <cell r="F1046" t="str">
            <v>CHECK UNIT OF MEASURE</v>
          </cell>
          <cell r="G1046">
            <v>0</v>
          </cell>
        </row>
        <row r="1047">
          <cell r="A1047" t="str">
            <v>512E55901</v>
          </cell>
          <cell r="B1047" t="str">
            <v>LS</v>
          </cell>
          <cell r="C1047" t="str">
            <v>TYPE 2 WATERPROOFING, AS PER PLAN</v>
          </cell>
          <cell r="D1047" t="str">
            <v/>
          </cell>
          <cell r="E1047" t="str">
            <v/>
          </cell>
          <cell r="F1047" t="str">
            <v>CHECK UNIT OF MEASURE</v>
          </cell>
          <cell r="G1047">
            <v>0</v>
          </cell>
        </row>
        <row r="1048">
          <cell r="A1048" t="str">
            <v>512E55910</v>
          </cell>
          <cell r="B1048" t="str">
            <v>LS</v>
          </cell>
          <cell r="C1048" t="str">
            <v>TYPE 3 WATERPROOFING</v>
          </cell>
          <cell r="D1048" t="str">
            <v/>
          </cell>
          <cell r="E1048" t="str">
            <v/>
          </cell>
          <cell r="F1048" t="str">
            <v>CHECK UNIT OF MEASURE</v>
          </cell>
          <cell r="G1048">
            <v>0</v>
          </cell>
        </row>
        <row r="1049">
          <cell r="A1049" t="str">
            <v>512E55911</v>
          </cell>
          <cell r="B1049" t="str">
            <v>LS</v>
          </cell>
          <cell r="C1049" t="str">
            <v>TYPE 3 WATERPROOFING, AS PER PLAN</v>
          </cell>
          <cell r="D1049" t="str">
            <v/>
          </cell>
          <cell r="E1049" t="str">
            <v/>
          </cell>
          <cell r="F1049" t="str">
            <v>CHECK UNIT OF MEASURE</v>
          </cell>
          <cell r="G1049">
            <v>0</v>
          </cell>
        </row>
        <row r="1050">
          <cell r="A1050" t="str">
            <v>512E55920</v>
          </cell>
          <cell r="B1050" t="str">
            <v>LS</v>
          </cell>
          <cell r="C1050" t="str">
            <v>TYPE A WATERPROOFING</v>
          </cell>
          <cell r="D1050" t="str">
            <v/>
          </cell>
          <cell r="E1050" t="str">
            <v/>
          </cell>
          <cell r="F1050" t="str">
            <v>CHECK UNIT OF MEASURE</v>
          </cell>
          <cell r="G1050">
            <v>0</v>
          </cell>
        </row>
        <row r="1051">
          <cell r="A1051" t="str">
            <v>512E55930</v>
          </cell>
          <cell r="B1051" t="str">
            <v>LS</v>
          </cell>
          <cell r="C1051" t="str">
            <v>TYPE B WATERPROOFING</v>
          </cell>
          <cell r="D1051" t="str">
            <v/>
          </cell>
          <cell r="E1051" t="str">
            <v/>
          </cell>
          <cell r="F1051" t="str">
            <v>CHECK UNIT OF MEASURE</v>
          </cell>
          <cell r="G1051">
            <v>0</v>
          </cell>
        </row>
        <row r="1052">
          <cell r="A1052" t="str">
            <v>512E55950</v>
          </cell>
          <cell r="B1052" t="str">
            <v>LS</v>
          </cell>
          <cell r="C1052" t="str">
            <v>TYPE E WATERPROOFING</v>
          </cell>
          <cell r="D1052" t="str">
            <v/>
          </cell>
          <cell r="E1052" t="str">
            <v/>
          </cell>
          <cell r="F1052" t="str">
            <v>CHECK UNIT OF MEASURE</v>
          </cell>
          <cell r="G1052">
            <v>0</v>
          </cell>
        </row>
        <row r="1053">
          <cell r="A1053" t="str">
            <v>512E56100</v>
          </cell>
          <cell r="B1053" t="str">
            <v>SY</v>
          </cell>
          <cell r="C1053" t="str">
            <v>SPECIAL - BUTYL RUBBER MEMBRANE WATERPROOFING</v>
          </cell>
          <cell r="D1053" t="str">
            <v/>
          </cell>
          <cell r="E1053" t="str">
            <v/>
          </cell>
          <cell r="F1053" t="str">
            <v/>
          </cell>
          <cell r="G1053">
            <v>0</v>
          </cell>
        </row>
        <row r="1054">
          <cell r="A1054" t="str">
            <v>512E56202</v>
          </cell>
          <cell r="B1054" t="str">
            <v>SY</v>
          </cell>
          <cell r="C1054" t="str">
            <v>SPECIAL - ASPHALTIC PANEL</v>
          </cell>
          <cell r="D1054" t="str">
            <v/>
          </cell>
          <cell r="E1054" t="str">
            <v/>
          </cell>
          <cell r="F1054" t="str">
            <v/>
          </cell>
          <cell r="G1054">
            <v>0</v>
          </cell>
        </row>
        <row r="1055">
          <cell r="A1055" t="str">
            <v>512E67200</v>
          </cell>
          <cell r="B1055" t="str">
            <v>SY</v>
          </cell>
          <cell r="C1055" t="str">
            <v>SPECIAL - WATERPROOFING</v>
          </cell>
          <cell r="D1055" t="str">
            <v/>
          </cell>
          <cell r="E1055" t="str">
            <v/>
          </cell>
          <cell r="F1055" t="str">
            <v>ADD SUPPLEMENTAL DESCRIPTION</v>
          </cell>
          <cell r="G1055">
            <v>1</v>
          </cell>
        </row>
        <row r="1056">
          <cell r="A1056" t="str">
            <v>512E67300</v>
          </cell>
          <cell r="B1056" t="str">
            <v>FT</v>
          </cell>
          <cell r="C1056" t="str">
            <v>SPECIAL - WATERPROOFING</v>
          </cell>
          <cell r="D1056" t="str">
            <v/>
          </cell>
          <cell r="E1056" t="str">
            <v/>
          </cell>
          <cell r="F1056" t="str">
            <v>ADD SUPPLEMENTAL DESCRIPTION</v>
          </cell>
          <cell r="G1056">
            <v>1</v>
          </cell>
        </row>
        <row r="1057">
          <cell r="A1057" t="str">
            <v>512E67400</v>
          </cell>
          <cell r="B1057" t="str">
            <v>SF</v>
          </cell>
          <cell r="C1057" t="str">
            <v>SPECIAL - WATERPROOFING</v>
          </cell>
          <cell r="D1057" t="str">
            <v/>
          </cell>
          <cell r="E1057" t="str">
            <v/>
          </cell>
          <cell r="F1057" t="str">
            <v>ADD SUPPLEMENTAL DESCRIPTION</v>
          </cell>
          <cell r="G1057">
            <v>1</v>
          </cell>
        </row>
        <row r="1058">
          <cell r="A1058" t="str">
            <v>512E67450</v>
          </cell>
          <cell r="B1058" t="str">
            <v>LS</v>
          </cell>
          <cell r="C1058" t="str">
            <v>SPECIAL - WATERPROOFING</v>
          </cell>
          <cell r="D1058" t="str">
            <v/>
          </cell>
          <cell r="E1058" t="str">
            <v/>
          </cell>
          <cell r="F1058" t="str">
            <v>ADD SUPPLEMENTAL DESCRIPTION</v>
          </cell>
          <cell r="G1058">
            <v>1</v>
          </cell>
        </row>
        <row r="1059">
          <cell r="A1059" t="str">
            <v>512E71500</v>
          </cell>
          <cell r="B1059" t="str">
            <v>SY</v>
          </cell>
          <cell r="C1059" t="str">
            <v>SPECIAL - URETHANE TOP COAT SEALER</v>
          </cell>
          <cell r="D1059" t="str">
            <v/>
          </cell>
          <cell r="E1059" t="str">
            <v/>
          </cell>
          <cell r="F1059" t="str">
            <v/>
          </cell>
          <cell r="G1059">
            <v>0</v>
          </cell>
        </row>
        <row r="1060">
          <cell r="A1060" t="str">
            <v>512E72000</v>
          </cell>
          <cell r="B1060" t="str">
            <v>SY</v>
          </cell>
          <cell r="C1060" t="str">
            <v>SPECIAL - EPOXY WATERPROOFING OVERLAY (1/4" THICK)</v>
          </cell>
          <cell r="D1060" t="str">
            <v/>
          </cell>
          <cell r="E1060" t="str">
            <v/>
          </cell>
          <cell r="F1060" t="str">
            <v/>
          </cell>
          <cell r="G1060">
            <v>0</v>
          </cell>
        </row>
        <row r="1061">
          <cell r="A1061" t="str">
            <v>512E72500</v>
          </cell>
          <cell r="B1061" t="str">
            <v>LS</v>
          </cell>
          <cell r="C1061" t="str">
            <v>SPECIAL - TEST PATCH</v>
          </cell>
          <cell r="D1061" t="str">
            <v/>
          </cell>
          <cell r="E1061" t="str">
            <v/>
          </cell>
          <cell r="F1061" t="str">
            <v/>
          </cell>
          <cell r="G1061">
            <v>0</v>
          </cell>
        </row>
        <row r="1062">
          <cell r="A1062" t="str">
            <v>512E72510</v>
          </cell>
          <cell r="B1062" t="str">
            <v>EACH</v>
          </cell>
          <cell r="C1062" t="str">
            <v>SPECIAL - TEST PATCH</v>
          </cell>
          <cell r="D1062" t="str">
            <v/>
          </cell>
          <cell r="E1062" t="str">
            <v/>
          </cell>
          <cell r="F1062" t="str">
            <v/>
          </cell>
          <cell r="G1062">
            <v>0</v>
          </cell>
        </row>
        <row r="1063">
          <cell r="A1063" t="str">
            <v>512E73500</v>
          </cell>
          <cell r="B1063" t="str">
            <v>SY</v>
          </cell>
          <cell r="C1063" t="str">
            <v>TREATING CONCRETE BRIDGE DECKS WITH GRAVITY FED RESIN</v>
          </cell>
          <cell r="D1063" t="str">
            <v/>
          </cell>
          <cell r="E1063" t="str">
            <v/>
          </cell>
          <cell r="F1063" t="str">
            <v/>
          </cell>
          <cell r="G1063">
            <v>0</v>
          </cell>
        </row>
        <row r="1064">
          <cell r="A1064" t="str">
            <v>512E73501</v>
          </cell>
          <cell r="B1064" t="str">
            <v>SY</v>
          </cell>
          <cell r="C1064" t="str">
            <v>TREATING CONCRETE BRIDGE DECKS WITH GRAVITY FED RESIN, AS PER PLAN</v>
          </cell>
          <cell r="D1064" t="str">
            <v/>
          </cell>
          <cell r="E1064" t="str">
            <v/>
          </cell>
          <cell r="F1064" t="str">
            <v/>
          </cell>
          <cell r="G1064">
            <v>0</v>
          </cell>
        </row>
        <row r="1065">
          <cell r="A1065" t="str">
            <v>512E74000</v>
          </cell>
          <cell r="B1065" t="str">
            <v>SY</v>
          </cell>
          <cell r="C1065" t="str">
            <v>REMOVAL OF EXISTING COATINGS FROM CONCRETE SURFACES</v>
          </cell>
          <cell r="D1065" t="str">
            <v/>
          </cell>
          <cell r="E1065" t="str">
            <v/>
          </cell>
          <cell r="F1065" t="str">
            <v/>
          </cell>
          <cell r="G1065">
            <v>0</v>
          </cell>
        </row>
        <row r="1066">
          <cell r="A1066" t="str">
            <v>512E74001</v>
          </cell>
          <cell r="B1066" t="str">
            <v>SY</v>
          </cell>
          <cell r="C1066" t="str">
            <v>REMOVAL OF EXISTING COATINGS FROM CONCRETE SURFACES, AS PER PLAN</v>
          </cell>
          <cell r="D1066" t="str">
            <v/>
          </cell>
          <cell r="E1066" t="str">
            <v/>
          </cell>
          <cell r="F1066" t="str">
            <v/>
          </cell>
          <cell r="G1066">
            <v>0</v>
          </cell>
        </row>
        <row r="1067">
          <cell r="A1067" t="str">
            <v>512E74500</v>
          </cell>
          <cell r="B1067" t="str">
            <v>FT</v>
          </cell>
          <cell r="C1067" t="str">
            <v>REMOVAL OF EXISTING PAVEMENT MARKING</v>
          </cell>
          <cell r="D1067" t="str">
            <v/>
          </cell>
          <cell r="E1067" t="str">
            <v/>
          </cell>
          <cell r="F1067" t="str">
            <v/>
          </cell>
          <cell r="G1067">
            <v>0</v>
          </cell>
        </row>
        <row r="1068">
          <cell r="A1068" t="str">
            <v>512E74510</v>
          </cell>
          <cell r="B1068" t="str">
            <v>SF</v>
          </cell>
          <cell r="C1068" t="str">
            <v>REMOVAL OF EXISTING PAVEMENT MARKING</v>
          </cell>
          <cell r="D1068" t="str">
            <v/>
          </cell>
          <cell r="E1068" t="str">
            <v/>
          </cell>
          <cell r="F1068" t="str">
            <v/>
          </cell>
          <cell r="G1068">
            <v>0</v>
          </cell>
        </row>
        <row r="1069">
          <cell r="A1069" t="str">
            <v>512E74520</v>
          </cell>
          <cell r="B1069" t="str">
            <v>EACH</v>
          </cell>
          <cell r="C1069" t="str">
            <v>REMOVAL OF EXISTING PAVEMENT MARKING</v>
          </cell>
          <cell r="D1069" t="str">
            <v/>
          </cell>
          <cell r="E1069" t="str">
            <v/>
          </cell>
          <cell r="F1069" t="str">
            <v/>
          </cell>
          <cell r="G1069">
            <v>0</v>
          </cell>
        </row>
        <row r="1070">
          <cell r="A1070" t="str">
            <v>512E75000</v>
          </cell>
          <cell r="B1070" t="str">
            <v>FT</v>
          </cell>
          <cell r="C1070" t="str">
            <v>SPECIAL - SEALING</v>
          </cell>
          <cell r="D1070" t="str">
            <v/>
          </cell>
          <cell r="E1070" t="str">
            <v/>
          </cell>
          <cell r="F1070" t="str">
            <v>ADD SUPPLEMENTAL DESCRIPTION</v>
          </cell>
          <cell r="G1070">
            <v>1</v>
          </cell>
        </row>
        <row r="1071">
          <cell r="A1071" t="str">
            <v>512E75010</v>
          </cell>
          <cell r="B1071" t="str">
            <v>SF</v>
          </cell>
          <cell r="C1071" t="str">
            <v>SPECIAL - SEALING</v>
          </cell>
          <cell r="D1071" t="str">
            <v/>
          </cell>
          <cell r="E1071" t="str">
            <v/>
          </cell>
          <cell r="F1071" t="str">
            <v>ADD SUPPLEMENTAL DESCRIPTION</v>
          </cell>
          <cell r="G1071">
            <v>1</v>
          </cell>
        </row>
        <row r="1072">
          <cell r="A1072" t="str">
            <v>512E75500</v>
          </cell>
          <cell r="B1072" t="str">
            <v>SY</v>
          </cell>
          <cell r="C1072" t="str">
            <v>SPECIAL - SEALING</v>
          </cell>
          <cell r="D1072" t="str">
            <v/>
          </cell>
          <cell r="E1072" t="str">
            <v/>
          </cell>
          <cell r="F1072" t="str">
            <v>ADD SUPPLEMENTAL DESCRIPTION</v>
          </cell>
          <cell r="G1072">
            <v>1</v>
          </cell>
        </row>
        <row r="1073">
          <cell r="A1073" t="str">
            <v>512E99000</v>
          </cell>
          <cell r="B1073" t="str">
            <v>LS</v>
          </cell>
          <cell r="C1073" t="str">
            <v>SPECIAL - SEALING OF CONCRETE</v>
          </cell>
          <cell r="D1073" t="str">
            <v/>
          </cell>
          <cell r="E1073" t="str">
            <v/>
          </cell>
          <cell r="F1073" t="str">
            <v>DESIGN BUILD PROJECTS ONLY</v>
          </cell>
          <cell r="G1073">
            <v>0</v>
          </cell>
        </row>
        <row r="1074">
          <cell r="A1074" t="str">
            <v>513E10000</v>
          </cell>
          <cell r="B1074" t="str">
            <v>LS</v>
          </cell>
          <cell r="C1074" t="str">
            <v>STRUCTURAL STEEL MEMBERS, LEVEL UF</v>
          </cell>
          <cell r="D1074" t="str">
            <v/>
          </cell>
          <cell r="E1074" t="str">
            <v/>
          </cell>
          <cell r="F1074" t="str">
            <v>CHECK UNIT OF MEASURE</v>
          </cell>
          <cell r="G1074">
            <v>0</v>
          </cell>
        </row>
        <row r="1075">
          <cell r="A1075" t="str">
            <v>513E10001</v>
          </cell>
          <cell r="B1075" t="str">
            <v>LS</v>
          </cell>
          <cell r="C1075" t="str">
            <v>STRUCTURAL STEEL MEMBERS, LEVEL UF, AS PER PLAN</v>
          </cell>
          <cell r="D1075" t="str">
            <v/>
          </cell>
          <cell r="E1075" t="str">
            <v/>
          </cell>
          <cell r="F1075" t="str">
            <v>CHECK UNIT OF MEASURE</v>
          </cell>
          <cell r="G1075">
            <v>0</v>
          </cell>
        </row>
        <row r="1076">
          <cell r="A1076" t="str">
            <v>513E10020</v>
          </cell>
          <cell r="B1076" t="str">
            <v>LS</v>
          </cell>
          <cell r="C1076" t="str">
            <v>STRUCTURAL STEEL MEMBERS, LEVEL 1</v>
          </cell>
          <cell r="D1076" t="str">
            <v/>
          </cell>
          <cell r="E1076" t="str">
            <v/>
          </cell>
          <cell r="F1076" t="str">
            <v>CHECK UNIT OF MEASURE</v>
          </cell>
          <cell r="G1076">
            <v>0</v>
          </cell>
        </row>
        <row r="1077">
          <cell r="A1077" t="str">
            <v>513E10021</v>
          </cell>
          <cell r="B1077" t="str">
            <v>LS</v>
          </cell>
          <cell r="C1077" t="str">
            <v>STRUCTURAL STEEL MEMBERS, LEVEL 1, AS PER PLAN</v>
          </cell>
          <cell r="D1077" t="str">
            <v/>
          </cell>
          <cell r="E1077" t="str">
            <v/>
          </cell>
          <cell r="F1077" t="str">
            <v>CHECK UNIT OF MEASURE</v>
          </cell>
          <cell r="G1077">
            <v>0</v>
          </cell>
        </row>
        <row r="1078">
          <cell r="A1078" t="str">
            <v>513E10040</v>
          </cell>
          <cell r="B1078" t="str">
            <v>LS</v>
          </cell>
          <cell r="C1078" t="str">
            <v>STRUCTURAL STEEL MEMBERS, LEVEL 2</v>
          </cell>
          <cell r="D1078" t="str">
            <v/>
          </cell>
          <cell r="E1078" t="str">
            <v/>
          </cell>
          <cell r="F1078" t="str">
            <v>CHECK UNIT OF MEASURE</v>
          </cell>
          <cell r="G1078">
            <v>0</v>
          </cell>
        </row>
        <row r="1079">
          <cell r="A1079" t="str">
            <v>513E10041</v>
          </cell>
          <cell r="B1079" t="str">
            <v>LS</v>
          </cell>
          <cell r="C1079" t="str">
            <v>STRUCTURAL STEEL MEMBERS, LEVEL 2, AS PER PLAN</v>
          </cell>
          <cell r="D1079" t="str">
            <v/>
          </cell>
          <cell r="E1079" t="str">
            <v/>
          </cell>
          <cell r="F1079" t="str">
            <v>CHECK UNIT OF MEASURE</v>
          </cell>
          <cell r="G1079">
            <v>0</v>
          </cell>
        </row>
        <row r="1080">
          <cell r="A1080" t="str">
            <v>513E10060</v>
          </cell>
          <cell r="B1080" t="str">
            <v>LS</v>
          </cell>
          <cell r="C1080" t="str">
            <v>STRUCTURAL STEEL MEMBERS, LEVEL 3</v>
          </cell>
          <cell r="D1080" t="str">
            <v/>
          </cell>
          <cell r="E1080" t="str">
            <v/>
          </cell>
          <cell r="F1080" t="str">
            <v>CHECK UNIT OF MEASURE</v>
          </cell>
          <cell r="G1080">
            <v>0</v>
          </cell>
        </row>
        <row r="1081">
          <cell r="A1081" t="str">
            <v>513E10061</v>
          </cell>
          <cell r="B1081" t="str">
            <v>LS</v>
          </cell>
          <cell r="C1081" t="str">
            <v>STRUCTURAL STEEL MEMBERS, LEVEL 3, AS PER PLAN</v>
          </cell>
          <cell r="D1081" t="str">
            <v/>
          </cell>
          <cell r="E1081" t="str">
            <v/>
          </cell>
          <cell r="F1081" t="str">
            <v>CHECK UNIT OF MEASURE</v>
          </cell>
          <cell r="G1081">
            <v>0</v>
          </cell>
        </row>
        <row r="1082">
          <cell r="A1082" t="str">
            <v>513E10080</v>
          </cell>
          <cell r="B1082" t="str">
            <v>LS</v>
          </cell>
          <cell r="C1082" t="str">
            <v>STRUCTURAL STEEL MEMBERS, LEVEL 4</v>
          </cell>
          <cell r="D1082" t="str">
            <v/>
          </cell>
          <cell r="E1082" t="str">
            <v/>
          </cell>
          <cell r="F1082" t="str">
            <v>CHECK UNIT OF MEASURE</v>
          </cell>
          <cell r="G1082">
            <v>0</v>
          </cell>
        </row>
        <row r="1083">
          <cell r="A1083" t="str">
            <v>513E10081</v>
          </cell>
          <cell r="B1083" t="str">
            <v>LS</v>
          </cell>
          <cell r="C1083" t="str">
            <v>STRUCTURAL STEEL MEMBERS, LEVEL 4, AS PER PLAN</v>
          </cell>
          <cell r="D1083" t="str">
            <v/>
          </cell>
          <cell r="E1083" t="str">
            <v/>
          </cell>
          <cell r="F1083" t="str">
            <v>CHECK UNIT OF MEASURE</v>
          </cell>
          <cell r="G1083">
            <v>0</v>
          </cell>
        </row>
        <row r="1084">
          <cell r="A1084" t="str">
            <v>513E10100</v>
          </cell>
          <cell r="B1084" t="str">
            <v>LS</v>
          </cell>
          <cell r="C1084" t="str">
            <v>STRUCTURAL STEEL MEMBERS, LEVEL 5</v>
          </cell>
          <cell r="D1084" t="str">
            <v/>
          </cell>
          <cell r="E1084" t="str">
            <v/>
          </cell>
          <cell r="F1084" t="str">
            <v>CHECK UNIT OF MEASURE</v>
          </cell>
          <cell r="G1084">
            <v>0</v>
          </cell>
        </row>
        <row r="1085">
          <cell r="A1085" t="str">
            <v>513E10101</v>
          </cell>
          <cell r="B1085" t="str">
            <v>LS</v>
          </cell>
          <cell r="C1085" t="str">
            <v>STRUCTURAL STEEL MEMBERS, LEVEL 5, AS PER PLAN</v>
          </cell>
          <cell r="D1085" t="str">
            <v/>
          </cell>
          <cell r="E1085" t="str">
            <v/>
          </cell>
          <cell r="F1085" t="str">
            <v>CHECK UNIT OF MEASURE</v>
          </cell>
          <cell r="G1085">
            <v>0</v>
          </cell>
        </row>
        <row r="1086">
          <cell r="A1086" t="str">
            <v>513E10120</v>
          </cell>
          <cell r="B1086" t="str">
            <v>LS</v>
          </cell>
          <cell r="C1086" t="str">
            <v>STRUCTURAL STEEL MEMBERS, LEVEL 6</v>
          </cell>
          <cell r="D1086" t="str">
            <v/>
          </cell>
          <cell r="E1086" t="str">
            <v/>
          </cell>
          <cell r="F1086" t="str">
            <v>CHECK UNIT OF MEASURE</v>
          </cell>
          <cell r="G1086">
            <v>0</v>
          </cell>
        </row>
        <row r="1087">
          <cell r="A1087" t="str">
            <v>513E10121</v>
          </cell>
          <cell r="B1087" t="str">
            <v>LS</v>
          </cell>
          <cell r="C1087" t="str">
            <v>STRUCTURAL STEEL MEMBERS, LEVEL 6, AS PER PLAN</v>
          </cell>
          <cell r="D1087" t="str">
            <v/>
          </cell>
          <cell r="E1087" t="str">
            <v/>
          </cell>
          <cell r="F1087" t="str">
            <v>CHECK UNIT OF MEASURE</v>
          </cell>
          <cell r="G1087">
            <v>0</v>
          </cell>
        </row>
        <row r="1088">
          <cell r="A1088" t="str">
            <v>513E10200</v>
          </cell>
          <cell r="B1088" t="str">
            <v>LB</v>
          </cell>
          <cell r="C1088" t="str">
            <v>STRUCTURAL STEEL MEMBERS, LEVEL UF</v>
          </cell>
          <cell r="D1088" t="str">
            <v/>
          </cell>
          <cell r="E1088" t="str">
            <v/>
          </cell>
          <cell r="F1088" t="str">
            <v>CHECK UNIT OF MEASURE</v>
          </cell>
          <cell r="G1088">
            <v>0</v>
          </cell>
        </row>
        <row r="1089">
          <cell r="A1089" t="str">
            <v>513E10201</v>
          </cell>
          <cell r="B1089" t="str">
            <v>LB</v>
          </cell>
          <cell r="C1089" t="str">
            <v>STRUCTURAL STEEL MEMBERS, LEVEL UF, AS PER PLAN</v>
          </cell>
          <cell r="D1089" t="str">
            <v/>
          </cell>
          <cell r="E1089" t="str">
            <v/>
          </cell>
          <cell r="F1089" t="str">
            <v>CHECK UNIT OF MEASURE</v>
          </cell>
          <cell r="G1089">
            <v>0</v>
          </cell>
        </row>
        <row r="1090">
          <cell r="A1090" t="str">
            <v>513E10220</v>
          </cell>
          <cell r="B1090" t="str">
            <v>LB</v>
          </cell>
          <cell r="C1090" t="str">
            <v>STRUCTURAL STEEL MEMBERS, LEVEL 1</v>
          </cell>
          <cell r="D1090" t="str">
            <v/>
          </cell>
          <cell r="E1090" t="str">
            <v/>
          </cell>
          <cell r="F1090" t="str">
            <v>CHECK UNIT OF MEASURE</v>
          </cell>
          <cell r="G1090">
            <v>0</v>
          </cell>
        </row>
        <row r="1091">
          <cell r="A1091" t="str">
            <v>513E10221</v>
          </cell>
          <cell r="B1091" t="str">
            <v>LB</v>
          </cell>
          <cell r="C1091" t="str">
            <v>STRUCTURAL STEEL MEMBERS, LEVEL 1, AS PER PLAN</v>
          </cell>
          <cell r="D1091" t="str">
            <v/>
          </cell>
          <cell r="E1091" t="str">
            <v/>
          </cell>
          <cell r="F1091" t="str">
            <v>CHECK UNIT OF MEASURE</v>
          </cell>
          <cell r="G1091">
            <v>0</v>
          </cell>
        </row>
        <row r="1092">
          <cell r="A1092" t="str">
            <v>513E10240</v>
          </cell>
          <cell r="B1092" t="str">
            <v>LB</v>
          </cell>
          <cell r="C1092" t="str">
            <v>STRUCTURAL STEEL MEMBERS, LEVEL 2</v>
          </cell>
          <cell r="D1092" t="str">
            <v/>
          </cell>
          <cell r="E1092" t="str">
            <v/>
          </cell>
          <cell r="F1092" t="str">
            <v>CHECK UNIT OF MEASURE</v>
          </cell>
          <cell r="G1092">
            <v>0</v>
          </cell>
        </row>
        <row r="1093">
          <cell r="A1093" t="str">
            <v>513E10241</v>
          </cell>
          <cell r="B1093" t="str">
            <v>LB</v>
          </cell>
          <cell r="C1093" t="str">
            <v>STRUCTURAL STEEL MEMBERS, LEVEL 2, AS PER PLAN</v>
          </cell>
          <cell r="D1093" t="str">
            <v/>
          </cell>
          <cell r="E1093" t="str">
            <v/>
          </cell>
          <cell r="F1093" t="str">
            <v>CHECK UNIT OF MEASURE</v>
          </cell>
          <cell r="G1093">
            <v>0</v>
          </cell>
        </row>
        <row r="1094">
          <cell r="A1094" t="str">
            <v>513E10260</v>
          </cell>
          <cell r="B1094" t="str">
            <v>LB</v>
          </cell>
          <cell r="C1094" t="str">
            <v>STRUCTURAL STEEL MEMBERS, LEVEL 3</v>
          </cell>
          <cell r="D1094" t="str">
            <v/>
          </cell>
          <cell r="E1094" t="str">
            <v/>
          </cell>
          <cell r="F1094" t="str">
            <v>CHECK UNIT OF MEASURE</v>
          </cell>
          <cell r="G1094">
            <v>0</v>
          </cell>
        </row>
        <row r="1095">
          <cell r="A1095" t="str">
            <v>513E10261</v>
          </cell>
          <cell r="B1095" t="str">
            <v>LB</v>
          </cell>
          <cell r="C1095" t="str">
            <v>STRUCTURAL STEEL MEMBERS, LEVEL 3, AS PER PLAN</v>
          </cell>
          <cell r="D1095" t="str">
            <v/>
          </cell>
          <cell r="E1095" t="str">
            <v/>
          </cell>
          <cell r="F1095" t="str">
            <v>CHECK UNIT OF MEASURE</v>
          </cell>
          <cell r="G1095">
            <v>0</v>
          </cell>
        </row>
        <row r="1096">
          <cell r="A1096" t="str">
            <v>513E10280</v>
          </cell>
          <cell r="B1096" t="str">
            <v>LB</v>
          </cell>
          <cell r="C1096" t="str">
            <v>STRUCTURAL STEEL MEMBERS, LEVEL 4</v>
          </cell>
          <cell r="D1096" t="str">
            <v/>
          </cell>
          <cell r="E1096" t="str">
            <v/>
          </cell>
          <cell r="F1096" t="str">
            <v>CHECK UNIT OF MEASURE</v>
          </cell>
          <cell r="G1096">
            <v>0</v>
          </cell>
        </row>
        <row r="1097">
          <cell r="A1097" t="str">
            <v>513E10281</v>
          </cell>
          <cell r="B1097" t="str">
            <v>LB</v>
          </cell>
          <cell r="C1097" t="str">
            <v>STRUCTURAL STEEL MEMBERS, LEVEL 4, AS PER PLAN</v>
          </cell>
          <cell r="D1097" t="str">
            <v/>
          </cell>
          <cell r="E1097" t="str">
            <v/>
          </cell>
          <cell r="F1097" t="str">
            <v>CHECK UNIT OF MEASURE</v>
          </cell>
          <cell r="G1097">
            <v>0</v>
          </cell>
        </row>
        <row r="1098">
          <cell r="A1098" t="str">
            <v>513E10300</v>
          </cell>
          <cell r="B1098" t="str">
            <v>LB</v>
          </cell>
          <cell r="C1098" t="str">
            <v>STRUCTURAL STEEL MEMBERS, LEVEL 5</v>
          </cell>
          <cell r="D1098" t="str">
            <v/>
          </cell>
          <cell r="E1098" t="str">
            <v/>
          </cell>
          <cell r="F1098" t="str">
            <v>CHECK UNIT OF MEASURE</v>
          </cell>
          <cell r="G1098">
            <v>0</v>
          </cell>
        </row>
        <row r="1099">
          <cell r="A1099" t="str">
            <v>513E10301</v>
          </cell>
          <cell r="B1099" t="str">
            <v>LB</v>
          </cell>
          <cell r="C1099" t="str">
            <v>STRUCTURAL STEEL MEMBERS, LEVEL 5, AS PER PLAN</v>
          </cell>
          <cell r="D1099" t="str">
            <v/>
          </cell>
          <cell r="E1099" t="str">
            <v/>
          </cell>
          <cell r="F1099" t="str">
            <v>CHECK UNIT OF MEASURE</v>
          </cell>
          <cell r="G1099">
            <v>0</v>
          </cell>
        </row>
        <row r="1100">
          <cell r="A1100" t="str">
            <v>513E10320</v>
          </cell>
          <cell r="B1100" t="str">
            <v>LB</v>
          </cell>
          <cell r="C1100" t="str">
            <v>STRUCTURAL STEEL MEMBERS, LEVEL 6</v>
          </cell>
          <cell r="D1100" t="str">
            <v/>
          </cell>
          <cell r="E1100" t="str">
            <v/>
          </cell>
          <cell r="F1100" t="str">
            <v>CHECK UNIT OF MEASURE</v>
          </cell>
          <cell r="G1100">
            <v>0</v>
          </cell>
        </row>
        <row r="1101">
          <cell r="A1101" t="str">
            <v>513E10321</v>
          </cell>
          <cell r="B1101" t="str">
            <v>LB</v>
          </cell>
          <cell r="C1101" t="str">
            <v>STRUCTURAL STEEL MEMBERS, LEVEL 6, AS PER PLAN</v>
          </cell>
          <cell r="D1101" t="str">
            <v/>
          </cell>
          <cell r="E1101" t="str">
            <v/>
          </cell>
          <cell r="F1101" t="str">
            <v>CHECK UNIT OF MEASURE</v>
          </cell>
          <cell r="G1101">
            <v>0</v>
          </cell>
        </row>
        <row r="1102">
          <cell r="A1102" t="str">
            <v>513E10400</v>
          </cell>
          <cell r="B1102" t="str">
            <v>LB</v>
          </cell>
          <cell r="C1102" t="str">
            <v>STRUCTURAL STEEL MEMBERS, HYBRID GIRDER, LEVEL SIX (6) FABRICATION</v>
          </cell>
          <cell r="D1102" t="str">
            <v/>
          </cell>
          <cell r="E1102" t="str">
            <v/>
          </cell>
          <cell r="F1102" t="str">
            <v/>
          </cell>
          <cell r="G1102">
            <v>0</v>
          </cell>
        </row>
        <row r="1103">
          <cell r="A1103" t="str">
            <v>513E10401</v>
          </cell>
          <cell r="B1103" t="str">
            <v>LB</v>
          </cell>
          <cell r="C1103" t="str">
            <v>STRUCTURAL STEEL MEMBERS, HYBRID GIRDER, LEVEL SIX (6) FABRICATION, AS PER PLAN</v>
          </cell>
          <cell r="D1103" t="str">
            <v/>
          </cell>
          <cell r="E1103" t="str">
            <v/>
          </cell>
          <cell r="F1103" t="str">
            <v/>
          </cell>
          <cell r="G1103">
            <v>0</v>
          </cell>
        </row>
        <row r="1104">
          <cell r="A1104" t="str">
            <v>513E20000</v>
          </cell>
          <cell r="B1104" t="str">
            <v>EACH</v>
          </cell>
          <cell r="C1104" t="str">
            <v>WELDED STUD SHEAR CONNECTORS</v>
          </cell>
          <cell r="D1104" t="str">
            <v/>
          </cell>
          <cell r="E1104" t="str">
            <v/>
          </cell>
          <cell r="F1104" t="str">
            <v/>
          </cell>
          <cell r="G1104">
            <v>0</v>
          </cell>
        </row>
        <row r="1105">
          <cell r="A1105" t="str">
            <v>513E20001</v>
          </cell>
          <cell r="B1105" t="str">
            <v>EACH</v>
          </cell>
          <cell r="C1105" t="str">
            <v>WELDED STUD SHEAR CONNECTORS, AS PER PLAN</v>
          </cell>
          <cell r="D1105" t="str">
            <v/>
          </cell>
          <cell r="E1105" t="str">
            <v/>
          </cell>
          <cell r="F1105" t="str">
            <v/>
          </cell>
          <cell r="G1105">
            <v>0</v>
          </cell>
        </row>
        <row r="1106">
          <cell r="A1106" t="str">
            <v>513E21000</v>
          </cell>
          <cell r="B1106" t="str">
            <v>EACH</v>
          </cell>
          <cell r="C1106" t="str">
            <v>TRIMMING OF BEAM END</v>
          </cell>
          <cell r="D1106" t="str">
            <v/>
          </cell>
          <cell r="E1106" t="str">
            <v/>
          </cell>
          <cell r="F1106" t="str">
            <v/>
          </cell>
          <cell r="G1106">
            <v>0</v>
          </cell>
        </row>
        <row r="1107">
          <cell r="A1107" t="str">
            <v>513E21001</v>
          </cell>
          <cell r="B1107" t="str">
            <v>EACH</v>
          </cell>
          <cell r="C1107" t="str">
            <v>TRIMMING OF BEAM END, AS PER PLAN</v>
          </cell>
          <cell r="D1107" t="str">
            <v/>
          </cell>
          <cell r="E1107" t="str">
            <v/>
          </cell>
          <cell r="F1107" t="str">
            <v/>
          </cell>
          <cell r="G1107">
            <v>0</v>
          </cell>
        </row>
        <row r="1108">
          <cell r="A1108" t="str">
            <v>513E21500</v>
          </cell>
          <cell r="B1108" t="str">
            <v>LB</v>
          </cell>
          <cell r="C1108" t="str">
            <v>REPLACEMENT OF DETERIORATED END CROSSFRAMES</v>
          </cell>
          <cell r="D1108" t="str">
            <v/>
          </cell>
          <cell r="E1108" t="str">
            <v/>
          </cell>
          <cell r="F1108" t="str">
            <v/>
          </cell>
          <cell r="G1108">
            <v>0</v>
          </cell>
        </row>
        <row r="1109">
          <cell r="A1109" t="str">
            <v>513E21501</v>
          </cell>
          <cell r="B1109" t="str">
            <v>LB</v>
          </cell>
          <cell r="C1109" t="str">
            <v>REPLACEMENT OF DETERIORATED END CROSSFRAMES, AS PER PLAN</v>
          </cell>
          <cell r="D1109" t="str">
            <v/>
          </cell>
          <cell r="E1109" t="str">
            <v/>
          </cell>
          <cell r="F1109" t="str">
            <v/>
          </cell>
          <cell r="G1109">
            <v>0</v>
          </cell>
        </row>
        <row r="1110">
          <cell r="A1110" t="str">
            <v>513E21599</v>
          </cell>
          <cell r="B1110" t="str">
            <v>LB</v>
          </cell>
          <cell r="C1110" t="str">
            <v>STRUCTURAL STEEL FOR REHABILITATION</v>
          </cell>
          <cell r="D1110" t="str">
            <v/>
          </cell>
          <cell r="E1110" t="str">
            <v/>
          </cell>
          <cell r="F1110" t="str">
            <v/>
          </cell>
          <cell r="G1110">
            <v>0</v>
          </cell>
        </row>
        <row r="1111">
          <cell r="A1111" t="str">
            <v>513E21600</v>
          </cell>
          <cell r="B1111" t="str">
            <v>LB</v>
          </cell>
          <cell r="C1111" t="str">
            <v>STRUCTURAL STEEL FOR REHABILITATION, AS PER PLAN</v>
          </cell>
          <cell r="D1111" t="str">
            <v/>
          </cell>
          <cell r="E1111" t="str">
            <v/>
          </cell>
          <cell r="F1111" t="str">
            <v/>
          </cell>
          <cell r="G1111">
            <v>0</v>
          </cell>
        </row>
        <row r="1112">
          <cell r="A1112" t="str">
            <v>513E90000</v>
          </cell>
          <cell r="B1112" t="str">
            <v>LB</v>
          </cell>
          <cell r="C1112" t="str">
            <v>STRUCTURAL STEEL, MISC.:</v>
          </cell>
          <cell r="D1112" t="str">
            <v/>
          </cell>
          <cell r="E1112" t="str">
            <v/>
          </cell>
          <cell r="F1112" t="str">
            <v>ADD SUPPLEMENTAL DESCRIPTION</v>
          </cell>
          <cell r="G1112">
            <v>1</v>
          </cell>
        </row>
        <row r="1113">
          <cell r="A1113" t="str">
            <v>513E95000</v>
          </cell>
          <cell r="B1113" t="str">
            <v>FT</v>
          </cell>
          <cell r="C1113" t="str">
            <v>STRUCTURAL STEEL, MISC.:</v>
          </cell>
          <cell r="D1113" t="str">
            <v/>
          </cell>
          <cell r="E1113" t="str">
            <v/>
          </cell>
          <cell r="F1113" t="str">
            <v>ADD SUPPLEMENTAL DESCRIPTION</v>
          </cell>
          <cell r="G1113">
            <v>1</v>
          </cell>
        </row>
        <row r="1114">
          <cell r="A1114" t="str">
            <v>513E95020</v>
          </cell>
          <cell r="B1114" t="str">
            <v>LS</v>
          </cell>
          <cell r="C1114" t="str">
            <v>STRUCTURAL STEEL, MISC.:</v>
          </cell>
          <cell r="D1114" t="str">
            <v/>
          </cell>
          <cell r="E1114" t="str">
            <v/>
          </cell>
          <cell r="F1114" t="str">
            <v>ADD SUPPLEMENTAL DESCRIPTION</v>
          </cell>
          <cell r="G1114">
            <v>1</v>
          </cell>
        </row>
        <row r="1115">
          <cell r="A1115" t="str">
            <v>513E95030</v>
          </cell>
          <cell r="B1115" t="str">
            <v>EACH</v>
          </cell>
          <cell r="C1115" t="str">
            <v>STRUCTURAL STEEL, MISC.:</v>
          </cell>
          <cell r="D1115" t="str">
            <v/>
          </cell>
          <cell r="E1115" t="str">
            <v/>
          </cell>
          <cell r="F1115" t="str">
            <v>ADD SUPPLEMENTAL DESCRIPTION</v>
          </cell>
          <cell r="G1115">
            <v>1</v>
          </cell>
        </row>
        <row r="1116">
          <cell r="A1116" t="str">
            <v>513E95050</v>
          </cell>
          <cell r="B1116" t="str">
            <v>SF</v>
          </cell>
          <cell r="C1116" t="str">
            <v>STRUCTURAL STEEL, MISC.:</v>
          </cell>
          <cell r="D1116" t="str">
            <v/>
          </cell>
          <cell r="E1116" t="str">
            <v/>
          </cell>
          <cell r="F1116" t="str">
            <v>ADD SUPPLEMENTAL DESCRIPTION</v>
          </cell>
          <cell r="G1116">
            <v>1</v>
          </cell>
        </row>
        <row r="1117">
          <cell r="A1117" t="str">
            <v>514E00050</v>
          </cell>
          <cell r="B1117" t="str">
            <v>SF</v>
          </cell>
          <cell r="C1117" t="str">
            <v>SURFACE PREPARATION OF EXISTING STRUCTURAL STEEL</v>
          </cell>
          <cell r="D1117" t="str">
            <v/>
          </cell>
          <cell r="E1117" t="str">
            <v/>
          </cell>
          <cell r="F1117" t="str">
            <v/>
          </cell>
          <cell r="G1117">
            <v>0</v>
          </cell>
        </row>
        <row r="1118">
          <cell r="A1118" t="str">
            <v>514E00051</v>
          </cell>
          <cell r="B1118" t="str">
            <v>SF</v>
          </cell>
          <cell r="C1118" t="str">
            <v>SURFACE PREPARATION OF EXISTING STRUCTURAL STEEL, AS PER PLAN</v>
          </cell>
          <cell r="D1118" t="str">
            <v/>
          </cell>
          <cell r="E1118" t="str">
            <v/>
          </cell>
          <cell r="F1118" t="str">
            <v/>
          </cell>
          <cell r="G1118">
            <v>0</v>
          </cell>
        </row>
        <row r="1119">
          <cell r="A1119" t="str">
            <v>514E00056</v>
          </cell>
          <cell r="B1119" t="str">
            <v>SF</v>
          </cell>
          <cell r="C1119" t="str">
            <v>FIELD PAINTING OF EXISTING STRUCTURAL STEEL, PRIME COAT</v>
          </cell>
          <cell r="D1119" t="str">
            <v/>
          </cell>
          <cell r="E1119" t="str">
            <v/>
          </cell>
          <cell r="F1119" t="str">
            <v/>
          </cell>
          <cell r="G1119">
            <v>0</v>
          </cell>
        </row>
        <row r="1120">
          <cell r="A1120" t="str">
            <v>514E00057</v>
          </cell>
          <cell r="B1120" t="str">
            <v>SF</v>
          </cell>
          <cell r="C1120" t="str">
            <v>FIELD PAINTING OF EXISTING STRUCTURAL STEEL, PRIME COAT, AS PER PLAN</v>
          </cell>
          <cell r="D1120" t="str">
            <v/>
          </cell>
          <cell r="E1120" t="str">
            <v/>
          </cell>
          <cell r="F1120" t="str">
            <v/>
          </cell>
          <cell r="G1120">
            <v>0</v>
          </cell>
        </row>
        <row r="1121">
          <cell r="A1121" t="str">
            <v>514E00060</v>
          </cell>
          <cell r="B1121" t="str">
            <v>SF</v>
          </cell>
          <cell r="C1121" t="str">
            <v>FIELD PAINTING STRUCTURAL STEEL, INTERMEDIATE COAT</v>
          </cell>
          <cell r="D1121" t="str">
            <v/>
          </cell>
          <cell r="E1121" t="str">
            <v/>
          </cell>
          <cell r="F1121" t="str">
            <v/>
          </cell>
          <cell r="G1121">
            <v>0</v>
          </cell>
        </row>
        <row r="1122">
          <cell r="A1122" t="str">
            <v>514E00061</v>
          </cell>
          <cell r="B1122" t="str">
            <v>SF</v>
          </cell>
          <cell r="C1122" t="str">
            <v>FIELD PAINTING STRUCTURAL STEEL, INTERMEDIATE COAT, AS PER PLAN</v>
          </cell>
          <cell r="D1122" t="str">
            <v/>
          </cell>
          <cell r="E1122" t="str">
            <v/>
          </cell>
          <cell r="F1122" t="str">
            <v/>
          </cell>
          <cell r="G1122">
            <v>0</v>
          </cell>
        </row>
        <row r="1123">
          <cell r="A1123" t="str">
            <v>514E00066</v>
          </cell>
          <cell r="B1123" t="str">
            <v>SF</v>
          </cell>
          <cell r="C1123" t="str">
            <v>FIELD PAINTING STRUCTURAL STEEL, FINISH COAT</v>
          </cell>
          <cell r="D1123" t="str">
            <v/>
          </cell>
          <cell r="E1123" t="str">
            <v/>
          </cell>
          <cell r="F1123" t="str">
            <v/>
          </cell>
          <cell r="G1123">
            <v>0</v>
          </cell>
        </row>
        <row r="1124">
          <cell r="A1124" t="str">
            <v>514E00067</v>
          </cell>
          <cell r="B1124" t="str">
            <v>SF</v>
          </cell>
          <cell r="C1124" t="str">
            <v>FIELD PAINTING STRUCTURAL STEEL, FINISH COAT, AS PER PLAN</v>
          </cell>
          <cell r="D1124" t="str">
            <v/>
          </cell>
          <cell r="E1124" t="str">
            <v/>
          </cell>
          <cell r="F1124" t="str">
            <v/>
          </cell>
          <cell r="G1124">
            <v>0</v>
          </cell>
        </row>
        <row r="1125">
          <cell r="A1125" t="str">
            <v>514E00100</v>
          </cell>
          <cell r="B1125" t="str">
            <v>LS</v>
          </cell>
          <cell r="C1125" t="str">
            <v>SURFACE PREPARATION OF EXISTING STRUCTURAL STEEL</v>
          </cell>
          <cell r="D1125" t="str">
            <v/>
          </cell>
          <cell r="E1125" t="str">
            <v/>
          </cell>
          <cell r="F1125" t="str">
            <v/>
          </cell>
          <cell r="G1125">
            <v>0</v>
          </cell>
        </row>
        <row r="1126">
          <cell r="A1126" t="str">
            <v>514E00101</v>
          </cell>
          <cell r="B1126" t="str">
            <v>LS</v>
          </cell>
          <cell r="C1126" t="str">
            <v>SURFACE PREPARATION OF EXISTING STRUCTURAL STEEL, AS PER PLAN</v>
          </cell>
          <cell r="D1126" t="str">
            <v/>
          </cell>
          <cell r="E1126" t="str">
            <v/>
          </cell>
          <cell r="F1126" t="str">
            <v/>
          </cell>
          <cell r="G1126">
            <v>0</v>
          </cell>
        </row>
        <row r="1127">
          <cell r="A1127" t="str">
            <v>514E00200</v>
          </cell>
          <cell r="B1127" t="str">
            <v>LS</v>
          </cell>
          <cell r="C1127" t="str">
            <v>FIELD PAINTING OF EXISTING STRUCTURAL STEEL, PRIME COAT</v>
          </cell>
          <cell r="D1127" t="str">
            <v/>
          </cell>
          <cell r="E1127" t="str">
            <v/>
          </cell>
          <cell r="F1127" t="str">
            <v/>
          </cell>
          <cell r="G1127">
            <v>0</v>
          </cell>
        </row>
        <row r="1128">
          <cell r="A1128" t="str">
            <v>514E00201</v>
          </cell>
          <cell r="B1128" t="str">
            <v>LS</v>
          </cell>
          <cell r="C1128" t="str">
            <v>FIELD PAINTING OF EXISTING STRUCTURAL STEEL, PRIME COAT, AS PER PLAN</v>
          </cell>
          <cell r="D1128" t="str">
            <v/>
          </cell>
          <cell r="E1128" t="str">
            <v/>
          </cell>
          <cell r="F1128" t="str">
            <v/>
          </cell>
          <cell r="G1128">
            <v>0</v>
          </cell>
        </row>
        <row r="1129">
          <cell r="A1129" t="str">
            <v>514E00300</v>
          </cell>
          <cell r="B1129" t="str">
            <v>LS</v>
          </cell>
          <cell r="C1129" t="str">
            <v>FIELD PAINTING STRUCTURAL STEEL, INTERMEDIATE COAT</v>
          </cell>
          <cell r="D1129" t="str">
            <v/>
          </cell>
          <cell r="E1129" t="str">
            <v/>
          </cell>
          <cell r="F1129" t="str">
            <v/>
          </cell>
          <cell r="G1129">
            <v>0</v>
          </cell>
        </row>
        <row r="1130">
          <cell r="A1130" t="str">
            <v>514E00301</v>
          </cell>
          <cell r="B1130" t="str">
            <v>LS</v>
          </cell>
          <cell r="C1130" t="str">
            <v>FIELD PAINTING STRUCTURAL STEEL, INTERMEDIATE COAT, AS PER PLAN</v>
          </cell>
          <cell r="D1130" t="str">
            <v/>
          </cell>
          <cell r="E1130" t="str">
            <v/>
          </cell>
          <cell r="F1130" t="str">
            <v/>
          </cell>
          <cell r="G1130">
            <v>0</v>
          </cell>
        </row>
        <row r="1131">
          <cell r="A1131" t="str">
            <v>514E00400</v>
          </cell>
          <cell r="B1131" t="str">
            <v>LS</v>
          </cell>
          <cell r="C1131" t="str">
            <v>FIELD PAINTING STRUCTURAL STEEL, FINISH COAT</v>
          </cell>
          <cell r="D1131" t="str">
            <v/>
          </cell>
          <cell r="E1131" t="str">
            <v/>
          </cell>
          <cell r="F1131" t="str">
            <v/>
          </cell>
          <cell r="G1131">
            <v>0</v>
          </cell>
        </row>
        <row r="1132">
          <cell r="A1132" t="str">
            <v>514E00401</v>
          </cell>
          <cell r="B1132" t="str">
            <v>LS</v>
          </cell>
          <cell r="C1132" t="str">
            <v>FIELD PAINTING STRUCTURAL STEEL, FINISH COAT, AS PER PLAN</v>
          </cell>
          <cell r="D1132" t="str">
            <v/>
          </cell>
          <cell r="E1132" t="str">
            <v/>
          </cell>
          <cell r="F1132" t="str">
            <v/>
          </cell>
          <cell r="G1132">
            <v>0</v>
          </cell>
        </row>
        <row r="1133">
          <cell r="A1133" t="str">
            <v>514E00504</v>
          </cell>
          <cell r="B1133" t="str">
            <v>MNHR</v>
          </cell>
          <cell r="C1133" t="str">
            <v>GRINDING FINS, TEARS, SLIVERS ON EXISTING STRUCTURAL STEEL</v>
          </cell>
          <cell r="D1133" t="str">
            <v/>
          </cell>
          <cell r="E1133" t="str">
            <v/>
          </cell>
          <cell r="F1133" t="str">
            <v/>
          </cell>
          <cell r="G1133">
            <v>0</v>
          </cell>
        </row>
        <row r="1134">
          <cell r="A1134" t="str">
            <v>514E00505</v>
          </cell>
          <cell r="B1134" t="str">
            <v>MNHR</v>
          </cell>
          <cell r="C1134" t="str">
            <v>GRINDING FINS, TEARS, SLIVERS ON EXISTING STRUCTURAL STEEL, AS PER PLAN</v>
          </cell>
          <cell r="D1134" t="str">
            <v/>
          </cell>
          <cell r="E1134" t="str">
            <v/>
          </cell>
          <cell r="F1134" t="str">
            <v/>
          </cell>
          <cell r="G1134">
            <v>0</v>
          </cell>
        </row>
        <row r="1135">
          <cell r="A1135" t="str">
            <v>514E00800</v>
          </cell>
          <cell r="B1135" t="str">
            <v>LB</v>
          </cell>
          <cell r="C1135" t="str">
            <v>FIELD PAINTING STRUCTURAL STEEL, INTERMEDIATE COAT</v>
          </cell>
          <cell r="D1135" t="str">
            <v/>
          </cell>
          <cell r="E1135" t="str">
            <v/>
          </cell>
          <cell r="F1135" t="str">
            <v/>
          </cell>
          <cell r="G1135">
            <v>0</v>
          </cell>
        </row>
        <row r="1136">
          <cell r="A1136" t="str">
            <v>514E00850</v>
          </cell>
          <cell r="B1136" t="str">
            <v>LB</v>
          </cell>
          <cell r="C1136" t="str">
            <v>FIELD PAINTING STRUCTURAL STEEL, FINISH COAT</v>
          </cell>
          <cell r="D1136" t="str">
            <v/>
          </cell>
          <cell r="E1136" t="str">
            <v/>
          </cell>
          <cell r="F1136" t="str">
            <v/>
          </cell>
          <cell r="G1136">
            <v>0</v>
          </cell>
        </row>
        <row r="1137">
          <cell r="A1137" t="str">
            <v>514E00851</v>
          </cell>
          <cell r="B1137" t="str">
            <v>LB</v>
          </cell>
          <cell r="C1137" t="str">
            <v>FIELD PAINTING STRUCTURAL STEEL, FINISH COAT, AS PER PLAN</v>
          </cell>
          <cell r="D1137" t="str">
            <v/>
          </cell>
          <cell r="E1137" t="str">
            <v/>
          </cell>
          <cell r="F1137" t="str">
            <v/>
          </cell>
          <cell r="G1137">
            <v>0</v>
          </cell>
        </row>
        <row r="1138">
          <cell r="A1138" t="str">
            <v>514E10000</v>
          </cell>
          <cell r="B1138" t="str">
            <v>EACH</v>
          </cell>
          <cell r="C1138" t="str">
            <v>FINAL INSPECTION REPAIR</v>
          </cell>
          <cell r="D1138" t="str">
            <v/>
          </cell>
          <cell r="E1138" t="str">
            <v/>
          </cell>
          <cell r="F1138" t="str">
            <v/>
          </cell>
          <cell r="G1138">
            <v>0</v>
          </cell>
        </row>
        <row r="1139">
          <cell r="A1139" t="str">
            <v>514E10001</v>
          </cell>
          <cell r="B1139" t="str">
            <v>EACH</v>
          </cell>
          <cell r="C1139" t="str">
            <v>FINAL INSPECTION REPAIR, AS PER PLAN</v>
          </cell>
          <cell r="D1139" t="str">
            <v/>
          </cell>
          <cell r="E1139" t="str">
            <v/>
          </cell>
          <cell r="F1139" t="str">
            <v/>
          </cell>
          <cell r="G1139">
            <v>0</v>
          </cell>
        </row>
        <row r="1140">
          <cell r="A1140" t="str">
            <v>514E20000</v>
          </cell>
          <cell r="B1140" t="str">
            <v>SF</v>
          </cell>
          <cell r="C1140" t="str">
            <v>FIELD PAINTING OF DAMAGED STRUCTURAL STEEL</v>
          </cell>
          <cell r="D1140" t="str">
            <v/>
          </cell>
          <cell r="E1140" t="str">
            <v/>
          </cell>
          <cell r="F1140" t="str">
            <v/>
          </cell>
          <cell r="G1140">
            <v>0</v>
          </cell>
        </row>
        <row r="1141">
          <cell r="A1141" t="str">
            <v>514E20001</v>
          </cell>
          <cell r="B1141" t="str">
            <v>SF</v>
          </cell>
          <cell r="C1141" t="str">
            <v>FIELD PAINTING OF DAMAGED STRUCTURAL STEEL, AS PER PLAN</v>
          </cell>
          <cell r="D1141" t="str">
            <v/>
          </cell>
          <cell r="E1141" t="str">
            <v/>
          </cell>
          <cell r="F1141" t="str">
            <v/>
          </cell>
          <cell r="G1141">
            <v>0</v>
          </cell>
        </row>
        <row r="1142">
          <cell r="A1142" t="str">
            <v>514E21000</v>
          </cell>
          <cell r="B1142" t="str">
            <v>LS</v>
          </cell>
          <cell r="C1142" t="str">
            <v>FIELD PAINTING OF DAMAGED STRUCTURAL STEEL</v>
          </cell>
          <cell r="D1142" t="str">
            <v/>
          </cell>
          <cell r="E1142" t="str">
            <v/>
          </cell>
          <cell r="F1142" t="str">
            <v/>
          </cell>
          <cell r="G1142">
            <v>0</v>
          </cell>
        </row>
        <row r="1143">
          <cell r="A1143" t="str">
            <v>514E21001</v>
          </cell>
          <cell r="B1143" t="str">
            <v>LS</v>
          </cell>
          <cell r="C1143" t="str">
            <v>FIELD PAINTING OF DAMAGED STRUCTURAL STEEL, AS PER PLAN</v>
          </cell>
          <cell r="D1143" t="str">
            <v/>
          </cell>
          <cell r="E1143" t="str">
            <v/>
          </cell>
          <cell r="F1143" t="str">
            <v/>
          </cell>
          <cell r="G1143">
            <v>0</v>
          </cell>
        </row>
        <row r="1144">
          <cell r="A1144" t="str">
            <v>514E27700</v>
          </cell>
          <cell r="B1144" t="str">
            <v>SF</v>
          </cell>
          <cell r="C1144" t="str">
            <v>FIELD PAINTING, MISC.:</v>
          </cell>
          <cell r="D1144" t="str">
            <v/>
          </cell>
          <cell r="E1144" t="str">
            <v/>
          </cell>
          <cell r="F1144" t="str">
            <v>ADD SUPPLEMENTAL DESCRIPTION</v>
          </cell>
          <cell r="G1144">
            <v>1</v>
          </cell>
        </row>
        <row r="1145">
          <cell r="A1145" t="str">
            <v>514E27702</v>
          </cell>
          <cell r="B1145" t="str">
            <v>EACH</v>
          </cell>
          <cell r="C1145" t="str">
            <v>FIELD PAINTING, MISC.:</v>
          </cell>
          <cell r="D1145" t="str">
            <v/>
          </cell>
          <cell r="E1145" t="str">
            <v/>
          </cell>
          <cell r="F1145" t="str">
            <v>ADD SUPPLEMENTAL DESCRIPTION</v>
          </cell>
          <cell r="G1145">
            <v>1</v>
          </cell>
        </row>
        <row r="1146">
          <cell r="A1146" t="str">
            <v>514E27710</v>
          </cell>
          <cell r="B1146" t="str">
            <v>FT</v>
          </cell>
          <cell r="C1146" t="str">
            <v>FIELD PAINTING, MISC.:</v>
          </cell>
          <cell r="D1146" t="str">
            <v/>
          </cell>
          <cell r="E1146" t="str">
            <v/>
          </cell>
          <cell r="F1146" t="str">
            <v>ADD SUPPLEMENTAL DESCRIPTION</v>
          </cell>
          <cell r="G1146">
            <v>1</v>
          </cell>
        </row>
        <row r="1147">
          <cell r="A1147" t="str">
            <v>514E27800</v>
          </cell>
          <cell r="B1147" t="str">
            <v>LS</v>
          </cell>
          <cell r="C1147" t="str">
            <v>FIELD PAINTING, MISC.:</v>
          </cell>
          <cell r="D1147" t="str">
            <v/>
          </cell>
          <cell r="E1147" t="str">
            <v/>
          </cell>
          <cell r="F1147" t="str">
            <v>ADD SUPPLEMENTAL DESCRIPTION</v>
          </cell>
          <cell r="G1147">
            <v>1</v>
          </cell>
        </row>
        <row r="1148">
          <cell r="A1148" t="str">
            <v>514E80010</v>
          </cell>
          <cell r="B1148" t="str">
            <v>LB</v>
          </cell>
          <cell r="C1148" t="str">
            <v>SHOP PAINTING AND FIELD TOUCH-UP OF STRUCTURAL STEEL</v>
          </cell>
          <cell r="D1148" t="str">
            <v/>
          </cell>
          <cell r="E1148" t="str">
            <v/>
          </cell>
          <cell r="F1148" t="str">
            <v/>
          </cell>
          <cell r="G1148">
            <v>0</v>
          </cell>
        </row>
        <row r="1149">
          <cell r="A1149" t="str">
            <v>514E80011</v>
          </cell>
          <cell r="B1149" t="str">
            <v>LB</v>
          </cell>
          <cell r="C1149" t="str">
            <v>SHOP PAINTING AND FIELD TOUCH-UP OF STRUCTURAL STEEL, AS PER PLAN</v>
          </cell>
          <cell r="D1149" t="str">
            <v/>
          </cell>
          <cell r="E1149" t="str">
            <v/>
          </cell>
          <cell r="F1149" t="str">
            <v/>
          </cell>
          <cell r="G1149">
            <v>0</v>
          </cell>
        </row>
        <row r="1150">
          <cell r="A1150" t="str">
            <v>514E80020</v>
          </cell>
          <cell r="B1150" t="str">
            <v>SF</v>
          </cell>
          <cell r="C1150" t="str">
            <v>SHOP PAINTING AND FIELD TOUCH-UP OF STRUCTURAL STEEL</v>
          </cell>
          <cell r="D1150" t="str">
            <v/>
          </cell>
          <cell r="E1150" t="str">
            <v/>
          </cell>
          <cell r="F1150" t="str">
            <v/>
          </cell>
          <cell r="G1150">
            <v>0</v>
          </cell>
        </row>
        <row r="1151">
          <cell r="A1151" t="str">
            <v>514E80030</v>
          </cell>
          <cell r="B1151" t="str">
            <v>LS</v>
          </cell>
          <cell r="C1151" t="str">
            <v>SHOP PAINTING AND FIELD TOUCH-UP OF STRUCTURAL STEEL</v>
          </cell>
          <cell r="D1151" t="str">
            <v/>
          </cell>
          <cell r="E1151" t="str">
            <v/>
          </cell>
          <cell r="F1151" t="str">
            <v/>
          </cell>
          <cell r="G1151">
            <v>0</v>
          </cell>
        </row>
        <row r="1152">
          <cell r="A1152" t="str">
            <v>514E80100</v>
          </cell>
          <cell r="B1152" t="str">
            <v>SF</v>
          </cell>
          <cell r="C1152" t="str">
            <v>SPECIAL - SHOP PAINTING OF STRUCTURAL STEEL</v>
          </cell>
          <cell r="D1152" t="str">
            <v/>
          </cell>
          <cell r="E1152" t="str">
            <v/>
          </cell>
          <cell r="F1152" t="str">
            <v/>
          </cell>
          <cell r="G1152">
            <v>0</v>
          </cell>
        </row>
        <row r="1153">
          <cell r="A1153" t="str">
            <v>514E80110</v>
          </cell>
          <cell r="B1153" t="str">
            <v>LS</v>
          </cell>
          <cell r="C1153" t="str">
            <v>SPECIAL - FIELD PAINTING OF STRUCTURAL STEEL CROSSFRAMES</v>
          </cell>
          <cell r="D1153" t="str">
            <v/>
          </cell>
          <cell r="E1153" t="str">
            <v/>
          </cell>
          <cell r="F1153" t="str">
            <v/>
          </cell>
          <cell r="G1153">
            <v>0</v>
          </cell>
        </row>
        <row r="1154">
          <cell r="A1154" t="str">
            <v>514E99000</v>
          </cell>
          <cell r="B1154" t="str">
            <v>LS</v>
          </cell>
          <cell r="C1154" t="str">
            <v>SPECIAL - BRIDGE PAINTING</v>
          </cell>
          <cell r="D1154" t="str">
            <v/>
          </cell>
          <cell r="E1154" t="str">
            <v/>
          </cell>
          <cell r="F1154" t="str">
            <v>DESIGN BUILD PROJECTS ONLY</v>
          </cell>
          <cell r="G1154">
            <v>0</v>
          </cell>
        </row>
        <row r="1155">
          <cell r="A1155" t="str">
            <v>515E10000</v>
          </cell>
          <cell r="B1155" t="str">
            <v>EACH</v>
          </cell>
          <cell r="C1155" t="str">
            <v>PRESTRESSED CONCRETE NON-COMPOSITE BOX BEAM BRIDGE MEMBERS, LEVEL 1, B12-36</v>
          </cell>
          <cell r="D1155" t="str">
            <v/>
          </cell>
          <cell r="E1155" t="str">
            <v/>
          </cell>
          <cell r="F1155" t="str">
            <v>SPECIFY BEAM LENGTH</v>
          </cell>
          <cell r="G1155">
            <v>1</v>
          </cell>
        </row>
        <row r="1156">
          <cell r="A1156" t="str">
            <v>515E10010</v>
          </cell>
          <cell r="B1156" t="str">
            <v>EACH</v>
          </cell>
          <cell r="C1156" t="str">
            <v>PRESTRESSED CONCRETE NON-COMPOSITE BOX BEAM BRIDGE MEMBERS, LEVEL 1, B12-48</v>
          </cell>
          <cell r="D1156" t="str">
            <v/>
          </cell>
          <cell r="E1156" t="str">
            <v/>
          </cell>
          <cell r="F1156" t="str">
            <v>SPECIFY BEAM LENGTH</v>
          </cell>
          <cell r="G1156">
            <v>1</v>
          </cell>
        </row>
        <row r="1157">
          <cell r="A1157" t="str">
            <v>515E10011</v>
          </cell>
          <cell r="B1157" t="str">
            <v>EACH</v>
          </cell>
          <cell r="C1157" t="str">
            <v>PRESTRESSED CONCRETE NON-COMPOSITE BOX BEAM BRIDGE MEMBERS, LEVEL 1, B12-48, AS PER PLAN</v>
          </cell>
          <cell r="D1157" t="str">
            <v/>
          </cell>
          <cell r="E1157" t="str">
            <v/>
          </cell>
          <cell r="F1157" t="str">
            <v>SPECIFY BEAM LENGTH</v>
          </cell>
          <cell r="G1157">
            <v>1</v>
          </cell>
        </row>
        <row r="1158">
          <cell r="A1158" t="str">
            <v>515E10020</v>
          </cell>
          <cell r="B1158" t="str">
            <v>EACH</v>
          </cell>
          <cell r="C1158" t="str">
            <v>PRESTRESSED CONCRETE NON-COMPOSITE BOX BEAM BRIDGE MEMBERS, LEVEL 1, B17-36</v>
          </cell>
          <cell r="D1158" t="str">
            <v/>
          </cell>
          <cell r="E1158" t="str">
            <v/>
          </cell>
          <cell r="F1158" t="str">
            <v>SPECIFY BEAM LENGTH</v>
          </cell>
          <cell r="G1158">
            <v>1</v>
          </cell>
        </row>
        <row r="1159">
          <cell r="A1159" t="str">
            <v>515E10021</v>
          </cell>
          <cell r="B1159" t="str">
            <v>EACH</v>
          </cell>
          <cell r="C1159" t="str">
            <v>PRESTRESSED CONCRETE NON-COMPOSITE BOX BEAM BRIDGE MEMBERS, LEVEL 1, B17-36, AS PER PLAN</v>
          </cell>
          <cell r="D1159" t="str">
            <v/>
          </cell>
          <cell r="E1159" t="str">
            <v/>
          </cell>
          <cell r="F1159" t="str">
            <v>SPECIFY BEAM LENGTH</v>
          </cell>
          <cell r="G1159">
            <v>1</v>
          </cell>
        </row>
        <row r="1160">
          <cell r="A1160" t="str">
            <v>515E10030</v>
          </cell>
          <cell r="B1160" t="str">
            <v>EACH</v>
          </cell>
          <cell r="C1160" t="str">
            <v>PRESTRESSED CONCRETE NON-COMPOSITE BOX BEAM BRIDGE MEMBERS, LEVEL 1, B17-48</v>
          </cell>
          <cell r="D1160" t="str">
            <v/>
          </cell>
          <cell r="E1160" t="str">
            <v/>
          </cell>
          <cell r="F1160" t="str">
            <v>SPECIFY BEAM LENGTH</v>
          </cell>
          <cell r="G1160">
            <v>1</v>
          </cell>
        </row>
        <row r="1161">
          <cell r="A1161" t="str">
            <v>515E10031</v>
          </cell>
          <cell r="B1161" t="str">
            <v>EACH</v>
          </cell>
          <cell r="C1161" t="str">
            <v>PRESTRESSED CONCRETE NON-COMPOSITE BOX BEAM BRIDGE MEMBERS, LEVEL 1, B17-48, AS PER PLAN</v>
          </cell>
          <cell r="D1161" t="str">
            <v/>
          </cell>
          <cell r="E1161" t="str">
            <v/>
          </cell>
          <cell r="F1161" t="str">
            <v>SPECIFY BEAM LENGTH</v>
          </cell>
          <cell r="G1161">
            <v>1</v>
          </cell>
        </row>
        <row r="1162">
          <cell r="A1162" t="str">
            <v>515E10040</v>
          </cell>
          <cell r="B1162" t="str">
            <v>EACH</v>
          </cell>
          <cell r="C1162" t="str">
            <v>PRESTRESSED CONCRETE NON-COMPOSITE BOX BEAM BRIDGE MEMBERS, LEVEL 1, B21-36</v>
          </cell>
          <cell r="D1162" t="str">
            <v/>
          </cell>
          <cell r="E1162" t="str">
            <v/>
          </cell>
          <cell r="F1162" t="str">
            <v>SPECIFY BEAM LENGTH</v>
          </cell>
          <cell r="G1162">
            <v>1</v>
          </cell>
        </row>
        <row r="1163">
          <cell r="A1163" t="str">
            <v>515E10050</v>
          </cell>
          <cell r="B1163" t="str">
            <v>EACH</v>
          </cell>
          <cell r="C1163" t="str">
            <v>PRESTRESSED CONCRETE NON-COMPOSITE BOX BEAM BRIDGE MEMBERS, LEVEL 1, B21-48</v>
          </cell>
          <cell r="D1163" t="str">
            <v/>
          </cell>
          <cell r="E1163" t="str">
            <v/>
          </cell>
          <cell r="F1163" t="str">
            <v>SPECIFY BEAM LENGTH</v>
          </cell>
          <cell r="G1163">
            <v>1</v>
          </cell>
        </row>
        <row r="1164">
          <cell r="A1164" t="str">
            <v>515E10051</v>
          </cell>
          <cell r="B1164" t="str">
            <v>EACH</v>
          </cell>
          <cell r="C1164" t="str">
            <v>PRESTRESSED CONCRETE NON-COMPOSITE BOX BEAM BRIDGE MEMBERS, LEVEL 1, B21-48, AS PER PLAN</v>
          </cell>
          <cell r="D1164" t="str">
            <v/>
          </cell>
          <cell r="E1164" t="str">
            <v/>
          </cell>
          <cell r="F1164" t="str">
            <v>SPECIFY BEAM LENGTH</v>
          </cell>
          <cell r="G1164">
            <v>1</v>
          </cell>
        </row>
        <row r="1165">
          <cell r="A1165" t="str">
            <v>515E10060</v>
          </cell>
          <cell r="B1165" t="str">
            <v>EACH</v>
          </cell>
          <cell r="C1165" t="str">
            <v>PRESTRESSED CONCRETE NON-COMPOSITE BOX BEAM BRIDGE MEMBERS, LEVEL 1, B27-36</v>
          </cell>
          <cell r="D1165" t="str">
            <v/>
          </cell>
          <cell r="E1165" t="str">
            <v/>
          </cell>
          <cell r="F1165" t="str">
            <v>SPECIFY BEAM LENGTH</v>
          </cell>
          <cell r="G1165">
            <v>1</v>
          </cell>
        </row>
        <row r="1166">
          <cell r="A1166" t="str">
            <v>515E10061</v>
          </cell>
          <cell r="B1166" t="str">
            <v>EACH</v>
          </cell>
          <cell r="C1166" t="str">
            <v>PRESTRESSED CONCRETE NON-COMPOSITE BOX BEAM BRIDGE MEMBERS, LEVEL 1, B27-36, AS PER PLAN</v>
          </cell>
          <cell r="D1166" t="str">
            <v/>
          </cell>
          <cell r="E1166" t="str">
            <v/>
          </cell>
          <cell r="F1166" t="str">
            <v>SPECIFY BEAM LENGTH</v>
          </cell>
          <cell r="G1166">
            <v>1</v>
          </cell>
        </row>
        <row r="1167">
          <cell r="A1167" t="str">
            <v>515E10070</v>
          </cell>
          <cell r="B1167" t="str">
            <v>EACH</v>
          </cell>
          <cell r="C1167" t="str">
            <v>PRESTRESSED CONCRETE NON-COMPOSITE BOX BEAM BRIDGE MEMBERS, LEVEL 1, B27-48</v>
          </cell>
          <cell r="D1167" t="str">
            <v/>
          </cell>
          <cell r="E1167" t="str">
            <v/>
          </cell>
          <cell r="F1167" t="str">
            <v>SPECIFY BEAM LENGTH</v>
          </cell>
          <cell r="G1167">
            <v>1</v>
          </cell>
        </row>
        <row r="1168">
          <cell r="A1168" t="str">
            <v>515E10071</v>
          </cell>
          <cell r="B1168" t="str">
            <v>EACH</v>
          </cell>
          <cell r="C1168" t="str">
            <v>PRESTRESSED CONCRETE NON-COMPOSITE BOX BEAM BRIDGE MEMBERS, LEVEL 1, B27-48, AS PER PLAN</v>
          </cell>
          <cell r="D1168" t="str">
            <v/>
          </cell>
          <cell r="E1168" t="str">
            <v/>
          </cell>
          <cell r="F1168" t="str">
            <v>SPECIFY BEAM LENGTH</v>
          </cell>
          <cell r="G1168">
            <v>1</v>
          </cell>
        </row>
        <row r="1169">
          <cell r="A1169" t="str">
            <v>515E10080</v>
          </cell>
          <cell r="B1169" t="str">
            <v>EACH</v>
          </cell>
          <cell r="C1169" t="str">
            <v>PRESTRESSED CONCRETE NON-COMPOSITE BOX BEAM BRIDGE MEMBERS, LEVEL 1, B33-36</v>
          </cell>
          <cell r="D1169" t="str">
            <v/>
          </cell>
          <cell r="E1169" t="str">
            <v/>
          </cell>
          <cell r="F1169" t="str">
            <v>SPECIFY BEAM LENGTH</v>
          </cell>
          <cell r="G1169">
            <v>1</v>
          </cell>
        </row>
        <row r="1170">
          <cell r="A1170" t="str">
            <v>515E10081</v>
          </cell>
          <cell r="B1170" t="str">
            <v>EACH</v>
          </cell>
          <cell r="C1170" t="str">
            <v>PRESTRESSED CONCRETE NON-COMPOSITE BOX BEAM BRIDGE MEMBERS, LEVEL 1, B33-36, AS PER PLAN</v>
          </cell>
          <cell r="D1170" t="str">
            <v/>
          </cell>
          <cell r="E1170" t="str">
            <v/>
          </cell>
          <cell r="F1170" t="str">
            <v>SPECIFY BEAM LENGTH</v>
          </cell>
          <cell r="G1170">
            <v>1</v>
          </cell>
        </row>
        <row r="1171">
          <cell r="A1171" t="str">
            <v>515E10090</v>
          </cell>
          <cell r="B1171" t="str">
            <v>EACH</v>
          </cell>
          <cell r="C1171" t="str">
            <v>PRESTRESSED CONCRETE NON-COMPOSITE BOX BEAM BRIDGE MEMBERS, LEVEL 1, B33-48</v>
          </cell>
          <cell r="D1171" t="str">
            <v/>
          </cell>
          <cell r="E1171" t="str">
            <v/>
          </cell>
          <cell r="F1171" t="str">
            <v>SPECIFY BEAM LENGTH</v>
          </cell>
          <cell r="G1171">
            <v>1</v>
          </cell>
        </row>
        <row r="1172">
          <cell r="A1172" t="str">
            <v>515E10091</v>
          </cell>
          <cell r="B1172" t="str">
            <v>EACH</v>
          </cell>
          <cell r="C1172" t="str">
            <v>PRESTRESSED CONCRETE NON-COMPOSITE BOX BEAM BRIDGE MEMBERS, LEVEL 1, B33-48, AS PER PLAN</v>
          </cell>
          <cell r="D1172" t="str">
            <v/>
          </cell>
          <cell r="E1172" t="str">
            <v/>
          </cell>
          <cell r="F1172" t="str">
            <v>SPECIFY BEAM LENGTH</v>
          </cell>
          <cell r="G1172">
            <v>1</v>
          </cell>
        </row>
        <row r="1173">
          <cell r="A1173" t="str">
            <v>515E10100</v>
          </cell>
          <cell r="B1173" t="str">
            <v>EACH</v>
          </cell>
          <cell r="C1173" t="str">
            <v>PRESTRESSED CONCRETE NON-COMPOSITE BOX BEAM BRIDGE MEMBERS, LEVEL 1, B42-36</v>
          </cell>
          <cell r="D1173" t="str">
            <v/>
          </cell>
          <cell r="E1173" t="str">
            <v/>
          </cell>
          <cell r="F1173" t="str">
            <v>SPECIFY BEAM LENGTH</v>
          </cell>
          <cell r="G1173">
            <v>1</v>
          </cell>
        </row>
        <row r="1174">
          <cell r="A1174" t="str">
            <v>515E10110</v>
          </cell>
          <cell r="B1174" t="str">
            <v>EACH</v>
          </cell>
          <cell r="C1174" t="str">
            <v>PRESTRESSED CONCRETE NON-COMPOSITE BOX BEAM BRIDGE MEMBERS, LEVEL 1, B42-48</v>
          </cell>
          <cell r="D1174" t="str">
            <v/>
          </cell>
          <cell r="E1174" t="str">
            <v/>
          </cell>
          <cell r="F1174" t="str">
            <v>SPECIFY BEAM LENGTH</v>
          </cell>
          <cell r="G1174">
            <v>1</v>
          </cell>
        </row>
        <row r="1175">
          <cell r="A1175" t="str">
            <v>515E10111</v>
          </cell>
          <cell r="B1175" t="str">
            <v>EACH</v>
          </cell>
          <cell r="C1175" t="str">
            <v>PRESTRESSED CONCRETE NON-COMPOSITE BOX BEAM BRIDGE MEMBERS, LEVEL 1, B42-48, AS PER PLAN</v>
          </cell>
          <cell r="D1175" t="str">
            <v/>
          </cell>
          <cell r="E1175" t="str">
            <v/>
          </cell>
          <cell r="F1175" t="str">
            <v>SPECIFY BEAM LENGTH</v>
          </cell>
          <cell r="G1175">
            <v>1</v>
          </cell>
        </row>
        <row r="1176">
          <cell r="A1176" t="str">
            <v>515E10300</v>
          </cell>
          <cell r="B1176" t="str">
            <v>EACH</v>
          </cell>
          <cell r="C1176" t="str">
            <v>DRAPED STRAND PRESTRESSED CONCRETE BRIDGE I-BEAM MEMBERS, LEVEL 3</v>
          </cell>
          <cell r="D1176" t="str">
            <v/>
          </cell>
          <cell r="E1176" t="str">
            <v/>
          </cell>
          <cell r="F1176" t="str">
            <v>SPECIFY BEAM LENGTH</v>
          </cell>
          <cell r="G1176">
            <v>1</v>
          </cell>
        </row>
        <row r="1177">
          <cell r="A1177" t="str">
            <v>515E11000</v>
          </cell>
          <cell r="B1177" t="str">
            <v>EACH</v>
          </cell>
          <cell r="C1177" t="str">
            <v>PRESTRESSED CONCRETE NON-COMPOSITE BOX BEAM BRIDGE MEMBERS, LEVEL 1, MISC.:</v>
          </cell>
          <cell r="D1177" t="str">
            <v/>
          </cell>
          <cell r="E1177" t="str">
            <v/>
          </cell>
          <cell r="F1177" t="str">
            <v>ADD SUPPLEMENTAL DESCRIPTION</v>
          </cell>
          <cell r="G1177">
            <v>1</v>
          </cell>
        </row>
        <row r="1178">
          <cell r="A1178" t="str">
            <v>515E12000</v>
          </cell>
          <cell r="B1178" t="str">
            <v>EACH</v>
          </cell>
          <cell r="C1178" t="str">
            <v>PRESTRESSED CONCRETE COMPOSITE BOX BEAM BRIDGE MEMBERS, LEVEL 1, CB12-36</v>
          </cell>
          <cell r="D1178" t="str">
            <v/>
          </cell>
          <cell r="E1178" t="str">
            <v/>
          </cell>
          <cell r="F1178" t="str">
            <v>SPECIFY BEAM LENGTH</v>
          </cell>
          <cell r="G1178">
            <v>1</v>
          </cell>
        </row>
        <row r="1179">
          <cell r="A1179" t="str">
            <v>515E12010</v>
          </cell>
          <cell r="B1179" t="str">
            <v>EACH</v>
          </cell>
          <cell r="C1179" t="str">
            <v>PRESTRESSED CONCRETE COMPOSITE BOX BEAM BRIDGE MEMBERS, LEVEL 1, CB12-48</v>
          </cell>
          <cell r="D1179" t="str">
            <v/>
          </cell>
          <cell r="E1179" t="str">
            <v/>
          </cell>
          <cell r="F1179" t="str">
            <v>SPECIFY BEAM LENGTH</v>
          </cell>
          <cell r="G1179">
            <v>1</v>
          </cell>
        </row>
        <row r="1180">
          <cell r="A1180" t="str">
            <v>515E12020</v>
          </cell>
          <cell r="B1180" t="str">
            <v>EACH</v>
          </cell>
          <cell r="C1180" t="str">
            <v>PRESTRESSED CONCRETE COMPOSITE BOX BEAM BRIDGE MEMBERS, LEVEL 1, CB17-36</v>
          </cell>
          <cell r="D1180" t="str">
            <v/>
          </cell>
          <cell r="E1180" t="str">
            <v/>
          </cell>
          <cell r="F1180" t="str">
            <v>SPECIFY BEAM LENGTH</v>
          </cell>
          <cell r="G1180">
            <v>1</v>
          </cell>
        </row>
        <row r="1181">
          <cell r="A1181" t="str">
            <v>515E12021</v>
          </cell>
          <cell r="B1181" t="str">
            <v>EACH</v>
          </cell>
          <cell r="C1181" t="str">
            <v>PRESTRESSED CONCRETE COMPOSITE BOX BEAM BRIDGE MEMBERS, LEVEL 1, CB17-36, AS PER PLAN</v>
          </cell>
          <cell r="D1181" t="str">
            <v/>
          </cell>
          <cell r="E1181" t="str">
            <v/>
          </cell>
          <cell r="F1181" t="str">
            <v>SPECIFY BEAM LENGTH</v>
          </cell>
          <cell r="G1181">
            <v>1</v>
          </cell>
        </row>
        <row r="1182">
          <cell r="A1182" t="str">
            <v>515E12030</v>
          </cell>
          <cell r="B1182" t="str">
            <v>EACH</v>
          </cell>
          <cell r="C1182" t="str">
            <v>PRESTRESSED CONCRETE COMPOSITE BOX BEAM BRIDGE MEMBERS, LEVEL 1, CB17-48</v>
          </cell>
          <cell r="D1182" t="str">
            <v/>
          </cell>
          <cell r="E1182" t="str">
            <v/>
          </cell>
          <cell r="F1182" t="str">
            <v>SPECIFY BEAM LENGTH</v>
          </cell>
          <cell r="G1182">
            <v>1</v>
          </cell>
        </row>
        <row r="1183">
          <cell r="A1183" t="str">
            <v>515E12031</v>
          </cell>
          <cell r="B1183" t="str">
            <v>EACH</v>
          </cell>
          <cell r="C1183" t="str">
            <v>PRESTRESSED CONCRETE COMPOSITE BOX BEAM BRIDGE MEMBERS, LEVEL 1, CB17-48, AS PER PLAN</v>
          </cell>
          <cell r="D1183" t="str">
            <v/>
          </cell>
          <cell r="E1183" t="str">
            <v/>
          </cell>
          <cell r="F1183" t="str">
            <v>SPECIFY BEAM LENGTH</v>
          </cell>
          <cell r="G1183">
            <v>1</v>
          </cell>
        </row>
        <row r="1184">
          <cell r="A1184" t="str">
            <v>515E12040</v>
          </cell>
          <cell r="B1184" t="str">
            <v>EACH</v>
          </cell>
          <cell r="C1184" t="str">
            <v>PRESTRESSED CONCRETE COMPOSITE BOX BEAM BRIDGE MEMBERS, LEVEL 1, CB21-36</v>
          </cell>
          <cell r="D1184" t="str">
            <v/>
          </cell>
          <cell r="E1184" t="str">
            <v/>
          </cell>
          <cell r="F1184" t="str">
            <v>SPECIFY BEAM LENGTH</v>
          </cell>
          <cell r="G1184">
            <v>1</v>
          </cell>
        </row>
        <row r="1185">
          <cell r="A1185" t="str">
            <v>515E12041</v>
          </cell>
          <cell r="B1185" t="str">
            <v>EACH</v>
          </cell>
          <cell r="C1185" t="str">
            <v>PRESTRESSED CONCRETE COMPOSITE BOX BEAM BRIDGE MEMBERS, LEVEL 1, CB21-36, AS PER PLAN</v>
          </cell>
          <cell r="D1185" t="str">
            <v/>
          </cell>
          <cell r="E1185" t="str">
            <v/>
          </cell>
          <cell r="F1185" t="str">
            <v>SPECIFY BEAM LENGTH</v>
          </cell>
          <cell r="G1185">
            <v>1</v>
          </cell>
        </row>
        <row r="1186">
          <cell r="A1186" t="str">
            <v>515E12050</v>
          </cell>
          <cell r="B1186" t="str">
            <v>EACH</v>
          </cell>
          <cell r="C1186" t="str">
            <v>PRESTRESSED CONCRETE COMPOSITE BOX BEAM BRIDGE MEMBERS, LEVEL 1, CB21-48</v>
          </cell>
          <cell r="D1186" t="str">
            <v/>
          </cell>
          <cell r="E1186" t="str">
            <v/>
          </cell>
          <cell r="F1186" t="str">
            <v>SPECIFY BEAM LENGTH</v>
          </cell>
          <cell r="G1186">
            <v>1</v>
          </cell>
        </row>
        <row r="1187">
          <cell r="A1187" t="str">
            <v>515E12051</v>
          </cell>
          <cell r="B1187" t="str">
            <v>EACH</v>
          </cell>
          <cell r="C1187" t="str">
            <v>PRESTRESSED CONCRETE COMPOSITE BOX BEAM BRIDGE MEMBERS, LEVEL 1, CB21-48, AS PER PLAN</v>
          </cell>
          <cell r="D1187" t="str">
            <v/>
          </cell>
          <cell r="E1187" t="str">
            <v/>
          </cell>
          <cell r="F1187" t="str">
            <v>SPECIFY BEAM LENGTH</v>
          </cell>
          <cell r="G1187">
            <v>1</v>
          </cell>
        </row>
        <row r="1188">
          <cell r="A1188" t="str">
            <v>515E12060</v>
          </cell>
          <cell r="B1188" t="str">
            <v>EACH</v>
          </cell>
          <cell r="C1188" t="str">
            <v>PRESTRESSED CONCRETE COMPOSITE BOX BEAM BRIDGE MEMBERS, LEVEL 1, CB27-36</v>
          </cell>
          <cell r="D1188" t="str">
            <v/>
          </cell>
          <cell r="E1188" t="str">
            <v/>
          </cell>
          <cell r="F1188" t="str">
            <v>SPECIFY BEAM LENGTH</v>
          </cell>
          <cell r="G1188">
            <v>1</v>
          </cell>
        </row>
        <row r="1189">
          <cell r="A1189" t="str">
            <v>515E12061</v>
          </cell>
          <cell r="B1189" t="str">
            <v>EACH</v>
          </cell>
          <cell r="C1189" t="str">
            <v>PRESTRESSED CONCRETE COMPOSITE BOX BEAM BRIDGE MEMBERS, LEVEL 1, CB27-36, AS PER PLAN</v>
          </cell>
          <cell r="D1189" t="str">
            <v/>
          </cell>
          <cell r="E1189" t="str">
            <v/>
          </cell>
          <cell r="F1189" t="str">
            <v>SPECIFY BEAM LENGTH</v>
          </cell>
          <cell r="G1189">
            <v>1</v>
          </cell>
        </row>
        <row r="1190">
          <cell r="A1190" t="str">
            <v>515E12070</v>
          </cell>
          <cell r="B1190" t="str">
            <v>EACH</v>
          </cell>
          <cell r="C1190" t="str">
            <v>PRESTRESSED CONCRETE COMPOSITE BOX BEAM BRIDGE MEMBERS, LEVEL 1, CB27-48</v>
          </cell>
          <cell r="D1190" t="str">
            <v/>
          </cell>
          <cell r="E1190" t="str">
            <v/>
          </cell>
          <cell r="F1190" t="str">
            <v>SPECIFY BEAM LENGTH</v>
          </cell>
          <cell r="G1190">
            <v>1</v>
          </cell>
        </row>
        <row r="1191">
          <cell r="A1191" t="str">
            <v>515E12071</v>
          </cell>
          <cell r="B1191" t="str">
            <v>EACH</v>
          </cell>
          <cell r="C1191" t="str">
            <v>PRESTRESSED CONCRETE COMPOSITE BOX BEAM BRIDGE MEMBERS, LEVEL 1, CB27-48, AS PER PLAN</v>
          </cell>
          <cell r="D1191" t="str">
            <v/>
          </cell>
          <cell r="E1191" t="str">
            <v/>
          </cell>
          <cell r="F1191" t="str">
            <v>SPECIFY BEAM LENGTH</v>
          </cell>
          <cell r="G1191">
            <v>1</v>
          </cell>
        </row>
        <row r="1192">
          <cell r="A1192" t="str">
            <v>515E12080</v>
          </cell>
          <cell r="B1192" t="str">
            <v>EACH</v>
          </cell>
          <cell r="C1192" t="str">
            <v>PRESTRESSED CONCRETE COMPOSITE BOX BEAM BRIDGE MEMBERS, LEVEL 1, CB33-36</v>
          </cell>
          <cell r="D1192" t="str">
            <v/>
          </cell>
          <cell r="E1192" t="str">
            <v/>
          </cell>
          <cell r="F1192" t="str">
            <v>SPECIFY BEAM LENGTH</v>
          </cell>
          <cell r="G1192">
            <v>1</v>
          </cell>
        </row>
        <row r="1193">
          <cell r="A1193" t="str">
            <v>515E12081</v>
          </cell>
          <cell r="B1193" t="str">
            <v>EACH</v>
          </cell>
          <cell r="C1193" t="str">
            <v>PRESTRESSED CONCRETE COMPOSITE BOX BEAM BRIDGE MEMBERS, LEVEL 1, CB33-36, AS PER PLAN</v>
          </cell>
          <cell r="D1193" t="str">
            <v/>
          </cell>
          <cell r="E1193" t="str">
            <v/>
          </cell>
          <cell r="F1193" t="str">
            <v>SPECIFY BEAM LENGTH</v>
          </cell>
          <cell r="G1193">
            <v>1</v>
          </cell>
        </row>
        <row r="1194">
          <cell r="A1194" t="str">
            <v>515E12090</v>
          </cell>
          <cell r="B1194" t="str">
            <v>EACH</v>
          </cell>
          <cell r="C1194" t="str">
            <v>PRESTRESSED CONCRETE COMPOSITE BOX BEAM BRIDGE MEMBERS, LEVEL 1, CB33-48</v>
          </cell>
          <cell r="D1194" t="str">
            <v/>
          </cell>
          <cell r="E1194" t="str">
            <v/>
          </cell>
          <cell r="F1194" t="str">
            <v>SPECIFY BEAM LENGTH</v>
          </cell>
          <cell r="G1194">
            <v>1</v>
          </cell>
        </row>
        <row r="1195">
          <cell r="A1195" t="str">
            <v>515E12091</v>
          </cell>
          <cell r="B1195" t="str">
            <v>EACH</v>
          </cell>
          <cell r="C1195" t="str">
            <v>PRESTRESSED CONCRETE COMPOSITE BOX BEAM BRIDGE MEMBERS, LEVEL 1, CB33-48, AS PER PLAN</v>
          </cell>
          <cell r="D1195" t="str">
            <v/>
          </cell>
          <cell r="E1195" t="str">
            <v/>
          </cell>
          <cell r="F1195" t="str">
            <v>SPECIFY BEAM LENGTH</v>
          </cell>
          <cell r="G1195">
            <v>1</v>
          </cell>
        </row>
        <row r="1196">
          <cell r="A1196" t="str">
            <v>515E12100</v>
          </cell>
          <cell r="B1196" t="str">
            <v>EACH</v>
          </cell>
          <cell r="C1196" t="str">
            <v>PRESTRESSED CONCRETE COMPOSITE BOX BEAM BRIDGE MEMBERS, LEVEL 1, CB42-36</v>
          </cell>
          <cell r="D1196" t="str">
            <v/>
          </cell>
          <cell r="E1196" t="str">
            <v/>
          </cell>
          <cell r="F1196" t="str">
            <v>SPECIFY BEAM LENGTH</v>
          </cell>
          <cell r="G1196">
            <v>1</v>
          </cell>
        </row>
        <row r="1197">
          <cell r="A1197" t="str">
            <v>515E12101</v>
          </cell>
          <cell r="B1197" t="str">
            <v>EACH</v>
          </cell>
          <cell r="C1197" t="str">
            <v>PRESTRESSED CONCRETE COMPOSITE BOX BEAM BRIDGE MEMBERS, LEVEL 1, CB42-36, AS PER PLAN</v>
          </cell>
          <cell r="D1197" t="str">
            <v/>
          </cell>
          <cell r="E1197" t="str">
            <v/>
          </cell>
          <cell r="F1197" t="str">
            <v>SPECIFY BEAM LENGTH</v>
          </cell>
          <cell r="G1197">
            <v>1</v>
          </cell>
        </row>
        <row r="1198">
          <cell r="A1198" t="str">
            <v>515E12110</v>
          </cell>
          <cell r="B1198" t="str">
            <v>EACH</v>
          </cell>
          <cell r="C1198" t="str">
            <v>PRESTRESSED CONCRETE COMPOSITE BOX BEAM BRIDGE MEMBERS, LEVEL 1, CB42-48</v>
          </cell>
          <cell r="D1198" t="str">
            <v/>
          </cell>
          <cell r="E1198" t="str">
            <v/>
          </cell>
          <cell r="F1198" t="str">
            <v>SPECIFY BEAM LENGTH</v>
          </cell>
          <cell r="G1198">
            <v>1</v>
          </cell>
        </row>
        <row r="1199">
          <cell r="A1199" t="str">
            <v>515E12111</v>
          </cell>
          <cell r="B1199" t="str">
            <v>EACH</v>
          </cell>
          <cell r="C1199" t="str">
            <v>PRESTRESSED CONCRETE COMPOSITE BOX BEAM BRIDGE MEMBERS, LEVEL 1, CB42-48, AS PER PLAN</v>
          </cell>
          <cell r="D1199" t="str">
            <v/>
          </cell>
          <cell r="E1199" t="str">
            <v/>
          </cell>
          <cell r="F1199" t="str">
            <v>SPECIFY BEAM LENGTH</v>
          </cell>
          <cell r="G1199">
            <v>1</v>
          </cell>
        </row>
        <row r="1200">
          <cell r="A1200" t="str">
            <v>515E13000</v>
          </cell>
          <cell r="B1200" t="str">
            <v>EACH</v>
          </cell>
          <cell r="C1200" t="str">
            <v>PRESTRESSED CONCRETE COMPOSITE BOX BEAM BRIDGE MEMBERS, LEVEL 1, MISC.:</v>
          </cell>
          <cell r="D1200" t="str">
            <v/>
          </cell>
          <cell r="E1200" t="str">
            <v/>
          </cell>
          <cell r="F1200" t="str">
            <v>ADD SUPPLEMENTAL DESCRIPTION</v>
          </cell>
          <cell r="G1200">
            <v>1</v>
          </cell>
        </row>
        <row r="1201">
          <cell r="A1201" t="str">
            <v>515E14000</v>
          </cell>
          <cell r="B1201" t="str">
            <v>EACH</v>
          </cell>
          <cell r="C1201" t="str">
            <v>STRAIGHT STRAND PRESTRESSED CONCRETE BRIDGE I-BEAM MEMBERS, LEVEL 2, TYPE 2</v>
          </cell>
          <cell r="D1201" t="str">
            <v/>
          </cell>
          <cell r="E1201" t="str">
            <v/>
          </cell>
          <cell r="F1201" t="str">
            <v>SPECIFY BEAM LENGTH</v>
          </cell>
          <cell r="G1201">
            <v>1</v>
          </cell>
        </row>
        <row r="1202">
          <cell r="A1202" t="str">
            <v>515E14010</v>
          </cell>
          <cell r="B1202" t="str">
            <v>EACH</v>
          </cell>
          <cell r="C1202" t="str">
            <v>STRAIGHT STRAND PRESTRESSED CONCRETE BRIDGE I-BEAM MEMBERS, LEVEL 2, TYPE 3</v>
          </cell>
          <cell r="D1202" t="str">
            <v/>
          </cell>
          <cell r="E1202" t="str">
            <v/>
          </cell>
          <cell r="F1202" t="str">
            <v>SPECIFY BEAM LENGTH</v>
          </cell>
          <cell r="G1202">
            <v>1</v>
          </cell>
        </row>
        <row r="1203">
          <cell r="A1203" t="str">
            <v>515E14011</v>
          </cell>
          <cell r="B1203" t="str">
            <v>EACH</v>
          </cell>
          <cell r="C1203" t="str">
            <v>STRAIGHT STRAND PRESTRESSED CONCRETE BRIDGE I-BEAM MEMBERS, LEVEL 2, TYPE 3, AS PER PLAN</v>
          </cell>
          <cell r="D1203" t="str">
            <v/>
          </cell>
          <cell r="E1203" t="str">
            <v/>
          </cell>
          <cell r="F1203" t="str">
            <v>SPECIFY BEAM LENGTH</v>
          </cell>
          <cell r="G1203">
            <v>1</v>
          </cell>
        </row>
        <row r="1204">
          <cell r="A1204" t="str">
            <v>515E14020</v>
          </cell>
          <cell r="B1204" t="str">
            <v>EACH</v>
          </cell>
          <cell r="C1204" t="str">
            <v>STRAIGHT STRAND PRESTRESSED CONCRETE BRIDGE I-BEAM MEMBERS, LEVEL 2, TYPE 4</v>
          </cell>
          <cell r="D1204" t="str">
            <v/>
          </cell>
          <cell r="E1204" t="str">
            <v/>
          </cell>
          <cell r="F1204" t="str">
            <v>SPECIFY BEAM LENGTH</v>
          </cell>
          <cell r="G1204">
            <v>1</v>
          </cell>
        </row>
        <row r="1205">
          <cell r="A1205" t="str">
            <v>515E14021</v>
          </cell>
          <cell r="B1205" t="str">
            <v>EACH</v>
          </cell>
          <cell r="C1205" t="str">
            <v>STRAIGHT STRAND PRESTRESSED CONCRETE BRIDGE I-BEAM MEMBERS, LEVEL 2, TYPE 4, AS PER PLAN</v>
          </cell>
          <cell r="D1205" t="str">
            <v/>
          </cell>
          <cell r="E1205" t="str">
            <v/>
          </cell>
          <cell r="F1205" t="str">
            <v>SPECIFY BEAM LENGTH</v>
          </cell>
          <cell r="G1205">
            <v>1</v>
          </cell>
        </row>
        <row r="1206">
          <cell r="A1206" t="str">
            <v>515E14030</v>
          </cell>
          <cell r="B1206" t="str">
            <v>EACH</v>
          </cell>
          <cell r="C1206" t="str">
            <v>STRAIGHT STRAND PRESTRESSED CONCRETE BRIDGE I-BEAM MEMBERS, LEVEL 2, TYPE 4 MOD. (60")</v>
          </cell>
          <cell r="D1206" t="str">
            <v/>
          </cell>
          <cell r="E1206" t="str">
            <v/>
          </cell>
          <cell r="F1206" t="str">
            <v>SPECIFY BEAM LENGTH</v>
          </cell>
          <cell r="G1206">
            <v>1</v>
          </cell>
        </row>
        <row r="1207">
          <cell r="A1207" t="str">
            <v>515E14040</v>
          </cell>
          <cell r="B1207" t="str">
            <v>EACH</v>
          </cell>
          <cell r="C1207" t="str">
            <v>STRAIGHT STRAND PRESTRESSED CONCRETE BRIDGE I-BEAM MEMBERS, LEVEL 2, TYPE 4 MOD. (66")</v>
          </cell>
          <cell r="D1207" t="str">
            <v/>
          </cell>
          <cell r="E1207" t="str">
            <v/>
          </cell>
          <cell r="F1207" t="str">
            <v>SPECIFY BEAM LENGTH</v>
          </cell>
          <cell r="G1207">
            <v>1</v>
          </cell>
        </row>
        <row r="1208">
          <cell r="A1208" t="str">
            <v>515E14050</v>
          </cell>
          <cell r="B1208" t="str">
            <v>EACH</v>
          </cell>
          <cell r="C1208" t="str">
            <v>STRAIGHT STRAND PRESTRESSED CONCRETE BRIDGE I-BEAM MEMBERS, LEVEL 2, TYPE 4 MOD. (72")</v>
          </cell>
          <cell r="D1208" t="str">
            <v/>
          </cell>
          <cell r="E1208" t="str">
            <v/>
          </cell>
          <cell r="F1208" t="str">
            <v>SPECIFY BEAM LENGTH</v>
          </cell>
          <cell r="G1208">
            <v>1</v>
          </cell>
        </row>
        <row r="1209">
          <cell r="A1209" t="str">
            <v>515E14051</v>
          </cell>
          <cell r="B1209" t="str">
            <v>EACH</v>
          </cell>
          <cell r="C1209" t="str">
            <v>STRAIGHT STRAND PRESTRESSED CONCRETE BRIDGE I-BEAM MEMBERS, LEVEL 2, TYPE 4 MOD. (72"), AS PER PLAN</v>
          </cell>
          <cell r="D1209" t="str">
            <v/>
          </cell>
          <cell r="E1209" t="str">
            <v/>
          </cell>
          <cell r="F1209" t="str">
            <v>SPECIFY BEAM LENGTH</v>
          </cell>
          <cell r="G1209">
            <v>1</v>
          </cell>
        </row>
        <row r="1210">
          <cell r="A1210" t="str">
            <v>515E14060</v>
          </cell>
          <cell r="B1210" t="str">
            <v>EACH</v>
          </cell>
          <cell r="C1210" t="str">
            <v>STRAIGHT STRAND PRESTRESSED CONCRETE BRIDGE I-BEAM MEMBERS, LEVEL 2, TYPE 4 MOD. (78")</v>
          </cell>
          <cell r="D1210" t="str">
            <v/>
          </cell>
          <cell r="E1210" t="str">
            <v/>
          </cell>
          <cell r="F1210" t="str">
            <v>SPECIFY BEAM LENGTH</v>
          </cell>
          <cell r="G1210">
            <v>1</v>
          </cell>
        </row>
        <row r="1211">
          <cell r="A1211" t="str">
            <v>515E14070</v>
          </cell>
          <cell r="B1211" t="str">
            <v>EACH</v>
          </cell>
          <cell r="C1211" t="str">
            <v>STRAIGHT STRAND PRESTRESSED CONCRETE BRIDGE I-BEAM MEMBERS, LEVEL 2, TYPE WF36-49</v>
          </cell>
          <cell r="D1211" t="str">
            <v/>
          </cell>
          <cell r="E1211" t="str">
            <v/>
          </cell>
          <cell r="F1211" t="str">
            <v>SPECIFY BEAM LENGTH</v>
          </cell>
          <cell r="G1211">
            <v>1</v>
          </cell>
        </row>
        <row r="1212">
          <cell r="A1212" t="str">
            <v>515E14080</v>
          </cell>
          <cell r="B1212" t="str">
            <v>EACH</v>
          </cell>
          <cell r="C1212" t="str">
            <v>STRAIGHT STRAND PRESTRESSED CONCRETE BRIDGE I-BEAM MEMBERS, LEVEL 2, TYPE WF42-49</v>
          </cell>
          <cell r="D1212" t="str">
            <v/>
          </cell>
          <cell r="E1212" t="str">
            <v/>
          </cell>
          <cell r="F1212" t="str">
            <v>SPECIFY BEAM LENGTH</v>
          </cell>
          <cell r="G1212">
            <v>1</v>
          </cell>
        </row>
        <row r="1213">
          <cell r="A1213" t="str">
            <v>515E14090</v>
          </cell>
          <cell r="B1213" t="str">
            <v>EACH</v>
          </cell>
          <cell r="C1213" t="str">
            <v>STRAIGHT STRAND PRESTRESSED CONCRETE BRIDGE I-BEAM MEMBERS, LEVEL 2, TYPE WF48-49</v>
          </cell>
          <cell r="D1213" t="str">
            <v/>
          </cell>
          <cell r="E1213" t="str">
            <v/>
          </cell>
          <cell r="F1213" t="str">
            <v>SPECIFY BEAM LENGTH</v>
          </cell>
          <cell r="G1213">
            <v>1</v>
          </cell>
        </row>
        <row r="1214">
          <cell r="A1214" t="str">
            <v>515E14100</v>
          </cell>
          <cell r="B1214" t="str">
            <v>EACH</v>
          </cell>
          <cell r="C1214" t="str">
            <v>STRAIGHT STRAND PRESTRESSED CONCRETE BRIDGE I-BEAM MEMBERS, LEVEL 2, TYPE WF54-49</v>
          </cell>
          <cell r="D1214" t="str">
            <v/>
          </cell>
          <cell r="E1214" t="str">
            <v/>
          </cell>
          <cell r="F1214" t="str">
            <v>SPECIFY BEAM LENGTH</v>
          </cell>
          <cell r="G1214">
            <v>1</v>
          </cell>
        </row>
        <row r="1215">
          <cell r="A1215" t="str">
            <v>515E14110</v>
          </cell>
          <cell r="B1215" t="str">
            <v>EACH</v>
          </cell>
          <cell r="C1215" t="str">
            <v>STRAIGHT STRAND PRESTRESSED CONCRETE BRIDGE I-BEAM MEMBERS, LEVEL 2, TYPE WF60-49</v>
          </cell>
          <cell r="D1215" t="str">
            <v/>
          </cell>
          <cell r="E1215" t="str">
            <v/>
          </cell>
          <cell r="F1215" t="str">
            <v>SPECIFY BEAM LENGTH</v>
          </cell>
          <cell r="G1215">
            <v>1</v>
          </cell>
        </row>
        <row r="1216">
          <cell r="A1216" t="str">
            <v>515E14120</v>
          </cell>
          <cell r="B1216" t="str">
            <v>EACH</v>
          </cell>
          <cell r="C1216" t="str">
            <v>STRAIGHT STRAND PRESTRESSED CONCRETE BRIDGE I-BEAM MEMBERS, LEVEL 2, TYPE WF66-49</v>
          </cell>
          <cell r="D1216" t="str">
            <v/>
          </cell>
          <cell r="E1216" t="str">
            <v/>
          </cell>
          <cell r="F1216" t="str">
            <v>SPECIFY BEAM LENGTH</v>
          </cell>
          <cell r="G1216">
            <v>1</v>
          </cell>
        </row>
        <row r="1217">
          <cell r="A1217" t="str">
            <v>515E14130</v>
          </cell>
          <cell r="B1217" t="str">
            <v>EACH</v>
          </cell>
          <cell r="C1217" t="str">
            <v>STRAIGHT STRAND PRESTRESSED CONCRETE BRIDGE I-BEAM MEMBERS, LEVEL 2, TYPE WF72-49</v>
          </cell>
          <cell r="D1217" t="str">
            <v/>
          </cell>
          <cell r="E1217" t="str">
            <v/>
          </cell>
          <cell r="F1217" t="str">
            <v>SPECIFY BEAM LENGTH</v>
          </cell>
          <cell r="G1217">
            <v>1</v>
          </cell>
        </row>
        <row r="1218">
          <cell r="A1218" t="str">
            <v>515E15000</v>
          </cell>
          <cell r="B1218" t="str">
            <v>EACH</v>
          </cell>
          <cell r="C1218" t="str">
            <v>DRAPED STRAND PRESTRESSED CONCRETE BRIDGE I-BEAM MEMBERS, LEVEL 3, TYPE 2</v>
          </cell>
          <cell r="D1218" t="str">
            <v/>
          </cell>
          <cell r="E1218" t="str">
            <v/>
          </cell>
          <cell r="F1218" t="str">
            <v>SPECIFY BEAM LENGTH</v>
          </cell>
          <cell r="G1218">
            <v>1</v>
          </cell>
        </row>
        <row r="1219">
          <cell r="A1219" t="str">
            <v>515E15010</v>
          </cell>
          <cell r="B1219" t="str">
            <v>EACH</v>
          </cell>
          <cell r="C1219" t="str">
            <v>DRAPED STRAND PRESTRESSED CONCRETE BRIDGE I-BEAM MEMBERS, LEVEL 3, TYPE 3</v>
          </cell>
          <cell r="D1219" t="str">
            <v/>
          </cell>
          <cell r="E1219" t="str">
            <v/>
          </cell>
          <cell r="F1219" t="str">
            <v>SPECIFY BEAM LENGTH</v>
          </cell>
          <cell r="G1219">
            <v>1</v>
          </cell>
        </row>
        <row r="1220">
          <cell r="A1220" t="str">
            <v>515E15011</v>
          </cell>
          <cell r="B1220" t="str">
            <v>EACH</v>
          </cell>
          <cell r="C1220" t="str">
            <v>DRAPED STRAND PRESTRESSED CONCRETE BRIDGE I-BEAM MEMBERS, LEVEL 3, TYPE 3, AS PER PLAN</v>
          </cell>
          <cell r="D1220" t="str">
            <v/>
          </cell>
          <cell r="E1220" t="str">
            <v/>
          </cell>
          <cell r="F1220" t="str">
            <v>SPECIFY BEAM LENGTH</v>
          </cell>
          <cell r="G1220">
            <v>1</v>
          </cell>
        </row>
        <row r="1221">
          <cell r="A1221" t="str">
            <v>515E15020</v>
          </cell>
          <cell r="B1221" t="str">
            <v>EACH</v>
          </cell>
          <cell r="C1221" t="str">
            <v>DRAPED STRAND PRESTRESSED CONCRETE BRIDGE I-BEAM MEMBERS, LEVEL 3, TYPE 4</v>
          </cell>
          <cell r="D1221" t="str">
            <v/>
          </cell>
          <cell r="E1221" t="str">
            <v/>
          </cell>
          <cell r="F1221" t="str">
            <v>SPECIFY BEAM LENGTH</v>
          </cell>
          <cell r="G1221">
            <v>1</v>
          </cell>
        </row>
        <row r="1222">
          <cell r="A1222" t="str">
            <v>515E15021</v>
          </cell>
          <cell r="B1222" t="str">
            <v>EACH</v>
          </cell>
          <cell r="C1222" t="str">
            <v>DRAPED STRAND PRESTRESSED CONCRETE BRIDGE I-BEAM MEMBERS, LEVEL 3, TYPE 4, AS PER PLAN</v>
          </cell>
          <cell r="D1222" t="str">
            <v/>
          </cell>
          <cell r="E1222" t="str">
            <v/>
          </cell>
          <cell r="F1222" t="str">
            <v>SPECIFY BEAM LENGTH</v>
          </cell>
          <cell r="G1222">
            <v>1</v>
          </cell>
        </row>
        <row r="1223">
          <cell r="A1223" t="str">
            <v>515E15030</v>
          </cell>
          <cell r="B1223" t="str">
            <v>EACH</v>
          </cell>
          <cell r="C1223" t="str">
            <v>DRAPED STRAND PRESTRESSED CONCRETE BRIDGE I-BEAM MEMBERS, LEVEL 3, TYPE 4 MOD. (60 IN.)</v>
          </cell>
          <cell r="D1223" t="str">
            <v/>
          </cell>
          <cell r="E1223" t="str">
            <v/>
          </cell>
          <cell r="F1223" t="str">
            <v>SPECIFY BEAM LENGTH</v>
          </cell>
          <cell r="G1223">
            <v>1</v>
          </cell>
        </row>
        <row r="1224">
          <cell r="A1224" t="str">
            <v>515E15031</v>
          </cell>
          <cell r="B1224" t="str">
            <v>EACH</v>
          </cell>
          <cell r="C1224" t="str">
            <v>DRAPED STRAND PRESTRESSED CONCRETE BRIDGE I-BEAM MEMBERS, LEVEL 3, TYPE 4 MOD. (60"), AS PER PLAN</v>
          </cell>
          <cell r="D1224" t="str">
            <v/>
          </cell>
          <cell r="E1224" t="str">
            <v/>
          </cell>
          <cell r="F1224" t="str">
            <v>SPECIFY BEAM LENGTH</v>
          </cell>
          <cell r="G1224">
            <v>1</v>
          </cell>
        </row>
        <row r="1225">
          <cell r="A1225" t="str">
            <v>515E15040</v>
          </cell>
          <cell r="B1225" t="str">
            <v>EACH</v>
          </cell>
          <cell r="C1225" t="str">
            <v>DRAPED STRAND PRESTRESSED CONCRETE BRIDGE I-BEAM MEMBERS, LEVEL 3, TYPE 4 MOD. (66")</v>
          </cell>
          <cell r="D1225" t="str">
            <v/>
          </cell>
          <cell r="E1225" t="str">
            <v/>
          </cell>
          <cell r="F1225" t="str">
            <v>SPECIFY BEAM LENGTH</v>
          </cell>
          <cell r="G1225">
            <v>1</v>
          </cell>
        </row>
        <row r="1226">
          <cell r="A1226" t="str">
            <v>515E15041</v>
          </cell>
          <cell r="B1226" t="str">
            <v>EACH</v>
          </cell>
          <cell r="C1226" t="str">
            <v>DRAPED STRAND PRESTRESSED CONCRETE BRIDGE I-BEAM MEMBERS, LEVEL 3, TYPE 4 MOD. (66"), AS PER PLAN</v>
          </cell>
          <cell r="D1226" t="str">
            <v/>
          </cell>
          <cell r="E1226" t="str">
            <v/>
          </cell>
          <cell r="F1226" t="str">
            <v>SPECIFY BEAM LENGTH</v>
          </cell>
          <cell r="G1226">
            <v>1</v>
          </cell>
        </row>
        <row r="1227">
          <cell r="A1227" t="str">
            <v>515E15050</v>
          </cell>
          <cell r="B1227" t="str">
            <v>EACH</v>
          </cell>
          <cell r="C1227" t="str">
            <v>DRAPED STRAND PRESTRESSED CONCRETE BRIDGE I-BEAM MEMBERS, LEVEL 3, TYPE 4 MOD. (72")</v>
          </cell>
          <cell r="D1227" t="str">
            <v/>
          </cell>
          <cell r="E1227" t="str">
            <v/>
          </cell>
          <cell r="F1227" t="str">
            <v>SPECIFY BEAM LENGTH</v>
          </cell>
          <cell r="G1227">
            <v>1</v>
          </cell>
        </row>
        <row r="1228">
          <cell r="A1228" t="str">
            <v>515E15051</v>
          </cell>
          <cell r="B1228" t="str">
            <v>EACH</v>
          </cell>
          <cell r="C1228" t="str">
            <v>DRAPED STRAND PRESTRESSED CONCRETE BRIDGE I-BEAM MEMBERS, LEVEL 3, TYPE 4 MOD. (72"), AS PER PLAN</v>
          </cell>
          <cell r="D1228" t="str">
            <v/>
          </cell>
          <cell r="E1228" t="str">
            <v/>
          </cell>
          <cell r="F1228" t="str">
            <v>SPECIFY BEAM LENGTH</v>
          </cell>
          <cell r="G1228">
            <v>1</v>
          </cell>
        </row>
        <row r="1229">
          <cell r="A1229" t="str">
            <v>515E15054</v>
          </cell>
          <cell r="B1229" t="str">
            <v>EACH</v>
          </cell>
          <cell r="C1229" t="str">
            <v>DRAPED STRAND PRESTRESSED CONCRETE BRIDGE I-BEAM MEMBERS, LEVEL 3, TYPE 4 MOD. (78")</v>
          </cell>
          <cell r="D1229" t="str">
            <v/>
          </cell>
          <cell r="E1229" t="str">
            <v/>
          </cell>
          <cell r="F1229" t="str">
            <v>SPECIFY BEAM LENGTH</v>
          </cell>
          <cell r="G1229">
            <v>1</v>
          </cell>
        </row>
        <row r="1230">
          <cell r="A1230" t="str">
            <v>515E15055</v>
          </cell>
          <cell r="B1230" t="str">
            <v>EACH</v>
          </cell>
          <cell r="C1230" t="str">
            <v>DRAPED STRAND PRESTRESSED CONCRETE BRIDGE I-BEAM MEMBERS, LEVEL 3, TYPE 4 MOD. (78"), AS PER PLAN</v>
          </cell>
          <cell r="D1230" t="str">
            <v/>
          </cell>
          <cell r="E1230" t="str">
            <v/>
          </cell>
          <cell r="F1230" t="str">
            <v>SPECIFY BEAM LENGTH</v>
          </cell>
          <cell r="G1230">
            <v>1</v>
          </cell>
        </row>
        <row r="1231">
          <cell r="A1231" t="str">
            <v>515E15060</v>
          </cell>
          <cell r="B1231" t="str">
            <v>EACH</v>
          </cell>
          <cell r="C1231" t="str">
            <v>DRAPED STRAND PRESTRESSED CONCRETE BRIDGE I-BEAM MEMBERS, LEVEL 3, TYPE 4 MOD. (84")</v>
          </cell>
          <cell r="D1231" t="str">
            <v/>
          </cell>
          <cell r="E1231" t="str">
            <v/>
          </cell>
          <cell r="F1231" t="str">
            <v>SPECIFY BEAM LENGTH</v>
          </cell>
          <cell r="G1231">
            <v>1</v>
          </cell>
        </row>
        <row r="1232">
          <cell r="A1232" t="str">
            <v>515E15061</v>
          </cell>
          <cell r="B1232" t="str">
            <v>EACH</v>
          </cell>
          <cell r="C1232" t="str">
            <v>DRAPED STRAND PRESTRESSED CONCRETE BRIDGE I-BEAM MEMBERS, LEVEL 3, TYPE 4 MOD. (84"), AS PER PLAN</v>
          </cell>
          <cell r="D1232" t="str">
            <v/>
          </cell>
          <cell r="E1232" t="str">
            <v/>
          </cell>
          <cell r="F1232" t="str">
            <v>SPECIFY BEAM LENGTH</v>
          </cell>
          <cell r="G1232">
            <v>1</v>
          </cell>
        </row>
        <row r="1233">
          <cell r="A1233" t="str">
            <v>515E15070</v>
          </cell>
          <cell r="B1233" t="str">
            <v>EACH</v>
          </cell>
          <cell r="C1233" t="str">
            <v>DRAPED STRAND PRESTRESSED CONCRETE BRIDGE I-BEAM MEMBERS, LEVEL 3, TYPE WF36-49</v>
          </cell>
          <cell r="D1233" t="str">
            <v/>
          </cell>
          <cell r="E1233" t="str">
            <v/>
          </cell>
          <cell r="F1233" t="str">
            <v>SPECIFY BEAM LENGTH</v>
          </cell>
          <cell r="G1233">
            <v>1</v>
          </cell>
        </row>
        <row r="1234">
          <cell r="A1234" t="str">
            <v>515E15071</v>
          </cell>
          <cell r="B1234" t="str">
            <v>EACH</v>
          </cell>
          <cell r="C1234" t="str">
            <v>DRAPED STRAND PRESTRESSED CONCRETE BRIDGE I-BEAM MEMBERS, LEVEL 3, TYPE WF36-49, AS PER PLAN</v>
          </cell>
          <cell r="D1234" t="str">
            <v/>
          </cell>
          <cell r="E1234" t="str">
            <v/>
          </cell>
          <cell r="F1234" t="str">
            <v>SPECIFY BEAM LENGTH</v>
          </cell>
          <cell r="G1234">
            <v>1</v>
          </cell>
        </row>
        <row r="1235">
          <cell r="A1235" t="str">
            <v>515E15080</v>
          </cell>
          <cell r="B1235" t="str">
            <v>EACH</v>
          </cell>
          <cell r="C1235" t="str">
            <v>DRAPED STRAND PRESTRESSED CONCRETE BRIDGE I-BEAM MEMBERS, LEVEL 3, TYPE WF42-49</v>
          </cell>
          <cell r="D1235" t="str">
            <v/>
          </cell>
          <cell r="E1235" t="str">
            <v/>
          </cell>
          <cell r="F1235" t="str">
            <v>SPECIFY BEAM LENGTH</v>
          </cell>
          <cell r="G1235">
            <v>1</v>
          </cell>
        </row>
        <row r="1236">
          <cell r="A1236" t="str">
            <v>515E15090</v>
          </cell>
          <cell r="B1236" t="str">
            <v>EACH</v>
          </cell>
          <cell r="C1236" t="str">
            <v>DRAPED STRAND PRESTRESSED CONCRETE BRIDGE I-BEAM MEMBERS, LEVEL 3, TYPE WF48-49</v>
          </cell>
          <cell r="D1236" t="str">
            <v/>
          </cell>
          <cell r="E1236" t="str">
            <v/>
          </cell>
          <cell r="F1236" t="str">
            <v>SPECIFY BEAM LENGTH</v>
          </cell>
          <cell r="G1236">
            <v>1</v>
          </cell>
        </row>
        <row r="1237">
          <cell r="A1237" t="str">
            <v>515E15100</v>
          </cell>
          <cell r="B1237" t="str">
            <v>EACH</v>
          </cell>
          <cell r="C1237" t="str">
            <v>DRAPED STRAND PRESTRESSED CONCRETE BRIDGE I-BEAM MEMBERS, LEVEL 3, TYPE WF54-49</v>
          </cell>
          <cell r="D1237" t="str">
            <v/>
          </cell>
          <cell r="E1237" t="str">
            <v/>
          </cell>
          <cell r="F1237" t="str">
            <v>SPECIFY BEAM LENGTH</v>
          </cell>
          <cell r="G1237">
            <v>1</v>
          </cell>
        </row>
        <row r="1238">
          <cell r="A1238" t="str">
            <v>515E15110</v>
          </cell>
          <cell r="B1238" t="str">
            <v>EACH</v>
          </cell>
          <cell r="C1238" t="str">
            <v>DRAPED STRAND PRESTRESSED CONCRETE BRIDGE I-BEAM MEMBERS, LEVEL 3, TYPE WF60-49</v>
          </cell>
          <cell r="D1238" t="str">
            <v/>
          </cell>
          <cell r="E1238" t="str">
            <v/>
          </cell>
          <cell r="F1238" t="str">
            <v>SPECIFY BEAM LENGTH</v>
          </cell>
          <cell r="G1238">
            <v>1</v>
          </cell>
        </row>
        <row r="1239">
          <cell r="A1239" t="str">
            <v>515E15120</v>
          </cell>
          <cell r="B1239" t="str">
            <v>EACH</v>
          </cell>
          <cell r="C1239" t="str">
            <v>DRAPED STRAND PRESTRESSED CONCRETE BRIDGE I-BEAM MEMBERS, LEVEL 3, TYPE WF66-49</v>
          </cell>
          <cell r="D1239" t="str">
            <v/>
          </cell>
          <cell r="E1239" t="str">
            <v/>
          </cell>
          <cell r="F1239" t="str">
            <v>SPECIFY BEAM LENGTH</v>
          </cell>
          <cell r="G1239">
            <v>1</v>
          </cell>
        </row>
        <row r="1240">
          <cell r="A1240" t="str">
            <v>515E15130</v>
          </cell>
          <cell r="B1240" t="str">
            <v>EACH</v>
          </cell>
          <cell r="C1240" t="str">
            <v>DRAPED STRAND PRESTRESSED CONCRETE BRIDGE I-BEAM MEMBERS, LEVEL 3, TYPE WF72-49</v>
          </cell>
          <cell r="D1240" t="str">
            <v/>
          </cell>
          <cell r="E1240" t="str">
            <v/>
          </cell>
          <cell r="F1240" t="str">
            <v>SPECIFY BEAM LENGTH</v>
          </cell>
          <cell r="G1240">
            <v>1</v>
          </cell>
        </row>
        <row r="1241">
          <cell r="A1241" t="str">
            <v>515E15140</v>
          </cell>
          <cell r="B1241" t="str">
            <v>EACH</v>
          </cell>
          <cell r="C1241" t="str">
            <v>DRAPED STRAND PRESTRESSED CONCRETE BRIDGE I-BEAM MEMBERS, LEVEL 3, TYPE WF84-49</v>
          </cell>
          <cell r="D1241" t="str">
            <v/>
          </cell>
          <cell r="E1241" t="str">
            <v/>
          </cell>
          <cell r="F1241" t="str">
            <v>SPECIFY BEAM LENGTH</v>
          </cell>
          <cell r="G1241">
            <v>1</v>
          </cell>
        </row>
        <row r="1242">
          <cell r="A1242" t="str">
            <v>515E16000</v>
          </cell>
          <cell r="B1242" t="str">
            <v>EACH</v>
          </cell>
          <cell r="C1242" t="str">
            <v>PRESTRESSED CONCRETE BRIDGE I-BEAM MEMBERS, MISC.:</v>
          </cell>
          <cell r="D1242" t="str">
            <v/>
          </cell>
          <cell r="E1242" t="str">
            <v/>
          </cell>
          <cell r="F1242" t="str">
            <v>ADD SUPPLEMENTAL DESCRIPTION</v>
          </cell>
          <cell r="G1242">
            <v>1</v>
          </cell>
        </row>
        <row r="1243">
          <cell r="A1243" t="str">
            <v>515E17000</v>
          </cell>
          <cell r="B1243" t="str">
            <v>EACH</v>
          </cell>
          <cell r="C1243" t="str">
            <v>PRESTRESSED CONCRETE, MISC.:</v>
          </cell>
          <cell r="D1243" t="str">
            <v/>
          </cell>
          <cell r="E1243" t="str">
            <v/>
          </cell>
          <cell r="F1243" t="str">
            <v>ADD SUPPLEMENTAL DESCRIPTION</v>
          </cell>
          <cell r="G1243">
            <v>1</v>
          </cell>
        </row>
        <row r="1244">
          <cell r="A1244" t="str">
            <v>515E20000</v>
          </cell>
          <cell r="B1244" t="str">
            <v>EACH</v>
          </cell>
          <cell r="C1244" t="str">
            <v>INTERMEDIATE DIAPHRAGMS</v>
          </cell>
          <cell r="D1244" t="str">
            <v/>
          </cell>
          <cell r="E1244" t="str">
            <v/>
          </cell>
          <cell r="F1244" t="str">
            <v/>
          </cell>
          <cell r="G1244">
            <v>0</v>
          </cell>
        </row>
        <row r="1245">
          <cell r="A1245" t="str">
            <v>515E20001</v>
          </cell>
          <cell r="B1245" t="str">
            <v>EACH</v>
          </cell>
          <cell r="C1245" t="str">
            <v>INTERMEDIATE DIAPHRAGMS, AS PER PLAN</v>
          </cell>
          <cell r="D1245" t="str">
            <v/>
          </cell>
          <cell r="E1245" t="str">
            <v/>
          </cell>
          <cell r="F1245" t="str">
            <v/>
          </cell>
          <cell r="G1245">
            <v>0</v>
          </cell>
        </row>
        <row r="1246">
          <cell r="A1246" t="str">
            <v>515E30000</v>
          </cell>
          <cell r="B1246" t="str">
            <v>FT</v>
          </cell>
          <cell r="C1246" t="str">
            <v>HIGH EARLY STRENGTH KEYWAY GROUT</v>
          </cell>
          <cell r="D1246" t="str">
            <v/>
          </cell>
          <cell r="E1246" t="str">
            <v/>
          </cell>
          <cell r="F1246" t="str">
            <v/>
          </cell>
          <cell r="G1246">
            <v>0</v>
          </cell>
        </row>
        <row r="1247">
          <cell r="A1247" t="str">
            <v>516E01300</v>
          </cell>
          <cell r="B1247" t="str">
            <v>FT</v>
          </cell>
          <cell r="C1247" t="str">
            <v>ELASTOMERIC STRIP SEAL WITHOUT STEEL EXTRUSIONS</v>
          </cell>
          <cell r="D1247" t="str">
            <v/>
          </cell>
          <cell r="E1247" t="str">
            <v/>
          </cell>
          <cell r="F1247" t="str">
            <v/>
          </cell>
          <cell r="G1247">
            <v>0</v>
          </cell>
        </row>
        <row r="1248">
          <cell r="A1248" t="str">
            <v>516E01301</v>
          </cell>
          <cell r="B1248" t="str">
            <v>FT</v>
          </cell>
          <cell r="C1248" t="str">
            <v>ELASTOMERIC STRIP SEAL WITHOUT STEEL EXTRUSIONS, AS PER PLAN</v>
          </cell>
          <cell r="D1248" t="str">
            <v/>
          </cell>
          <cell r="E1248" t="str">
            <v/>
          </cell>
          <cell r="F1248" t="str">
            <v/>
          </cell>
          <cell r="G1248">
            <v>0</v>
          </cell>
        </row>
        <row r="1249">
          <cell r="A1249" t="str">
            <v>516E10000</v>
          </cell>
          <cell r="B1249" t="str">
            <v>FT</v>
          </cell>
          <cell r="C1249" t="str">
            <v>PREFORMED ELASTOMERIC COMPRESSION JOINT SEAL</v>
          </cell>
          <cell r="D1249" t="str">
            <v/>
          </cell>
          <cell r="E1249" t="str">
            <v/>
          </cell>
          <cell r="F1249" t="str">
            <v/>
          </cell>
          <cell r="G1249">
            <v>0</v>
          </cell>
        </row>
        <row r="1250">
          <cell r="A1250" t="str">
            <v>516E10001</v>
          </cell>
          <cell r="B1250" t="str">
            <v>FT</v>
          </cell>
          <cell r="C1250" t="str">
            <v>PREFORMED ELASTOMERIC COMPRESSION JOINT SEAL, AS PER PLAN</v>
          </cell>
          <cell r="D1250" t="str">
            <v/>
          </cell>
          <cell r="E1250" t="str">
            <v/>
          </cell>
          <cell r="F1250" t="str">
            <v/>
          </cell>
          <cell r="G1250">
            <v>0</v>
          </cell>
        </row>
        <row r="1251">
          <cell r="A1251" t="str">
            <v>516E10010</v>
          </cell>
          <cell r="B1251" t="str">
            <v>FT</v>
          </cell>
          <cell r="C1251" t="str">
            <v>ARMORLESS PREFORMED JOINT SEAL</v>
          </cell>
          <cell r="D1251" t="str">
            <v/>
          </cell>
          <cell r="E1251" t="str">
            <v/>
          </cell>
          <cell r="F1251" t="str">
            <v/>
          </cell>
          <cell r="G1251">
            <v>0</v>
          </cell>
        </row>
        <row r="1252">
          <cell r="A1252" t="str">
            <v>516E10011</v>
          </cell>
          <cell r="B1252" t="str">
            <v>FT</v>
          </cell>
          <cell r="C1252" t="str">
            <v>ARMORLESS PREFORMED JOINT SEAL, AS PER PLAN</v>
          </cell>
          <cell r="D1252" t="str">
            <v/>
          </cell>
          <cell r="E1252" t="str">
            <v/>
          </cell>
          <cell r="F1252" t="str">
            <v/>
          </cell>
          <cell r="G1252">
            <v>0</v>
          </cell>
        </row>
        <row r="1253">
          <cell r="A1253" t="str">
            <v>516E10500</v>
          </cell>
          <cell r="B1253" t="str">
            <v>FT</v>
          </cell>
          <cell r="C1253" t="str">
            <v>STRUCTURAL EXPANSION JOINT INCLUDING ELASTOMERIC COMPRESSION SEAL</v>
          </cell>
          <cell r="D1253" t="str">
            <v/>
          </cell>
          <cell r="E1253" t="str">
            <v/>
          </cell>
          <cell r="F1253" t="str">
            <v/>
          </cell>
          <cell r="G1253">
            <v>0</v>
          </cell>
        </row>
        <row r="1254">
          <cell r="A1254" t="str">
            <v>516E10501</v>
          </cell>
          <cell r="B1254" t="str">
            <v>FT</v>
          </cell>
          <cell r="C1254" t="str">
            <v>STRUCTURAL EXPANSION JOINT INCLUDING ELASTOMERIC COMPRESSION SEAL, AS PER PLAN</v>
          </cell>
          <cell r="D1254" t="str">
            <v/>
          </cell>
          <cell r="E1254" t="str">
            <v/>
          </cell>
          <cell r="F1254" t="str">
            <v/>
          </cell>
          <cell r="G1254">
            <v>0</v>
          </cell>
        </row>
        <row r="1255">
          <cell r="A1255" t="str">
            <v>516E10900</v>
          </cell>
          <cell r="B1255" t="str">
            <v>FT</v>
          </cell>
          <cell r="C1255" t="str">
            <v>ELASTOMERIC COMPRESSION SEAL</v>
          </cell>
          <cell r="D1255" t="str">
            <v/>
          </cell>
          <cell r="E1255" t="str">
            <v/>
          </cell>
          <cell r="F1255" t="str">
            <v/>
          </cell>
          <cell r="G1255">
            <v>0</v>
          </cell>
        </row>
        <row r="1256">
          <cell r="A1256" t="str">
            <v>516E10901</v>
          </cell>
          <cell r="B1256" t="str">
            <v>FT</v>
          </cell>
          <cell r="C1256" t="str">
            <v>ELASTOMERIC COMPRESSION SEAL, AS PER PLAN</v>
          </cell>
          <cell r="D1256" t="str">
            <v/>
          </cell>
          <cell r="E1256" t="str">
            <v/>
          </cell>
          <cell r="F1256" t="str">
            <v/>
          </cell>
          <cell r="G1256">
            <v>0</v>
          </cell>
        </row>
        <row r="1257">
          <cell r="A1257" t="str">
            <v>516E11210</v>
          </cell>
          <cell r="B1257" t="str">
            <v>FT</v>
          </cell>
          <cell r="C1257" t="str">
            <v>STRUCTURAL EXPANSION JOINT INCLUDING ELASTOMERIC STRIP SEAL</v>
          </cell>
          <cell r="D1257" t="str">
            <v/>
          </cell>
          <cell r="E1257" t="str">
            <v/>
          </cell>
          <cell r="F1257" t="str">
            <v/>
          </cell>
          <cell r="G1257">
            <v>0</v>
          </cell>
        </row>
        <row r="1258">
          <cell r="A1258" t="str">
            <v>516E11211</v>
          </cell>
          <cell r="B1258" t="str">
            <v>FT</v>
          </cell>
          <cell r="C1258" t="str">
            <v>STRUCTURAL EXPANSION JOINT INCLUDING ELASTOMERIC STRIP SEAL, AS PER PLAN</v>
          </cell>
          <cell r="D1258" t="str">
            <v/>
          </cell>
          <cell r="E1258" t="str">
            <v/>
          </cell>
          <cell r="F1258" t="str">
            <v/>
          </cell>
          <cell r="G1258">
            <v>0</v>
          </cell>
        </row>
        <row r="1259">
          <cell r="A1259" t="str">
            <v>516E11800</v>
          </cell>
          <cell r="B1259" t="str">
            <v>FT</v>
          </cell>
          <cell r="C1259" t="str">
            <v>VERTICAL EXTENSION OF STRUCTURAL EXPANSION JOINT</v>
          </cell>
          <cell r="D1259" t="str">
            <v/>
          </cell>
          <cell r="E1259" t="str">
            <v/>
          </cell>
          <cell r="F1259" t="str">
            <v/>
          </cell>
          <cell r="G1259">
            <v>0</v>
          </cell>
        </row>
        <row r="1260">
          <cell r="A1260" t="str">
            <v>516E11801</v>
          </cell>
          <cell r="B1260" t="str">
            <v>FT</v>
          </cell>
          <cell r="C1260" t="str">
            <v>VERTICAL EXTENSION OF STRUCTURAL EXPANSION JOINT, AS PER PLAN</v>
          </cell>
          <cell r="D1260" t="str">
            <v/>
          </cell>
          <cell r="E1260" t="str">
            <v/>
          </cell>
          <cell r="F1260" t="str">
            <v/>
          </cell>
          <cell r="G1260">
            <v>0</v>
          </cell>
        </row>
        <row r="1261">
          <cell r="A1261" t="str">
            <v>516E11900</v>
          </cell>
          <cell r="B1261" t="str">
            <v>FT</v>
          </cell>
          <cell r="C1261" t="str">
            <v>HORIZONTAL EXTENSION OF STRUCTURAL EXPANSION JOINT</v>
          </cell>
          <cell r="D1261" t="str">
            <v/>
          </cell>
          <cell r="E1261" t="str">
            <v/>
          </cell>
          <cell r="F1261" t="str">
            <v/>
          </cell>
          <cell r="G1261">
            <v>0</v>
          </cell>
        </row>
        <row r="1262">
          <cell r="A1262" t="str">
            <v>516E11901</v>
          </cell>
          <cell r="B1262" t="str">
            <v>FT</v>
          </cell>
          <cell r="C1262" t="str">
            <v>HORIZONTAL EXTENSION OF STRUCTURAL EXPANSION JOINT, AS PER PLAN</v>
          </cell>
          <cell r="D1262" t="str">
            <v/>
          </cell>
          <cell r="E1262" t="str">
            <v/>
          </cell>
          <cell r="F1262" t="str">
            <v/>
          </cell>
          <cell r="G1262">
            <v>0</v>
          </cell>
        </row>
        <row r="1263">
          <cell r="A1263" t="str">
            <v>516E12200</v>
          </cell>
          <cell r="B1263" t="str">
            <v>FT</v>
          </cell>
          <cell r="C1263" t="str">
            <v>STRUCTURAL STEEL EXPANSION JOINT</v>
          </cell>
          <cell r="D1263" t="str">
            <v/>
          </cell>
          <cell r="E1263" t="str">
            <v/>
          </cell>
          <cell r="F1263" t="str">
            <v/>
          </cell>
          <cell r="G1263">
            <v>0</v>
          </cell>
        </row>
        <row r="1264">
          <cell r="A1264" t="str">
            <v>516E12201</v>
          </cell>
          <cell r="B1264" t="str">
            <v>FT</v>
          </cell>
          <cell r="C1264" t="str">
            <v>STRUCTURAL STEEL EXPANSION JOINT, AS PER PLAN</v>
          </cell>
          <cell r="D1264" t="str">
            <v/>
          </cell>
          <cell r="E1264" t="str">
            <v/>
          </cell>
          <cell r="F1264" t="str">
            <v/>
          </cell>
          <cell r="G1264">
            <v>0</v>
          </cell>
        </row>
        <row r="1265">
          <cell r="A1265" t="str">
            <v>516E12300</v>
          </cell>
          <cell r="B1265" t="str">
            <v>FT</v>
          </cell>
          <cell r="C1265" t="str">
            <v>STRIP SEAL EXPANSION JOINT ANCHORED WITH ELASTOMERIC CONCRETE</v>
          </cell>
          <cell r="D1265" t="str">
            <v/>
          </cell>
          <cell r="E1265" t="str">
            <v/>
          </cell>
          <cell r="F1265" t="str">
            <v>WITHOUT SIDEWALK</v>
          </cell>
          <cell r="G1265">
            <v>0</v>
          </cell>
        </row>
        <row r="1266">
          <cell r="A1266" t="str">
            <v>516E12301</v>
          </cell>
          <cell r="B1266" t="str">
            <v>FT</v>
          </cell>
          <cell r="C1266" t="str">
            <v>STRIP SEAL EXPANSION JOINT ANCHORED WITH ELASTOMERIC CONCRETE, AS PER PLAN</v>
          </cell>
          <cell r="D1266" t="str">
            <v/>
          </cell>
          <cell r="E1266" t="str">
            <v/>
          </cell>
          <cell r="F1266" t="str">
            <v>WITHOUT SIDEWALK</v>
          </cell>
          <cell r="G1266">
            <v>0</v>
          </cell>
        </row>
        <row r="1267">
          <cell r="A1267" t="str">
            <v>516E12302</v>
          </cell>
          <cell r="B1267" t="str">
            <v>FT</v>
          </cell>
          <cell r="C1267" t="str">
            <v>STRIP SEAL EXPANSION JOINT ANCHORED WITH ELASTOMERIC CONCRETE</v>
          </cell>
          <cell r="D1267" t="str">
            <v/>
          </cell>
          <cell r="E1267" t="str">
            <v/>
          </cell>
          <cell r="F1267" t="str">
            <v>WITH SIDEWALK</v>
          </cell>
          <cell r="G1267">
            <v>0</v>
          </cell>
        </row>
        <row r="1268">
          <cell r="A1268" t="str">
            <v>516E12310</v>
          </cell>
          <cell r="B1268" t="str">
            <v>LB</v>
          </cell>
          <cell r="C1268" t="str">
            <v>SIDEWALK COVER PLATE</v>
          </cell>
          <cell r="D1268" t="str">
            <v/>
          </cell>
          <cell r="E1268" t="str">
            <v/>
          </cell>
          <cell r="F1268" t="str">
            <v/>
          </cell>
          <cell r="G1268">
            <v>0</v>
          </cell>
        </row>
        <row r="1269">
          <cell r="A1269" t="str">
            <v>516E12400</v>
          </cell>
          <cell r="B1269" t="str">
            <v>FT</v>
          </cell>
          <cell r="C1269" t="str">
            <v>SPECIAL - MODULAR EXPANSION JOINT</v>
          </cell>
          <cell r="D1269" t="str">
            <v/>
          </cell>
          <cell r="E1269" t="str">
            <v/>
          </cell>
          <cell r="F1269" t="str">
            <v/>
          </cell>
          <cell r="G1269">
            <v>0</v>
          </cell>
        </row>
        <row r="1270">
          <cell r="A1270" t="str">
            <v>516E13000</v>
          </cell>
          <cell r="B1270" t="str">
            <v>SF</v>
          </cell>
          <cell r="C1270" t="str">
            <v>1/4" PREFORMED EXPANSION JOINT FILLER</v>
          </cell>
          <cell r="D1270" t="str">
            <v/>
          </cell>
          <cell r="E1270" t="str">
            <v/>
          </cell>
          <cell r="F1270" t="str">
            <v/>
          </cell>
          <cell r="G1270">
            <v>0</v>
          </cell>
        </row>
        <row r="1271">
          <cell r="A1271" t="str">
            <v>516E13001</v>
          </cell>
          <cell r="B1271" t="str">
            <v>SF</v>
          </cell>
          <cell r="C1271" t="str">
            <v>1/4" PREFORMED EXPANSION JOINT FILLER, AS PER PLAN</v>
          </cell>
          <cell r="D1271" t="str">
            <v/>
          </cell>
          <cell r="E1271" t="str">
            <v/>
          </cell>
          <cell r="F1271" t="str">
            <v/>
          </cell>
          <cell r="G1271">
            <v>0</v>
          </cell>
        </row>
        <row r="1272">
          <cell r="A1272" t="str">
            <v>516E13200</v>
          </cell>
          <cell r="B1272" t="str">
            <v>SF</v>
          </cell>
          <cell r="C1272" t="str">
            <v>1/2" PREFORMED EXPANSION JOINT FILLER</v>
          </cell>
          <cell r="D1272" t="str">
            <v/>
          </cell>
          <cell r="E1272" t="str">
            <v/>
          </cell>
          <cell r="F1272" t="str">
            <v/>
          </cell>
          <cell r="G1272">
            <v>0</v>
          </cell>
        </row>
        <row r="1273">
          <cell r="A1273" t="str">
            <v>516E13201</v>
          </cell>
          <cell r="B1273" t="str">
            <v>SF</v>
          </cell>
          <cell r="C1273" t="str">
            <v>1/2" PREFORMED EXPANSION JOINT FILLER, AS PER PLAN</v>
          </cell>
          <cell r="D1273" t="str">
            <v/>
          </cell>
          <cell r="E1273" t="str">
            <v/>
          </cell>
          <cell r="F1273" t="str">
            <v/>
          </cell>
          <cell r="G1273">
            <v>0</v>
          </cell>
        </row>
        <row r="1274">
          <cell r="A1274" t="str">
            <v>516E13400</v>
          </cell>
          <cell r="B1274" t="str">
            <v>SF</v>
          </cell>
          <cell r="C1274" t="str">
            <v>3/4" PREFORMED EXPANSION JOINT FILLER</v>
          </cell>
          <cell r="D1274" t="str">
            <v/>
          </cell>
          <cell r="E1274" t="str">
            <v/>
          </cell>
          <cell r="F1274" t="str">
            <v/>
          </cell>
          <cell r="G1274">
            <v>0</v>
          </cell>
        </row>
        <row r="1275">
          <cell r="A1275" t="str">
            <v>516E13600</v>
          </cell>
          <cell r="B1275" t="str">
            <v>SF</v>
          </cell>
          <cell r="C1275" t="str">
            <v>1" PREFORMED EXPANSION JOINT FILLER</v>
          </cell>
          <cell r="D1275" t="str">
            <v/>
          </cell>
          <cell r="E1275" t="str">
            <v/>
          </cell>
          <cell r="F1275" t="str">
            <v/>
          </cell>
          <cell r="G1275">
            <v>0</v>
          </cell>
        </row>
        <row r="1276">
          <cell r="A1276" t="str">
            <v>516E13601</v>
          </cell>
          <cell r="B1276" t="str">
            <v>SF</v>
          </cell>
          <cell r="C1276" t="str">
            <v>1" PREFORMED EXPANSION JOINT FILLER, AS PER PLAN</v>
          </cell>
          <cell r="D1276" t="str">
            <v/>
          </cell>
          <cell r="E1276" t="str">
            <v/>
          </cell>
          <cell r="F1276" t="str">
            <v/>
          </cell>
          <cell r="G1276">
            <v>0</v>
          </cell>
        </row>
        <row r="1277">
          <cell r="A1277" t="str">
            <v>516E13800</v>
          </cell>
          <cell r="B1277" t="str">
            <v>SF</v>
          </cell>
          <cell r="C1277" t="str">
            <v>1-1/2" PREFORMED EXPANSION JOINT FILLER</v>
          </cell>
          <cell r="D1277" t="str">
            <v/>
          </cell>
          <cell r="E1277" t="str">
            <v/>
          </cell>
          <cell r="F1277" t="str">
            <v/>
          </cell>
          <cell r="G1277">
            <v>0</v>
          </cell>
        </row>
        <row r="1278">
          <cell r="A1278" t="str">
            <v>516E13900</v>
          </cell>
          <cell r="B1278" t="str">
            <v>SF</v>
          </cell>
          <cell r="C1278" t="str">
            <v>2" PREFORMED EXPANSION JOINT FILLER</v>
          </cell>
          <cell r="D1278" t="str">
            <v/>
          </cell>
          <cell r="E1278" t="str">
            <v/>
          </cell>
          <cell r="F1278" t="str">
            <v/>
          </cell>
          <cell r="G1278">
            <v>0</v>
          </cell>
        </row>
        <row r="1279">
          <cell r="A1279" t="str">
            <v>516E13901</v>
          </cell>
          <cell r="B1279" t="str">
            <v>SF</v>
          </cell>
          <cell r="C1279" t="str">
            <v>2" PREFORMED EXPANSION JOINT FILLER, AS PER PLAN</v>
          </cell>
          <cell r="D1279" t="str">
            <v/>
          </cell>
          <cell r="E1279" t="str">
            <v/>
          </cell>
          <cell r="F1279" t="str">
            <v/>
          </cell>
          <cell r="G1279">
            <v>0</v>
          </cell>
        </row>
        <row r="1280">
          <cell r="A1280" t="str">
            <v>516E14000</v>
          </cell>
          <cell r="B1280" t="str">
            <v>SF</v>
          </cell>
          <cell r="C1280" t="str">
            <v>PREFORMED EXPANSION JOINT FILLER, MISC.:</v>
          </cell>
          <cell r="D1280" t="str">
            <v/>
          </cell>
          <cell r="E1280" t="str">
            <v/>
          </cell>
          <cell r="F1280" t="str">
            <v>SPECIFY THICKNESS</v>
          </cell>
          <cell r="G1280">
            <v>1</v>
          </cell>
        </row>
        <row r="1281">
          <cell r="A1281" t="str">
            <v>516E14010</v>
          </cell>
          <cell r="B1281" t="str">
            <v>FT</v>
          </cell>
          <cell r="C1281" t="str">
            <v>SPECIAL - POURED POLYURETHANE JOINT SEAL</v>
          </cell>
          <cell r="D1281" t="str">
            <v/>
          </cell>
          <cell r="E1281" t="str">
            <v/>
          </cell>
          <cell r="F1281" t="str">
            <v/>
          </cell>
          <cell r="G1281">
            <v>0</v>
          </cell>
        </row>
        <row r="1282">
          <cell r="A1282" t="str">
            <v>516E14014</v>
          </cell>
          <cell r="B1282" t="str">
            <v>FT</v>
          </cell>
          <cell r="C1282" t="str">
            <v>INTEGRAL ABUTMENT EXPANSION JOINT SEAL</v>
          </cell>
          <cell r="D1282" t="str">
            <v/>
          </cell>
          <cell r="E1282" t="str">
            <v/>
          </cell>
          <cell r="F1282" t="str">
            <v/>
          </cell>
          <cell r="G1282">
            <v>0</v>
          </cell>
        </row>
        <row r="1283">
          <cell r="A1283" t="str">
            <v>516E14015</v>
          </cell>
          <cell r="B1283" t="str">
            <v>FT</v>
          </cell>
          <cell r="C1283" t="str">
            <v>INTEGRAL ABUTMENT EXPANSION JOINT SEAL, AS PER PLAN</v>
          </cell>
          <cell r="D1283" t="str">
            <v/>
          </cell>
          <cell r="E1283" t="str">
            <v/>
          </cell>
          <cell r="F1283" t="str">
            <v/>
          </cell>
          <cell r="G1283">
            <v>0</v>
          </cell>
        </row>
        <row r="1284">
          <cell r="A1284" t="str">
            <v>516E14020</v>
          </cell>
          <cell r="B1284" t="str">
            <v>FT</v>
          </cell>
          <cell r="C1284" t="str">
            <v>SEMI-INTEGRAL ABUTMENT EXPANSION JOINT SEAL</v>
          </cell>
          <cell r="D1284" t="str">
            <v/>
          </cell>
          <cell r="E1284" t="str">
            <v/>
          </cell>
          <cell r="F1284" t="str">
            <v/>
          </cell>
          <cell r="G1284">
            <v>0</v>
          </cell>
        </row>
        <row r="1285">
          <cell r="A1285" t="str">
            <v>516E14021</v>
          </cell>
          <cell r="B1285" t="str">
            <v>FT</v>
          </cell>
          <cell r="C1285" t="str">
            <v>SEMI-INTEGRAL ABUTMENT EXPANSION JOINT SEAL, AS PER PLAN</v>
          </cell>
          <cell r="D1285" t="str">
            <v/>
          </cell>
          <cell r="E1285" t="str">
            <v/>
          </cell>
          <cell r="F1285" t="str">
            <v/>
          </cell>
          <cell r="G1285">
            <v>0</v>
          </cell>
        </row>
        <row r="1286">
          <cell r="A1286" t="str">
            <v>516E14100</v>
          </cell>
          <cell r="B1286" t="str">
            <v>FT</v>
          </cell>
          <cell r="C1286" t="str">
            <v>SPECIAL - CONTINUOUS SEAL IN POLYMER CONCRETE JOINT</v>
          </cell>
          <cell r="D1286" t="str">
            <v/>
          </cell>
          <cell r="E1286" t="str">
            <v/>
          </cell>
          <cell r="F1286" t="str">
            <v>SPECIFY WIDTH</v>
          </cell>
          <cell r="G1286">
            <v>1</v>
          </cell>
        </row>
        <row r="1287">
          <cell r="A1287" t="str">
            <v>516E14110</v>
          </cell>
          <cell r="B1287" t="str">
            <v>FT</v>
          </cell>
          <cell r="C1287" t="str">
            <v>SPECIAL - CONTINUOUS SEAL IN STRUCTURAL STEEL JOINT</v>
          </cell>
          <cell r="D1287" t="str">
            <v/>
          </cell>
          <cell r="E1287" t="str">
            <v/>
          </cell>
          <cell r="F1287" t="str">
            <v>SPECIFY WIDTH</v>
          </cell>
          <cell r="G1287">
            <v>1</v>
          </cell>
        </row>
        <row r="1288">
          <cell r="A1288" t="str">
            <v>516E14500</v>
          </cell>
          <cell r="B1288" t="str">
            <v>SF</v>
          </cell>
          <cell r="C1288" t="str">
            <v>STRUCTURAL JOINT OR JOINT SEALER, MISC.:</v>
          </cell>
          <cell r="D1288" t="str">
            <v/>
          </cell>
          <cell r="E1288" t="str">
            <v/>
          </cell>
          <cell r="F1288" t="str">
            <v>ADD SUPPLEMENTAL DESCRIPTION</v>
          </cell>
          <cell r="G1288">
            <v>1</v>
          </cell>
        </row>
        <row r="1289">
          <cell r="A1289" t="str">
            <v>516E14600</v>
          </cell>
          <cell r="B1289" t="str">
            <v>FT</v>
          </cell>
          <cell r="C1289" t="str">
            <v>STRUCTURAL JOINT OR JOINT SEALER, MISC.:</v>
          </cell>
          <cell r="D1289" t="str">
            <v/>
          </cell>
          <cell r="E1289" t="str">
            <v/>
          </cell>
          <cell r="F1289" t="str">
            <v>ADD SUPPLEMENTAL DESCRIPTION</v>
          </cell>
          <cell r="G1289">
            <v>1</v>
          </cell>
        </row>
        <row r="1290">
          <cell r="A1290" t="str">
            <v>516E14800</v>
          </cell>
          <cell r="B1290" t="str">
            <v>LS</v>
          </cell>
          <cell r="C1290" t="str">
            <v>STRUCTURAL JOINT OR JOINT SEALER, MISC.:</v>
          </cell>
          <cell r="D1290" t="str">
            <v/>
          </cell>
          <cell r="E1290" t="str">
            <v/>
          </cell>
          <cell r="F1290" t="str">
            <v>ADD SUPPLEMENTAL DESCRIPTION</v>
          </cell>
          <cell r="G1290">
            <v>1</v>
          </cell>
        </row>
        <row r="1291">
          <cell r="A1291" t="str">
            <v>516E15000</v>
          </cell>
          <cell r="B1291" t="str">
            <v>EACH</v>
          </cell>
          <cell r="C1291" t="str">
            <v>STRUCTURAL JOINT OR JOINT SEALER, MISC.:</v>
          </cell>
          <cell r="D1291" t="str">
            <v/>
          </cell>
          <cell r="E1291" t="str">
            <v/>
          </cell>
          <cell r="F1291" t="str">
            <v>ADD SUPPLEMENTAL DESCRIPTION</v>
          </cell>
          <cell r="G1291">
            <v>1</v>
          </cell>
        </row>
        <row r="1292">
          <cell r="A1292" t="str">
            <v>516E20000</v>
          </cell>
          <cell r="B1292" t="str">
            <v>SF</v>
          </cell>
          <cell r="C1292" t="str">
            <v>3/4" ELASTOMERIC ERECTION STRIP</v>
          </cell>
          <cell r="D1292" t="str">
            <v/>
          </cell>
          <cell r="E1292" t="str">
            <v/>
          </cell>
          <cell r="F1292" t="str">
            <v/>
          </cell>
          <cell r="G1292">
            <v>0</v>
          </cell>
        </row>
        <row r="1293">
          <cell r="A1293" t="str">
            <v>516E20010</v>
          </cell>
          <cell r="B1293" t="str">
            <v>SF</v>
          </cell>
          <cell r="C1293" t="str">
            <v>1" ELASTOMERIC ERECTION STRIP</v>
          </cell>
          <cell r="D1293" t="str">
            <v/>
          </cell>
          <cell r="E1293" t="str">
            <v/>
          </cell>
          <cell r="F1293" t="str">
            <v/>
          </cell>
          <cell r="G1293">
            <v>0</v>
          </cell>
        </row>
        <row r="1294">
          <cell r="A1294" t="str">
            <v>516E25000</v>
          </cell>
          <cell r="B1294" t="str">
            <v>SF</v>
          </cell>
          <cell r="C1294" t="str">
            <v>NYLON REINFORCED NEOPRENE SHEETING</v>
          </cell>
          <cell r="D1294" t="str">
            <v/>
          </cell>
          <cell r="E1294" t="str">
            <v/>
          </cell>
          <cell r="F1294" t="str">
            <v/>
          </cell>
          <cell r="G1294">
            <v>0</v>
          </cell>
        </row>
        <row r="1295">
          <cell r="A1295" t="str">
            <v>516E25001</v>
          </cell>
          <cell r="B1295" t="str">
            <v>SF</v>
          </cell>
          <cell r="C1295" t="str">
            <v>NYLON REINFORCED NEOPRENE SHEETING, AS PER PLAN</v>
          </cell>
          <cell r="D1295" t="str">
            <v/>
          </cell>
          <cell r="E1295" t="str">
            <v/>
          </cell>
          <cell r="F1295" t="str">
            <v/>
          </cell>
          <cell r="G1295">
            <v>0</v>
          </cell>
        </row>
        <row r="1296">
          <cell r="A1296" t="str">
            <v>516E31000</v>
          </cell>
          <cell r="B1296" t="str">
            <v>FT</v>
          </cell>
          <cell r="C1296" t="str">
            <v>JOINT SEALER</v>
          </cell>
          <cell r="D1296" t="str">
            <v/>
          </cell>
          <cell r="E1296" t="str">
            <v/>
          </cell>
          <cell r="F1296" t="str">
            <v/>
          </cell>
          <cell r="G1296">
            <v>0</v>
          </cell>
        </row>
        <row r="1297">
          <cell r="A1297" t="str">
            <v>516E31001</v>
          </cell>
          <cell r="B1297" t="str">
            <v>FT</v>
          </cell>
          <cell r="C1297" t="str">
            <v>JOINT SEALER, AS PER PLAN</v>
          </cell>
          <cell r="D1297" t="str">
            <v/>
          </cell>
          <cell r="E1297" t="str">
            <v/>
          </cell>
          <cell r="F1297" t="str">
            <v/>
          </cell>
          <cell r="G1297">
            <v>0</v>
          </cell>
        </row>
        <row r="1298">
          <cell r="A1298" t="str">
            <v>516E31010</v>
          </cell>
          <cell r="B1298" t="str">
            <v>FT</v>
          </cell>
          <cell r="C1298" t="str">
            <v>2" DEEP JOINT SEALER</v>
          </cell>
          <cell r="D1298" t="str">
            <v/>
          </cell>
          <cell r="E1298" t="str">
            <v/>
          </cell>
          <cell r="F1298" t="str">
            <v/>
          </cell>
          <cell r="G1298">
            <v>0</v>
          </cell>
        </row>
        <row r="1299">
          <cell r="A1299" t="str">
            <v>516E31011</v>
          </cell>
          <cell r="B1299" t="str">
            <v>FT</v>
          </cell>
          <cell r="C1299" t="str">
            <v>2" DEEP JOINT SEALER, AS PER PLAN</v>
          </cell>
          <cell r="D1299" t="str">
            <v/>
          </cell>
          <cell r="E1299" t="str">
            <v/>
          </cell>
          <cell r="F1299" t="str">
            <v/>
          </cell>
          <cell r="G1299">
            <v>0</v>
          </cell>
        </row>
        <row r="1300">
          <cell r="A1300" t="str">
            <v>516E31200</v>
          </cell>
          <cell r="B1300" t="str">
            <v>FT</v>
          </cell>
          <cell r="C1300" t="str">
            <v>SPECIAL - SAWING AND SEALING BITUMINOUS CONCRETE JOINTS</v>
          </cell>
          <cell r="D1300" t="str">
            <v/>
          </cell>
          <cell r="E1300" t="str">
            <v/>
          </cell>
          <cell r="F1300" t="str">
            <v>STRUCTURE ITEM ONLY</v>
          </cell>
          <cell r="G1300">
            <v>0</v>
          </cell>
        </row>
        <row r="1301">
          <cell r="A1301" t="str">
            <v>516E31250</v>
          </cell>
          <cell r="B1301" t="str">
            <v>FT</v>
          </cell>
          <cell r="C1301" t="str">
            <v>SPECIAL - SAWING AND SEALING CONCRETE JOINTS</v>
          </cell>
          <cell r="D1301" t="str">
            <v/>
          </cell>
          <cell r="E1301" t="str">
            <v/>
          </cell>
          <cell r="F1301" t="str">
            <v/>
          </cell>
          <cell r="G1301">
            <v>0</v>
          </cell>
        </row>
        <row r="1302">
          <cell r="A1302" t="str">
            <v>516E41100</v>
          </cell>
          <cell r="B1302" t="str">
            <v>EACH</v>
          </cell>
          <cell r="C1302" t="str">
            <v>1/8" PREFORMED BEARING PAD</v>
          </cell>
          <cell r="D1302" t="str">
            <v/>
          </cell>
          <cell r="E1302" t="str">
            <v/>
          </cell>
          <cell r="F1302" t="str">
            <v>CHECK UNIT OF MEASURE</v>
          </cell>
          <cell r="G1302">
            <v>0</v>
          </cell>
        </row>
        <row r="1303">
          <cell r="A1303" t="str">
            <v>516E41200</v>
          </cell>
          <cell r="B1303" t="str">
            <v>SF</v>
          </cell>
          <cell r="C1303" t="str">
            <v>1/8" PREFORMED BEARING PAD</v>
          </cell>
          <cell r="D1303" t="str">
            <v/>
          </cell>
          <cell r="E1303" t="str">
            <v/>
          </cell>
          <cell r="F1303" t="str">
            <v>CHECK UNIT OF MEASURE</v>
          </cell>
          <cell r="G1303">
            <v>0</v>
          </cell>
        </row>
        <row r="1304">
          <cell r="A1304" t="str">
            <v>516E41300</v>
          </cell>
          <cell r="B1304" t="str">
            <v>EACH</v>
          </cell>
          <cell r="C1304" t="str">
            <v>1/2" ELASTOMERIC BEARING PAD</v>
          </cell>
          <cell r="D1304" t="str">
            <v/>
          </cell>
          <cell r="E1304" t="str">
            <v/>
          </cell>
          <cell r="F1304" t="str">
            <v>CHECK UNIT OF MEASURE</v>
          </cell>
          <cell r="G1304">
            <v>0</v>
          </cell>
        </row>
        <row r="1305">
          <cell r="A1305" t="str">
            <v>516E41400</v>
          </cell>
          <cell r="B1305" t="str">
            <v>SF</v>
          </cell>
          <cell r="C1305" t="str">
            <v>1/2" ELASTOMERIC BEARING PAD</v>
          </cell>
          <cell r="D1305" t="str">
            <v/>
          </cell>
          <cell r="E1305" t="str">
            <v/>
          </cell>
          <cell r="F1305" t="str">
            <v>CHECK UNIT OF MEASURE</v>
          </cell>
          <cell r="G1305">
            <v>0</v>
          </cell>
        </row>
        <row r="1306">
          <cell r="A1306" t="str">
            <v>516E41500</v>
          </cell>
          <cell r="B1306" t="str">
            <v>EACH</v>
          </cell>
          <cell r="C1306" t="str">
            <v>1" ELASTOMERIC BEARING PAD</v>
          </cell>
          <cell r="D1306" t="str">
            <v/>
          </cell>
          <cell r="E1306" t="str">
            <v/>
          </cell>
          <cell r="F1306" t="str">
            <v>CHECK UNIT OF MEASURE</v>
          </cell>
          <cell r="G1306">
            <v>0</v>
          </cell>
        </row>
        <row r="1307">
          <cell r="A1307" t="str">
            <v>516E41600</v>
          </cell>
          <cell r="B1307" t="str">
            <v>SF</v>
          </cell>
          <cell r="C1307" t="str">
            <v>1" ELASTOMERIC BEARING PAD</v>
          </cell>
          <cell r="D1307" t="str">
            <v/>
          </cell>
          <cell r="E1307" t="str">
            <v/>
          </cell>
          <cell r="F1307" t="str">
            <v>CHECK UNIT OF MEASURE</v>
          </cell>
          <cell r="G1307">
            <v>0</v>
          </cell>
        </row>
        <row r="1308">
          <cell r="A1308" t="str">
            <v>516E41601</v>
          </cell>
          <cell r="B1308" t="str">
            <v>SF</v>
          </cell>
          <cell r="C1308" t="str">
            <v>1" ELASTOMERIC BEARING PAD, AS PER PLAN</v>
          </cell>
          <cell r="D1308" t="str">
            <v/>
          </cell>
          <cell r="E1308" t="str">
            <v/>
          </cell>
          <cell r="F1308" t="str">
            <v>CHECK UNIT OF MEASURE</v>
          </cell>
          <cell r="G1308">
            <v>0</v>
          </cell>
        </row>
        <row r="1309">
          <cell r="A1309" t="str">
            <v>516E42000</v>
          </cell>
          <cell r="B1309" t="str">
            <v>EACH</v>
          </cell>
          <cell r="C1309" t="str">
            <v>ELASTOMERIC BEARING PAD, MISC.:</v>
          </cell>
          <cell r="D1309" t="str">
            <v/>
          </cell>
          <cell r="E1309" t="str">
            <v/>
          </cell>
          <cell r="F1309" t="str">
            <v>ADD SUPPLEMENTAL DESCRIPTION</v>
          </cell>
          <cell r="G1309">
            <v>1</v>
          </cell>
        </row>
        <row r="1310">
          <cell r="A1310" t="str">
            <v>516E42600</v>
          </cell>
          <cell r="B1310" t="str">
            <v>FT</v>
          </cell>
          <cell r="C1310" t="str">
            <v>ELASTOMERIC BEARING PAD, MISC.:</v>
          </cell>
          <cell r="D1310" t="str">
            <v/>
          </cell>
          <cell r="E1310" t="str">
            <v/>
          </cell>
          <cell r="F1310" t="str">
            <v>ADD SUPPLEMENTAL DESCRIPTION</v>
          </cell>
          <cell r="G1310">
            <v>1</v>
          </cell>
        </row>
        <row r="1311">
          <cell r="A1311" t="str">
            <v>516E43100</v>
          </cell>
          <cell r="B1311" t="str">
            <v>EACH</v>
          </cell>
          <cell r="C1311" t="str">
            <v>ELASTOMERIC BEARING WITH INTERNAL LAMINATES ONLY (NEOPRENE)</v>
          </cell>
          <cell r="D1311" t="str">
            <v/>
          </cell>
          <cell r="E1311" t="str">
            <v/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516E43101</v>
          </cell>
          <cell r="B1312" t="str">
            <v>EACH</v>
          </cell>
          <cell r="C1312" t="str">
            <v>ELASTOMERIC BEARING WITH INTERNAL LAMINATES ONLY (NEOPRENE), AS PER PLAN</v>
          </cell>
          <cell r="D1312" t="str">
            <v/>
          </cell>
          <cell r="E1312" t="str">
            <v/>
          </cell>
          <cell r="F1312" t="str">
            <v>&lt;2" THICK, SPECIFY DIMENSIONS</v>
          </cell>
          <cell r="G1312">
            <v>1</v>
          </cell>
        </row>
        <row r="1313">
          <cell r="A1313" t="str">
            <v>516E43200</v>
          </cell>
          <cell r="B1313" t="str">
            <v>EACH</v>
          </cell>
          <cell r="C1313" t="str">
            <v>ELASTOMERIC BEARING WITH INTERNAL LAMINATES ONLY (NEOPRENE)</v>
          </cell>
          <cell r="D1313" t="str">
            <v/>
          </cell>
          <cell r="E1313" t="str">
            <v/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516E43201</v>
          </cell>
          <cell r="B1314" t="str">
            <v>EACH</v>
          </cell>
          <cell r="C1314" t="str">
            <v>ELASTOMERIC BEARING WITH INTERNAL LAMINATES ONLY (NEOPRENE), AS PER PLAN</v>
          </cell>
          <cell r="D1314" t="str">
            <v/>
          </cell>
          <cell r="E1314" t="str">
            <v/>
          </cell>
          <cell r="F1314" t="str">
            <v>2"-3" TK, SPECIFY DIMENSIONS</v>
          </cell>
          <cell r="G1314">
            <v>1</v>
          </cell>
        </row>
        <row r="1315">
          <cell r="A1315" t="str">
            <v>516E43300</v>
          </cell>
          <cell r="B1315" t="str">
            <v>EACH</v>
          </cell>
          <cell r="C1315" t="str">
            <v>ELASTOMERIC BEARING WITH INTERNAL LAMINATES ONLY (NEOPRENE)</v>
          </cell>
          <cell r="D1315" t="str">
            <v/>
          </cell>
          <cell r="E1315" t="str">
            <v/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516E43301</v>
          </cell>
          <cell r="B1316" t="str">
            <v>EACH</v>
          </cell>
          <cell r="C1316" t="str">
            <v>ELASTOMERIC BEARING WITH INTERNAL LAMINATES ONLY (NEOPRENE), AS PER PLAN</v>
          </cell>
          <cell r="D1316" t="str">
            <v/>
          </cell>
          <cell r="E1316" t="str">
            <v/>
          </cell>
          <cell r="F1316" t="str">
            <v>3"-4" TK, SPECIFY DIMENSIONS</v>
          </cell>
          <cell r="G1316">
            <v>1</v>
          </cell>
        </row>
        <row r="1317">
          <cell r="A1317" t="str">
            <v>516E43400</v>
          </cell>
          <cell r="B1317" t="str">
            <v>EACH</v>
          </cell>
          <cell r="C1317" t="str">
            <v>ELASTOMERIC BEARING WITH INTERNAL LAMINATES ONLY (NEOPRENE)</v>
          </cell>
          <cell r="D1317" t="str">
            <v/>
          </cell>
          <cell r="E1317" t="str">
            <v/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516E43401</v>
          </cell>
          <cell r="B1318" t="str">
            <v>EACH</v>
          </cell>
          <cell r="C1318" t="str">
            <v>ELASTOMERIC BEARING WITH INTERNAL LAMINATES ONLY (NEOPRENE), AS PER PLAN</v>
          </cell>
          <cell r="D1318" t="str">
            <v/>
          </cell>
          <cell r="E1318" t="str">
            <v/>
          </cell>
          <cell r="F1318" t="str">
            <v>4"-5" TK, SPECIFY DIMENSIONS</v>
          </cell>
          <cell r="G1318">
            <v>1</v>
          </cell>
        </row>
        <row r="1319">
          <cell r="A1319" t="str">
            <v>516E43500</v>
          </cell>
          <cell r="B1319" t="str">
            <v>EACH</v>
          </cell>
          <cell r="C1319" t="str">
            <v>ELASTOMERIC BEARING WITH INTERNAL LAMINATES ONLY (NEOPRENE)</v>
          </cell>
          <cell r="D1319" t="str">
            <v/>
          </cell>
          <cell r="E1319" t="str">
            <v/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516E43501</v>
          </cell>
          <cell r="B1320" t="str">
            <v>EACH</v>
          </cell>
          <cell r="C1320" t="str">
            <v>ELASTOMERIC BEARING WITH INTERNAL LAMINATES ONLY (NEOPRENE), AS PER PLAN</v>
          </cell>
          <cell r="D1320" t="str">
            <v/>
          </cell>
          <cell r="E1320" t="str">
            <v/>
          </cell>
          <cell r="F1320" t="str">
            <v>5" &amp; OVER, SPECIFY DIMENSIONS</v>
          </cell>
          <cell r="G1320">
            <v>1</v>
          </cell>
        </row>
        <row r="1321">
          <cell r="A1321" t="str">
            <v>516E44000</v>
          </cell>
          <cell r="B1321" t="str">
            <v>EACH</v>
          </cell>
          <cell r="C1321" t="str">
            <v>ELASTOMERIC BEARING WITH INTERNAL LAMINATES AND LOAD PLATE (NEOPRENE)</v>
          </cell>
          <cell r="D1321" t="str">
            <v/>
          </cell>
          <cell r="E1321" t="str">
            <v/>
          </cell>
          <cell r="F1321" t="str">
            <v>&lt;2" THICK, SPECIFY DIMENSIONS</v>
          </cell>
          <cell r="G1321">
            <v>1</v>
          </cell>
        </row>
        <row r="1322">
          <cell r="A1322" t="str">
            <v>516E44001</v>
          </cell>
          <cell r="B1322" t="str">
            <v>EACH</v>
          </cell>
          <cell r="C1322" t="str">
            <v>ELASTOMERIC BEARING WITH INTERNAL LAMINATES AND LOAD PLATE (NEOPRENE), AS PER PLAN</v>
          </cell>
          <cell r="D1322" t="str">
            <v/>
          </cell>
          <cell r="E1322" t="str">
            <v/>
          </cell>
          <cell r="F1322" t="str">
            <v>&lt;2" THICK, SPECIFY DIMENSIONS</v>
          </cell>
          <cell r="G1322">
            <v>1</v>
          </cell>
        </row>
        <row r="1323">
          <cell r="A1323" t="str">
            <v>516E44100</v>
          </cell>
          <cell r="B1323" t="str">
            <v>EACH</v>
          </cell>
          <cell r="C1323" t="str">
            <v>ELASTOMERIC BEARING WITH INTERNAL LAMINATES AND LOAD PLATE (NEOPRENE)</v>
          </cell>
          <cell r="D1323" t="str">
            <v/>
          </cell>
          <cell r="E1323" t="str">
            <v/>
          </cell>
          <cell r="F1323" t="str">
            <v>2"-3" TK, SPECIFY DIMENSIONS</v>
          </cell>
          <cell r="G1323">
            <v>1</v>
          </cell>
        </row>
        <row r="1324">
          <cell r="A1324" t="str">
            <v>516E44101</v>
          </cell>
          <cell r="B1324" t="str">
            <v>EACH</v>
          </cell>
          <cell r="C1324" t="str">
            <v>ELASTOMERIC BEARING WITH INTERNAL LAMINATES AND LOAD PLATE (NEOPRENE), AS PER PLAN</v>
          </cell>
          <cell r="D1324" t="str">
            <v/>
          </cell>
          <cell r="E1324" t="str">
            <v/>
          </cell>
          <cell r="F1324" t="str">
            <v>2"-3" TK, SPECIFY DIMENSIONS</v>
          </cell>
          <cell r="G1324">
            <v>1</v>
          </cell>
        </row>
        <row r="1325">
          <cell r="A1325" t="str">
            <v>516E44200</v>
          </cell>
          <cell r="B1325" t="str">
            <v>EACH</v>
          </cell>
          <cell r="C1325" t="str">
            <v>ELASTOMERIC BEARING WITH INTERNAL LAMINATES AND LOAD PLATE (NEOPRENE)</v>
          </cell>
          <cell r="D1325" t="str">
            <v/>
          </cell>
          <cell r="E1325" t="str">
            <v/>
          </cell>
          <cell r="F1325" t="str">
            <v>3"-4" TK, SPECIFY DIMENSIONS</v>
          </cell>
          <cell r="G1325">
            <v>1</v>
          </cell>
        </row>
        <row r="1326">
          <cell r="A1326" t="str">
            <v>516E44201</v>
          </cell>
          <cell r="B1326" t="str">
            <v>EACH</v>
          </cell>
          <cell r="C1326" t="str">
            <v>ELASTOMERIC BEARING WITH INTERNAL LAMINATES AND LOAD PLATE (NEOPRENE), AS PER PLAN</v>
          </cell>
          <cell r="D1326" t="str">
            <v/>
          </cell>
          <cell r="E1326" t="str">
            <v/>
          </cell>
          <cell r="F1326" t="str">
            <v>3"-4" TK, SPECIFY DIMENSIONS</v>
          </cell>
          <cell r="G1326">
            <v>1</v>
          </cell>
        </row>
        <row r="1327">
          <cell r="A1327" t="str">
            <v>516E44300</v>
          </cell>
          <cell r="B1327" t="str">
            <v>EACH</v>
          </cell>
          <cell r="C1327" t="str">
            <v>ELASTOMERIC BEARING WITH INTERNAL LAMINATES AND LOAD PLATE (NEOPRENE)</v>
          </cell>
          <cell r="D1327" t="str">
            <v/>
          </cell>
          <cell r="E1327" t="str">
            <v/>
          </cell>
          <cell r="F1327" t="str">
            <v>4"-5" TK, SPECIFY DIMENSIONS</v>
          </cell>
          <cell r="G1327">
            <v>1</v>
          </cell>
        </row>
        <row r="1328">
          <cell r="A1328" t="str">
            <v>516E44301</v>
          </cell>
          <cell r="B1328" t="str">
            <v>EACH</v>
          </cell>
          <cell r="C1328" t="str">
            <v>ELASTOMERIC BEARING WITH INTERNAL LAMINATES AND LOAD PLATE (NEOPRENE), AS PER PLAN</v>
          </cell>
          <cell r="D1328" t="str">
            <v/>
          </cell>
          <cell r="E1328" t="str">
            <v/>
          </cell>
          <cell r="F1328" t="str">
            <v>4"-5" TK, SPECIFY DIMENSIONS</v>
          </cell>
          <cell r="G1328">
            <v>1</v>
          </cell>
        </row>
        <row r="1329">
          <cell r="A1329" t="str">
            <v>516E44400</v>
          </cell>
          <cell r="B1329" t="str">
            <v>EACH</v>
          </cell>
          <cell r="C1329" t="str">
            <v>ELASTOMERIC BEARING WITH INTERNAL LAMINATES AND LOAD PLATE (NEOPRENE)</v>
          </cell>
          <cell r="D1329" t="str">
            <v/>
          </cell>
          <cell r="E1329" t="str">
            <v/>
          </cell>
          <cell r="F1329" t="str">
            <v>5" &amp; OVER, SPECIFY DIMENSIONS</v>
          </cell>
          <cell r="G1329">
            <v>1</v>
          </cell>
        </row>
        <row r="1330">
          <cell r="A1330" t="str">
            <v>516E44401</v>
          </cell>
          <cell r="B1330" t="str">
            <v>EACH</v>
          </cell>
          <cell r="C1330" t="str">
            <v>ELASTOMERIC BEARING WITH INTERNAL LAMINATES AND LOAD PLATE (NEOPRENE), AS PER PLAN</v>
          </cell>
          <cell r="D1330" t="str">
            <v/>
          </cell>
          <cell r="E1330" t="str">
            <v/>
          </cell>
          <cell r="F1330" t="str">
            <v>5" &amp; OVER, SPECIFY DIMENSIONS</v>
          </cell>
          <cell r="G1330">
            <v>1</v>
          </cell>
        </row>
        <row r="1331">
          <cell r="A1331" t="str">
            <v>516E45000</v>
          </cell>
          <cell r="B1331" t="str">
            <v>EACH</v>
          </cell>
          <cell r="C1331" t="str">
            <v>STEEL POT BEARING</v>
          </cell>
          <cell r="D1331" t="str">
            <v/>
          </cell>
          <cell r="E1331" t="str">
            <v/>
          </cell>
          <cell r="F1331" t="str">
            <v/>
          </cell>
          <cell r="G1331">
            <v>0</v>
          </cell>
        </row>
        <row r="1332">
          <cell r="A1332" t="str">
            <v>516E45001</v>
          </cell>
          <cell r="B1332" t="str">
            <v>EACH</v>
          </cell>
          <cell r="C1332" t="str">
            <v>STEEL POT BEARING, AS PER PLAN</v>
          </cell>
          <cell r="D1332" t="str">
            <v/>
          </cell>
          <cell r="E1332" t="str">
            <v/>
          </cell>
          <cell r="F1332" t="str">
            <v/>
          </cell>
          <cell r="G1332">
            <v>0</v>
          </cell>
        </row>
        <row r="1333">
          <cell r="A1333" t="str">
            <v>516E45100</v>
          </cell>
          <cell r="B1333" t="str">
            <v>EACH</v>
          </cell>
          <cell r="C1333" t="str">
            <v>SPECIAL - BEARING TEST, STEEL POT BEARING</v>
          </cell>
          <cell r="D1333" t="str">
            <v/>
          </cell>
          <cell r="E1333" t="str">
            <v/>
          </cell>
          <cell r="F1333" t="str">
            <v/>
          </cell>
          <cell r="G1333">
            <v>0</v>
          </cell>
        </row>
        <row r="1334">
          <cell r="A1334" t="str">
            <v>516E45300</v>
          </cell>
          <cell r="B1334" t="str">
            <v>EACH</v>
          </cell>
          <cell r="C1334" t="str">
            <v>SPECIAL - ADDITIONAL BEARING TEST, STEEL POT BEARING</v>
          </cell>
          <cell r="D1334" t="str">
            <v/>
          </cell>
          <cell r="E1334" t="str">
            <v/>
          </cell>
          <cell r="F1334" t="str">
            <v/>
          </cell>
          <cell r="G1334">
            <v>0</v>
          </cell>
        </row>
        <row r="1335">
          <cell r="A1335" t="str">
            <v>516E45304</v>
          </cell>
          <cell r="B1335" t="str">
            <v>EACH</v>
          </cell>
          <cell r="C1335" t="str">
            <v>REFURBISH BEARING DEVICE</v>
          </cell>
          <cell r="D1335" t="str">
            <v/>
          </cell>
          <cell r="E1335" t="str">
            <v/>
          </cell>
          <cell r="F1335" t="str">
            <v>CHECK UNIT OF MEASURE</v>
          </cell>
          <cell r="G1335">
            <v>0</v>
          </cell>
        </row>
        <row r="1336">
          <cell r="A1336" t="str">
            <v>516E45305</v>
          </cell>
          <cell r="B1336" t="str">
            <v>EACH</v>
          </cell>
          <cell r="C1336" t="str">
            <v>REFURBISH BEARING DEVICE, AS PER PLAN</v>
          </cell>
          <cell r="D1336" t="str">
            <v/>
          </cell>
          <cell r="E1336" t="str">
            <v/>
          </cell>
          <cell r="F1336" t="str">
            <v>CHECK UNIT OF MEASURE</v>
          </cell>
          <cell r="G1336">
            <v>0</v>
          </cell>
        </row>
        <row r="1337">
          <cell r="A1337" t="str">
            <v>516E45306</v>
          </cell>
          <cell r="B1337" t="str">
            <v>LS</v>
          </cell>
          <cell r="C1337" t="str">
            <v>REFURBISH BEARING DEVICE</v>
          </cell>
          <cell r="D1337" t="str">
            <v/>
          </cell>
          <cell r="E1337" t="str">
            <v/>
          </cell>
          <cell r="F1337" t="str">
            <v>CHECK UNIT OF MEASURE</v>
          </cell>
          <cell r="G1337">
            <v>0</v>
          </cell>
        </row>
        <row r="1338">
          <cell r="A1338" t="str">
            <v>516E45307</v>
          </cell>
          <cell r="B1338" t="str">
            <v>LS</v>
          </cell>
          <cell r="C1338" t="str">
            <v>REFURBISH BEARING DEVICE, AS PER PLAN</v>
          </cell>
          <cell r="D1338" t="str">
            <v/>
          </cell>
          <cell r="E1338" t="str">
            <v/>
          </cell>
          <cell r="F1338" t="str">
            <v>CHECK UNIT OF MEASURE</v>
          </cell>
          <cell r="G1338">
            <v>0</v>
          </cell>
        </row>
        <row r="1339">
          <cell r="A1339" t="str">
            <v>516E46000</v>
          </cell>
          <cell r="B1339" t="str">
            <v>EACH</v>
          </cell>
          <cell r="C1339" t="str">
            <v>BEARING DEVICE, BOLSTER</v>
          </cell>
          <cell r="D1339" t="str">
            <v/>
          </cell>
          <cell r="E1339" t="str">
            <v/>
          </cell>
          <cell r="F1339" t="str">
            <v/>
          </cell>
          <cell r="G1339">
            <v>0</v>
          </cell>
        </row>
        <row r="1340">
          <cell r="A1340" t="str">
            <v>516E46001</v>
          </cell>
          <cell r="B1340" t="str">
            <v>EACH</v>
          </cell>
          <cell r="C1340" t="str">
            <v>BEARING DEVICE, BOLSTER, AS PER PLAN</v>
          </cell>
          <cell r="D1340" t="str">
            <v/>
          </cell>
          <cell r="E1340" t="str">
            <v/>
          </cell>
          <cell r="F1340" t="str">
            <v/>
          </cell>
          <cell r="G1340">
            <v>0</v>
          </cell>
        </row>
        <row r="1341">
          <cell r="A1341" t="str">
            <v>516E46200</v>
          </cell>
          <cell r="B1341" t="str">
            <v>EACH</v>
          </cell>
          <cell r="C1341" t="str">
            <v>BEARING DEVICE, ROCKER</v>
          </cell>
          <cell r="D1341" t="str">
            <v/>
          </cell>
          <cell r="E1341" t="str">
            <v/>
          </cell>
          <cell r="F1341" t="str">
            <v/>
          </cell>
          <cell r="G1341">
            <v>0</v>
          </cell>
        </row>
        <row r="1342">
          <cell r="A1342" t="str">
            <v>516E46201</v>
          </cell>
          <cell r="B1342" t="str">
            <v>EACH</v>
          </cell>
          <cell r="C1342" t="str">
            <v>BEARING DEVICE, ROCKER, AS PER PLAN</v>
          </cell>
          <cell r="D1342" t="str">
            <v/>
          </cell>
          <cell r="E1342" t="str">
            <v/>
          </cell>
          <cell r="F1342" t="str">
            <v/>
          </cell>
          <cell r="G1342">
            <v>0</v>
          </cell>
        </row>
        <row r="1343">
          <cell r="A1343" t="str">
            <v>516E46500</v>
          </cell>
          <cell r="B1343" t="str">
            <v>EACH</v>
          </cell>
          <cell r="C1343" t="str">
            <v>BEARING, PTFE (TEFLON)</v>
          </cell>
          <cell r="D1343" t="str">
            <v/>
          </cell>
          <cell r="E1343" t="str">
            <v/>
          </cell>
          <cell r="F1343" t="str">
            <v/>
          </cell>
          <cell r="G1343">
            <v>0</v>
          </cell>
        </row>
        <row r="1344">
          <cell r="A1344" t="str">
            <v>516E46501</v>
          </cell>
          <cell r="B1344" t="str">
            <v>EACH</v>
          </cell>
          <cell r="C1344" t="str">
            <v>BEARING, PTFE (TEFLON), AS PER PLAN</v>
          </cell>
          <cell r="D1344" t="str">
            <v/>
          </cell>
          <cell r="E1344" t="str">
            <v/>
          </cell>
          <cell r="F1344" t="str">
            <v/>
          </cell>
          <cell r="G1344">
            <v>0</v>
          </cell>
        </row>
        <row r="1345">
          <cell r="A1345" t="str">
            <v>516E46700</v>
          </cell>
          <cell r="B1345" t="str">
            <v>EACH</v>
          </cell>
          <cell r="C1345" t="str">
            <v>RESET BEARING</v>
          </cell>
          <cell r="D1345" t="str">
            <v/>
          </cell>
          <cell r="E1345" t="str">
            <v/>
          </cell>
          <cell r="F1345" t="str">
            <v/>
          </cell>
          <cell r="G1345">
            <v>0</v>
          </cell>
        </row>
        <row r="1346">
          <cell r="A1346" t="str">
            <v>516E46701</v>
          </cell>
          <cell r="B1346" t="str">
            <v>EACH</v>
          </cell>
          <cell r="C1346" t="str">
            <v>RESET BEARING, AS PER PLAN</v>
          </cell>
          <cell r="D1346" t="str">
            <v/>
          </cell>
          <cell r="E1346" t="str">
            <v/>
          </cell>
          <cell r="F1346" t="str">
            <v/>
          </cell>
          <cell r="G1346">
            <v>0</v>
          </cell>
        </row>
        <row r="1347">
          <cell r="A1347" t="str">
            <v>516E46800</v>
          </cell>
          <cell r="B1347" t="str">
            <v>EACH</v>
          </cell>
          <cell r="C1347" t="str">
            <v>SPECIAL - REFURBISH AND RESET BEARING</v>
          </cell>
          <cell r="D1347" t="str">
            <v/>
          </cell>
          <cell r="E1347" t="str">
            <v/>
          </cell>
          <cell r="F1347" t="str">
            <v/>
          </cell>
          <cell r="G1347">
            <v>0</v>
          </cell>
        </row>
        <row r="1348">
          <cell r="A1348" t="str">
            <v>516E46900</v>
          </cell>
          <cell r="B1348" t="str">
            <v>EACH</v>
          </cell>
          <cell r="C1348" t="str">
            <v>BEARING DEVICE, MISC.:</v>
          </cell>
          <cell r="D1348" t="str">
            <v/>
          </cell>
          <cell r="E1348" t="str">
            <v/>
          </cell>
          <cell r="F1348" t="str">
            <v>ADD SUPPLEMENTAL DESCRIPTION</v>
          </cell>
          <cell r="G1348">
            <v>1</v>
          </cell>
        </row>
        <row r="1349">
          <cell r="A1349" t="str">
            <v>516E46910</v>
          </cell>
          <cell r="B1349" t="str">
            <v>LB</v>
          </cell>
          <cell r="C1349" t="str">
            <v>BEARING DEVICE, MISC.:</v>
          </cell>
          <cell r="D1349" t="str">
            <v/>
          </cell>
          <cell r="E1349" t="str">
            <v/>
          </cell>
          <cell r="F1349" t="str">
            <v>ADD SUPPLEMENTAL DESCRIPTION</v>
          </cell>
          <cell r="G1349">
            <v>1</v>
          </cell>
        </row>
        <row r="1350">
          <cell r="A1350" t="str">
            <v>516E46920</v>
          </cell>
          <cell r="B1350" t="str">
            <v>SF</v>
          </cell>
          <cell r="C1350" t="str">
            <v>BEARING DEVICE, MISC.:</v>
          </cell>
          <cell r="D1350" t="str">
            <v/>
          </cell>
          <cell r="E1350" t="str">
            <v/>
          </cell>
          <cell r="F1350" t="str">
            <v>ADD SUPPLEMENTAL DESCRIPTION</v>
          </cell>
          <cell r="G1350">
            <v>1</v>
          </cell>
        </row>
        <row r="1351">
          <cell r="A1351" t="str">
            <v>516E46930</v>
          </cell>
          <cell r="B1351" t="str">
            <v>LS</v>
          </cell>
          <cell r="C1351" t="str">
            <v>BEARING DEVICE, MISC.:</v>
          </cell>
          <cell r="D1351" t="str">
            <v/>
          </cell>
          <cell r="E1351" t="str">
            <v/>
          </cell>
          <cell r="F1351" t="str">
            <v>ADD SUPPLEMENTAL DESCRIPTION</v>
          </cell>
          <cell r="G1351">
            <v>1</v>
          </cell>
        </row>
        <row r="1352">
          <cell r="A1352" t="str">
            <v>516E47000</v>
          </cell>
          <cell r="B1352" t="str">
            <v>LS</v>
          </cell>
          <cell r="C1352" t="str">
            <v>JACKING AND TEMPORARY SUPPORT OF SUPERSTRUCTURE</v>
          </cell>
          <cell r="D1352" t="str">
            <v/>
          </cell>
          <cell r="E1352" t="str">
            <v/>
          </cell>
          <cell r="F1352" t="str">
            <v/>
          </cell>
          <cell r="G1352">
            <v>0</v>
          </cell>
        </row>
        <row r="1353">
          <cell r="A1353" t="str">
            <v>516E47001</v>
          </cell>
          <cell r="B1353" t="str">
            <v>LS</v>
          </cell>
          <cell r="C1353" t="str">
            <v>JACKING AND TEMPORARY SUPPORT OF SUPERSTRUCTURE, AS PER PLAN</v>
          </cell>
          <cell r="D1353" t="str">
            <v/>
          </cell>
          <cell r="E1353" t="str">
            <v/>
          </cell>
          <cell r="F1353" t="str">
            <v/>
          </cell>
          <cell r="G1353">
            <v>0</v>
          </cell>
        </row>
        <row r="1354">
          <cell r="A1354" t="str">
            <v>517E70000</v>
          </cell>
          <cell r="B1354" t="str">
            <v>FT</v>
          </cell>
          <cell r="C1354" t="str">
            <v>RAILING (TWIN STEEL TUBE)</v>
          </cell>
          <cell r="D1354" t="str">
            <v/>
          </cell>
          <cell r="E1354" t="str">
            <v/>
          </cell>
          <cell r="F1354" t="str">
            <v/>
          </cell>
          <cell r="G1354">
            <v>0</v>
          </cell>
        </row>
        <row r="1355">
          <cell r="A1355" t="str">
            <v>517E70001</v>
          </cell>
          <cell r="B1355" t="str">
            <v>FT</v>
          </cell>
          <cell r="C1355" t="str">
            <v>RAILING (TWIN STEEL TUBE), AS PER PLAN</v>
          </cell>
          <cell r="D1355" t="str">
            <v/>
          </cell>
          <cell r="E1355" t="str">
            <v/>
          </cell>
          <cell r="F1355" t="str">
            <v/>
          </cell>
          <cell r="G1355">
            <v>0</v>
          </cell>
        </row>
        <row r="1356">
          <cell r="A1356" t="str">
            <v>517E70100</v>
          </cell>
          <cell r="B1356" t="str">
            <v>FT</v>
          </cell>
          <cell r="C1356" t="str">
            <v>RAILING (THREE STEEL TUBE BRIDGE RAILING)</v>
          </cell>
          <cell r="D1356" t="str">
            <v/>
          </cell>
          <cell r="E1356" t="str">
            <v/>
          </cell>
          <cell r="F1356" t="str">
            <v/>
          </cell>
          <cell r="G1356">
            <v>0</v>
          </cell>
        </row>
        <row r="1357">
          <cell r="A1357" t="str">
            <v>517E70101</v>
          </cell>
          <cell r="B1357" t="str">
            <v>FT</v>
          </cell>
          <cell r="C1357" t="str">
            <v>RAILING (THREE STEEL TUBE BRIDGE RAILING), AS PER PLAN</v>
          </cell>
          <cell r="D1357" t="str">
            <v/>
          </cell>
          <cell r="E1357" t="str">
            <v/>
          </cell>
          <cell r="F1357" t="str">
            <v/>
          </cell>
          <cell r="G1357">
            <v>0</v>
          </cell>
        </row>
        <row r="1358">
          <cell r="A1358" t="str">
            <v>517E71500</v>
          </cell>
          <cell r="B1358" t="str">
            <v>FT</v>
          </cell>
          <cell r="C1358" t="str">
            <v>RAILING (CONCRETE PARAPET WITH DOUBLE PIPE RAIL)</v>
          </cell>
          <cell r="D1358" t="str">
            <v/>
          </cell>
          <cell r="E1358" t="str">
            <v/>
          </cell>
          <cell r="F1358" t="str">
            <v/>
          </cell>
          <cell r="G1358">
            <v>0</v>
          </cell>
        </row>
        <row r="1359">
          <cell r="A1359" t="str">
            <v>517E71501</v>
          </cell>
          <cell r="B1359" t="str">
            <v>FT</v>
          </cell>
          <cell r="C1359" t="str">
            <v>RAILING (CONCRETE PARAPET WITH DOUBLE PIPE RAIL), AS PER PLAN</v>
          </cell>
          <cell r="D1359" t="str">
            <v/>
          </cell>
          <cell r="E1359" t="str">
            <v/>
          </cell>
          <cell r="F1359" t="str">
            <v/>
          </cell>
          <cell r="G1359">
            <v>0</v>
          </cell>
        </row>
        <row r="1360">
          <cell r="A1360" t="str">
            <v>517E71502</v>
          </cell>
          <cell r="B1360" t="str">
            <v>FT</v>
          </cell>
          <cell r="C1360" t="str">
            <v>RAILING (CONCRETE PARAPET WITH DOUBLE PIPE RAIL) WITH QC/QA</v>
          </cell>
          <cell r="D1360" t="str">
            <v/>
          </cell>
          <cell r="E1360" t="str">
            <v/>
          </cell>
          <cell r="F1360" t="str">
            <v/>
          </cell>
          <cell r="G1360">
            <v>0</v>
          </cell>
        </row>
        <row r="1361">
          <cell r="A1361" t="str">
            <v>517E71503</v>
          </cell>
          <cell r="B1361" t="str">
            <v>FT</v>
          </cell>
          <cell r="C1361" t="str">
            <v>RAILING (CONCRETE PARAPET WITH DOUBLE PIPE RAIL) WITH QC/QA, AS PER PLAN</v>
          </cell>
          <cell r="D1361" t="str">
            <v/>
          </cell>
          <cell r="E1361" t="str">
            <v/>
          </cell>
          <cell r="F1361" t="str">
            <v/>
          </cell>
          <cell r="G1361">
            <v>0</v>
          </cell>
        </row>
        <row r="1362">
          <cell r="A1362" t="str">
            <v>517E71514</v>
          </cell>
          <cell r="B1362" t="str">
            <v>FT</v>
          </cell>
          <cell r="C1362" t="str">
            <v>RAILING (CONCRETE PARAPET WITH DOUBLE PIPE RAIL), USING HIGH PERFORMANCE CONCRETE</v>
          </cell>
          <cell r="D1362" t="str">
            <v/>
          </cell>
          <cell r="E1362" t="str">
            <v/>
          </cell>
          <cell r="F1362" t="str">
            <v/>
          </cell>
          <cell r="G1362">
            <v>0</v>
          </cell>
        </row>
        <row r="1363">
          <cell r="A1363" t="str">
            <v>517E72200</v>
          </cell>
          <cell r="B1363" t="str">
            <v>FT</v>
          </cell>
          <cell r="C1363" t="str">
            <v>RAILING (DEEP BEAM RAIL WITH STEEL TUBULAR BACKUP AND TYPE 1 STEEL POSTS AND ANCHOR BOLTS)</v>
          </cell>
          <cell r="D1363" t="str">
            <v/>
          </cell>
          <cell r="E1363" t="str">
            <v/>
          </cell>
          <cell r="F1363" t="str">
            <v/>
          </cell>
          <cell r="G1363">
            <v>0</v>
          </cell>
        </row>
        <row r="1364">
          <cell r="A1364" t="str">
            <v>517E72201</v>
          </cell>
          <cell r="B1364" t="str">
            <v>FT</v>
          </cell>
          <cell r="C1364" t="str">
            <v>RAILING (DEEP BEAM RAIL WITH STEEL TUBULAR BACKUP AND TYPE 1 STEEL POSTS AND ANCHOR BOLTS), AS PER PLAN</v>
          </cell>
          <cell r="D1364" t="str">
            <v/>
          </cell>
          <cell r="E1364" t="str">
            <v/>
          </cell>
          <cell r="F1364" t="str">
            <v/>
          </cell>
          <cell r="G1364">
            <v>0</v>
          </cell>
        </row>
        <row r="1365">
          <cell r="A1365" t="str">
            <v>517E72204</v>
          </cell>
          <cell r="B1365" t="str">
            <v>FT</v>
          </cell>
          <cell r="C1365" t="str">
            <v>RAILING (DEEP BEAM RAIL WITH STEEL TUBULAR BACKUP AND TYPE 1 STEEL POSTS)</v>
          </cell>
          <cell r="D1365" t="str">
            <v/>
          </cell>
          <cell r="E1365" t="str">
            <v/>
          </cell>
          <cell r="F1365" t="str">
            <v/>
          </cell>
          <cell r="G1365">
            <v>0</v>
          </cell>
        </row>
        <row r="1366">
          <cell r="A1366" t="str">
            <v>517E72205</v>
          </cell>
          <cell r="B1366" t="str">
            <v>FT</v>
          </cell>
          <cell r="C1366" t="str">
            <v>RAILING (DEEP BEAM RAIL WITH STEEL TUBULAR BACKUP AND TYPE 1 STEEL POSTS), AS PER PLAN</v>
          </cell>
          <cell r="D1366" t="str">
            <v/>
          </cell>
          <cell r="E1366" t="str">
            <v/>
          </cell>
          <cell r="F1366" t="str">
            <v/>
          </cell>
          <cell r="G1366">
            <v>0</v>
          </cell>
        </row>
        <row r="1367">
          <cell r="A1367" t="str">
            <v>517E72300</v>
          </cell>
          <cell r="B1367" t="str">
            <v>FT</v>
          </cell>
          <cell r="C1367" t="str">
            <v>RAILING (DEEP BEAM RAIL WITH STEEL TUBULAR BACKUP AND TYPE 2 STEEL POSTS AND ANCHOR BOLTS)</v>
          </cell>
          <cell r="D1367" t="str">
            <v/>
          </cell>
          <cell r="E1367" t="str">
            <v/>
          </cell>
          <cell r="F1367" t="str">
            <v/>
          </cell>
          <cell r="G1367">
            <v>0</v>
          </cell>
        </row>
        <row r="1368">
          <cell r="A1368" t="str">
            <v>517E72301</v>
          </cell>
          <cell r="B1368" t="str">
            <v>FT</v>
          </cell>
          <cell r="C1368" t="str">
            <v>RAILING (DEEP BEAM RAIL WITH STEEL TUBULAR BACKUP AND TYPE 2 STEEL POSTS AND ANCHOR BOLTS), AS PER PLAN</v>
          </cell>
          <cell r="D1368" t="str">
            <v/>
          </cell>
          <cell r="E1368" t="str">
            <v/>
          </cell>
          <cell r="F1368" t="str">
            <v/>
          </cell>
          <cell r="G1368">
            <v>0</v>
          </cell>
        </row>
        <row r="1369">
          <cell r="A1369" t="str">
            <v>517E72306</v>
          </cell>
          <cell r="B1369" t="str">
            <v>FT</v>
          </cell>
          <cell r="C1369" t="str">
            <v>RAILING (DEEP BEAM RAIL WITH STEEL TUBULAR BACKUP AND TYPE 2 STEEL POSTS)</v>
          </cell>
          <cell r="D1369" t="str">
            <v/>
          </cell>
          <cell r="E1369" t="str">
            <v/>
          </cell>
          <cell r="F1369" t="str">
            <v/>
          </cell>
          <cell r="G1369">
            <v>0</v>
          </cell>
        </row>
        <row r="1370">
          <cell r="A1370" t="str">
            <v>517E72307</v>
          </cell>
          <cell r="B1370" t="str">
            <v>FT</v>
          </cell>
          <cell r="C1370" t="str">
            <v>RAILING (DEEP BEAM RAIL WITH STEEL TUBULAR BACKUP AND TYPE 2 STEEL POSTS), AS PER PLAN</v>
          </cell>
          <cell r="D1370" t="str">
            <v/>
          </cell>
          <cell r="E1370" t="str">
            <v/>
          </cell>
          <cell r="F1370" t="str">
            <v/>
          </cell>
          <cell r="G1370">
            <v>0</v>
          </cell>
        </row>
        <row r="1371">
          <cell r="A1371" t="str">
            <v>517E72500</v>
          </cell>
          <cell r="B1371" t="str">
            <v>FT</v>
          </cell>
          <cell r="C1371" t="str">
            <v>RAILING (DEEP BEAM RAIL WITH 2 STEEL TUBULAR BACKUPS AND STEEL POSTS)</v>
          </cell>
          <cell r="D1371" t="str">
            <v/>
          </cell>
          <cell r="E1371" t="str">
            <v/>
          </cell>
          <cell r="F1371" t="str">
            <v/>
          </cell>
          <cell r="G1371">
            <v>0</v>
          </cell>
        </row>
        <row r="1372">
          <cell r="A1372" t="str">
            <v>517E72501</v>
          </cell>
          <cell r="B1372" t="str">
            <v>FT</v>
          </cell>
          <cell r="C1372" t="str">
            <v>RAILING (DEEP BEAM RAIL WITH 2 STEEL TUBULAR BACKUPS AND STEEL POSTS), AS PER PLAN</v>
          </cell>
          <cell r="D1372" t="str">
            <v/>
          </cell>
          <cell r="E1372" t="str">
            <v/>
          </cell>
          <cell r="F1372" t="str">
            <v/>
          </cell>
          <cell r="G1372">
            <v>0</v>
          </cell>
        </row>
        <row r="1373">
          <cell r="A1373" t="str">
            <v>517E72510</v>
          </cell>
          <cell r="B1373" t="str">
            <v>FT</v>
          </cell>
          <cell r="C1373" t="str">
            <v>RAILING (DEEP BEAM RAIL WITH 3 STEEL TUBULAR BACKUPS AND STEEL POSTS)</v>
          </cell>
          <cell r="D1373" t="str">
            <v/>
          </cell>
          <cell r="E1373" t="str">
            <v/>
          </cell>
          <cell r="F1373" t="str">
            <v/>
          </cell>
          <cell r="G1373">
            <v>0</v>
          </cell>
        </row>
        <row r="1374">
          <cell r="A1374" t="str">
            <v>517E72511</v>
          </cell>
          <cell r="B1374" t="str">
            <v>FT</v>
          </cell>
          <cell r="C1374" t="str">
            <v>RAILING (DEEP BEAM RAIL WITH 3 STEEL TUBULAR BACKUPS AND STEEL POSTS), AS PER PLAN</v>
          </cell>
          <cell r="D1374" t="str">
            <v/>
          </cell>
          <cell r="E1374" t="str">
            <v/>
          </cell>
          <cell r="F1374" t="str">
            <v/>
          </cell>
          <cell r="G1374">
            <v>0</v>
          </cell>
        </row>
        <row r="1375">
          <cell r="A1375" t="str">
            <v>517E72520</v>
          </cell>
          <cell r="B1375" t="str">
            <v>FT</v>
          </cell>
          <cell r="C1375" t="str">
            <v>RAILING (DEEP BEAM RAIL WITH 1 STEEL TUBULAR BACKUP AND STEEL POST)</v>
          </cell>
          <cell r="D1375" t="str">
            <v/>
          </cell>
          <cell r="E1375" t="str">
            <v/>
          </cell>
          <cell r="F1375" t="str">
            <v/>
          </cell>
          <cell r="G1375">
            <v>0</v>
          </cell>
        </row>
        <row r="1376">
          <cell r="A1376" t="str">
            <v>517E72521</v>
          </cell>
          <cell r="B1376" t="str">
            <v>FT</v>
          </cell>
          <cell r="C1376" t="str">
            <v>RAILING (DEEP BEAM RAIL WITH 1 STEEL TUBULAR BACKUP AND STEEL POST), AS PER PLAN</v>
          </cell>
          <cell r="D1376" t="str">
            <v/>
          </cell>
          <cell r="E1376" t="str">
            <v/>
          </cell>
          <cell r="F1376" t="str">
            <v/>
          </cell>
          <cell r="G1376">
            <v>0</v>
          </cell>
        </row>
        <row r="1377">
          <cell r="A1377" t="str">
            <v>517E72600</v>
          </cell>
          <cell r="B1377" t="str">
            <v>FT</v>
          </cell>
          <cell r="C1377" t="str">
            <v>RAILING (DEEP BEAM RAIL WITH STEEL TUBULAR BACKUP, HANDRAIL, 2 STEEL POSTS AND ANCHOR BOLTS)</v>
          </cell>
          <cell r="D1377" t="str">
            <v/>
          </cell>
          <cell r="E1377" t="str">
            <v/>
          </cell>
          <cell r="F1377" t="str">
            <v/>
          </cell>
          <cell r="G1377">
            <v>0</v>
          </cell>
        </row>
        <row r="1378">
          <cell r="A1378" t="str">
            <v>517E72700</v>
          </cell>
          <cell r="B1378" t="str">
            <v>FT</v>
          </cell>
          <cell r="C1378" t="str">
            <v>RAILING (DEEP BEAM RAIL WITH STEEL TUBULAR BACKUP AND INLET MOUNTED STEEL POSTS AND ANCHOR BOLTS)</v>
          </cell>
          <cell r="D1378" t="str">
            <v/>
          </cell>
          <cell r="E1378" t="str">
            <v/>
          </cell>
          <cell r="F1378" t="str">
            <v/>
          </cell>
          <cell r="G1378">
            <v>0</v>
          </cell>
        </row>
        <row r="1379">
          <cell r="A1379" t="str">
            <v>517E72701</v>
          </cell>
          <cell r="B1379" t="str">
            <v>FT</v>
          </cell>
          <cell r="C1379" t="str">
            <v>RAILING (DEEP BEAM RAIL WITH STEEL TUBULAR BACKUP AND INLET MOUNTED STEEL POSTS AND ANCHOR BOLTS), AS PER PLAN</v>
          </cell>
          <cell r="D1379" t="str">
            <v/>
          </cell>
          <cell r="E1379" t="str">
            <v/>
          </cell>
          <cell r="F1379" t="str">
            <v/>
          </cell>
          <cell r="G1379">
            <v>0</v>
          </cell>
        </row>
        <row r="1380">
          <cell r="A1380" t="str">
            <v>517E72750</v>
          </cell>
          <cell r="B1380" t="str">
            <v>FT</v>
          </cell>
          <cell r="C1380" t="str">
            <v>RAILING (THRIE BEAM RETROFIT)</v>
          </cell>
          <cell r="D1380" t="str">
            <v/>
          </cell>
          <cell r="E1380" t="str">
            <v/>
          </cell>
          <cell r="F1380" t="str">
            <v/>
          </cell>
          <cell r="G1380">
            <v>0</v>
          </cell>
        </row>
        <row r="1381">
          <cell r="A1381" t="str">
            <v>517E72751</v>
          </cell>
          <cell r="B1381" t="str">
            <v>FT</v>
          </cell>
          <cell r="C1381" t="str">
            <v>RAILING (THRIE BEAM RETROFIT), AS PER PLAN</v>
          </cell>
          <cell r="D1381" t="str">
            <v/>
          </cell>
          <cell r="E1381" t="str">
            <v/>
          </cell>
          <cell r="F1381" t="str">
            <v/>
          </cell>
          <cell r="G1381">
            <v>0</v>
          </cell>
        </row>
        <row r="1382">
          <cell r="A1382" t="str">
            <v>517E73004</v>
          </cell>
          <cell r="B1382" t="str">
            <v>FT</v>
          </cell>
          <cell r="C1382" t="str">
            <v>RAILING (THRIE BEAM RAIL AND TRANSITION SECTION)</v>
          </cell>
          <cell r="D1382" t="str">
            <v/>
          </cell>
          <cell r="E1382" t="str">
            <v/>
          </cell>
          <cell r="F1382" t="str">
            <v/>
          </cell>
          <cell r="G1382">
            <v>0</v>
          </cell>
        </row>
        <row r="1383">
          <cell r="A1383" t="str">
            <v>517E73008</v>
          </cell>
          <cell r="B1383" t="str">
            <v>FT</v>
          </cell>
          <cell r="C1383" t="str">
            <v>RAILING (THRIE BEAM RAIL), MISC.:</v>
          </cell>
          <cell r="D1383" t="str">
            <v/>
          </cell>
          <cell r="E1383" t="str">
            <v/>
          </cell>
          <cell r="F1383" t="str">
            <v>ADD SUPPLEMENTAL DESCRIPTION</v>
          </cell>
          <cell r="G1383">
            <v>1</v>
          </cell>
        </row>
        <row r="1384">
          <cell r="A1384" t="str">
            <v>517E73100</v>
          </cell>
          <cell r="B1384" t="str">
            <v>FT</v>
          </cell>
          <cell r="C1384" t="str">
            <v>TEMPORARY BRIDGE RAILING</v>
          </cell>
          <cell r="D1384" t="str">
            <v/>
          </cell>
          <cell r="E1384" t="str">
            <v/>
          </cell>
          <cell r="F1384" t="str">
            <v/>
          </cell>
          <cell r="G1384">
            <v>0</v>
          </cell>
        </row>
        <row r="1385">
          <cell r="A1385" t="str">
            <v>517E73101</v>
          </cell>
          <cell r="B1385" t="str">
            <v>FT</v>
          </cell>
          <cell r="C1385" t="str">
            <v>TEMPORARY BRIDGE RAILING, AS PER PLAN</v>
          </cell>
          <cell r="D1385" t="str">
            <v/>
          </cell>
          <cell r="E1385" t="str">
            <v/>
          </cell>
          <cell r="F1385" t="str">
            <v/>
          </cell>
          <cell r="G1385">
            <v>0</v>
          </cell>
        </row>
        <row r="1386">
          <cell r="A1386" t="str">
            <v>517E73500</v>
          </cell>
          <cell r="B1386" t="str">
            <v>FT</v>
          </cell>
          <cell r="C1386" t="str">
            <v>RAILING, PIPE</v>
          </cell>
          <cell r="D1386" t="str">
            <v/>
          </cell>
          <cell r="E1386" t="str">
            <v/>
          </cell>
          <cell r="F1386" t="str">
            <v/>
          </cell>
          <cell r="G1386">
            <v>0</v>
          </cell>
        </row>
        <row r="1387">
          <cell r="A1387" t="str">
            <v>517E73501</v>
          </cell>
          <cell r="B1387" t="str">
            <v>FT</v>
          </cell>
          <cell r="C1387" t="str">
            <v>RAILING, PIPE, AS PER PLAN</v>
          </cell>
          <cell r="D1387" t="str">
            <v/>
          </cell>
          <cell r="E1387" t="str">
            <v/>
          </cell>
          <cell r="F1387" t="str">
            <v/>
          </cell>
          <cell r="G1387">
            <v>0</v>
          </cell>
        </row>
        <row r="1388">
          <cell r="A1388" t="str">
            <v>517E74000</v>
          </cell>
          <cell r="B1388" t="str">
            <v>FT</v>
          </cell>
          <cell r="C1388" t="str">
            <v>RAILING, TIMBER</v>
          </cell>
          <cell r="D1388" t="str">
            <v/>
          </cell>
          <cell r="E1388" t="str">
            <v/>
          </cell>
          <cell r="F1388" t="str">
            <v/>
          </cell>
          <cell r="G1388">
            <v>0</v>
          </cell>
        </row>
        <row r="1389">
          <cell r="A1389" t="str">
            <v>517E74001</v>
          </cell>
          <cell r="B1389" t="str">
            <v>FT</v>
          </cell>
          <cell r="C1389" t="str">
            <v>RAILING, TIMBER, AS PER PLAN</v>
          </cell>
          <cell r="D1389" t="str">
            <v/>
          </cell>
          <cell r="E1389" t="str">
            <v/>
          </cell>
          <cell r="F1389" t="str">
            <v/>
          </cell>
          <cell r="G1389">
            <v>0</v>
          </cell>
        </row>
        <row r="1390">
          <cell r="A1390" t="str">
            <v>517E74500</v>
          </cell>
          <cell r="B1390" t="str">
            <v>FT</v>
          </cell>
          <cell r="C1390" t="str">
            <v>RAILING, CONCRETE</v>
          </cell>
          <cell r="D1390" t="str">
            <v/>
          </cell>
          <cell r="E1390" t="str">
            <v/>
          </cell>
          <cell r="F1390" t="str">
            <v/>
          </cell>
          <cell r="G1390">
            <v>0</v>
          </cell>
        </row>
        <row r="1391">
          <cell r="A1391" t="str">
            <v>517E74501</v>
          </cell>
          <cell r="B1391" t="str">
            <v>FT</v>
          </cell>
          <cell r="C1391" t="str">
            <v>RAILING, CONCRETE, AS PER PLAN</v>
          </cell>
          <cell r="D1391" t="str">
            <v/>
          </cell>
          <cell r="E1391" t="str">
            <v/>
          </cell>
          <cell r="F1391" t="str">
            <v/>
          </cell>
          <cell r="G1391">
            <v>0</v>
          </cell>
        </row>
        <row r="1392">
          <cell r="A1392" t="str">
            <v>517E75000</v>
          </cell>
          <cell r="B1392" t="str">
            <v>FT</v>
          </cell>
          <cell r="C1392" t="str">
            <v>RAILING, ALUMINUM</v>
          </cell>
          <cell r="D1392" t="str">
            <v/>
          </cell>
          <cell r="E1392" t="str">
            <v/>
          </cell>
          <cell r="F1392" t="str">
            <v/>
          </cell>
          <cell r="G1392">
            <v>0</v>
          </cell>
        </row>
        <row r="1393">
          <cell r="A1393" t="str">
            <v>517E75001</v>
          </cell>
          <cell r="B1393" t="str">
            <v>FT</v>
          </cell>
          <cell r="C1393" t="str">
            <v>RAILING, ALUMINUM, AS PER PLAN</v>
          </cell>
          <cell r="D1393" t="str">
            <v/>
          </cell>
          <cell r="E1393" t="str">
            <v/>
          </cell>
          <cell r="F1393" t="str">
            <v/>
          </cell>
          <cell r="G1393">
            <v>0</v>
          </cell>
        </row>
        <row r="1394">
          <cell r="A1394" t="str">
            <v>517E75120</v>
          </cell>
          <cell r="B1394" t="str">
            <v>FT</v>
          </cell>
          <cell r="C1394" t="str">
            <v>RAILING (CONCRETE PARAPET WITH TWIN STEEL TUBE RAILING)</v>
          </cell>
          <cell r="D1394" t="str">
            <v/>
          </cell>
          <cell r="E1394" t="str">
            <v/>
          </cell>
          <cell r="F1394" t="str">
            <v/>
          </cell>
          <cell r="G1394">
            <v>0</v>
          </cell>
        </row>
        <row r="1395">
          <cell r="A1395" t="str">
            <v>517E75121</v>
          </cell>
          <cell r="B1395" t="str">
            <v>FT</v>
          </cell>
          <cell r="C1395" t="str">
            <v>RAILING (CONCRETE PARAPET WITH TWIN STEEL TUBE RAILING), AS PER PLAN</v>
          </cell>
          <cell r="D1395" t="str">
            <v/>
          </cell>
          <cell r="E1395" t="str">
            <v/>
          </cell>
          <cell r="F1395" t="str">
            <v/>
          </cell>
          <cell r="G1395">
            <v>0</v>
          </cell>
        </row>
        <row r="1396">
          <cell r="A1396" t="str">
            <v>517E75122</v>
          </cell>
          <cell r="B1396" t="str">
            <v>FT</v>
          </cell>
          <cell r="C1396" t="str">
            <v>RAILING (CONCRETE PARAPET WITH TWIN STEEL TUBE RAILING AND VANDAL PROTECTION FENCE)</v>
          </cell>
          <cell r="D1396" t="str">
            <v/>
          </cell>
          <cell r="E1396" t="str">
            <v/>
          </cell>
          <cell r="F1396" t="str">
            <v/>
          </cell>
          <cell r="G1396">
            <v>0</v>
          </cell>
        </row>
        <row r="1397">
          <cell r="A1397" t="str">
            <v>517E75123</v>
          </cell>
          <cell r="B1397" t="str">
            <v>FT</v>
          </cell>
          <cell r="C1397" t="str">
            <v>RAILING (CONCRETE PARAPET WITH TWIN STEEL TUBE RAILING AND VANDAL PROTECTION FENCE), AS PER PLAN</v>
          </cell>
          <cell r="D1397" t="str">
            <v/>
          </cell>
          <cell r="E1397" t="str">
            <v/>
          </cell>
          <cell r="F1397" t="str">
            <v/>
          </cell>
          <cell r="G1397">
            <v>0</v>
          </cell>
        </row>
        <row r="1398">
          <cell r="A1398" t="str">
            <v>517E75124</v>
          </cell>
          <cell r="B1398" t="str">
            <v>FT</v>
          </cell>
          <cell r="C1398" t="str">
            <v>RAILING (CONCRETE PARAPET WITH TWIN STEEL TUBE RAILING), USING HIGH PERFORMANCE CONCRETE</v>
          </cell>
          <cell r="D1398" t="str">
            <v/>
          </cell>
          <cell r="E1398" t="str">
            <v/>
          </cell>
          <cell r="F1398" t="str">
            <v/>
          </cell>
          <cell r="G1398">
            <v>0</v>
          </cell>
        </row>
        <row r="1399">
          <cell r="A1399" t="str">
            <v>517E75125</v>
          </cell>
          <cell r="B1399" t="str">
            <v>FT</v>
          </cell>
          <cell r="C1399" t="str">
            <v>RAILING (CONCRETE PARAPET WITH TWIN STEEL TUBE RAILING) USING HIGH PERFORMANCE CONCRETE, AS PER PLAN</v>
          </cell>
          <cell r="D1399" t="str">
            <v/>
          </cell>
          <cell r="E1399" t="str">
            <v/>
          </cell>
          <cell r="F1399" t="str">
            <v/>
          </cell>
          <cell r="G1399">
            <v>0</v>
          </cell>
        </row>
        <row r="1400">
          <cell r="A1400" t="str">
            <v>517E75300</v>
          </cell>
          <cell r="B1400" t="str">
            <v>FT</v>
          </cell>
          <cell r="C1400" t="str">
            <v>RAILING, CONCRETE PARAPET WITH CHAIN LINK FENCE</v>
          </cell>
          <cell r="D1400" t="str">
            <v/>
          </cell>
          <cell r="E1400" t="str">
            <v/>
          </cell>
          <cell r="F1400" t="str">
            <v/>
          </cell>
          <cell r="G1400">
            <v>0</v>
          </cell>
        </row>
        <row r="1401">
          <cell r="A1401" t="str">
            <v>517E75301</v>
          </cell>
          <cell r="B1401" t="str">
            <v>FT</v>
          </cell>
          <cell r="C1401" t="str">
            <v>RAILING, CONCRETE PARAPET WITH CHAIN LINK FENCE, AS PER PLAN</v>
          </cell>
          <cell r="D1401" t="str">
            <v/>
          </cell>
          <cell r="E1401" t="str">
            <v/>
          </cell>
          <cell r="F1401" t="str">
            <v/>
          </cell>
          <cell r="G1401">
            <v>0</v>
          </cell>
        </row>
        <row r="1402">
          <cell r="A1402" t="str">
            <v>517E75400</v>
          </cell>
          <cell r="B1402" t="str">
            <v>FT</v>
          </cell>
          <cell r="C1402" t="str">
            <v>RAILING (UPGRADING EXISTING)</v>
          </cell>
          <cell r="D1402" t="str">
            <v/>
          </cell>
          <cell r="E1402" t="str">
            <v/>
          </cell>
          <cell r="F1402" t="str">
            <v/>
          </cell>
          <cell r="G1402">
            <v>0</v>
          </cell>
        </row>
        <row r="1403">
          <cell r="A1403" t="str">
            <v>517E75401</v>
          </cell>
          <cell r="B1403" t="str">
            <v>FT</v>
          </cell>
          <cell r="C1403" t="str">
            <v>RAILING (UPGRADING EXISTING), AS PER PLAN</v>
          </cell>
          <cell r="D1403" t="str">
            <v/>
          </cell>
          <cell r="E1403" t="str">
            <v/>
          </cell>
          <cell r="F1403" t="str">
            <v/>
          </cell>
          <cell r="G1403">
            <v>0</v>
          </cell>
        </row>
        <row r="1404">
          <cell r="A1404" t="str">
            <v>517E75500</v>
          </cell>
          <cell r="B1404" t="str">
            <v>FT</v>
          </cell>
          <cell r="C1404" t="str">
            <v>BRIDGE RAILING REBUILT</v>
          </cell>
          <cell r="D1404" t="str">
            <v/>
          </cell>
          <cell r="E1404" t="str">
            <v/>
          </cell>
          <cell r="F1404" t="str">
            <v/>
          </cell>
          <cell r="G1404">
            <v>0</v>
          </cell>
        </row>
        <row r="1405">
          <cell r="A1405" t="str">
            <v>517E75501</v>
          </cell>
          <cell r="B1405" t="str">
            <v>FT</v>
          </cell>
          <cell r="C1405" t="str">
            <v>BRIDGE RAILING REBUILT, AS PER PLAN</v>
          </cell>
          <cell r="D1405" t="str">
            <v/>
          </cell>
          <cell r="E1405" t="str">
            <v/>
          </cell>
          <cell r="F1405" t="str">
            <v/>
          </cell>
          <cell r="G1405">
            <v>0</v>
          </cell>
        </row>
        <row r="1406">
          <cell r="A1406" t="str">
            <v>517E75600</v>
          </cell>
          <cell r="B1406" t="str">
            <v>FT</v>
          </cell>
          <cell r="C1406" t="str">
            <v>DEEP BEAM BRIDGE RETROFIT RAILING</v>
          </cell>
          <cell r="D1406" t="str">
            <v/>
          </cell>
          <cell r="E1406" t="str">
            <v/>
          </cell>
          <cell r="F1406" t="str">
            <v/>
          </cell>
          <cell r="G1406">
            <v>0</v>
          </cell>
        </row>
        <row r="1407">
          <cell r="A1407" t="str">
            <v>517E75601</v>
          </cell>
          <cell r="B1407" t="str">
            <v>FT</v>
          </cell>
          <cell r="C1407" t="str">
            <v>DEEP BEAM BRIDGE RETROFIT RAILING, AS PER PLAN</v>
          </cell>
          <cell r="D1407" t="str">
            <v/>
          </cell>
          <cell r="E1407" t="str">
            <v/>
          </cell>
          <cell r="F1407" t="str">
            <v/>
          </cell>
          <cell r="G1407">
            <v>0</v>
          </cell>
        </row>
        <row r="1408">
          <cell r="A1408" t="str">
            <v>517E76200</v>
          </cell>
          <cell r="B1408" t="str">
            <v>FT</v>
          </cell>
          <cell r="C1408" t="str">
            <v>RAILING FACED</v>
          </cell>
          <cell r="D1408" t="str">
            <v/>
          </cell>
          <cell r="E1408" t="str">
            <v/>
          </cell>
          <cell r="F1408" t="str">
            <v/>
          </cell>
          <cell r="G1408">
            <v>0</v>
          </cell>
        </row>
        <row r="1409">
          <cell r="A1409" t="str">
            <v>517E76201</v>
          </cell>
          <cell r="B1409" t="str">
            <v>FT</v>
          </cell>
          <cell r="C1409" t="str">
            <v>RAILING FACED, AS PER PLAN</v>
          </cell>
          <cell r="D1409" t="str">
            <v/>
          </cell>
          <cell r="E1409" t="str">
            <v/>
          </cell>
          <cell r="F1409" t="str">
            <v/>
          </cell>
          <cell r="G1409">
            <v>0</v>
          </cell>
        </row>
        <row r="1410">
          <cell r="A1410" t="str">
            <v>517E76300</v>
          </cell>
          <cell r="B1410" t="str">
            <v>FT</v>
          </cell>
          <cell r="C1410" t="str">
            <v>RAILING, MISC.:</v>
          </cell>
          <cell r="D1410" t="str">
            <v/>
          </cell>
          <cell r="E1410" t="str">
            <v/>
          </cell>
          <cell r="F1410" t="str">
            <v>ADD SUPPLEMENTAL DESCRIPTION</v>
          </cell>
          <cell r="G1410">
            <v>1</v>
          </cell>
        </row>
        <row r="1411">
          <cell r="A1411" t="str">
            <v>517E76302</v>
          </cell>
          <cell r="B1411" t="str">
            <v>EACH</v>
          </cell>
          <cell r="C1411" t="str">
            <v>RAILING, MISC.:</v>
          </cell>
          <cell r="D1411" t="str">
            <v/>
          </cell>
          <cell r="E1411" t="str">
            <v/>
          </cell>
          <cell r="F1411" t="str">
            <v>ADD SUPPLEMENTAL DESCRIPTION</v>
          </cell>
          <cell r="G1411">
            <v>1</v>
          </cell>
        </row>
        <row r="1412">
          <cell r="A1412" t="str">
            <v>517E76400</v>
          </cell>
          <cell r="B1412" t="str">
            <v>EACH</v>
          </cell>
          <cell r="C1412" t="str">
            <v>RAILING POST</v>
          </cell>
          <cell r="D1412" t="str">
            <v/>
          </cell>
          <cell r="E1412" t="str">
            <v/>
          </cell>
          <cell r="F1412" t="str">
            <v/>
          </cell>
          <cell r="G1412">
            <v>0</v>
          </cell>
        </row>
        <row r="1413">
          <cell r="A1413" t="str">
            <v>517E80000</v>
          </cell>
          <cell r="B1413" t="str">
            <v>FT</v>
          </cell>
          <cell r="C1413" t="str">
            <v>RAILING (COMBINATION NOISE AND TRAFFIC BARRIER ON INDEPENDENT FOOTING)</v>
          </cell>
          <cell r="D1413" t="str">
            <v/>
          </cell>
          <cell r="E1413" t="str">
            <v/>
          </cell>
          <cell r="F1413" t="str">
            <v/>
          </cell>
          <cell r="G1413">
            <v>0</v>
          </cell>
        </row>
        <row r="1414">
          <cell r="A1414" t="str">
            <v>517E80010</v>
          </cell>
          <cell r="B1414" t="str">
            <v>FT</v>
          </cell>
          <cell r="C1414" t="str">
            <v>RAILING (COMBINATION NOISE AND TRAFFIC BARRIER ON MSE WALL WITH FLEXIBLE PAVEMENT)</v>
          </cell>
          <cell r="D1414" t="str">
            <v/>
          </cell>
          <cell r="E1414" t="str">
            <v/>
          </cell>
          <cell r="F1414" t="str">
            <v/>
          </cell>
          <cell r="G1414">
            <v>0</v>
          </cell>
        </row>
        <row r="1415">
          <cell r="A1415" t="str">
            <v>517E80020</v>
          </cell>
          <cell r="B1415" t="str">
            <v>FT</v>
          </cell>
          <cell r="C1415" t="str">
            <v>RAILING (COMBINATION NOISE AND TRAFFIC BARRIER ON MSE WALL WITH RIGID PAVEMENT)</v>
          </cell>
          <cell r="D1415" t="str">
            <v/>
          </cell>
          <cell r="E1415" t="str">
            <v/>
          </cell>
          <cell r="F1415" t="str">
            <v/>
          </cell>
          <cell r="G1415">
            <v>0</v>
          </cell>
        </row>
        <row r="1416">
          <cell r="A1416" t="str">
            <v>518E12000</v>
          </cell>
          <cell r="B1416" t="str">
            <v>EACH</v>
          </cell>
          <cell r="C1416" t="str">
            <v>SCUPPERS, INCLUDING SUPPORTS</v>
          </cell>
          <cell r="D1416" t="str">
            <v/>
          </cell>
          <cell r="E1416" t="str">
            <v/>
          </cell>
          <cell r="F1416" t="str">
            <v>CONCRETE BOX BEAM BRIDGES</v>
          </cell>
          <cell r="G1416">
            <v>0</v>
          </cell>
        </row>
        <row r="1417">
          <cell r="A1417" t="str">
            <v>518E12001</v>
          </cell>
          <cell r="B1417" t="str">
            <v>EACH</v>
          </cell>
          <cell r="C1417" t="str">
            <v>SCUPPERS, INCLUDING SUPPORTS, AS PER PLAN</v>
          </cell>
          <cell r="D1417" t="str">
            <v/>
          </cell>
          <cell r="E1417" t="str">
            <v/>
          </cell>
          <cell r="F1417" t="str">
            <v>CONCRETE BOX BEAM BRIDGES</v>
          </cell>
          <cell r="G1417">
            <v>0</v>
          </cell>
        </row>
        <row r="1418">
          <cell r="A1418" t="str">
            <v>518E12200</v>
          </cell>
          <cell r="B1418" t="str">
            <v>EACH</v>
          </cell>
          <cell r="C1418" t="str">
            <v>SCUPPERS, INCLUDING SUPPORTS</v>
          </cell>
          <cell r="D1418" t="str">
            <v/>
          </cell>
          <cell r="E1418" t="str">
            <v/>
          </cell>
          <cell r="F1418" t="str">
            <v>STEEL BEAM BRIDGES</v>
          </cell>
          <cell r="G1418">
            <v>0</v>
          </cell>
        </row>
        <row r="1419">
          <cell r="A1419" t="str">
            <v>518E12201</v>
          </cell>
          <cell r="B1419" t="str">
            <v>EACH</v>
          </cell>
          <cell r="C1419" t="str">
            <v>SCUPPERS, INCLUDING SUPPORTS, AS PER PLAN</v>
          </cell>
          <cell r="D1419" t="str">
            <v/>
          </cell>
          <cell r="E1419" t="str">
            <v/>
          </cell>
          <cell r="F1419" t="str">
            <v>STEEL BEAM BRIDGES</v>
          </cell>
          <cell r="G1419">
            <v>0</v>
          </cell>
        </row>
        <row r="1420">
          <cell r="A1420" t="str">
            <v>518E12300</v>
          </cell>
          <cell r="B1420" t="str">
            <v>EACH</v>
          </cell>
          <cell r="C1420" t="str">
            <v>SCUPPERS, INCLUDING SUPPORTS</v>
          </cell>
          <cell r="D1420" t="str">
            <v/>
          </cell>
          <cell r="E1420" t="str">
            <v/>
          </cell>
          <cell r="F1420" t="str">
            <v>GIRDER BRIDGES</v>
          </cell>
          <cell r="G1420">
            <v>0</v>
          </cell>
        </row>
        <row r="1421">
          <cell r="A1421" t="str">
            <v>518E12301</v>
          </cell>
          <cell r="B1421" t="str">
            <v>EACH</v>
          </cell>
          <cell r="C1421" t="str">
            <v>SCUPPERS, INCLUDING SUPPORTS, AS PER PLAN</v>
          </cell>
          <cell r="D1421" t="str">
            <v/>
          </cell>
          <cell r="E1421" t="str">
            <v/>
          </cell>
          <cell r="F1421" t="str">
            <v>GIRDER BRIDGES</v>
          </cell>
          <cell r="G1421">
            <v>0</v>
          </cell>
        </row>
        <row r="1422">
          <cell r="A1422" t="str">
            <v>518E12500</v>
          </cell>
          <cell r="B1422" t="str">
            <v>EACH</v>
          </cell>
          <cell r="C1422" t="str">
            <v>SCUPPER, MISC.:</v>
          </cell>
          <cell r="D1422" t="str">
            <v/>
          </cell>
          <cell r="E1422" t="str">
            <v/>
          </cell>
          <cell r="F1422" t="str">
            <v>ADD SUPPLEMENTAL DESCRIPTION</v>
          </cell>
          <cell r="G1422">
            <v>1</v>
          </cell>
        </row>
        <row r="1423">
          <cell r="A1423" t="str">
            <v>518E12700</v>
          </cell>
          <cell r="B1423" t="str">
            <v>EACH</v>
          </cell>
          <cell r="C1423" t="str">
            <v>SCUPPER, VERTICAL EXTENSION</v>
          </cell>
          <cell r="D1423" t="str">
            <v/>
          </cell>
          <cell r="E1423" t="str">
            <v/>
          </cell>
          <cell r="F1423" t="str">
            <v/>
          </cell>
          <cell r="G1423">
            <v>0</v>
          </cell>
        </row>
        <row r="1424">
          <cell r="A1424" t="str">
            <v>518E12701</v>
          </cell>
          <cell r="B1424" t="str">
            <v>EACH</v>
          </cell>
          <cell r="C1424" t="str">
            <v>SCUPPER, VERTICAL EXTENSION, AS PER PLAN</v>
          </cell>
          <cell r="D1424" t="str">
            <v/>
          </cell>
          <cell r="E1424" t="str">
            <v/>
          </cell>
          <cell r="F1424" t="str">
            <v/>
          </cell>
          <cell r="G1424">
            <v>0</v>
          </cell>
        </row>
        <row r="1425">
          <cell r="A1425" t="str">
            <v>518E12800</v>
          </cell>
          <cell r="B1425" t="str">
            <v>EACH</v>
          </cell>
          <cell r="C1425" t="str">
            <v>SCUPPER, MODIFICATION</v>
          </cell>
          <cell r="D1425" t="str">
            <v/>
          </cell>
          <cell r="E1425" t="str">
            <v/>
          </cell>
          <cell r="F1425" t="str">
            <v/>
          </cell>
          <cell r="G1425">
            <v>0</v>
          </cell>
        </row>
        <row r="1426">
          <cell r="A1426" t="str">
            <v>518E12801</v>
          </cell>
          <cell r="B1426" t="str">
            <v>EACH</v>
          </cell>
          <cell r="C1426" t="str">
            <v>SCUPPER, MODIFICATION, AS PER PLAN</v>
          </cell>
          <cell r="D1426" t="str">
            <v/>
          </cell>
          <cell r="E1426" t="str">
            <v/>
          </cell>
          <cell r="F1426" t="str">
            <v/>
          </cell>
          <cell r="G1426">
            <v>0</v>
          </cell>
        </row>
        <row r="1427">
          <cell r="A1427" t="str">
            <v>518E12900</v>
          </cell>
          <cell r="B1427" t="str">
            <v>EACH</v>
          </cell>
          <cell r="C1427" t="str">
            <v>SCUPPER, LENGTHENING</v>
          </cell>
          <cell r="D1427" t="str">
            <v/>
          </cell>
          <cell r="E1427" t="str">
            <v/>
          </cell>
          <cell r="F1427" t="str">
            <v/>
          </cell>
          <cell r="G1427">
            <v>0</v>
          </cell>
        </row>
        <row r="1428">
          <cell r="A1428" t="str">
            <v>518E12901</v>
          </cell>
          <cell r="B1428" t="str">
            <v>EACH</v>
          </cell>
          <cell r="C1428" t="str">
            <v>SCUPPER, LENGTHENING, AS PER PLAN</v>
          </cell>
          <cell r="D1428" t="str">
            <v/>
          </cell>
          <cell r="E1428" t="str">
            <v/>
          </cell>
          <cell r="F1428" t="str">
            <v/>
          </cell>
          <cell r="G1428">
            <v>0</v>
          </cell>
        </row>
        <row r="1429">
          <cell r="A1429" t="str">
            <v>518E20000</v>
          </cell>
          <cell r="B1429" t="str">
            <v>SY</v>
          </cell>
          <cell r="C1429" t="str">
            <v>PREFABRICATED GEOCOMPOSITE DRAIN</v>
          </cell>
          <cell r="D1429" t="str">
            <v/>
          </cell>
          <cell r="E1429" t="str">
            <v/>
          </cell>
          <cell r="F1429" t="str">
            <v>CHECK UNIT OF MEASURE</v>
          </cell>
          <cell r="G1429">
            <v>0</v>
          </cell>
        </row>
        <row r="1430">
          <cell r="A1430" t="str">
            <v>518E20050</v>
          </cell>
          <cell r="B1430" t="str">
            <v>LS</v>
          </cell>
          <cell r="C1430" t="str">
            <v>PREFABRICATED GEOCOMPOSITE DRAIN</v>
          </cell>
          <cell r="D1430" t="str">
            <v/>
          </cell>
          <cell r="E1430" t="str">
            <v/>
          </cell>
          <cell r="F1430" t="str">
            <v>CHECK UNIT OF MEASURE</v>
          </cell>
          <cell r="G1430">
            <v>0</v>
          </cell>
        </row>
        <row r="1431">
          <cell r="A1431" t="str">
            <v>518E21000</v>
          </cell>
          <cell r="B1431" t="str">
            <v>SY</v>
          </cell>
          <cell r="C1431" t="str">
            <v>POROUS BACKFILL</v>
          </cell>
          <cell r="D1431" t="str">
            <v/>
          </cell>
          <cell r="E1431" t="str">
            <v/>
          </cell>
          <cell r="F1431" t="str">
            <v>CHECK UNIT OF MEASURE</v>
          </cell>
          <cell r="G1431">
            <v>0</v>
          </cell>
        </row>
        <row r="1432">
          <cell r="A1432" t="str">
            <v>518E21001</v>
          </cell>
          <cell r="B1432" t="str">
            <v>SY</v>
          </cell>
          <cell r="C1432" t="str">
            <v>POROUS BACKFILL, AS PER PLAN</v>
          </cell>
          <cell r="D1432" t="str">
            <v/>
          </cell>
          <cell r="E1432" t="str">
            <v/>
          </cell>
          <cell r="F1432" t="str">
            <v>CHECK UNIT OF MEASURE</v>
          </cell>
          <cell r="G1432">
            <v>0</v>
          </cell>
        </row>
        <row r="1433">
          <cell r="A1433" t="str">
            <v>518E21050</v>
          </cell>
          <cell r="B1433" t="str">
            <v>SY</v>
          </cell>
          <cell r="C1433" t="str">
            <v>POROUS BACKFILL WITH GEOTEXTILE FABRIC</v>
          </cell>
          <cell r="D1433" t="str">
            <v/>
          </cell>
          <cell r="E1433" t="str">
            <v/>
          </cell>
          <cell r="F1433" t="str">
            <v>CHECK UNIT OF MEASURE</v>
          </cell>
          <cell r="G1433">
            <v>0</v>
          </cell>
        </row>
        <row r="1434">
          <cell r="A1434" t="str">
            <v>518E21051</v>
          </cell>
          <cell r="B1434" t="str">
            <v>SY</v>
          </cell>
          <cell r="C1434" t="str">
            <v>POROUS BACKFILL WITH GEOTEXTILE FABRIC, AS PER PLAN</v>
          </cell>
          <cell r="D1434" t="str">
            <v/>
          </cell>
          <cell r="E1434" t="str">
            <v/>
          </cell>
          <cell r="F1434" t="str">
            <v>CHECK UNIT OF MEASURE</v>
          </cell>
          <cell r="G1434">
            <v>0</v>
          </cell>
        </row>
        <row r="1435">
          <cell r="A1435" t="str">
            <v>518E21100</v>
          </cell>
          <cell r="B1435" t="str">
            <v>CY</v>
          </cell>
          <cell r="C1435" t="str">
            <v>POROUS BACKFILL</v>
          </cell>
          <cell r="D1435" t="str">
            <v/>
          </cell>
          <cell r="E1435" t="str">
            <v/>
          </cell>
          <cell r="F1435" t="str">
            <v>CHECK UNIT OF MEASURE</v>
          </cell>
          <cell r="G1435">
            <v>0</v>
          </cell>
        </row>
        <row r="1436">
          <cell r="A1436" t="str">
            <v>518E21101</v>
          </cell>
          <cell r="B1436" t="str">
            <v>CY</v>
          </cell>
          <cell r="C1436" t="str">
            <v>POROUS BACKFILL, AS PER PLAN</v>
          </cell>
          <cell r="D1436" t="str">
            <v/>
          </cell>
          <cell r="E1436" t="str">
            <v/>
          </cell>
          <cell r="F1436" t="str">
            <v>CHECK UNIT OF MEASURE</v>
          </cell>
          <cell r="G1436">
            <v>0</v>
          </cell>
        </row>
        <row r="1437">
          <cell r="A1437" t="str">
            <v>518E21200</v>
          </cell>
          <cell r="B1437" t="str">
            <v>CY</v>
          </cell>
          <cell r="C1437" t="str">
            <v>POROUS BACKFILL WITH GEOTEXTILE FABRIC</v>
          </cell>
          <cell r="D1437" t="str">
            <v/>
          </cell>
          <cell r="E1437" t="str">
            <v/>
          </cell>
          <cell r="F1437" t="str">
            <v>CHECK UNIT OF MEASURE</v>
          </cell>
          <cell r="G1437">
            <v>0</v>
          </cell>
        </row>
        <row r="1438">
          <cell r="A1438" t="str">
            <v>518E21201</v>
          </cell>
          <cell r="B1438" t="str">
            <v>CY</v>
          </cell>
          <cell r="C1438" t="str">
            <v>POROUS BACKFILL WITH GEOTEXTILE FABRIC, AS PER PLAN</v>
          </cell>
          <cell r="D1438" t="str">
            <v/>
          </cell>
          <cell r="E1438" t="str">
            <v/>
          </cell>
          <cell r="F1438" t="str">
            <v>CHECK UNIT OF MEASURE</v>
          </cell>
          <cell r="G1438">
            <v>0</v>
          </cell>
        </row>
        <row r="1439">
          <cell r="A1439" t="str">
            <v>518E21220</v>
          </cell>
          <cell r="B1439" t="str">
            <v>LS</v>
          </cell>
          <cell r="C1439" t="str">
            <v>POROUS BACKFILL</v>
          </cell>
          <cell r="D1439" t="str">
            <v/>
          </cell>
          <cell r="E1439" t="str">
            <v/>
          </cell>
          <cell r="F1439" t="str">
            <v>CHECK UNIT OF MEASURE</v>
          </cell>
          <cell r="G1439">
            <v>0</v>
          </cell>
        </row>
        <row r="1440">
          <cell r="A1440" t="str">
            <v>518E21221</v>
          </cell>
          <cell r="B1440" t="str">
            <v>LS</v>
          </cell>
          <cell r="C1440" t="str">
            <v>POROUS BACKFILL, AS PER PLAN</v>
          </cell>
          <cell r="D1440" t="str">
            <v/>
          </cell>
          <cell r="E1440" t="str">
            <v/>
          </cell>
          <cell r="F1440" t="str">
            <v>CHECK UNIT OF MEASURE</v>
          </cell>
          <cell r="G1440">
            <v>0</v>
          </cell>
        </row>
        <row r="1441">
          <cell r="A1441" t="str">
            <v>518E21230</v>
          </cell>
          <cell r="B1441" t="str">
            <v>LS</v>
          </cell>
          <cell r="C1441" t="str">
            <v>POROUS BACKFILL WITH GEOTEXTILE FABRIC</v>
          </cell>
          <cell r="D1441" t="str">
            <v/>
          </cell>
          <cell r="E1441" t="str">
            <v/>
          </cell>
          <cell r="F1441" t="str">
            <v>CHECK UNIT OF MEASURE</v>
          </cell>
          <cell r="G1441">
            <v>0</v>
          </cell>
        </row>
        <row r="1442">
          <cell r="A1442" t="str">
            <v>518E21231</v>
          </cell>
          <cell r="B1442" t="str">
            <v>LS</v>
          </cell>
          <cell r="C1442" t="str">
            <v>POROUS BACKFILL WITH GEOTEXTILE FABRIC, AS PER PLAN</v>
          </cell>
          <cell r="D1442" t="str">
            <v/>
          </cell>
          <cell r="E1442" t="str">
            <v/>
          </cell>
          <cell r="F1442" t="str">
            <v>CHECK UNIT OF MEASURE</v>
          </cell>
          <cell r="G1442">
            <v>0</v>
          </cell>
        </row>
        <row r="1443">
          <cell r="A1443" t="str">
            <v>518E22300</v>
          </cell>
          <cell r="B1443" t="str">
            <v>FT</v>
          </cell>
          <cell r="C1443" t="str">
            <v>SPECIAL - STEEL DRIP STRIP</v>
          </cell>
          <cell r="D1443" t="str">
            <v/>
          </cell>
          <cell r="E1443" t="str">
            <v/>
          </cell>
          <cell r="F1443" t="str">
            <v>CHECK UNIT OF MEASURE</v>
          </cell>
          <cell r="G1443">
            <v>0</v>
          </cell>
        </row>
        <row r="1444">
          <cell r="A1444" t="str">
            <v>518E39800</v>
          </cell>
          <cell r="B1444" t="str">
            <v>FT</v>
          </cell>
          <cell r="C1444" t="str">
            <v>4" PERFORATED CORRUGATED PLASTIC PIPE</v>
          </cell>
          <cell r="D1444" t="str">
            <v/>
          </cell>
          <cell r="E1444" t="str">
            <v/>
          </cell>
          <cell r="F1444" t="str">
            <v/>
          </cell>
          <cell r="G1444">
            <v>0</v>
          </cell>
        </row>
        <row r="1445">
          <cell r="A1445" t="str">
            <v>518E39801</v>
          </cell>
          <cell r="B1445" t="str">
            <v>FT</v>
          </cell>
          <cell r="C1445" t="str">
            <v>4" PERFORATED CORRUGATED PLASTIC PIPE, AS PER PLAN</v>
          </cell>
          <cell r="D1445" t="str">
            <v/>
          </cell>
          <cell r="E1445" t="str">
            <v/>
          </cell>
          <cell r="F1445" t="str">
            <v/>
          </cell>
          <cell r="G1445">
            <v>0</v>
          </cell>
        </row>
        <row r="1446">
          <cell r="A1446" t="str">
            <v>518E39900</v>
          </cell>
          <cell r="B1446" t="str">
            <v>FT</v>
          </cell>
          <cell r="C1446" t="str">
            <v>4" NON-PERFORATED CORRUGATED PLASTIC PIPE, INCLUDING SPECIALS</v>
          </cell>
          <cell r="D1446" t="str">
            <v/>
          </cell>
          <cell r="E1446" t="str">
            <v/>
          </cell>
          <cell r="F1446" t="str">
            <v/>
          </cell>
          <cell r="G1446">
            <v>0</v>
          </cell>
        </row>
        <row r="1447">
          <cell r="A1447" t="str">
            <v>518E40000</v>
          </cell>
          <cell r="B1447" t="str">
            <v>FT</v>
          </cell>
          <cell r="C1447" t="str">
            <v>6" PERFORATED CORRUGATED PLASTIC PIPE</v>
          </cell>
          <cell r="D1447" t="str">
            <v/>
          </cell>
          <cell r="E1447" t="str">
            <v/>
          </cell>
          <cell r="F1447" t="str">
            <v/>
          </cell>
          <cell r="G1447">
            <v>0</v>
          </cell>
        </row>
        <row r="1448">
          <cell r="A1448" t="str">
            <v>518E40001</v>
          </cell>
          <cell r="B1448" t="str">
            <v>FT</v>
          </cell>
          <cell r="C1448" t="str">
            <v>6" PERFORATED CORRUGATED PLASTIC PIPE, AS PER PLAN</v>
          </cell>
          <cell r="D1448" t="str">
            <v/>
          </cell>
          <cell r="E1448" t="str">
            <v/>
          </cell>
          <cell r="F1448" t="str">
            <v/>
          </cell>
          <cell r="G1448">
            <v>0</v>
          </cell>
        </row>
        <row r="1449">
          <cell r="A1449" t="str">
            <v>518E40010</v>
          </cell>
          <cell r="B1449" t="str">
            <v>FT</v>
          </cell>
          <cell r="C1449" t="str">
            <v>6" NON-PERFORATED CORRUGATED PLASTIC PIPE, INCLUDING SPECIALS</v>
          </cell>
          <cell r="D1449" t="str">
            <v/>
          </cell>
          <cell r="E1449" t="str">
            <v/>
          </cell>
          <cell r="F1449" t="str">
            <v/>
          </cell>
          <cell r="G1449">
            <v>0</v>
          </cell>
        </row>
        <row r="1450">
          <cell r="A1450" t="str">
            <v>518E40011</v>
          </cell>
          <cell r="B1450" t="str">
            <v>FT</v>
          </cell>
          <cell r="C1450" t="str">
            <v>6" NON-PERFORATED CORRUGATED PLASTIC PIPE, INCLUDING SPECIALS, AS PER PLAN</v>
          </cell>
          <cell r="D1450" t="str">
            <v/>
          </cell>
          <cell r="E1450" t="str">
            <v/>
          </cell>
          <cell r="F1450" t="str">
            <v/>
          </cell>
          <cell r="G1450">
            <v>0</v>
          </cell>
        </row>
        <row r="1451">
          <cell r="A1451" t="str">
            <v>518E40012</v>
          </cell>
          <cell r="B1451" t="str">
            <v>FT</v>
          </cell>
          <cell r="C1451" t="str">
            <v>6" NON-PERFORATED CORRUGATED PLASTIC PIPE</v>
          </cell>
          <cell r="D1451" t="str">
            <v/>
          </cell>
          <cell r="E1451" t="str">
            <v/>
          </cell>
          <cell r="F1451" t="str">
            <v/>
          </cell>
          <cell r="G1451">
            <v>0</v>
          </cell>
        </row>
        <row r="1452">
          <cell r="A1452" t="str">
            <v>518E41100</v>
          </cell>
          <cell r="B1452" t="str">
            <v>FT</v>
          </cell>
          <cell r="C1452" t="str">
            <v>6" PERFORATED HELICAL CORRUGATED STEEL PIPE, 707.01</v>
          </cell>
          <cell r="D1452" t="str">
            <v/>
          </cell>
          <cell r="E1452" t="str">
            <v/>
          </cell>
          <cell r="F1452" t="str">
            <v/>
          </cell>
          <cell r="G1452">
            <v>0</v>
          </cell>
        </row>
        <row r="1453">
          <cell r="A1453" t="str">
            <v>518E41101</v>
          </cell>
          <cell r="B1453" t="str">
            <v>FT</v>
          </cell>
          <cell r="C1453" t="str">
            <v>6" PERFORATED HELICAL CORRUGATED STEEL PIPE, 707.01, AS PER PLAN</v>
          </cell>
          <cell r="D1453" t="str">
            <v/>
          </cell>
          <cell r="E1453" t="str">
            <v/>
          </cell>
          <cell r="F1453" t="str">
            <v/>
          </cell>
          <cell r="G1453">
            <v>0</v>
          </cell>
        </row>
        <row r="1454">
          <cell r="A1454" t="str">
            <v>518E41200</v>
          </cell>
          <cell r="B1454" t="str">
            <v>FT</v>
          </cell>
          <cell r="C1454" t="str">
            <v>6" NON-PERFORATED HELICAL CORRUGATED STEEL PIPE, INCLUDING SPECIALS, 707.01</v>
          </cell>
          <cell r="D1454" t="str">
            <v/>
          </cell>
          <cell r="E1454" t="str">
            <v/>
          </cell>
          <cell r="F1454" t="str">
            <v/>
          </cell>
          <cell r="G1454">
            <v>0</v>
          </cell>
        </row>
        <row r="1455">
          <cell r="A1455" t="str">
            <v>518E41201</v>
          </cell>
          <cell r="B1455" t="str">
            <v>FT</v>
          </cell>
          <cell r="C1455" t="str">
            <v>6" NON-PERFORATED HELICAL CORRUGATED STEEL PIPE, INCLUDING SPECIALS, 707.01, AS PER PLAN</v>
          </cell>
          <cell r="D1455" t="str">
            <v/>
          </cell>
          <cell r="E1455" t="str">
            <v/>
          </cell>
          <cell r="F1455" t="str">
            <v/>
          </cell>
          <cell r="G1455">
            <v>0</v>
          </cell>
        </row>
        <row r="1456">
          <cell r="A1456" t="str">
            <v>518E42000</v>
          </cell>
          <cell r="B1456" t="str">
            <v>FT</v>
          </cell>
          <cell r="C1456" t="str">
            <v>8" PERFORATED CORRUGATED PLASTIC PIPE</v>
          </cell>
          <cell r="D1456" t="str">
            <v/>
          </cell>
          <cell r="E1456" t="str">
            <v/>
          </cell>
          <cell r="F1456" t="str">
            <v/>
          </cell>
          <cell r="G1456">
            <v>0</v>
          </cell>
        </row>
        <row r="1457">
          <cell r="A1457" t="str">
            <v>518E42010</v>
          </cell>
          <cell r="B1457" t="str">
            <v>FT</v>
          </cell>
          <cell r="C1457" t="str">
            <v>8" NON-PERFORATED CORRUGATED PLASTIC PIPE, INCLUDING SPECIALS</v>
          </cell>
          <cell r="D1457" t="str">
            <v/>
          </cell>
          <cell r="E1457" t="str">
            <v/>
          </cell>
          <cell r="F1457" t="str">
            <v/>
          </cell>
          <cell r="G1457">
            <v>0</v>
          </cell>
        </row>
        <row r="1458">
          <cell r="A1458" t="str">
            <v>518E42200</v>
          </cell>
          <cell r="B1458" t="str">
            <v>FT</v>
          </cell>
          <cell r="C1458" t="str">
            <v>8" PERFORATED CORRUGATED STEEL PIPE, 707.01</v>
          </cell>
          <cell r="D1458" t="str">
            <v/>
          </cell>
          <cell r="E1458" t="str">
            <v/>
          </cell>
          <cell r="F1458" t="str">
            <v/>
          </cell>
          <cell r="G1458">
            <v>0</v>
          </cell>
        </row>
        <row r="1459">
          <cell r="A1459" t="str">
            <v>518E42201</v>
          </cell>
          <cell r="B1459" t="str">
            <v>FT</v>
          </cell>
          <cell r="C1459" t="str">
            <v>8" PERFORATED CORRUGATED STEEL PIPE, 707.01, AS PER PLAN</v>
          </cell>
          <cell r="D1459" t="str">
            <v/>
          </cell>
          <cell r="E1459" t="str">
            <v/>
          </cell>
          <cell r="F1459" t="str">
            <v/>
          </cell>
          <cell r="G1459">
            <v>0</v>
          </cell>
        </row>
        <row r="1460">
          <cell r="A1460" t="str">
            <v>518E42300</v>
          </cell>
          <cell r="B1460" t="str">
            <v>FT</v>
          </cell>
          <cell r="C1460" t="str">
            <v>8" NON-PERFORATED CORRUGATED STEEL PIPE, INCLUDING SPECIALS, 707.01</v>
          </cell>
          <cell r="D1460" t="str">
            <v/>
          </cell>
          <cell r="E1460" t="str">
            <v/>
          </cell>
          <cell r="F1460" t="str">
            <v/>
          </cell>
          <cell r="G1460">
            <v>0</v>
          </cell>
        </row>
        <row r="1461">
          <cell r="A1461" t="str">
            <v>518E42301</v>
          </cell>
          <cell r="B1461" t="str">
            <v>FT</v>
          </cell>
          <cell r="C1461" t="str">
            <v>8" NON-PERFORATED CORRUGATED STEEL PIPE, INCLUDING SPECIALS, 707.01, AS PER PLAN</v>
          </cell>
          <cell r="D1461" t="str">
            <v/>
          </cell>
          <cell r="E1461" t="str">
            <v/>
          </cell>
          <cell r="F1461" t="str">
            <v/>
          </cell>
          <cell r="G1461">
            <v>0</v>
          </cell>
        </row>
        <row r="1462">
          <cell r="A1462" t="str">
            <v>518E42400</v>
          </cell>
          <cell r="B1462" t="str">
            <v>FT</v>
          </cell>
          <cell r="C1462" t="str">
            <v>6" PERFORATED PIPE, INCLUDING SPECIALS</v>
          </cell>
          <cell r="D1462" t="str">
            <v/>
          </cell>
          <cell r="E1462" t="str">
            <v/>
          </cell>
          <cell r="F1462" t="str">
            <v/>
          </cell>
          <cell r="G1462">
            <v>0</v>
          </cell>
        </row>
        <row r="1463">
          <cell r="A1463" t="str">
            <v>518E42450</v>
          </cell>
          <cell r="B1463" t="str">
            <v>FT</v>
          </cell>
          <cell r="C1463" t="str">
            <v>6" NON-PERFORATED PIPE, INCLUDING SPECIALS</v>
          </cell>
          <cell r="D1463" t="str">
            <v/>
          </cell>
          <cell r="E1463" t="str">
            <v/>
          </cell>
          <cell r="F1463" t="str">
            <v/>
          </cell>
          <cell r="G1463">
            <v>0</v>
          </cell>
        </row>
        <row r="1464">
          <cell r="A1464" t="str">
            <v>518E42451</v>
          </cell>
          <cell r="B1464" t="str">
            <v>FT</v>
          </cell>
          <cell r="C1464" t="str">
            <v>6" NON-PERFORATED PIPE, INCLUDING SPECIALS, AS PER PLAN</v>
          </cell>
          <cell r="D1464" t="str">
            <v/>
          </cell>
          <cell r="E1464" t="str">
            <v/>
          </cell>
          <cell r="F1464" t="str">
            <v/>
          </cell>
          <cell r="G1464">
            <v>0</v>
          </cell>
        </row>
        <row r="1465">
          <cell r="A1465" t="str">
            <v>518E43300</v>
          </cell>
          <cell r="B1465" t="str">
            <v>FT</v>
          </cell>
          <cell r="C1465" t="str">
            <v>6" PIPE DOWNSPOUT, INCLUDING SPECIALS</v>
          </cell>
          <cell r="D1465" t="str">
            <v/>
          </cell>
          <cell r="E1465" t="str">
            <v/>
          </cell>
          <cell r="F1465" t="str">
            <v/>
          </cell>
          <cell r="G1465">
            <v>0</v>
          </cell>
        </row>
        <row r="1466">
          <cell r="A1466" t="str">
            <v>518E43301</v>
          </cell>
          <cell r="B1466" t="str">
            <v>FT</v>
          </cell>
          <cell r="C1466" t="str">
            <v>6" PIPE DOWNSPOUT, INCLUDING SPECIALS, AS PER PLAN</v>
          </cell>
          <cell r="D1466" t="str">
            <v/>
          </cell>
          <cell r="E1466" t="str">
            <v/>
          </cell>
          <cell r="F1466" t="str">
            <v/>
          </cell>
          <cell r="G1466">
            <v>0</v>
          </cell>
        </row>
        <row r="1467">
          <cell r="A1467" t="str">
            <v>518E51100</v>
          </cell>
          <cell r="B1467" t="str">
            <v>FT</v>
          </cell>
          <cell r="C1467" t="str">
            <v>8" PIPE DOWNSPOUT, INCLUDING SPECIALS</v>
          </cell>
          <cell r="D1467" t="str">
            <v/>
          </cell>
          <cell r="E1467" t="str">
            <v/>
          </cell>
          <cell r="F1467" t="str">
            <v/>
          </cell>
          <cell r="G1467">
            <v>0</v>
          </cell>
        </row>
        <row r="1468">
          <cell r="A1468" t="str">
            <v>518E51101</v>
          </cell>
          <cell r="B1468" t="str">
            <v>FT</v>
          </cell>
          <cell r="C1468" t="str">
            <v>8" PIPE DOWNSPOUT, INCLUDING SPECIALS, AS PER PLAN</v>
          </cell>
          <cell r="D1468" t="str">
            <v/>
          </cell>
          <cell r="E1468" t="str">
            <v/>
          </cell>
          <cell r="F1468" t="str">
            <v/>
          </cell>
          <cell r="G1468">
            <v>0</v>
          </cell>
        </row>
        <row r="1469">
          <cell r="A1469" t="str">
            <v>518E51200</v>
          </cell>
          <cell r="B1469" t="str">
            <v>FT</v>
          </cell>
          <cell r="C1469" t="str">
            <v>PIPE DOWNSPOUT, INCLUDING SPECIALS</v>
          </cell>
          <cell r="D1469" t="str">
            <v/>
          </cell>
          <cell r="E1469" t="str">
            <v/>
          </cell>
          <cell r="F1469" t="str">
            <v>OTHER THAN 6"&amp;8", SPECIFY SIZE</v>
          </cell>
          <cell r="G1469">
            <v>1</v>
          </cell>
        </row>
        <row r="1470">
          <cell r="A1470" t="str">
            <v>518E51201</v>
          </cell>
          <cell r="B1470" t="str">
            <v>FT</v>
          </cell>
          <cell r="C1470" t="str">
            <v>PIPE DOWNSPOUT, INCLUDING SPECIALS, AS PER PLAN</v>
          </cell>
          <cell r="D1470" t="str">
            <v/>
          </cell>
          <cell r="E1470" t="str">
            <v/>
          </cell>
          <cell r="F1470" t="str">
            <v>OTHER THAN 6"&amp;8", SPECIFY SIZE</v>
          </cell>
          <cell r="G1470">
            <v>1</v>
          </cell>
        </row>
        <row r="1471">
          <cell r="A1471" t="str">
            <v>518E51300</v>
          </cell>
          <cell r="B1471" t="str">
            <v>EACH</v>
          </cell>
          <cell r="C1471" t="str">
            <v>DOWNSPOUT MODIFICATION</v>
          </cell>
          <cell r="D1471" t="str">
            <v/>
          </cell>
          <cell r="E1471" t="str">
            <v/>
          </cell>
          <cell r="F1471" t="str">
            <v>SPECIFY SIZE</v>
          </cell>
          <cell r="G1471">
            <v>1</v>
          </cell>
        </row>
        <row r="1472">
          <cell r="A1472" t="str">
            <v>518E60000</v>
          </cell>
          <cell r="B1472" t="str">
            <v>LB</v>
          </cell>
          <cell r="C1472" t="str">
            <v>TROUGH HORIZONTAL CONDUCTOR</v>
          </cell>
          <cell r="D1472" t="str">
            <v/>
          </cell>
          <cell r="E1472" t="str">
            <v/>
          </cell>
          <cell r="F1472" t="str">
            <v>CHECK UNIT OF MEASURE</v>
          </cell>
          <cell r="G1472">
            <v>0</v>
          </cell>
        </row>
        <row r="1473">
          <cell r="A1473" t="str">
            <v>518E60010</v>
          </cell>
          <cell r="B1473" t="str">
            <v>FT</v>
          </cell>
          <cell r="C1473" t="str">
            <v>TROUGH HORIZONTAL CONDUCTOR</v>
          </cell>
          <cell r="D1473" t="str">
            <v/>
          </cell>
          <cell r="E1473" t="str">
            <v/>
          </cell>
          <cell r="F1473" t="str">
            <v>CHECK UNIT OF MEASURE</v>
          </cell>
          <cell r="G1473">
            <v>0</v>
          </cell>
        </row>
        <row r="1474">
          <cell r="A1474" t="str">
            <v>518E60011</v>
          </cell>
          <cell r="B1474" t="str">
            <v>FT</v>
          </cell>
          <cell r="C1474" t="str">
            <v>TROUGH HORIZONTAL CONDUCTOR, AS PER PLAN</v>
          </cell>
          <cell r="D1474" t="str">
            <v/>
          </cell>
          <cell r="E1474" t="str">
            <v/>
          </cell>
          <cell r="F1474" t="str">
            <v>CHECK UNIT OF MEASURE</v>
          </cell>
          <cell r="G1474">
            <v>0</v>
          </cell>
        </row>
        <row r="1475">
          <cell r="A1475" t="str">
            <v>518E60020</v>
          </cell>
          <cell r="B1475" t="str">
            <v>LB</v>
          </cell>
          <cell r="C1475" t="str">
            <v>PIPE HORIZONTAL CONDUCTOR</v>
          </cell>
          <cell r="D1475" t="str">
            <v/>
          </cell>
          <cell r="E1475" t="str">
            <v/>
          </cell>
          <cell r="F1475" t="str">
            <v>CHECK UNIT OF MEASURE</v>
          </cell>
          <cell r="G1475">
            <v>0</v>
          </cell>
        </row>
        <row r="1476">
          <cell r="A1476" t="str">
            <v>518E60030</v>
          </cell>
          <cell r="B1476" t="str">
            <v>FT</v>
          </cell>
          <cell r="C1476" t="str">
            <v>PIPE HORIZONTAL CONDUCTOR</v>
          </cell>
          <cell r="D1476" t="str">
            <v/>
          </cell>
          <cell r="E1476" t="str">
            <v/>
          </cell>
          <cell r="F1476" t="str">
            <v>CHECK UNIT OF MEASURE</v>
          </cell>
          <cell r="G1476">
            <v>0</v>
          </cell>
        </row>
        <row r="1477">
          <cell r="A1477" t="str">
            <v>518E60031</v>
          </cell>
          <cell r="B1477" t="str">
            <v>FT</v>
          </cell>
          <cell r="C1477" t="str">
            <v>PIPE HORIZONTAL CONDUCTOR, AS PER PLAN</v>
          </cell>
          <cell r="D1477" t="str">
            <v/>
          </cell>
          <cell r="E1477" t="str">
            <v/>
          </cell>
          <cell r="F1477" t="str">
            <v>CHECK UNIT OF MEASURE</v>
          </cell>
          <cell r="G1477">
            <v>0</v>
          </cell>
        </row>
        <row r="1478">
          <cell r="A1478" t="str">
            <v>518E61400</v>
          </cell>
          <cell r="B1478" t="str">
            <v>EACH</v>
          </cell>
          <cell r="C1478" t="str">
            <v>SPECIAL - KEYWAY DRAIN</v>
          </cell>
          <cell r="D1478" t="str">
            <v/>
          </cell>
          <cell r="E1478" t="str">
            <v/>
          </cell>
          <cell r="F1478" t="str">
            <v/>
          </cell>
          <cell r="G1478">
            <v>0</v>
          </cell>
        </row>
        <row r="1479">
          <cell r="A1479" t="str">
            <v>518E62100</v>
          </cell>
          <cell r="B1479" t="str">
            <v>FT</v>
          </cell>
          <cell r="C1479" t="str">
            <v>STRUCTURE DRAINAGE, MISC.:</v>
          </cell>
          <cell r="D1479" t="str">
            <v/>
          </cell>
          <cell r="E1479" t="str">
            <v/>
          </cell>
          <cell r="F1479" t="str">
            <v>ADD SUPPLEMENTAL DESCRIPTION</v>
          </cell>
          <cell r="G1479">
            <v>1</v>
          </cell>
        </row>
        <row r="1480">
          <cell r="A1480" t="str">
            <v>518E62200</v>
          </cell>
          <cell r="B1480" t="str">
            <v>EACH</v>
          </cell>
          <cell r="C1480" t="str">
            <v>STRUCTURE DRAINAGE, MISC.:</v>
          </cell>
          <cell r="D1480" t="str">
            <v/>
          </cell>
          <cell r="E1480" t="str">
            <v/>
          </cell>
          <cell r="F1480" t="str">
            <v>ADD SUPPLEMENTAL DESCRIPTION</v>
          </cell>
          <cell r="G1480">
            <v>1</v>
          </cell>
        </row>
        <row r="1481">
          <cell r="A1481" t="str">
            <v>518E62400</v>
          </cell>
          <cell r="B1481" t="str">
            <v>SY</v>
          </cell>
          <cell r="C1481" t="str">
            <v>STRUCTURE DRAINAGE, MISC.:</v>
          </cell>
          <cell r="D1481" t="str">
            <v/>
          </cell>
          <cell r="E1481" t="str">
            <v/>
          </cell>
          <cell r="F1481" t="str">
            <v>ADD SUPPLEMENTAL DESCRIPTION</v>
          </cell>
          <cell r="G1481">
            <v>1</v>
          </cell>
        </row>
        <row r="1482">
          <cell r="A1482" t="str">
            <v>518E62600</v>
          </cell>
          <cell r="B1482" t="str">
            <v>SF</v>
          </cell>
          <cell r="C1482" t="str">
            <v>STRUCTURE DRAINAGE, MISC.:</v>
          </cell>
          <cell r="D1482" t="str">
            <v/>
          </cell>
          <cell r="E1482" t="str">
            <v/>
          </cell>
          <cell r="F1482" t="str">
            <v>ADD SUPPLEMENTAL DESCRIPTION</v>
          </cell>
          <cell r="G1482">
            <v>1</v>
          </cell>
        </row>
        <row r="1483">
          <cell r="A1483" t="str">
            <v>518E63300</v>
          </cell>
          <cell r="B1483" t="str">
            <v>LS</v>
          </cell>
          <cell r="C1483" t="str">
            <v>STRUCTURE DRAINAGE, MISC.:</v>
          </cell>
          <cell r="D1483" t="str">
            <v/>
          </cell>
          <cell r="E1483" t="str">
            <v/>
          </cell>
          <cell r="F1483" t="str">
            <v>ADD SUPPLEMENTAL DESCRIPTION</v>
          </cell>
          <cell r="G1483">
            <v>1</v>
          </cell>
        </row>
        <row r="1484">
          <cell r="A1484" t="str">
            <v>519E00100</v>
          </cell>
          <cell r="B1484" t="str">
            <v>SF</v>
          </cell>
          <cell r="C1484" t="str">
            <v>SPECIAL - COMPOSITE FIBER WRAP SYSTEM</v>
          </cell>
          <cell r="D1484" t="str">
            <v/>
          </cell>
          <cell r="E1484" t="str">
            <v/>
          </cell>
          <cell r="F1484" t="str">
            <v/>
          </cell>
          <cell r="G1484">
            <v>0</v>
          </cell>
        </row>
        <row r="1485">
          <cell r="A1485" t="str">
            <v>519E10000</v>
          </cell>
          <cell r="B1485" t="str">
            <v>SY</v>
          </cell>
          <cell r="C1485" t="str">
            <v>PATCHING CONCRETE BRIDGE DECK OVERLAY WITH MICRO-SILICA MODIFIED CONCRETE</v>
          </cell>
          <cell r="D1485" t="str">
            <v/>
          </cell>
          <cell r="E1485" t="str">
            <v/>
          </cell>
          <cell r="F1485" t="str">
            <v/>
          </cell>
          <cell r="G1485">
            <v>0</v>
          </cell>
        </row>
        <row r="1486">
          <cell r="A1486" t="str">
            <v>519E11100</v>
          </cell>
          <cell r="B1486" t="str">
            <v>SF</v>
          </cell>
          <cell r="C1486" t="str">
            <v>PATCHING CONCRETE STRUCTURE</v>
          </cell>
          <cell r="D1486" t="str">
            <v/>
          </cell>
          <cell r="E1486" t="str">
            <v/>
          </cell>
          <cell r="F1486" t="str">
            <v/>
          </cell>
          <cell r="G1486">
            <v>0</v>
          </cell>
        </row>
        <row r="1487">
          <cell r="A1487" t="str">
            <v>519E11101</v>
          </cell>
          <cell r="B1487" t="str">
            <v>SF</v>
          </cell>
          <cell r="C1487" t="str">
            <v>PATCHING CONCRETE STRUCTURE, AS PER PLAN</v>
          </cell>
          <cell r="D1487" t="str">
            <v/>
          </cell>
          <cell r="E1487" t="str">
            <v/>
          </cell>
          <cell r="F1487" t="str">
            <v/>
          </cell>
          <cell r="G1487">
            <v>0</v>
          </cell>
        </row>
        <row r="1488">
          <cell r="A1488" t="str">
            <v>519E11600</v>
          </cell>
          <cell r="B1488" t="str">
            <v>SF</v>
          </cell>
          <cell r="C1488" t="str">
            <v>SPECIAL - PATCHING CONCRETE STRUCTURE</v>
          </cell>
          <cell r="D1488" t="str">
            <v/>
          </cell>
          <cell r="E1488" t="str">
            <v/>
          </cell>
          <cell r="F1488" t="str">
            <v>ADD SUPPLEMENTAL DESCRIPTION</v>
          </cell>
          <cell r="G1488">
            <v>1</v>
          </cell>
        </row>
        <row r="1489">
          <cell r="A1489" t="str">
            <v>519E11710</v>
          </cell>
          <cell r="B1489" t="str">
            <v>SY</v>
          </cell>
          <cell r="C1489" t="str">
            <v>SPECIAL - PATCHING CONCRETE STRUCTURE</v>
          </cell>
          <cell r="D1489" t="str">
            <v/>
          </cell>
          <cell r="E1489" t="str">
            <v/>
          </cell>
          <cell r="F1489" t="str">
            <v>ADD SUPPLEMENTAL DESCRIPTION</v>
          </cell>
          <cell r="G1489">
            <v>1</v>
          </cell>
        </row>
        <row r="1490">
          <cell r="A1490" t="str">
            <v>519E11720</v>
          </cell>
          <cell r="B1490" t="str">
            <v>FT</v>
          </cell>
          <cell r="C1490" t="str">
            <v>SPECIAL - PATCHING CONCRETE STRUCTURE</v>
          </cell>
          <cell r="D1490" t="str">
            <v/>
          </cell>
          <cell r="E1490" t="str">
            <v/>
          </cell>
          <cell r="F1490" t="str">
            <v>ADD SUPPLEMENTAL DESCRIPTION</v>
          </cell>
          <cell r="G1490">
            <v>1</v>
          </cell>
        </row>
        <row r="1491">
          <cell r="A1491" t="str">
            <v>519E11900</v>
          </cell>
          <cell r="B1491" t="str">
            <v>CY</v>
          </cell>
          <cell r="C1491" t="str">
            <v>SPECIAL - PATCHING CONCRETE STRUCTURE</v>
          </cell>
          <cell r="D1491" t="str">
            <v/>
          </cell>
          <cell r="E1491" t="str">
            <v/>
          </cell>
          <cell r="F1491" t="str">
            <v>ADD SUPPLEMENTAL DESCRIPTION</v>
          </cell>
          <cell r="G1491">
            <v>1</v>
          </cell>
        </row>
        <row r="1492">
          <cell r="A1492" t="str">
            <v>519E12200</v>
          </cell>
          <cell r="B1492" t="str">
            <v>SY</v>
          </cell>
          <cell r="C1492" t="str">
            <v>PATCHING CONCRETE BRIDGE DECK - TYPE A</v>
          </cell>
          <cell r="D1492" t="str">
            <v/>
          </cell>
          <cell r="E1492" t="str">
            <v/>
          </cell>
          <cell r="F1492" t="str">
            <v/>
          </cell>
          <cell r="G1492">
            <v>0</v>
          </cell>
        </row>
        <row r="1493">
          <cell r="A1493" t="str">
            <v>519E12300</v>
          </cell>
          <cell r="B1493" t="str">
            <v>SY</v>
          </cell>
          <cell r="C1493" t="str">
            <v>PATCHING CONCRETE BRIDGE DECK - TYPE B</v>
          </cell>
          <cell r="D1493" t="str">
            <v/>
          </cell>
          <cell r="E1493" t="str">
            <v/>
          </cell>
          <cell r="F1493" t="str">
            <v/>
          </cell>
          <cell r="G1493">
            <v>0</v>
          </cell>
        </row>
        <row r="1494">
          <cell r="A1494" t="str">
            <v>519E12304</v>
          </cell>
          <cell r="B1494" t="str">
            <v>SY</v>
          </cell>
          <cell r="C1494" t="str">
            <v>PATCHING CONCRETE BRIDGE DECK - TYPE C</v>
          </cell>
          <cell r="D1494" t="str">
            <v/>
          </cell>
          <cell r="E1494" t="str">
            <v/>
          </cell>
          <cell r="F1494" t="str">
            <v/>
          </cell>
          <cell r="G1494">
            <v>0</v>
          </cell>
        </row>
        <row r="1495">
          <cell r="A1495" t="str">
            <v>519E12510</v>
          </cell>
          <cell r="B1495" t="str">
            <v>SY</v>
          </cell>
          <cell r="C1495" t="str">
            <v>SPECIAL - PATCHING CONCRETE BRIDGE DECK</v>
          </cell>
          <cell r="D1495" t="str">
            <v/>
          </cell>
          <cell r="E1495" t="str">
            <v/>
          </cell>
          <cell r="F1495" t="str">
            <v/>
          </cell>
          <cell r="G1495">
            <v>0</v>
          </cell>
        </row>
        <row r="1496">
          <cell r="A1496" t="str">
            <v>519E12602</v>
          </cell>
          <cell r="B1496" t="str">
            <v>SF</v>
          </cell>
          <cell r="C1496" t="str">
            <v>SPECIAL - LOW PRESSURE EPOXY INJECTING OF DELAMINATED CONCRETE</v>
          </cell>
          <cell r="D1496" t="str">
            <v/>
          </cell>
          <cell r="E1496" t="str">
            <v/>
          </cell>
          <cell r="F1496" t="str">
            <v/>
          </cell>
          <cell r="G1496">
            <v>0</v>
          </cell>
        </row>
        <row r="1497">
          <cell r="A1497" t="str">
            <v>519E12610</v>
          </cell>
          <cell r="B1497" t="str">
            <v>FT</v>
          </cell>
          <cell r="C1497" t="str">
            <v>SPECIAL - CONCRETE REPAIR BY EPOXY INJECTION INCLUDING SURFACE PREPARATION</v>
          </cell>
          <cell r="D1497" t="str">
            <v/>
          </cell>
          <cell r="E1497" t="str">
            <v/>
          </cell>
          <cell r="F1497" t="str">
            <v/>
          </cell>
          <cell r="G1497">
            <v>0</v>
          </cell>
        </row>
        <row r="1498">
          <cell r="A1498" t="str">
            <v>519E12700</v>
          </cell>
          <cell r="B1498" t="str">
            <v>FT</v>
          </cell>
          <cell r="C1498" t="str">
            <v>SPECIAL - SURFACE PREPARATION FOR EPOXY INJECTION AND FINISHING</v>
          </cell>
          <cell r="D1498" t="str">
            <v/>
          </cell>
          <cell r="E1498" t="str">
            <v/>
          </cell>
          <cell r="F1498" t="str">
            <v/>
          </cell>
          <cell r="G1498">
            <v>0</v>
          </cell>
        </row>
        <row r="1499">
          <cell r="A1499" t="str">
            <v>519E12800</v>
          </cell>
          <cell r="B1499" t="str">
            <v>SY</v>
          </cell>
          <cell r="C1499" t="str">
            <v>SPECIAL - BRIDGE DECK SURFACE PREPARATION</v>
          </cell>
          <cell r="D1499" t="str">
            <v/>
          </cell>
          <cell r="E1499" t="str">
            <v/>
          </cell>
          <cell r="F1499" t="str">
            <v>ADD SUPPLEMENTAL DESCRIPTION</v>
          </cell>
          <cell r="G1499">
            <v>1</v>
          </cell>
        </row>
        <row r="1500">
          <cell r="A1500" t="str">
            <v>519E13000</v>
          </cell>
          <cell r="B1500" t="str">
            <v>CY</v>
          </cell>
          <cell r="C1500" t="str">
            <v>SPECIAL - BRIDGE DECK SURFACE REPAIR</v>
          </cell>
          <cell r="D1500" t="str">
            <v/>
          </cell>
          <cell r="E1500" t="str">
            <v/>
          </cell>
          <cell r="F1500" t="str">
            <v>ADD SUPPLEMENTAL DESCRIPTION</v>
          </cell>
          <cell r="G1500">
            <v>1</v>
          </cell>
        </row>
        <row r="1501">
          <cell r="A1501" t="str">
            <v>519E60000</v>
          </cell>
          <cell r="B1501" t="str">
            <v>LS</v>
          </cell>
          <cell r="C1501" t="str">
            <v>SPECIAL - PATCHING CONCRETE STRUCTURE</v>
          </cell>
          <cell r="D1501" t="str">
            <v/>
          </cell>
          <cell r="E1501" t="str">
            <v/>
          </cell>
          <cell r="F1501" t="str">
            <v>ADD SUPPLEMENTAL DESCRIPTION</v>
          </cell>
          <cell r="G1501">
            <v>1</v>
          </cell>
        </row>
        <row r="1502">
          <cell r="A1502" t="str">
            <v>520E10000</v>
          </cell>
          <cell r="B1502" t="str">
            <v>SF</v>
          </cell>
          <cell r="C1502" t="str">
            <v>PNEUMATICALLY PLACED CONCRETE SHOTCRETE</v>
          </cell>
          <cell r="D1502" t="str">
            <v/>
          </cell>
          <cell r="E1502" t="str">
            <v/>
          </cell>
          <cell r="F1502" t="str">
            <v/>
          </cell>
          <cell r="G1502">
            <v>0</v>
          </cell>
        </row>
        <row r="1503">
          <cell r="A1503" t="str">
            <v>520E10001</v>
          </cell>
          <cell r="B1503" t="str">
            <v>SF</v>
          </cell>
          <cell r="C1503" t="str">
            <v>PNEUMATICALLY PLACED CONCRETE SHOTCRETE, AS PER PLAN</v>
          </cell>
          <cell r="D1503" t="str">
            <v/>
          </cell>
          <cell r="E1503" t="str">
            <v/>
          </cell>
          <cell r="F1503" t="str">
            <v/>
          </cell>
          <cell r="G1503">
            <v>0</v>
          </cell>
        </row>
        <row r="1504">
          <cell r="A1504" t="str">
            <v>522E12200</v>
          </cell>
          <cell r="B1504" t="str">
            <v>FT</v>
          </cell>
          <cell r="C1504" t="str">
            <v>STRUCTURAL PLATE CORRUGATED METAL STRUCTURE</v>
          </cell>
          <cell r="D1504" t="str">
            <v/>
          </cell>
          <cell r="E1504" t="str">
            <v/>
          </cell>
          <cell r="F1504" t="str">
            <v>SPECIFY DIMENSIONS</v>
          </cell>
          <cell r="G1504">
            <v>1</v>
          </cell>
        </row>
        <row r="1505">
          <cell r="A1505" t="str">
            <v>522E12201</v>
          </cell>
          <cell r="B1505" t="str">
            <v>FT</v>
          </cell>
          <cell r="C1505" t="str">
            <v>STRUCTURAL PLATE CORRUGATED METAL STRUCTURE, AS PER PLAN</v>
          </cell>
          <cell r="D1505" t="str">
            <v/>
          </cell>
          <cell r="E1505" t="str">
            <v/>
          </cell>
          <cell r="F1505" t="str">
            <v/>
          </cell>
          <cell r="G1505">
            <v>0</v>
          </cell>
        </row>
        <row r="1506">
          <cell r="A1506" t="str">
            <v>523E20000</v>
          </cell>
          <cell r="B1506" t="str">
            <v>EACH</v>
          </cell>
          <cell r="C1506" t="str">
            <v>DYNAMIC LOAD TESTING</v>
          </cell>
          <cell r="D1506" t="str">
            <v/>
          </cell>
          <cell r="E1506" t="str">
            <v/>
          </cell>
          <cell r="F1506" t="str">
            <v/>
          </cell>
          <cell r="G1506">
            <v>0</v>
          </cell>
        </row>
        <row r="1507">
          <cell r="A1507" t="str">
            <v>523E20001</v>
          </cell>
          <cell r="B1507" t="str">
            <v>EACH</v>
          </cell>
          <cell r="C1507" t="str">
            <v>DYNAMIC LOAD TESTING, AS PER PLAN</v>
          </cell>
          <cell r="D1507" t="str">
            <v/>
          </cell>
          <cell r="E1507" t="str">
            <v/>
          </cell>
          <cell r="F1507" t="str">
            <v/>
          </cell>
          <cell r="G1507">
            <v>0</v>
          </cell>
        </row>
        <row r="1508">
          <cell r="A1508" t="str">
            <v>523E20500</v>
          </cell>
          <cell r="B1508" t="str">
            <v>EACH</v>
          </cell>
          <cell r="C1508" t="str">
            <v>RESTRIKE</v>
          </cell>
          <cell r="D1508" t="str">
            <v/>
          </cell>
          <cell r="E1508" t="str">
            <v/>
          </cell>
          <cell r="F1508" t="str">
            <v/>
          </cell>
          <cell r="G1508">
            <v>0</v>
          </cell>
        </row>
        <row r="1509">
          <cell r="A1509" t="str">
            <v>523E20501</v>
          </cell>
          <cell r="B1509" t="str">
            <v>EACH</v>
          </cell>
          <cell r="C1509" t="str">
            <v>RESTRIKE, AS PER PLAN</v>
          </cell>
          <cell r="D1509" t="str">
            <v/>
          </cell>
          <cell r="E1509" t="str">
            <v/>
          </cell>
          <cell r="F1509" t="str">
            <v/>
          </cell>
          <cell r="G1509">
            <v>0</v>
          </cell>
        </row>
        <row r="1510">
          <cell r="A1510" t="str">
            <v>524E94400</v>
          </cell>
          <cell r="B1510" t="str">
            <v>FT</v>
          </cell>
          <cell r="C1510" t="str">
            <v>DRILLED SHAFTS, 18" DIAMETER</v>
          </cell>
          <cell r="D1510" t="str">
            <v/>
          </cell>
          <cell r="E1510" t="str">
            <v/>
          </cell>
          <cell r="F1510" t="str">
            <v/>
          </cell>
          <cell r="G1510">
            <v>0</v>
          </cell>
        </row>
        <row r="1511">
          <cell r="A1511" t="str">
            <v>524E94401</v>
          </cell>
          <cell r="B1511" t="str">
            <v>FT</v>
          </cell>
          <cell r="C1511" t="str">
            <v>DRILLED SHAFTS, 18" DIAMETER, AS PER PLAN</v>
          </cell>
          <cell r="D1511" t="str">
            <v/>
          </cell>
          <cell r="E1511" t="str">
            <v/>
          </cell>
          <cell r="F1511" t="str">
            <v/>
          </cell>
          <cell r="G1511">
            <v>0</v>
          </cell>
        </row>
        <row r="1512">
          <cell r="A1512" t="str">
            <v>524E94402</v>
          </cell>
          <cell r="B1512" t="str">
            <v>FT</v>
          </cell>
          <cell r="C1512" t="str">
            <v>DRILLED SHAFTS, 18" DIAMETER, ABOVE BEDROCK</v>
          </cell>
          <cell r="D1512" t="str">
            <v/>
          </cell>
          <cell r="E1512" t="str">
            <v/>
          </cell>
          <cell r="F1512" t="str">
            <v/>
          </cell>
          <cell r="G1512">
            <v>0</v>
          </cell>
        </row>
        <row r="1513">
          <cell r="A1513" t="str">
            <v>524E94403</v>
          </cell>
          <cell r="B1513" t="str">
            <v>FT</v>
          </cell>
          <cell r="C1513" t="str">
            <v>DRILLED SHAFTS, 18" DIAMETER, ABOVE BEDROCK, AS PER PLAN</v>
          </cell>
          <cell r="D1513" t="str">
            <v/>
          </cell>
          <cell r="E1513" t="str">
            <v/>
          </cell>
          <cell r="F1513" t="str">
            <v/>
          </cell>
          <cell r="G1513">
            <v>0</v>
          </cell>
        </row>
        <row r="1514">
          <cell r="A1514" t="str">
            <v>524E94404</v>
          </cell>
          <cell r="B1514" t="str">
            <v>FT</v>
          </cell>
          <cell r="C1514" t="str">
            <v>DRILLED SHAFTS, 18" DIAMETER, INTO BEDROCK</v>
          </cell>
          <cell r="D1514" t="str">
            <v/>
          </cell>
          <cell r="E1514" t="str">
            <v/>
          </cell>
          <cell r="F1514" t="str">
            <v/>
          </cell>
          <cell r="G1514">
            <v>0</v>
          </cell>
        </row>
        <row r="1515">
          <cell r="A1515" t="str">
            <v>524E94405</v>
          </cell>
          <cell r="B1515" t="str">
            <v>FT</v>
          </cell>
          <cell r="C1515" t="str">
            <v>DRILLED SHAFTS, 18" DIAMETER, INTO BEDROCK, AS PER PLAN</v>
          </cell>
          <cell r="D1515" t="str">
            <v/>
          </cell>
          <cell r="E1515" t="str">
            <v/>
          </cell>
          <cell r="F1515" t="str">
            <v/>
          </cell>
          <cell r="G1515">
            <v>0</v>
          </cell>
        </row>
        <row r="1516">
          <cell r="A1516" t="str">
            <v>524E94500</v>
          </cell>
          <cell r="B1516" t="str">
            <v>FT</v>
          </cell>
          <cell r="C1516" t="str">
            <v>DRILLED SHAFTS, 24" DIAMETER</v>
          </cell>
          <cell r="D1516" t="str">
            <v/>
          </cell>
          <cell r="E1516" t="str">
            <v/>
          </cell>
          <cell r="F1516" t="str">
            <v/>
          </cell>
          <cell r="G1516">
            <v>0</v>
          </cell>
        </row>
        <row r="1517">
          <cell r="A1517" t="str">
            <v>524E94501</v>
          </cell>
          <cell r="B1517" t="str">
            <v>FT</v>
          </cell>
          <cell r="C1517" t="str">
            <v>DRILLED SHAFTS, 24" DIAMETER, AS PER PLAN</v>
          </cell>
          <cell r="D1517" t="str">
            <v/>
          </cell>
          <cell r="E1517" t="str">
            <v/>
          </cell>
          <cell r="F1517" t="str">
            <v/>
          </cell>
          <cell r="G1517">
            <v>0</v>
          </cell>
        </row>
        <row r="1518">
          <cell r="A1518" t="str">
            <v>524E94502</v>
          </cell>
          <cell r="B1518" t="str">
            <v>FT</v>
          </cell>
          <cell r="C1518" t="str">
            <v>DRILLED SHAFTS, 24" DIAMETER, ABOVE BEDROCK</v>
          </cell>
          <cell r="D1518" t="str">
            <v/>
          </cell>
          <cell r="E1518" t="str">
            <v/>
          </cell>
          <cell r="F1518" t="str">
            <v/>
          </cell>
          <cell r="G1518">
            <v>0</v>
          </cell>
        </row>
        <row r="1519">
          <cell r="A1519" t="str">
            <v>524E94503</v>
          </cell>
          <cell r="B1519" t="str">
            <v>FT</v>
          </cell>
          <cell r="C1519" t="str">
            <v>DRILLED SHAFTS, 24" DIAMETER, ABOVE BEDROCK, AS PER PLAN</v>
          </cell>
          <cell r="D1519" t="str">
            <v/>
          </cell>
          <cell r="E1519" t="str">
            <v/>
          </cell>
          <cell r="F1519" t="str">
            <v/>
          </cell>
          <cell r="G1519">
            <v>0</v>
          </cell>
        </row>
        <row r="1520">
          <cell r="A1520" t="str">
            <v>524E94504</v>
          </cell>
          <cell r="B1520" t="str">
            <v>FT</v>
          </cell>
          <cell r="C1520" t="str">
            <v>DRILLED SHAFTS, 24" DIAMETER, INTO BEDROCK</v>
          </cell>
          <cell r="D1520" t="str">
            <v/>
          </cell>
          <cell r="E1520" t="str">
            <v/>
          </cell>
          <cell r="F1520" t="str">
            <v/>
          </cell>
          <cell r="G1520">
            <v>0</v>
          </cell>
        </row>
        <row r="1521">
          <cell r="A1521" t="str">
            <v>524E94505</v>
          </cell>
          <cell r="B1521" t="str">
            <v>FT</v>
          </cell>
          <cell r="C1521" t="str">
            <v>DRILLED SHAFTS, 24" DIAMETER, INTO BEDROCK, AS PER PLAN</v>
          </cell>
          <cell r="D1521" t="str">
            <v/>
          </cell>
          <cell r="E1521" t="str">
            <v/>
          </cell>
          <cell r="F1521" t="str">
            <v/>
          </cell>
          <cell r="G1521">
            <v>0</v>
          </cell>
        </row>
        <row r="1522">
          <cell r="A1522" t="str">
            <v>524E94600</v>
          </cell>
          <cell r="B1522" t="str">
            <v>FT</v>
          </cell>
          <cell r="C1522" t="str">
            <v>DRILLED SHAFTS, 30" DIAMETER</v>
          </cell>
          <cell r="D1522" t="str">
            <v/>
          </cell>
          <cell r="E1522" t="str">
            <v/>
          </cell>
          <cell r="F1522" t="str">
            <v/>
          </cell>
          <cell r="G1522">
            <v>0</v>
          </cell>
        </row>
        <row r="1523">
          <cell r="A1523" t="str">
            <v>524E94601</v>
          </cell>
          <cell r="B1523" t="str">
            <v>FT</v>
          </cell>
          <cell r="C1523" t="str">
            <v>DRILLED SHAFTS, 30" DIAMETER, AS PER PLAN</v>
          </cell>
          <cell r="D1523" t="str">
            <v/>
          </cell>
          <cell r="E1523" t="str">
            <v/>
          </cell>
          <cell r="F1523" t="str">
            <v/>
          </cell>
          <cell r="G1523">
            <v>0</v>
          </cell>
        </row>
        <row r="1524">
          <cell r="A1524" t="str">
            <v>524E94602</v>
          </cell>
          <cell r="B1524" t="str">
            <v>FT</v>
          </cell>
          <cell r="C1524" t="str">
            <v>DRILLED SHAFTS, 30" DIAMETER, ABOVE BEDROCK</v>
          </cell>
          <cell r="D1524" t="str">
            <v/>
          </cell>
          <cell r="E1524" t="str">
            <v/>
          </cell>
          <cell r="F1524" t="str">
            <v/>
          </cell>
          <cell r="G1524">
            <v>0</v>
          </cell>
        </row>
        <row r="1525">
          <cell r="A1525" t="str">
            <v>524E94603</v>
          </cell>
          <cell r="B1525" t="str">
            <v>FT</v>
          </cell>
          <cell r="C1525" t="str">
            <v>DRILLED SHAFTS, 30" DIAMETER, ABOVE BEDROCK, AS PER PLAN</v>
          </cell>
          <cell r="D1525" t="str">
            <v/>
          </cell>
          <cell r="E1525" t="str">
            <v/>
          </cell>
          <cell r="F1525" t="str">
            <v/>
          </cell>
          <cell r="G1525">
            <v>0</v>
          </cell>
        </row>
        <row r="1526">
          <cell r="A1526" t="str">
            <v>524E94604</v>
          </cell>
          <cell r="B1526" t="str">
            <v>FT</v>
          </cell>
          <cell r="C1526" t="str">
            <v>DRILLED SHAFTS, 30" DIAMETER, INTO BEDROCK</v>
          </cell>
          <cell r="D1526" t="str">
            <v/>
          </cell>
          <cell r="E1526" t="str">
            <v/>
          </cell>
          <cell r="F1526" t="str">
            <v/>
          </cell>
          <cell r="G1526">
            <v>0</v>
          </cell>
        </row>
        <row r="1527">
          <cell r="A1527" t="str">
            <v>524E94605</v>
          </cell>
          <cell r="B1527" t="str">
            <v>FT</v>
          </cell>
          <cell r="C1527" t="str">
            <v>DRILLED SHAFTS, 30" DIAMETER INTO BEDROCK, AS PER PLAN</v>
          </cell>
          <cell r="D1527" t="str">
            <v/>
          </cell>
          <cell r="E1527" t="str">
            <v/>
          </cell>
          <cell r="F1527" t="str">
            <v/>
          </cell>
          <cell r="G1527">
            <v>0</v>
          </cell>
        </row>
        <row r="1528">
          <cell r="A1528" t="str">
            <v>524E94700</v>
          </cell>
          <cell r="B1528" t="str">
            <v>FT</v>
          </cell>
          <cell r="C1528" t="str">
            <v>DRILLED SHAFTS, 36" DIAMETER</v>
          </cell>
          <cell r="D1528" t="str">
            <v/>
          </cell>
          <cell r="E1528" t="str">
            <v/>
          </cell>
          <cell r="F1528" t="str">
            <v/>
          </cell>
          <cell r="G1528">
            <v>0</v>
          </cell>
        </row>
        <row r="1529">
          <cell r="A1529" t="str">
            <v>524E94701</v>
          </cell>
          <cell r="B1529" t="str">
            <v>FT</v>
          </cell>
          <cell r="C1529" t="str">
            <v>DRILLED SHAFTS, 36" DIAMETER, AS PER PLAN</v>
          </cell>
          <cell r="D1529" t="str">
            <v/>
          </cell>
          <cell r="E1529" t="str">
            <v/>
          </cell>
          <cell r="F1529" t="str">
            <v/>
          </cell>
          <cell r="G1529">
            <v>0</v>
          </cell>
        </row>
        <row r="1530">
          <cell r="A1530" t="str">
            <v>524E94702</v>
          </cell>
          <cell r="B1530" t="str">
            <v>FT</v>
          </cell>
          <cell r="C1530" t="str">
            <v>DRILLED SHAFTS, 36" DIAMETER, ABOVE BEDROCK</v>
          </cell>
          <cell r="D1530" t="str">
            <v/>
          </cell>
          <cell r="E1530" t="str">
            <v/>
          </cell>
          <cell r="F1530" t="str">
            <v/>
          </cell>
          <cell r="G1530">
            <v>0</v>
          </cell>
        </row>
        <row r="1531">
          <cell r="A1531" t="str">
            <v>524E94703</v>
          </cell>
          <cell r="B1531" t="str">
            <v>FT</v>
          </cell>
          <cell r="C1531" t="str">
            <v>DRILLED SHAFTS, 36" DIAMETER, ABOVE BEDROCK, AS PER PLAN</v>
          </cell>
          <cell r="D1531" t="str">
            <v/>
          </cell>
          <cell r="E1531" t="str">
            <v/>
          </cell>
          <cell r="F1531" t="str">
            <v/>
          </cell>
          <cell r="G1531">
            <v>0</v>
          </cell>
        </row>
        <row r="1532">
          <cell r="A1532" t="str">
            <v>524E94704</v>
          </cell>
          <cell r="B1532" t="str">
            <v>FT</v>
          </cell>
          <cell r="C1532" t="str">
            <v>DRILLED SHAFTS, 36" DIAMETER, INTO BEDROCK</v>
          </cell>
          <cell r="D1532" t="str">
            <v/>
          </cell>
          <cell r="E1532" t="str">
            <v/>
          </cell>
          <cell r="F1532" t="str">
            <v/>
          </cell>
          <cell r="G1532">
            <v>0</v>
          </cell>
        </row>
        <row r="1533">
          <cell r="A1533" t="str">
            <v>524E94705</v>
          </cell>
          <cell r="B1533" t="str">
            <v>FT</v>
          </cell>
          <cell r="C1533" t="str">
            <v>DRILLED SHAFTS, 36" DIAMETER, INTO BEDROCK, AS PER PLAN</v>
          </cell>
          <cell r="D1533" t="str">
            <v/>
          </cell>
          <cell r="E1533" t="str">
            <v/>
          </cell>
          <cell r="F1533" t="str">
            <v/>
          </cell>
          <cell r="G1533">
            <v>0</v>
          </cell>
        </row>
        <row r="1534">
          <cell r="A1534" t="str">
            <v>524E94800</v>
          </cell>
          <cell r="B1534" t="str">
            <v>FT</v>
          </cell>
          <cell r="C1534" t="str">
            <v>DRILLED SHAFTS, 42" DIAMETER</v>
          </cell>
          <cell r="D1534" t="str">
            <v/>
          </cell>
          <cell r="E1534" t="str">
            <v/>
          </cell>
          <cell r="F1534" t="str">
            <v/>
          </cell>
          <cell r="G1534">
            <v>0</v>
          </cell>
        </row>
        <row r="1535">
          <cell r="A1535" t="str">
            <v>524E94801</v>
          </cell>
          <cell r="B1535" t="str">
            <v>FT</v>
          </cell>
          <cell r="C1535" t="str">
            <v>DRILLED SHAFTS, 42" DIAMETER, AS PER LAN</v>
          </cell>
          <cell r="D1535" t="str">
            <v/>
          </cell>
          <cell r="E1535" t="str">
            <v/>
          </cell>
          <cell r="F1535" t="str">
            <v/>
          </cell>
          <cell r="G1535">
            <v>0</v>
          </cell>
        </row>
        <row r="1536">
          <cell r="A1536" t="str">
            <v>524E94802</v>
          </cell>
          <cell r="B1536" t="str">
            <v>FT</v>
          </cell>
          <cell r="C1536" t="str">
            <v>DRILLED SHAFTS, 42" DIAMETER, ABOVE BEDROCK</v>
          </cell>
          <cell r="D1536" t="str">
            <v/>
          </cell>
          <cell r="E1536" t="str">
            <v/>
          </cell>
          <cell r="F1536" t="str">
            <v/>
          </cell>
          <cell r="G1536">
            <v>0</v>
          </cell>
        </row>
        <row r="1537">
          <cell r="A1537" t="str">
            <v>524E94803</v>
          </cell>
          <cell r="B1537" t="str">
            <v>FT</v>
          </cell>
          <cell r="C1537" t="str">
            <v>DRILLED SHAFTS, 42" DIAMETER, ABOVE BEDROCK, AS PER PLAN</v>
          </cell>
          <cell r="D1537" t="str">
            <v/>
          </cell>
          <cell r="E1537" t="str">
            <v/>
          </cell>
          <cell r="F1537" t="str">
            <v/>
          </cell>
          <cell r="G1537">
            <v>0</v>
          </cell>
        </row>
        <row r="1538">
          <cell r="A1538" t="str">
            <v>524E94804</v>
          </cell>
          <cell r="B1538" t="str">
            <v>FT</v>
          </cell>
          <cell r="C1538" t="str">
            <v>DRILLED SHAFTS, 42" DIAMETER, INTO BEDROCK</v>
          </cell>
          <cell r="D1538" t="str">
            <v/>
          </cell>
          <cell r="E1538" t="str">
            <v/>
          </cell>
          <cell r="F1538" t="str">
            <v/>
          </cell>
          <cell r="G1538">
            <v>0</v>
          </cell>
        </row>
        <row r="1539">
          <cell r="A1539" t="str">
            <v>524E94805</v>
          </cell>
          <cell r="B1539" t="str">
            <v>FT</v>
          </cell>
          <cell r="C1539" t="str">
            <v>DRILLED SHAFTS, 42" DIAMETER, INTO BEDROCK, AS PER PLAN</v>
          </cell>
          <cell r="D1539" t="str">
            <v/>
          </cell>
          <cell r="E1539" t="str">
            <v/>
          </cell>
          <cell r="F1539" t="str">
            <v/>
          </cell>
          <cell r="G1539">
            <v>0</v>
          </cell>
        </row>
        <row r="1540">
          <cell r="A1540" t="str">
            <v>524E94900</v>
          </cell>
          <cell r="B1540" t="str">
            <v>FT</v>
          </cell>
          <cell r="C1540" t="str">
            <v>DRILLED SHAFTS, 48" DIAMETER</v>
          </cell>
          <cell r="D1540" t="str">
            <v/>
          </cell>
          <cell r="E1540" t="str">
            <v/>
          </cell>
          <cell r="F1540" t="str">
            <v/>
          </cell>
          <cell r="G1540">
            <v>0</v>
          </cell>
        </row>
        <row r="1541">
          <cell r="A1541" t="str">
            <v>524E94901</v>
          </cell>
          <cell r="B1541" t="str">
            <v>FT</v>
          </cell>
          <cell r="C1541" t="str">
            <v>DRILLED SHAFTS, 48" DIAMETER, AS PER PLAN</v>
          </cell>
          <cell r="D1541" t="str">
            <v/>
          </cell>
          <cell r="E1541" t="str">
            <v/>
          </cell>
          <cell r="F1541" t="str">
            <v/>
          </cell>
          <cell r="G1541">
            <v>0</v>
          </cell>
        </row>
        <row r="1542">
          <cell r="A1542" t="str">
            <v>524E94902</v>
          </cell>
          <cell r="B1542" t="str">
            <v>FT</v>
          </cell>
          <cell r="C1542" t="str">
            <v>DRILLED SHAFTS, 48" DIAMETER, ABOVE BEDROCK</v>
          </cell>
          <cell r="D1542" t="str">
            <v/>
          </cell>
          <cell r="E1542" t="str">
            <v/>
          </cell>
          <cell r="F1542" t="str">
            <v/>
          </cell>
          <cell r="G1542">
            <v>0</v>
          </cell>
        </row>
        <row r="1543">
          <cell r="A1543" t="str">
            <v>524E94903</v>
          </cell>
          <cell r="B1543" t="str">
            <v>FT</v>
          </cell>
          <cell r="C1543" t="str">
            <v>DRILLED SHAFTS, 48" DIAMETER ABOVE BEDROCK, AS PER PLAN</v>
          </cell>
          <cell r="D1543" t="str">
            <v/>
          </cell>
          <cell r="E1543" t="str">
            <v/>
          </cell>
          <cell r="F1543" t="str">
            <v/>
          </cell>
          <cell r="G1543">
            <v>0</v>
          </cell>
        </row>
        <row r="1544">
          <cell r="A1544" t="str">
            <v>524E94904</v>
          </cell>
          <cell r="B1544" t="str">
            <v>FT</v>
          </cell>
          <cell r="C1544" t="str">
            <v>DRILLED SHAFTS, 48" DIAMETER, INTO BEDROCK</v>
          </cell>
          <cell r="D1544" t="str">
            <v/>
          </cell>
          <cell r="E1544" t="str">
            <v/>
          </cell>
          <cell r="F1544" t="str">
            <v/>
          </cell>
          <cell r="G1544">
            <v>0</v>
          </cell>
        </row>
        <row r="1545">
          <cell r="A1545" t="str">
            <v>524E94905</v>
          </cell>
          <cell r="B1545" t="str">
            <v>FT</v>
          </cell>
          <cell r="C1545" t="str">
            <v>DRILLED SHAFTS, 48" DIAMETER, INTO BEDROCK, AS PER PLAN</v>
          </cell>
          <cell r="D1545" t="str">
            <v/>
          </cell>
          <cell r="E1545" t="str">
            <v/>
          </cell>
          <cell r="F1545" t="str">
            <v/>
          </cell>
          <cell r="G1545">
            <v>0</v>
          </cell>
        </row>
        <row r="1546">
          <cell r="A1546" t="str">
            <v>524E94906</v>
          </cell>
          <cell r="B1546" t="str">
            <v>FT</v>
          </cell>
          <cell r="C1546" t="str">
            <v>DRILLED SHAFTS, 54" DIAMETER, ABOVE BEDROCK</v>
          </cell>
          <cell r="D1546" t="str">
            <v/>
          </cell>
          <cell r="E1546" t="str">
            <v/>
          </cell>
          <cell r="F1546" t="str">
            <v/>
          </cell>
          <cell r="G1546">
            <v>0</v>
          </cell>
        </row>
        <row r="1547">
          <cell r="A1547" t="str">
            <v>524E94907</v>
          </cell>
          <cell r="B1547" t="str">
            <v>FT</v>
          </cell>
          <cell r="C1547" t="str">
            <v>DRILLED SHAFTS, 54" DIAMETER, ABOVE BEDROCK, AS PER PLAN</v>
          </cell>
          <cell r="D1547" t="str">
            <v/>
          </cell>
          <cell r="E1547" t="str">
            <v/>
          </cell>
          <cell r="F1547" t="str">
            <v/>
          </cell>
          <cell r="G1547">
            <v>0</v>
          </cell>
        </row>
        <row r="1548">
          <cell r="A1548" t="str">
            <v>524E94908</v>
          </cell>
          <cell r="B1548" t="str">
            <v>FT</v>
          </cell>
          <cell r="C1548" t="str">
            <v>DRILLED SHAFTS, 54" DIAMETER, INTO BEDROCK</v>
          </cell>
          <cell r="D1548" t="str">
            <v/>
          </cell>
          <cell r="E1548" t="str">
            <v/>
          </cell>
          <cell r="F1548" t="str">
            <v/>
          </cell>
          <cell r="G1548">
            <v>0</v>
          </cell>
        </row>
        <row r="1549">
          <cell r="A1549" t="str">
            <v>524E94909</v>
          </cell>
          <cell r="B1549" t="str">
            <v>FT</v>
          </cell>
          <cell r="C1549" t="str">
            <v>DRILLED SHAFTS, 54" DIAMETER, INTO BEDROCK, AS PER PLAN</v>
          </cell>
          <cell r="D1549" t="str">
            <v/>
          </cell>
          <cell r="E1549" t="str">
            <v/>
          </cell>
          <cell r="F1549" t="str">
            <v/>
          </cell>
          <cell r="G1549">
            <v>0</v>
          </cell>
        </row>
        <row r="1550">
          <cell r="A1550" t="str">
            <v>524E94912</v>
          </cell>
          <cell r="B1550" t="str">
            <v>FT</v>
          </cell>
          <cell r="C1550" t="str">
            <v>DRILLED SHAFTS, 60" DIAMETER</v>
          </cell>
          <cell r="D1550" t="str">
            <v/>
          </cell>
          <cell r="E1550" t="str">
            <v/>
          </cell>
          <cell r="F1550" t="str">
            <v/>
          </cell>
          <cell r="G1550">
            <v>0</v>
          </cell>
        </row>
        <row r="1551">
          <cell r="A1551" t="str">
            <v>524E94914</v>
          </cell>
          <cell r="B1551" t="str">
            <v>FT</v>
          </cell>
          <cell r="C1551" t="str">
            <v>DRILLED SHAFTS, 60" DIAMETER, ABOVE BEDROCK</v>
          </cell>
          <cell r="D1551" t="str">
            <v/>
          </cell>
          <cell r="E1551" t="str">
            <v/>
          </cell>
          <cell r="F1551" t="str">
            <v/>
          </cell>
          <cell r="G1551">
            <v>0</v>
          </cell>
        </row>
        <row r="1552">
          <cell r="A1552" t="str">
            <v>524E94915</v>
          </cell>
          <cell r="B1552" t="str">
            <v>FT</v>
          </cell>
          <cell r="C1552" t="str">
            <v>DRILLED SHAFTS, 60" DIAMETER, ABOVE BEDROCK, AS PER PLAN</v>
          </cell>
          <cell r="D1552" t="str">
            <v/>
          </cell>
          <cell r="E1552" t="str">
            <v/>
          </cell>
          <cell r="F1552" t="str">
            <v/>
          </cell>
          <cell r="G1552">
            <v>0</v>
          </cell>
        </row>
        <row r="1553">
          <cell r="A1553" t="str">
            <v>524E94918</v>
          </cell>
          <cell r="B1553" t="str">
            <v>FT</v>
          </cell>
          <cell r="C1553" t="str">
            <v>DRILLED SHAFTS, 60" DIAMETER, INTO BEDROCK</v>
          </cell>
          <cell r="D1553" t="str">
            <v/>
          </cell>
          <cell r="E1553" t="str">
            <v/>
          </cell>
          <cell r="F1553" t="str">
            <v/>
          </cell>
          <cell r="G1553">
            <v>0</v>
          </cell>
        </row>
        <row r="1554">
          <cell r="A1554" t="str">
            <v>524E94919</v>
          </cell>
          <cell r="B1554" t="str">
            <v>FT</v>
          </cell>
          <cell r="C1554" t="str">
            <v>DRILLED SHAFTS, 60" DIAMETER, INTO BEDROCK, AS PER PLAN</v>
          </cell>
          <cell r="D1554" t="str">
            <v/>
          </cell>
          <cell r="E1554" t="str">
            <v/>
          </cell>
          <cell r="F1554" t="str">
            <v/>
          </cell>
          <cell r="G1554">
            <v>0</v>
          </cell>
        </row>
        <row r="1555">
          <cell r="A1555" t="str">
            <v>524E94920</v>
          </cell>
          <cell r="B1555" t="str">
            <v>FT</v>
          </cell>
          <cell r="C1555" t="str">
            <v>DRILLED SHAFTS, 66" DIAMETER</v>
          </cell>
          <cell r="D1555" t="str">
            <v/>
          </cell>
          <cell r="E1555" t="str">
            <v/>
          </cell>
          <cell r="F1555" t="str">
            <v/>
          </cell>
          <cell r="G1555">
            <v>0</v>
          </cell>
        </row>
        <row r="1556">
          <cell r="A1556" t="str">
            <v>524E94930</v>
          </cell>
          <cell r="B1556" t="str">
            <v>FT</v>
          </cell>
          <cell r="C1556" t="str">
            <v>DRILLED SHAFTS, 66" DIAMETER, ABOVE BEDROCK</v>
          </cell>
          <cell r="D1556" t="str">
            <v/>
          </cell>
          <cell r="E1556" t="str">
            <v/>
          </cell>
          <cell r="F1556" t="str">
            <v/>
          </cell>
          <cell r="G1556">
            <v>0</v>
          </cell>
        </row>
        <row r="1557">
          <cell r="A1557" t="str">
            <v>524E94931</v>
          </cell>
          <cell r="B1557" t="str">
            <v>FT</v>
          </cell>
          <cell r="C1557" t="str">
            <v>DRILLED SHAFTS, 66" DIAMETER, ABOVE BEDROCK, AS PER PLAN</v>
          </cell>
          <cell r="D1557" t="str">
            <v/>
          </cell>
          <cell r="E1557" t="str">
            <v/>
          </cell>
          <cell r="F1557" t="str">
            <v/>
          </cell>
          <cell r="G1557">
            <v>0</v>
          </cell>
        </row>
        <row r="1558">
          <cell r="A1558" t="str">
            <v>524E94934</v>
          </cell>
          <cell r="B1558" t="str">
            <v>FT</v>
          </cell>
          <cell r="C1558" t="str">
            <v>DRILLED SHAFTS, 66" DIAMETER, INTO BEDROCK</v>
          </cell>
          <cell r="D1558" t="str">
            <v/>
          </cell>
          <cell r="E1558" t="str">
            <v/>
          </cell>
          <cell r="F1558" t="str">
            <v/>
          </cell>
          <cell r="G1558">
            <v>0</v>
          </cell>
        </row>
        <row r="1559">
          <cell r="A1559" t="str">
            <v>524E94935</v>
          </cell>
          <cell r="B1559" t="str">
            <v>FT</v>
          </cell>
          <cell r="C1559" t="str">
            <v>DRILLED SHAFTS, 66" DIAMETER, INTO BEDROCK, AS PER PLAN</v>
          </cell>
          <cell r="D1559" t="str">
            <v/>
          </cell>
          <cell r="E1559" t="str">
            <v/>
          </cell>
          <cell r="F1559" t="str">
            <v/>
          </cell>
          <cell r="G1559">
            <v>0</v>
          </cell>
        </row>
        <row r="1560">
          <cell r="A1560" t="str">
            <v>524E94946</v>
          </cell>
          <cell r="B1560" t="str">
            <v>FT</v>
          </cell>
          <cell r="C1560" t="str">
            <v>DRILLED SHAFTS, 72" DIAMETER, ABOVE BEDROCK</v>
          </cell>
          <cell r="D1560" t="str">
            <v/>
          </cell>
          <cell r="E1560" t="str">
            <v/>
          </cell>
          <cell r="F1560" t="str">
            <v/>
          </cell>
          <cell r="G1560">
            <v>0</v>
          </cell>
        </row>
        <row r="1561">
          <cell r="A1561" t="str">
            <v>524E94947</v>
          </cell>
          <cell r="B1561" t="str">
            <v>FT</v>
          </cell>
          <cell r="C1561" t="str">
            <v>DRILLED SHAFTS, 72" DIAMETER, ABOVE BEDROCK, AS PER PLAN</v>
          </cell>
          <cell r="D1561" t="str">
            <v/>
          </cell>
          <cell r="E1561" t="str">
            <v/>
          </cell>
          <cell r="F1561" t="str">
            <v/>
          </cell>
          <cell r="G1561">
            <v>0</v>
          </cell>
        </row>
        <row r="1562">
          <cell r="A1562" t="str">
            <v>524E94950</v>
          </cell>
          <cell r="B1562" t="str">
            <v>FT</v>
          </cell>
          <cell r="C1562" t="str">
            <v>DRILLED SHAFTS, 72" DIAMETER, INTO BEDROCK</v>
          </cell>
          <cell r="D1562" t="str">
            <v/>
          </cell>
          <cell r="E1562" t="str">
            <v/>
          </cell>
          <cell r="F1562" t="str">
            <v/>
          </cell>
          <cell r="G1562">
            <v>0</v>
          </cell>
        </row>
        <row r="1563">
          <cell r="A1563" t="str">
            <v>524E94951</v>
          </cell>
          <cell r="B1563" t="str">
            <v>FT</v>
          </cell>
          <cell r="C1563" t="str">
            <v>DRILLED SHAFTS, 72" DIAMETER, INTO BEDROCK, AS PER PLAN</v>
          </cell>
          <cell r="D1563" t="str">
            <v/>
          </cell>
          <cell r="E1563" t="str">
            <v/>
          </cell>
          <cell r="F1563" t="str">
            <v/>
          </cell>
          <cell r="G1563">
            <v>0</v>
          </cell>
        </row>
        <row r="1564">
          <cell r="A1564" t="str">
            <v>524E94970</v>
          </cell>
          <cell r="B1564" t="str">
            <v>FT</v>
          </cell>
          <cell r="C1564" t="str">
            <v>DRILLED SHAFTS, 78" DIAMETER ABOVE BEDROCK</v>
          </cell>
          <cell r="D1564" t="str">
            <v/>
          </cell>
          <cell r="E1564" t="str">
            <v/>
          </cell>
          <cell r="F1564" t="str">
            <v/>
          </cell>
          <cell r="G1564">
            <v>0</v>
          </cell>
        </row>
        <row r="1565">
          <cell r="A1565" t="str">
            <v>524E94971</v>
          </cell>
          <cell r="B1565" t="str">
            <v>FT</v>
          </cell>
          <cell r="C1565" t="str">
            <v>DRILLED SHAFTS, 78" DIAMETER ABOVE BEDROCK, AS PER PLAN</v>
          </cell>
          <cell r="D1565" t="str">
            <v/>
          </cell>
          <cell r="E1565" t="str">
            <v/>
          </cell>
          <cell r="F1565" t="str">
            <v/>
          </cell>
          <cell r="G1565">
            <v>0</v>
          </cell>
        </row>
        <row r="1566">
          <cell r="A1566" t="str">
            <v>524E94980</v>
          </cell>
          <cell r="B1566" t="str">
            <v>FT</v>
          </cell>
          <cell r="C1566" t="str">
            <v>DRILLED SHAFTS, 78" DIAMETER, INTO BEDROCK</v>
          </cell>
          <cell r="D1566" t="str">
            <v/>
          </cell>
          <cell r="E1566" t="str">
            <v/>
          </cell>
          <cell r="F1566" t="str">
            <v/>
          </cell>
          <cell r="G1566">
            <v>0</v>
          </cell>
        </row>
        <row r="1567">
          <cell r="A1567" t="str">
            <v>524E94988</v>
          </cell>
          <cell r="B1567" t="str">
            <v>FT</v>
          </cell>
          <cell r="C1567" t="str">
            <v>DRILLED SHAFTS, 90" DIAMETER, ABOVE BEDROCK</v>
          </cell>
          <cell r="D1567" t="str">
            <v/>
          </cell>
          <cell r="E1567" t="str">
            <v/>
          </cell>
          <cell r="F1567" t="str">
            <v/>
          </cell>
          <cell r="G1567">
            <v>0</v>
          </cell>
        </row>
        <row r="1568">
          <cell r="A1568" t="str">
            <v>524E94990</v>
          </cell>
          <cell r="B1568" t="str">
            <v>FT</v>
          </cell>
          <cell r="C1568" t="str">
            <v>DRILLED SHAFTS, 84" DIAMETER, ABOVE BEDROCK</v>
          </cell>
          <cell r="D1568" t="str">
            <v/>
          </cell>
          <cell r="E1568" t="str">
            <v/>
          </cell>
          <cell r="F1568" t="str">
            <v/>
          </cell>
          <cell r="G1568">
            <v>0</v>
          </cell>
        </row>
        <row r="1569">
          <cell r="A1569" t="str">
            <v>524E94991</v>
          </cell>
          <cell r="B1569" t="str">
            <v>FT</v>
          </cell>
          <cell r="C1569" t="str">
            <v>DRILLED SHAFTS, 84" DIAMETER, ABOVE BEDROCK, AS PER PLAN</v>
          </cell>
          <cell r="D1569" t="str">
            <v/>
          </cell>
          <cell r="E1569" t="str">
            <v/>
          </cell>
          <cell r="F1569" t="str">
            <v/>
          </cell>
          <cell r="G1569">
            <v>0</v>
          </cell>
        </row>
        <row r="1570">
          <cell r="A1570" t="str">
            <v>524E94992</v>
          </cell>
          <cell r="B1570" t="str">
            <v>FT</v>
          </cell>
          <cell r="C1570" t="str">
            <v>DRILLED SHAFTS, 84" DIAMETER, INTO BEDROCK</v>
          </cell>
          <cell r="D1570" t="str">
            <v/>
          </cell>
          <cell r="E1570" t="str">
            <v/>
          </cell>
          <cell r="F1570" t="str">
            <v/>
          </cell>
          <cell r="G1570">
            <v>0</v>
          </cell>
        </row>
        <row r="1571">
          <cell r="A1571" t="str">
            <v>524E94993</v>
          </cell>
          <cell r="B1571" t="str">
            <v>FT</v>
          </cell>
          <cell r="C1571" t="str">
            <v>DRILLED SHAFTS, 84" DIAMETER, INTO BEDROCK, AS PER PLAN</v>
          </cell>
          <cell r="D1571" t="str">
            <v/>
          </cell>
          <cell r="E1571" t="str">
            <v/>
          </cell>
          <cell r="F1571" t="str">
            <v/>
          </cell>
          <cell r="G1571">
            <v>0</v>
          </cell>
        </row>
        <row r="1572">
          <cell r="A1572" t="str">
            <v>524E94994</v>
          </cell>
          <cell r="B1572" t="str">
            <v>FT</v>
          </cell>
          <cell r="C1572" t="str">
            <v>DRILLED SHAFTS, 90" DIAMETER, INTO BEDROCK</v>
          </cell>
          <cell r="D1572" t="str">
            <v/>
          </cell>
          <cell r="E1572" t="str">
            <v/>
          </cell>
          <cell r="F1572" t="str">
            <v/>
          </cell>
          <cell r="G1572">
            <v>0</v>
          </cell>
        </row>
        <row r="1573">
          <cell r="A1573" t="str">
            <v>524E94995</v>
          </cell>
          <cell r="B1573" t="str">
            <v>FT</v>
          </cell>
          <cell r="C1573" t="str">
            <v>DRILLED SHAFTS, 90" DIAMETER, INTO BEDROCK, AS PER PLAN</v>
          </cell>
          <cell r="D1573" t="str">
            <v/>
          </cell>
          <cell r="E1573" t="str">
            <v/>
          </cell>
          <cell r="F1573" t="str">
            <v/>
          </cell>
          <cell r="G1573">
            <v>0</v>
          </cell>
        </row>
        <row r="1574">
          <cell r="A1574" t="str">
            <v>524E94996</v>
          </cell>
          <cell r="B1574" t="str">
            <v>FT</v>
          </cell>
          <cell r="C1574" t="str">
            <v>DRILLED SHAFTS, 96" DIAMETER, ABOVE BEDROCK</v>
          </cell>
          <cell r="D1574" t="str">
            <v/>
          </cell>
          <cell r="E1574" t="str">
            <v/>
          </cell>
          <cell r="F1574" t="str">
            <v/>
          </cell>
          <cell r="G1574">
            <v>0</v>
          </cell>
        </row>
        <row r="1575">
          <cell r="A1575" t="str">
            <v>524E94997</v>
          </cell>
          <cell r="B1575" t="str">
            <v>FT</v>
          </cell>
          <cell r="C1575" t="str">
            <v>DRILLED SHAFTS, 96" DIAMETER, ABOVE BEDROCK, AS PER PLAN</v>
          </cell>
          <cell r="D1575" t="str">
            <v/>
          </cell>
          <cell r="E1575" t="str">
            <v/>
          </cell>
          <cell r="F1575" t="str">
            <v/>
          </cell>
          <cell r="G1575">
            <v>0</v>
          </cell>
        </row>
        <row r="1576">
          <cell r="A1576" t="str">
            <v>524E94998</v>
          </cell>
          <cell r="B1576" t="str">
            <v>FT</v>
          </cell>
          <cell r="C1576" t="str">
            <v>DRILLED SHAFTS, 96" DIAMETER, INTO BEDROCK</v>
          </cell>
          <cell r="D1576" t="str">
            <v/>
          </cell>
          <cell r="E1576" t="str">
            <v/>
          </cell>
          <cell r="F1576" t="str">
            <v/>
          </cell>
          <cell r="G1576">
            <v>0</v>
          </cell>
        </row>
        <row r="1577">
          <cell r="A1577" t="str">
            <v>524E94999</v>
          </cell>
          <cell r="B1577" t="str">
            <v>FT</v>
          </cell>
          <cell r="C1577" t="str">
            <v>DRILLED SHAFTS, 96" DIAMETER, INTO BEDROCK, AS PER PLAN</v>
          </cell>
          <cell r="D1577" t="str">
            <v/>
          </cell>
          <cell r="E1577" t="str">
            <v/>
          </cell>
          <cell r="F1577" t="str">
            <v/>
          </cell>
          <cell r="G1577">
            <v>0</v>
          </cell>
        </row>
        <row r="1578">
          <cell r="A1578" t="str">
            <v>524E95000</v>
          </cell>
          <cell r="B1578" t="str">
            <v>FT</v>
          </cell>
          <cell r="C1578" t="str">
            <v>DRILLED SHAFTS, MISC.:</v>
          </cell>
          <cell r="D1578" t="str">
            <v/>
          </cell>
          <cell r="E1578" t="str">
            <v/>
          </cell>
          <cell r="F1578" t="str">
            <v>ADD SUPPLEMENTAL DESCRIPTION</v>
          </cell>
          <cell r="G1578">
            <v>1</v>
          </cell>
        </row>
        <row r="1579">
          <cell r="A1579" t="str">
            <v>524E95100</v>
          </cell>
          <cell r="B1579" t="str">
            <v>EACH</v>
          </cell>
          <cell r="C1579" t="str">
            <v>DRILLED SHAFTS, MISC.:</v>
          </cell>
          <cell r="D1579" t="str">
            <v/>
          </cell>
          <cell r="E1579" t="str">
            <v/>
          </cell>
          <cell r="F1579" t="str">
            <v>ADD SUPPLEMENTAL DESCRIPTION</v>
          </cell>
          <cell r="G1579">
            <v>1</v>
          </cell>
        </row>
        <row r="1580">
          <cell r="A1580" t="str">
            <v>524E95200</v>
          </cell>
          <cell r="B1580" t="str">
            <v>LS</v>
          </cell>
          <cell r="C1580" t="str">
            <v>DRILLED SHAFTS, MISC.</v>
          </cell>
          <cell r="D1580" t="str">
            <v/>
          </cell>
          <cell r="E1580" t="str">
            <v/>
          </cell>
          <cell r="F1580" t="str">
            <v>ADD SUPPLEMENTAL DESCRIPTION</v>
          </cell>
          <cell r="G1580">
            <v>1</v>
          </cell>
        </row>
        <row r="1581">
          <cell r="A1581" t="str">
            <v>524E95300</v>
          </cell>
          <cell r="B1581" t="str">
            <v>LB</v>
          </cell>
          <cell r="C1581" t="str">
            <v>DRILLED SHAFTS, MISC.</v>
          </cell>
          <cell r="D1581" t="str">
            <v/>
          </cell>
          <cell r="E1581" t="str">
            <v/>
          </cell>
          <cell r="F1581" t="str">
            <v>ADD SUPPLEMENTAL DESCRIPTION</v>
          </cell>
          <cell r="G1581">
            <v>1</v>
          </cell>
        </row>
        <row r="1582">
          <cell r="A1582" t="str">
            <v>524E95400</v>
          </cell>
          <cell r="B1582" t="str">
            <v>FT</v>
          </cell>
          <cell r="C1582" t="str">
            <v>DRILLED SHAFTS, 18" DIAMETER WITH QC/QA</v>
          </cell>
          <cell r="D1582" t="str">
            <v/>
          </cell>
          <cell r="E1582" t="str">
            <v/>
          </cell>
          <cell r="F1582" t="str">
            <v/>
          </cell>
          <cell r="G1582">
            <v>0</v>
          </cell>
        </row>
        <row r="1583">
          <cell r="A1583" t="str">
            <v>524E95402</v>
          </cell>
          <cell r="B1583" t="str">
            <v>FT</v>
          </cell>
          <cell r="C1583" t="str">
            <v>DRILLED SHAFTS, 18" DIAMETER, ABOVE BEDROCK WITH QC/QA</v>
          </cell>
          <cell r="D1583" t="str">
            <v/>
          </cell>
          <cell r="E1583" t="str">
            <v/>
          </cell>
          <cell r="F1583" t="str">
            <v/>
          </cell>
          <cell r="G1583">
            <v>0</v>
          </cell>
        </row>
        <row r="1584">
          <cell r="A1584" t="str">
            <v>524E95404</v>
          </cell>
          <cell r="B1584" t="str">
            <v>FT</v>
          </cell>
          <cell r="C1584" t="str">
            <v>DRILLED SHAFTS, 18" DIAMETER, INTO BEDROCK WITH QC/QA</v>
          </cell>
          <cell r="D1584" t="str">
            <v/>
          </cell>
          <cell r="E1584" t="str">
            <v/>
          </cell>
          <cell r="F1584" t="str">
            <v/>
          </cell>
          <cell r="G1584">
            <v>0</v>
          </cell>
        </row>
        <row r="1585">
          <cell r="A1585" t="str">
            <v>524E95410</v>
          </cell>
          <cell r="B1585" t="str">
            <v>FT</v>
          </cell>
          <cell r="C1585" t="str">
            <v>DRILLED SHAFTS, 24" DIAMETER WITH QC/QA</v>
          </cell>
          <cell r="D1585" t="str">
            <v/>
          </cell>
          <cell r="E1585" t="str">
            <v/>
          </cell>
          <cell r="F1585" t="str">
            <v/>
          </cell>
          <cell r="G1585">
            <v>0</v>
          </cell>
        </row>
        <row r="1586">
          <cell r="A1586" t="str">
            <v>524E95412</v>
          </cell>
          <cell r="B1586" t="str">
            <v>FT</v>
          </cell>
          <cell r="C1586" t="str">
            <v>DRILLED SHAFTS, 24" DIAMETER, ABOVE BEDROCK WITH QC/QA</v>
          </cell>
          <cell r="D1586" t="str">
            <v/>
          </cell>
          <cell r="E1586" t="str">
            <v/>
          </cell>
          <cell r="F1586" t="str">
            <v/>
          </cell>
          <cell r="G1586">
            <v>0</v>
          </cell>
        </row>
        <row r="1587">
          <cell r="A1587" t="str">
            <v>524E95414</v>
          </cell>
          <cell r="B1587" t="str">
            <v>FT</v>
          </cell>
          <cell r="C1587" t="str">
            <v>DRILLED SHAFTS, 24" DIAMETER, INTO BEDROCK WITH QC/QA</v>
          </cell>
          <cell r="D1587" t="str">
            <v/>
          </cell>
          <cell r="E1587" t="str">
            <v/>
          </cell>
          <cell r="F1587" t="str">
            <v/>
          </cell>
          <cell r="G1587">
            <v>0</v>
          </cell>
        </row>
        <row r="1588">
          <cell r="A1588" t="str">
            <v>524E95420</v>
          </cell>
          <cell r="B1588" t="str">
            <v>FT</v>
          </cell>
          <cell r="C1588" t="str">
            <v>DRILLED SHAFTS, 30" DIAMETER WITH QC/QA</v>
          </cell>
          <cell r="D1588" t="str">
            <v/>
          </cell>
          <cell r="E1588" t="str">
            <v/>
          </cell>
          <cell r="F1588" t="str">
            <v/>
          </cell>
          <cell r="G1588">
            <v>0</v>
          </cell>
        </row>
        <row r="1589">
          <cell r="A1589" t="str">
            <v>524E95422</v>
          </cell>
          <cell r="B1589" t="str">
            <v>FT</v>
          </cell>
          <cell r="C1589" t="str">
            <v>DRILLED SHAFTS, 30" DIAMETER, ABOVE BEDROCK WITH QC/QA</v>
          </cell>
          <cell r="D1589" t="str">
            <v/>
          </cell>
          <cell r="E1589" t="str">
            <v/>
          </cell>
          <cell r="F1589" t="str">
            <v/>
          </cell>
          <cell r="G1589">
            <v>0</v>
          </cell>
        </row>
        <row r="1590">
          <cell r="A1590" t="str">
            <v>524E95424</v>
          </cell>
          <cell r="B1590" t="str">
            <v>FT</v>
          </cell>
          <cell r="C1590" t="str">
            <v>DRILLED SHAFTS, 30" DIAMETER, INTO BEDROCK WITH QC/QA</v>
          </cell>
          <cell r="D1590" t="str">
            <v/>
          </cell>
          <cell r="E1590" t="str">
            <v/>
          </cell>
          <cell r="F1590" t="str">
            <v/>
          </cell>
          <cell r="G1590">
            <v>0</v>
          </cell>
        </row>
        <row r="1591">
          <cell r="A1591" t="str">
            <v>524E95430</v>
          </cell>
          <cell r="B1591" t="str">
            <v>FT</v>
          </cell>
          <cell r="C1591" t="str">
            <v>DRILLED SHAFTS, 36" DIAMETER WITH QC/QA</v>
          </cell>
          <cell r="D1591" t="str">
            <v/>
          </cell>
          <cell r="E1591" t="str">
            <v/>
          </cell>
          <cell r="F1591" t="str">
            <v/>
          </cell>
          <cell r="G1591">
            <v>0</v>
          </cell>
        </row>
        <row r="1592">
          <cell r="A1592" t="str">
            <v>524E95432</v>
          </cell>
          <cell r="B1592" t="str">
            <v>FT</v>
          </cell>
          <cell r="C1592" t="str">
            <v>DRILLED SHAFTS, 36" DIAMETER, ABOVE BEDROCK WITH QC/QA</v>
          </cell>
          <cell r="D1592" t="str">
            <v/>
          </cell>
          <cell r="E1592" t="str">
            <v/>
          </cell>
          <cell r="F1592" t="str">
            <v/>
          </cell>
          <cell r="G1592">
            <v>0</v>
          </cell>
        </row>
        <row r="1593">
          <cell r="A1593" t="str">
            <v>524E95434</v>
          </cell>
          <cell r="B1593" t="str">
            <v>FT</v>
          </cell>
          <cell r="C1593" t="str">
            <v>DRILLED SHAFTS, 36" DIAMETER, INTO BEDROCK WITH QC/QA</v>
          </cell>
          <cell r="D1593" t="str">
            <v/>
          </cell>
          <cell r="E1593" t="str">
            <v/>
          </cell>
          <cell r="F1593" t="str">
            <v/>
          </cell>
          <cell r="G1593">
            <v>0</v>
          </cell>
        </row>
        <row r="1594">
          <cell r="A1594" t="str">
            <v>524E95435</v>
          </cell>
          <cell r="B1594" t="str">
            <v>FT</v>
          </cell>
          <cell r="C1594" t="str">
            <v>DRILLED SHAFTS, 36" DIAMETER, INTO BEDROCK WITH QC/QA, AS PER PLAN</v>
          </cell>
          <cell r="D1594" t="str">
            <v/>
          </cell>
          <cell r="E1594" t="str">
            <v/>
          </cell>
          <cell r="F1594" t="str">
            <v/>
          </cell>
          <cell r="G1594">
            <v>0</v>
          </cell>
        </row>
        <row r="1595">
          <cell r="A1595" t="str">
            <v>524E95440</v>
          </cell>
          <cell r="B1595" t="str">
            <v>FT</v>
          </cell>
          <cell r="C1595" t="str">
            <v>DRILLED SHAFTS, 42" DIAMETER WITH QC/QA</v>
          </cell>
          <cell r="D1595" t="str">
            <v/>
          </cell>
          <cell r="E1595" t="str">
            <v/>
          </cell>
          <cell r="F1595" t="str">
            <v/>
          </cell>
          <cell r="G1595">
            <v>0</v>
          </cell>
        </row>
        <row r="1596">
          <cell r="A1596" t="str">
            <v>524E95442</v>
          </cell>
          <cell r="B1596" t="str">
            <v>FT</v>
          </cell>
          <cell r="C1596" t="str">
            <v>DRILLED SHAFTS, 42" DIAMETER, ABOVE BEDROCK WITH QC/QA</v>
          </cell>
          <cell r="D1596" t="str">
            <v/>
          </cell>
          <cell r="E1596" t="str">
            <v/>
          </cell>
          <cell r="F1596" t="str">
            <v/>
          </cell>
          <cell r="G1596">
            <v>0</v>
          </cell>
        </row>
        <row r="1597">
          <cell r="A1597" t="str">
            <v>524E95443</v>
          </cell>
          <cell r="B1597" t="str">
            <v>FT</v>
          </cell>
          <cell r="C1597" t="str">
            <v>DRILLED SHAFTS, 42" DIAMETER, ABOVE BEDROCK WITH QC/QA, AS PER PLAN</v>
          </cell>
          <cell r="D1597" t="str">
            <v/>
          </cell>
          <cell r="E1597" t="str">
            <v/>
          </cell>
          <cell r="F1597" t="str">
            <v/>
          </cell>
          <cell r="G1597">
            <v>0</v>
          </cell>
        </row>
        <row r="1598">
          <cell r="A1598" t="str">
            <v>524E95444</v>
          </cell>
          <cell r="B1598" t="str">
            <v>FT</v>
          </cell>
          <cell r="C1598" t="str">
            <v>DRILLED SHAFTS, 42" DIAMETER, INTO BEDROCK WITH QC/QA</v>
          </cell>
          <cell r="D1598" t="str">
            <v/>
          </cell>
          <cell r="E1598" t="str">
            <v/>
          </cell>
          <cell r="F1598" t="str">
            <v/>
          </cell>
          <cell r="G1598">
            <v>0</v>
          </cell>
        </row>
        <row r="1599">
          <cell r="A1599" t="str">
            <v>524E95445</v>
          </cell>
          <cell r="B1599" t="str">
            <v>FT</v>
          </cell>
          <cell r="C1599" t="str">
            <v>DRILLED SHAFTS, 42" DIAMETER, INTO BEDROCK WITH QC/QA, AS PER PLAN</v>
          </cell>
          <cell r="D1599" t="str">
            <v/>
          </cell>
          <cell r="E1599" t="str">
            <v/>
          </cell>
          <cell r="F1599" t="str">
            <v/>
          </cell>
          <cell r="G1599">
            <v>0</v>
          </cell>
        </row>
        <row r="1600">
          <cell r="A1600" t="str">
            <v>524E95450</v>
          </cell>
          <cell r="B1600" t="str">
            <v>FT</v>
          </cell>
          <cell r="C1600" t="str">
            <v>DRILLED SHAFTS, 48" DIAMETER WITH QC/QA</v>
          </cell>
          <cell r="D1600" t="str">
            <v/>
          </cell>
          <cell r="E1600" t="str">
            <v/>
          </cell>
          <cell r="F1600" t="str">
            <v/>
          </cell>
          <cell r="G1600">
            <v>0</v>
          </cell>
        </row>
        <row r="1601">
          <cell r="A1601" t="str">
            <v>524E95452</v>
          </cell>
          <cell r="B1601" t="str">
            <v>FT</v>
          </cell>
          <cell r="C1601" t="str">
            <v>DRILLED SHAFTS, 48" DIAMETER, ABOVE BEDROCK WITH QC/QA</v>
          </cell>
          <cell r="D1601" t="str">
            <v/>
          </cell>
          <cell r="E1601" t="str">
            <v/>
          </cell>
          <cell r="F1601" t="str">
            <v/>
          </cell>
          <cell r="G1601">
            <v>0</v>
          </cell>
        </row>
        <row r="1602">
          <cell r="A1602" t="str">
            <v>524E95453</v>
          </cell>
          <cell r="B1602" t="str">
            <v>FT</v>
          </cell>
          <cell r="C1602" t="str">
            <v>DRILLED SHAFTS, 48" DIAMETER, ABOVE BEDROCK WITH QC/QA, AS PER PLAN</v>
          </cell>
          <cell r="D1602" t="str">
            <v/>
          </cell>
          <cell r="E1602" t="str">
            <v/>
          </cell>
          <cell r="F1602" t="str">
            <v/>
          </cell>
          <cell r="G1602">
            <v>0</v>
          </cell>
        </row>
        <row r="1603">
          <cell r="A1603" t="str">
            <v>524E95454</v>
          </cell>
          <cell r="B1603" t="str">
            <v>FT</v>
          </cell>
          <cell r="C1603" t="str">
            <v>DRILLED SHAFTS, 48" DIAMETER, INTO BEDROCK WITH QC/QA</v>
          </cell>
          <cell r="D1603" t="str">
            <v/>
          </cell>
          <cell r="E1603" t="str">
            <v/>
          </cell>
          <cell r="F1603" t="str">
            <v/>
          </cell>
          <cell r="G1603">
            <v>0</v>
          </cell>
        </row>
        <row r="1604">
          <cell r="A1604" t="str">
            <v>524E95455</v>
          </cell>
          <cell r="B1604" t="str">
            <v>FT</v>
          </cell>
          <cell r="C1604" t="str">
            <v>DRILLED SHAFTS, 48" DIAMETER, INTO BEDROCK WITH QC/QA, AS PER PLAN</v>
          </cell>
          <cell r="D1604" t="str">
            <v/>
          </cell>
          <cell r="E1604" t="str">
            <v/>
          </cell>
          <cell r="F1604" t="str">
            <v/>
          </cell>
          <cell r="G1604">
            <v>0</v>
          </cell>
        </row>
        <row r="1605">
          <cell r="A1605" t="str">
            <v>524E95460</v>
          </cell>
          <cell r="B1605" t="str">
            <v>FT</v>
          </cell>
          <cell r="C1605" t="str">
            <v>DRILLED SHAFTS, 54" DIAMETER WITH QC/QA</v>
          </cell>
          <cell r="D1605" t="str">
            <v/>
          </cell>
          <cell r="E1605" t="str">
            <v/>
          </cell>
          <cell r="F1605" t="str">
            <v/>
          </cell>
          <cell r="G1605">
            <v>0</v>
          </cell>
        </row>
        <row r="1606">
          <cell r="A1606" t="str">
            <v>524E95462</v>
          </cell>
          <cell r="B1606" t="str">
            <v>FT</v>
          </cell>
          <cell r="C1606" t="str">
            <v>DRILLED SHAFTS, 54" DIAMETER, ABOVE BEDROCK WITH QC/QA</v>
          </cell>
          <cell r="D1606" t="str">
            <v/>
          </cell>
          <cell r="E1606" t="str">
            <v/>
          </cell>
          <cell r="F1606" t="str">
            <v/>
          </cell>
          <cell r="G1606">
            <v>0</v>
          </cell>
        </row>
        <row r="1607">
          <cell r="A1607" t="str">
            <v>524E95463</v>
          </cell>
          <cell r="B1607" t="str">
            <v>FT</v>
          </cell>
          <cell r="C1607" t="str">
            <v>DRILLED SHAFTS, 54" DIAMETER, ABOVE BEDROCK WITH QC/QA, AS PER PLAN</v>
          </cell>
          <cell r="D1607" t="str">
            <v/>
          </cell>
          <cell r="E1607" t="str">
            <v/>
          </cell>
          <cell r="F1607" t="str">
            <v/>
          </cell>
          <cell r="G1607">
            <v>0</v>
          </cell>
        </row>
        <row r="1608">
          <cell r="A1608" t="str">
            <v>524E95464</v>
          </cell>
          <cell r="B1608" t="str">
            <v>FT</v>
          </cell>
          <cell r="C1608" t="str">
            <v>DRILLED SHAFTS, 54" DIAMETER, INTO BEDROCK WITH QC/QA</v>
          </cell>
          <cell r="D1608" t="str">
            <v/>
          </cell>
          <cell r="E1608" t="str">
            <v/>
          </cell>
          <cell r="F1608" t="str">
            <v/>
          </cell>
          <cell r="G1608">
            <v>0</v>
          </cell>
        </row>
        <row r="1609">
          <cell r="A1609" t="str">
            <v>524E95470</v>
          </cell>
          <cell r="B1609" t="str">
            <v>FT</v>
          </cell>
          <cell r="C1609" t="str">
            <v>DRILLED SHAFTS, 60" DIAMETER WITH QC/QA</v>
          </cell>
          <cell r="D1609" t="str">
            <v/>
          </cell>
          <cell r="E1609" t="str">
            <v/>
          </cell>
          <cell r="F1609" t="str">
            <v/>
          </cell>
          <cell r="G1609">
            <v>0</v>
          </cell>
        </row>
        <row r="1610">
          <cell r="A1610" t="str">
            <v>524E95472</v>
          </cell>
          <cell r="B1610" t="str">
            <v>FT</v>
          </cell>
          <cell r="C1610" t="str">
            <v>DRILLED SHAFTS, 60" DIAMETER, ABOVE BEDROCK WITH QC/QA</v>
          </cell>
          <cell r="D1610" t="str">
            <v/>
          </cell>
          <cell r="E1610" t="str">
            <v/>
          </cell>
          <cell r="F1610" t="str">
            <v/>
          </cell>
          <cell r="G1610">
            <v>0</v>
          </cell>
        </row>
        <row r="1611">
          <cell r="A1611" t="str">
            <v>524E95474</v>
          </cell>
          <cell r="B1611" t="str">
            <v>FT</v>
          </cell>
          <cell r="C1611" t="str">
            <v>DRILLED SHAFTS, 60" DIAMETER, INTO BEDROCK WITH QC/QA</v>
          </cell>
          <cell r="D1611" t="str">
            <v/>
          </cell>
          <cell r="E1611" t="str">
            <v/>
          </cell>
          <cell r="F1611" t="str">
            <v/>
          </cell>
          <cell r="G1611">
            <v>0</v>
          </cell>
        </row>
        <row r="1612">
          <cell r="A1612" t="str">
            <v>524E95475</v>
          </cell>
          <cell r="B1612" t="str">
            <v>FT</v>
          </cell>
          <cell r="C1612" t="str">
            <v>DRILLED SHAFTS, 60" DIAMETER, INTO BEDROCK WITH QC/QA, AS PER PLAN</v>
          </cell>
          <cell r="D1612" t="str">
            <v/>
          </cell>
          <cell r="E1612" t="str">
            <v/>
          </cell>
          <cell r="F1612" t="str">
            <v/>
          </cell>
          <cell r="G1612">
            <v>0</v>
          </cell>
        </row>
        <row r="1613">
          <cell r="A1613" t="str">
            <v>524E95480</v>
          </cell>
          <cell r="B1613" t="str">
            <v>FT</v>
          </cell>
          <cell r="C1613" t="str">
            <v>DRILLED SHAFTS, 66" DIAMETER WITH QC/QA</v>
          </cell>
          <cell r="D1613" t="str">
            <v/>
          </cell>
          <cell r="E1613" t="str">
            <v/>
          </cell>
          <cell r="F1613" t="str">
            <v/>
          </cell>
          <cell r="G1613">
            <v>0</v>
          </cell>
        </row>
        <row r="1614">
          <cell r="A1614" t="str">
            <v>524E95482</v>
          </cell>
          <cell r="B1614" t="str">
            <v>FT</v>
          </cell>
          <cell r="C1614" t="str">
            <v>DRILLED SHAFTS, 66" DIAMETER, ABOVE BEDROCK WITH QC/QA</v>
          </cell>
          <cell r="D1614" t="str">
            <v/>
          </cell>
          <cell r="E1614" t="str">
            <v/>
          </cell>
          <cell r="F1614" t="str">
            <v/>
          </cell>
          <cell r="G1614">
            <v>0</v>
          </cell>
        </row>
        <row r="1615">
          <cell r="A1615" t="str">
            <v>524E95483</v>
          </cell>
          <cell r="B1615" t="str">
            <v>FT</v>
          </cell>
          <cell r="C1615" t="str">
            <v>DRILLED SHAFTS, 66" DIAMETER, ABOVE BEDROCK WITH QC/QA, AS PER PLAN</v>
          </cell>
          <cell r="D1615" t="str">
            <v/>
          </cell>
          <cell r="E1615" t="str">
            <v/>
          </cell>
          <cell r="F1615" t="str">
            <v/>
          </cell>
          <cell r="G1615">
            <v>0</v>
          </cell>
        </row>
        <row r="1616">
          <cell r="A1616" t="str">
            <v>524E95484</v>
          </cell>
          <cell r="B1616" t="str">
            <v>FT</v>
          </cell>
          <cell r="C1616" t="str">
            <v>DRILLED SHAFTS, 66" DIAMETER, INTO BEDROCK WITH QC/QA</v>
          </cell>
          <cell r="D1616" t="str">
            <v/>
          </cell>
          <cell r="E1616" t="str">
            <v/>
          </cell>
          <cell r="F1616" t="str">
            <v/>
          </cell>
          <cell r="G1616">
            <v>0</v>
          </cell>
        </row>
        <row r="1617">
          <cell r="A1617" t="str">
            <v>524E95490</v>
          </cell>
          <cell r="B1617" t="str">
            <v>FT</v>
          </cell>
          <cell r="C1617" t="str">
            <v>DRILLED SHAFTS, 72" DIAMETER WITH QC/QA</v>
          </cell>
          <cell r="D1617" t="str">
            <v/>
          </cell>
          <cell r="E1617" t="str">
            <v/>
          </cell>
          <cell r="F1617" t="str">
            <v/>
          </cell>
          <cell r="G1617">
            <v>0</v>
          </cell>
        </row>
        <row r="1618">
          <cell r="A1618" t="str">
            <v>524E95492</v>
          </cell>
          <cell r="B1618" t="str">
            <v>FT</v>
          </cell>
          <cell r="C1618" t="str">
            <v>DRILLED SHAFTS, 72" DIAMETER, ABOVE BEDROCK WITH QC/QA</v>
          </cell>
          <cell r="D1618" t="str">
            <v/>
          </cell>
          <cell r="E1618" t="str">
            <v/>
          </cell>
          <cell r="F1618" t="str">
            <v/>
          </cell>
          <cell r="G1618">
            <v>0</v>
          </cell>
        </row>
        <row r="1619">
          <cell r="A1619" t="str">
            <v>524E95494</v>
          </cell>
          <cell r="B1619" t="str">
            <v>FT</v>
          </cell>
          <cell r="C1619" t="str">
            <v>DRILLED SHAFTS, 72" DIAMETER, INTO BEDROCK WITH QC/QA</v>
          </cell>
          <cell r="D1619" t="str">
            <v/>
          </cell>
          <cell r="E1619" t="str">
            <v/>
          </cell>
          <cell r="F1619" t="str">
            <v/>
          </cell>
          <cell r="G1619">
            <v>0</v>
          </cell>
        </row>
        <row r="1620">
          <cell r="A1620" t="str">
            <v>524E95495</v>
          </cell>
          <cell r="B1620" t="str">
            <v>FT</v>
          </cell>
          <cell r="C1620" t="str">
            <v>DRILLED SHAFTS, 72" DIAMETER, INTO BEDROCK WITH QC/QA, AS PER PLAN</v>
          </cell>
          <cell r="D1620" t="str">
            <v/>
          </cell>
          <cell r="E1620" t="str">
            <v/>
          </cell>
          <cell r="F1620" t="str">
            <v/>
          </cell>
          <cell r="G1620">
            <v>0</v>
          </cell>
        </row>
        <row r="1621">
          <cell r="A1621" t="str">
            <v>524E95500</v>
          </cell>
          <cell r="B1621" t="str">
            <v>FT</v>
          </cell>
          <cell r="C1621" t="str">
            <v>DRILLED SHAFTS, 78" DIAMETER WITH QC/QA</v>
          </cell>
          <cell r="D1621" t="str">
            <v/>
          </cell>
          <cell r="E1621" t="str">
            <v/>
          </cell>
          <cell r="F1621" t="str">
            <v/>
          </cell>
          <cell r="G1621">
            <v>0</v>
          </cell>
        </row>
        <row r="1622">
          <cell r="A1622" t="str">
            <v>524E95502</v>
          </cell>
          <cell r="B1622" t="str">
            <v>FT</v>
          </cell>
          <cell r="C1622" t="str">
            <v>DRILLED SHAFTS, 78" DIAMETER, ABOVE BEDROCK WITH QC/QA</v>
          </cell>
          <cell r="D1622" t="str">
            <v/>
          </cell>
          <cell r="E1622" t="str">
            <v/>
          </cell>
          <cell r="F1622" t="str">
            <v/>
          </cell>
          <cell r="G1622">
            <v>0</v>
          </cell>
        </row>
        <row r="1623">
          <cell r="A1623" t="str">
            <v>524E95503</v>
          </cell>
          <cell r="B1623" t="str">
            <v>FT</v>
          </cell>
          <cell r="C1623" t="str">
            <v>DRILLED SHAFTS, 78" DIAMETER, ABOVE BEDROCK WITH QC/QA, AS PER PLAN</v>
          </cell>
          <cell r="D1623" t="str">
            <v/>
          </cell>
          <cell r="E1623" t="str">
            <v/>
          </cell>
          <cell r="F1623" t="str">
            <v/>
          </cell>
          <cell r="G1623">
            <v>0</v>
          </cell>
        </row>
        <row r="1624">
          <cell r="A1624" t="str">
            <v>524E95504</v>
          </cell>
          <cell r="B1624" t="str">
            <v>FT</v>
          </cell>
          <cell r="C1624" t="str">
            <v>DRILLED SHAFTS, 78" DIAMETER, INTO BEDROCK WITH QC/QA</v>
          </cell>
          <cell r="D1624" t="str">
            <v/>
          </cell>
          <cell r="E1624" t="str">
            <v/>
          </cell>
          <cell r="F1624" t="str">
            <v/>
          </cell>
          <cell r="G1624">
            <v>0</v>
          </cell>
        </row>
        <row r="1625">
          <cell r="A1625" t="str">
            <v>524E95510</v>
          </cell>
          <cell r="B1625" t="str">
            <v>FT</v>
          </cell>
          <cell r="C1625" t="str">
            <v>DRILLED SHAFTS, 84" DIAMETER WITH QC/QA</v>
          </cell>
          <cell r="D1625" t="str">
            <v/>
          </cell>
          <cell r="E1625" t="str">
            <v/>
          </cell>
          <cell r="F1625" t="str">
            <v/>
          </cell>
          <cell r="G1625">
            <v>0</v>
          </cell>
        </row>
        <row r="1626">
          <cell r="A1626" t="str">
            <v>524E95512</v>
          </cell>
          <cell r="B1626" t="str">
            <v>FT</v>
          </cell>
          <cell r="C1626" t="str">
            <v>DRILLED SHAFTS, 84" DIAMETER, ABOVE BEDROCK WITH QC/QA</v>
          </cell>
          <cell r="D1626" t="str">
            <v/>
          </cell>
          <cell r="E1626" t="str">
            <v/>
          </cell>
          <cell r="F1626" t="str">
            <v/>
          </cell>
          <cell r="G1626">
            <v>0</v>
          </cell>
        </row>
        <row r="1627">
          <cell r="A1627" t="str">
            <v>524E95514</v>
          </cell>
          <cell r="B1627" t="str">
            <v>FT</v>
          </cell>
          <cell r="C1627" t="str">
            <v>DRILLED SHAFTS, 84" DIAMETER, INTO BEDROCK WITH QC/QA</v>
          </cell>
          <cell r="D1627" t="str">
            <v/>
          </cell>
          <cell r="E1627" t="str">
            <v/>
          </cell>
          <cell r="F1627" t="str">
            <v/>
          </cell>
          <cell r="G1627">
            <v>0</v>
          </cell>
        </row>
        <row r="1628">
          <cell r="A1628" t="str">
            <v>524E95520</v>
          </cell>
          <cell r="B1628" t="str">
            <v>FT</v>
          </cell>
          <cell r="C1628" t="str">
            <v>DRILLED SHAFTS, 90" DIAMETER WITH QC/QA</v>
          </cell>
          <cell r="D1628" t="str">
            <v/>
          </cell>
          <cell r="E1628" t="str">
            <v/>
          </cell>
          <cell r="F1628" t="str">
            <v/>
          </cell>
          <cell r="G1628">
            <v>0</v>
          </cell>
        </row>
        <row r="1629">
          <cell r="A1629" t="str">
            <v>524E95522</v>
          </cell>
          <cell r="B1629" t="str">
            <v>FT</v>
          </cell>
          <cell r="C1629" t="str">
            <v>DRILLED SHAFTS, 90" DIAMETER, ABOVE BEDROCK WITH QC/QA</v>
          </cell>
          <cell r="D1629" t="str">
            <v/>
          </cell>
          <cell r="E1629" t="str">
            <v/>
          </cell>
          <cell r="F1629" t="str">
            <v/>
          </cell>
          <cell r="G1629">
            <v>0</v>
          </cell>
        </row>
        <row r="1630">
          <cell r="A1630" t="str">
            <v>524E95524</v>
          </cell>
          <cell r="B1630" t="str">
            <v>FT</v>
          </cell>
          <cell r="C1630" t="str">
            <v>DRILLED SHAFTS, 90" DIAMETER, INTO BEDROCK WITH QC/QA</v>
          </cell>
          <cell r="D1630" t="str">
            <v/>
          </cell>
          <cell r="E1630" t="str">
            <v/>
          </cell>
          <cell r="F1630" t="str">
            <v/>
          </cell>
          <cell r="G1630">
            <v>0</v>
          </cell>
        </row>
        <row r="1631">
          <cell r="A1631" t="str">
            <v>524E95525</v>
          </cell>
          <cell r="B1631" t="str">
            <v>FT</v>
          </cell>
          <cell r="C1631" t="str">
            <v>DRILLED SHAFTS, 90" DIAMETER, INTO BEDROCK WITH QC/QA, AS PER PLAN</v>
          </cell>
          <cell r="D1631" t="str">
            <v/>
          </cell>
          <cell r="E1631" t="str">
            <v/>
          </cell>
          <cell r="F1631" t="str">
            <v/>
          </cell>
          <cell r="G1631">
            <v>0</v>
          </cell>
        </row>
        <row r="1632">
          <cell r="A1632" t="str">
            <v>524E95530</v>
          </cell>
          <cell r="B1632" t="str">
            <v>FT</v>
          </cell>
          <cell r="C1632" t="str">
            <v>DRILLED SHAFTS, 96" DIAMETER WITH QC/QA</v>
          </cell>
          <cell r="D1632" t="str">
            <v/>
          </cell>
          <cell r="E1632" t="str">
            <v/>
          </cell>
          <cell r="F1632" t="str">
            <v/>
          </cell>
          <cell r="G1632">
            <v>0</v>
          </cell>
        </row>
        <row r="1633">
          <cell r="A1633" t="str">
            <v>524E95532</v>
          </cell>
          <cell r="B1633" t="str">
            <v>FT</v>
          </cell>
          <cell r="C1633" t="str">
            <v>DRILLED SHAFTS, 96" DIAMETER, ABOVE BEDROCK WITH QC/QA</v>
          </cell>
          <cell r="D1633" t="str">
            <v/>
          </cell>
          <cell r="E1633" t="str">
            <v/>
          </cell>
          <cell r="F1633" t="str">
            <v/>
          </cell>
          <cell r="G1633">
            <v>0</v>
          </cell>
        </row>
        <row r="1634">
          <cell r="A1634" t="str">
            <v>524E95533</v>
          </cell>
          <cell r="B1634" t="str">
            <v>FT</v>
          </cell>
          <cell r="C1634" t="str">
            <v>DRILLED SHAFTS, 96" DIAMETER, ABOVE BEDROCK WITH QC/QA, AS PER PLAN</v>
          </cell>
          <cell r="D1634" t="str">
            <v/>
          </cell>
          <cell r="E1634" t="str">
            <v/>
          </cell>
          <cell r="F1634" t="str">
            <v/>
          </cell>
          <cell r="G1634">
            <v>0</v>
          </cell>
        </row>
        <row r="1635">
          <cell r="A1635" t="str">
            <v>524E95534</v>
          </cell>
          <cell r="B1635" t="str">
            <v>FT</v>
          </cell>
          <cell r="C1635" t="str">
            <v>DRILLED SHAFTS, 96" DIAMETER, INTO BEDROCK WITH QC/QA</v>
          </cell>
          <cell r="D1635" t="str">
            <v/>
          </cell>
          <cell r="E1635" t="str">
            <v/>
          </cell>
          <cell r="F1635" t="str">
            <v/>
          </cell>
          <cell r="G1635">
            <v>0</v>
          </cell>
        </row>
        <row r="1636">
          <cell r="A1636" t="str">
            <v>524E95535</v>
          </cell>
          <cell r="B1636" t="str">
            <v>FT</v>
          </cell>
          <cell r="C1636" t="str">
            <v>DRILLED SHAFTS, 96" DIAMETER, INTO BEDROCK WITH QC/QA, AS PER PLAN</v>
          </cell>
          <cell r="D1636" t="str">
            <v/>
          </cell>
          <cell r="E1636" t="str">
            <v/>
          </cell>
          <cell r="F1636" t="str">
            <v/>
          </cell>
          <cell r="G1636">
            <v>0</v>
          </cell>
        </row>
        <row r="1637">
          <cell r="A1637" t="str">
            <v>524E95542</v>
          </cell>
          <cell r="B1637" t="str">
            <v>FT</v>
          </cell>
          <cell r="C1637" t="str">
            <v>DRILLED SHAFTS, 102" DIAMETER, ABOVE BEDROCK WITH QC/QA</v>
          </cell>
          <cell r="D1637" t="str">
            <v/>
          </cell>
          <cell r="E1637" t="str">
            <v/>
          </cell>
          <cell r="F1637" t="str">
            <v/>
          </cell>
          <cell r="G1637">
            <v>0</v>
          </cell>
        </row>
        <row r="1638">
          <cell r="A1638" t="str">
            <v>524E95543</v>
          </cell>
          <cell r="B1638" t="str">
            <v>FT</v>
          </cell>
          <cell r="C1638" t="str">
            <v>DRILLED SHAFTS, 102" DIAMETER, ABOVE BEDROCK WITH QC/QA, AS PER PLAN</v>
          </cell>
          <cell r="D1638" t="str">
            <v/>
          </cell>
          <cell r="E1638" t="str">
            <v/>
          </cell>
          <cell r="F1638" t="str">
            <v/>
          </cell>
          <cell r="G1638">
            <v>0</v>
          </cell>
        </row>
        <row r="1639">
          <cell r="A1639" t="str">
            <v>526E10000</v>
          </cell>
          <cell r="B1639" t="str">
            <v>SY</v>
          </cell>
          <cell r="C1639" t="str">
            <v>REINFORCED CONCRETE APPROACH SLABS (T=12")</v>
          </cell>
          <cell r="D1639" t="str">
            <v/>
          </cell>
          <cell r="E1639" t="str">
            <v/>
          </cell>
          <cell r="F1639" t="str">
            <v/>
          </cell>
          <cell r="G1639">
            <v>0</v>
          </cell>
        </row>
        <row r="1640">
          <cell r="A1640" t="str">
            <v>526E10001</v>
          </cell>
          <cell r="B1640" t="str">
            <v>SY</v>
          </cell>
          <cell r="C1640" t="str">
            <v>REINFORCED CONCRETE APPROACH SLABS (T=12"), AS PER PLAN</v>
          </cell>
          <cell r="D1640" t="str">
            <v/>
          </cell>
          <cell r="E1640" t="str">
            <v/>
          </cell>
          <cell r="F1640" t="str">
            <v/>
          </cell>
          <cell r="G1640">
            <v>0</v>
          </cell>
        </row>
        <row r="1641">
          <cell r="A1641" t="str">
            <v>526E10010</v>
          </cell>
          <cell r="B1641" t="str">
            <v>SY</v>
          </cell>
          <cell r="C1641" t="str">
            <v>REINFORCED CONCRETE APPROACH SLABS WITH QC/QA (T=12")</v>
          </cell>
          <cell r="D1641" t="str">
            <v/>
          </cell>
          <cell r="E1641" t="str">
            <v/>
          </cell>
          <cell r="F1641" t="str">
            <v/>
          </cell>
          <cell r="G1641">
            <v>0</v>
          </cell>
        </row>
        <row r="1642">
          <cell r="A1642" t="str">
            <v>526E10011</v>
          </cell>
          <cell r="B1642" t="str">
            <v>SY</v>
          </cell>
          <cell r="C1642" t="str">
            <v>REINFORCED CONCRETE APPROACH SLABS WITH QC/QA (T=12"), AS PER PLAN</v>
          </cell>
          <cell r="D1642" t="str">
            <v/>
          </cell>
          <cell r="E1642" t="str">
            <v/>
          </cell>
          <cell r="F1642" t="str">
            <v/>
          </cell>
          <cell r="G1642">
            <v>0</v>
          </cell>
        </row>
        <row r="1643">
          <cell r="A1643" t="str">
            <v>526E15000</v>
          </cell>
          <cell r="B1643" t="str">
            <v>SY</v>
          </cell>
          <cell r="C1643" t="str">
            <v>REINFORCED CONCRETE APPROACH SLABS (T=13")</v>
          </cell>
          <cell r="D1643" t="str">
            <v/>
          </cell>
          <cell r="E1643" t="str">
            <v/>
          </cell>
          <cell r="F1643" t="str">
            <v/>
          </cell>
          <cell r="G1643">
            <v>0</v>
          </cell>
        </row>
        <row r="1644">
          <cell r="A1644" t="str">
            <v>526E15001</v>
          </cell>
          <cell r="B1644" t="str">
            <v>SY</v>
          </cell>
          <cell r="C1644" t="str">
            <v>REINFORCED CONCRETE APPROACH SLABS (T=13"), AS PER PLAN</v>
          </cell>
          <cell r="D1644" t="str">
            <v/>
          </cell>
          <cell r="E1644" t="str">
            <v/>
          </cell>
          <cell r="F1644" t="str">
            <v/>
          </cell>
          <cell r="G1644">
            <v>0</v>
          </cell>
        </row>
        <row r="1645">
          <cell r="A1645" t="str">
            <v>526E15010</v>
          </cell>
          <cell r="B1645" t="str">
            <v>SY</v>
          </cell>
          <cell r="C1645" t="str">
            <v>REINFORCED CONCRETE APPROACH SLABS WITH QC/QA (T=13")</v>
          </cell>
          <cell r="D1645" t="str">
            <v/>
          </cell>
          <cell r="E1645" t="str">
            <v/>
          </cell>
          <cell r="F1645" t="str">
            <v/>
          </cell>
          <cell r="G1645">
            <v>0</v>
          </cell>
        </row>
        <row r="1646">
          <cell r="A1646" t="str">
            <v>526E15011</v>
          </cell>
          <cell r="B1646" t="str">
            <v>SY</v>
          </cell>
          <cell r="C1646" t="str">
            <v>REINFORCED CONCRETE APPROACH SLABS WITH QC/QA (T=13"), AS PER PLAN</v>
          </cell>
          <cell r="D1646" t="str">
            <v/>
          </cell>
          <cell r="E1646" t="str">
            <v/>
          </cell>
          <cell r="F1646" t="str">
            <v/>
          </cell>
          <cell r="G1646">
            <v>0</v>
          </cell>
        </row>
        <row r="1647">
          <cell r="A1647" t="str">
            <v>526E25000</v>
          </cell>
          <cell r="B1647" t="str">
            <v>SY</v>
          </cell>
          <cell r="C1647" t="str">
            <v>REINFORCED CONCRETE APPROACH SLABS (T=15")</v>
          </cell>
          <cell r="D1647" t="str">
            <v/>
          </cell>
          <cell r="E1647" t="str">
            <v/>
          </cell>
          <cell r="F1647" t="str">
            <v/>
          </cell>
          <cell r="G1647">
            <v>0</v>
          </cell>
        </row>
        <row r="1648">
          <cell r="A1648" t="str">
            <v>526E25001</v>
          </cell>
          <cell r="B1648" t="str">
            <v>SY</v>
          </cell>
          <cell r="C1648" t="str">
            <v>REINFORCED CONCRETE APPROACH SLABS (T=15"), AS PER PLAN</v>
          </cell>
          <cell r="D1648" t="str">
            <v/>
          </cell>
          <cell r="E1648" t="str">
            <v/>
          </cell>
          <cell r="F1648" t="str">
            <v/>
          </cell>
          <cell r="G1648">
            <v>0</v>
          </cell>
        </row>
        <row r="1649">
          <cell r="A1649" t="str">
            <v>526E25010</v>
          </cell>
          <cell r="B1649" t="str">
            <v>SY</v>
          </cell>
          <cell r="C1649" t="str">
            <v>REINFORCED CONCRETE APPROACH SLABS WITH QC/QA (T=15")</v>
          </cell>
          <cell r="D1649" t="str">
            <v/>
          </cell>
          <cell r="E1649" t="str">
            <v/>
          </cell>
          <cell r="F1649" t="str">
            <v/>
          </cell>
          <cell r="G1649">
            <v>0</v>
          </cell>
        </row>
        <row r="1650">
          <cell r="A1650" t="str">
            <v>526E25011</v>
          </cell>
          <cell r="B1650" t="str">
            <v>SY</v>
          </cell>
          <cell r="C1650" t="str">
            <v>REINFORCED CONCRETE APPROACH SLABS WITH QC/QA (T=15"), AS PER PLAN</v>
          </cell>
          <cell r="D1650" t="str">
            <v/>
          </cell>
          <cell r="E1650" t="str">
            <v/>
          </cell>
          <cell r="F1650" t="str">
            <v/>
          </cell>
          <cell r="G1650">
            <v>0</v>
          </cell>
        </row>
        <row r="1651">
          <cell r="A1651" t="str">
            <v>526E30000</v>
          </cell>
          <cell r="B1651" t="str">
            <v>SY</v>
          </cell>
          <cell r="C1651" t="str">
            <v>REINFORCED CONCRETE APPROACH SLABS (T=17")</v>
          </cell>
          <cell r="D1651" t="str">
            <v/>
          </cell>
          <cell r="E1651" t="str">
            <v/>
          </cell>
          <cell r="F1651" t="str">
            <v/>
          </cell>
          <cell r="G1651">
            <v>0</v>
          </cell>
        </row>
        <row r="1652">
          <cell r="A1652" t="str">
            <v>526E30001</v>
          </cell>
          <cell r="B1652" t="str">
            <v>SY</v>
          </cell>
          <cell r="C1652" t="str">
            <v>REINFORCED CONCRETE APPROACH SLABS (T=17"), AS PER PLAN</v>
          </cell>
          <cell r="D1652" t="str">
            <v/>
          </cell>
          <cell r="E1652" t="str">
            <v/>
          </cell>
          <cell r="F1652" t="str">
            <v/>
          </cell>
          <cell r="G1652">
            <v>0</v>
          </cell>
        </row>
        <row r="1653">
          <cell r="A1653" t="str">
            <v>526E30010</v>
          </cell>
          <cell r="B1653" t="str">
            <v>SY</v>
          </cell>
          <cell r="C1653" t="str">
            <v>REINFORCED CONCRETE APPROACH SLABS WITH QC/QA (T=17")</v>
          </cell>
          <cell r="D1653" t="str">
            <v/>
          </cell>
          <cell r="E1653" t="str">
            <v/>
          </cell>
          <cell r="F1653" t="str">
            <v/>
          </cell>
          <cell r="G1653">
            <v>0</v>
          </cell>
        </row>
        <row r="1654">
          <cell r="A1654" t="str">
            <v>526E30011</v>
          </cell>
          <cell r="B1654" t="str">
            <v>SY</v>
          </cell>
          <cell r="C1654" t="str">
            <v>REINFORCED CONCRETE APPROACH SLABS WITH QC/QA (T=17"), AS PER PLAN</v>
          </cell>
          <cell r="D1654" t="str">
            <v/>
          </cell>
          <cell r="E1654" t="str">
            <v/>
          </cell>
          <cell r="F1654" t="str">
            <v/>
          </cell>
          <cell r="G1654">
            <v>0</v>
          </cell>
        </row>
        <row r="1655">
          <cell r="A1655" t="str">
            <v>526E35000</v>
          </cell>
          <cell r="B1655" t="str">
            <v>SY</v>
          </cell>
          <cell r="C1655" t="str">
            <v>REINFORCED CONCRETE APPROACH SLABS (VARIABLE THICKNESS)</v>
          </cell>
          <cell r="D1655" t="str">
            <v/>
          </cell>
          <cell r="E1655" t="str">
            <v/>
          </cell>
          <cell r="F1655" t="str">
            <v/>
          </cell>
          <cell r="G1655">
            <v>0</v>
          </cell>
        </row>
        <row r="1656">
          <cell r="A1656" t="str">
            <v>526E35001</v>
          </cell>
          <cell r="B1656" t="str">
            <v>SY</v>
          </cell>
          <cell r="C1656" t="str">
            <v>REINFORCED CONCRETE APPROACH SLABS (VARIABLE THICKNESS), AS PER PLAN</v>
          </cell>
          <cell r="D1656" t="str">
            <v/>
          </cell>
          <cell r="E1656" t="str">
            <v/>
          </cell>
          <cell r="F1656" t="str">
            <v/>
          </cell>
          <cell r="G1656">
            <v>0</v>
          </cell>
        </row>
        <row r="1657">
          <cell r="A1657" t="str">
            <v>526E35010</v>
          </cell>
          <cell r="B1657" t="str">
            <v>SY</v>
          </cell>
          <cell r="C1657" t="str">
            <v>REINFORCED CONCRETE APPROACH SLABS WITH QC/QA (VARIABLE THICKNESS)</v>
          </cell>
          <cell r="D1657" t="str">
            <v/>
          </cell>
          <cell r="E1657" t="str">
            <v/>
          </cell>
          <cell r="F1657" t="str">
            <v/>
          </cell>
          <cell r="G1657">
            <v>0</v>
          </cell>
        </row>
        <row r="1658">
          <cell r="A1658" t="str">
            <v>526E90010</v>
          </cell>
          <cell r="B1658" t="str">
            <v>FT</v>
          </cell>
          <cell r="C1658" t="str">
            <v>TYPE A INSTALLATION</v>
          </cell>
          <cell r="D1658" t="str">
            <v/>
          </cell>
          <cell r="E1658" t="str">
            <v/>
          </cell>
          <cell r="F1658" t="str">
            <v/>
          </cell>
          <cell r="G1658">
            <v>0</v>
          </cell>
        </row>
        <row r="1659">
          <cell r="A1659" t="str">
            <v>526E90011</v>
          </cell>
          <cell r="B1659" t="str">
            <v>FT</v>
          </cell>
          <cell r="C1659" t="str">
            <v>TYPE A INSTALLATION, AS PER PLAN</v>
          </cell>
          <cell r="D1659" t="str">
            <v/>
          </cell>
          <cell r="E1659" t="str">
            <v/>
          </cell>
          <cell r="F1659" t="str">
            <v/>
          </cell>
          <cell r="G1659">
            <v>0</v>
          </cell>
        </row>
        <row r="1660">
          <cell r="A1660" t="str">
            <v>526E90020</v>
          </cell>
          <cell r="B1660" t="str">
            <v>SY</v>
          </cell>
          <cell r="C1660" t="str">
            <v>TYPE B INSTALLATION</v>
          </cell>
          <cell r="D1660" t="str">
            <v/>
          </cell>
          <cell r="E1660" t="str">
            <v/>
          </cell>
          <cell r="F1660" t="str">
            <v/>
          </cell>
          <cell r="G1660">
            <v>0</v>
          </cell>
        </row>
        <row r="1661">
          <cell r="A1661" t="str">
            <v>526E90021</v>
          </cell>
          <cell r="B1661" t="str">
            <v>SY</v>
          </cell>
          <cell r="C1661" t="str">
            <v>TYPE B INSTALLATION, AS PER PLAN</v>
          </cell>
          <cell r="D1661" t="str">
            <v/>
          </cell>
          <cell r="E1661" t="str">
            <v/>
          </cell>
          <cell r="F1661" t="str">
            <v/>
          </cell>
          <cell r="G1661">
            <v>0</v>
          </cell>
        </row>
        <row r="1662">
          <cell r="A1662" t="str">
            <v>526E90030</v>
          </cell>
          <cell r="B1662" t="str">
            <v>FT</v>
          </cell>
          <cell r="C1662" t="str">
            <v>TYPE C INSTALLATION</v>
          </cell>
          <cell r="D1662" t="str">
            <v/>
          </cell>
          <cell r="E1662" t="str">
            <v/>
          </cell>
          <cell r="F1662" t="str">
            <v/>
          </cell>
          <cell r="G1662">
            <v>0</v>
          </cell>
        </row>
        <row r="1663">
          <cell r="A1663" t="str">
            <v>526E90031</v>
          </cell>
          <cell r="B1663" t="str">
            <v>FT</v>
          </cell>
          <cell r="C1663" t="str">
            <v>TYPE C INSTALLATION, AS PER PLAN</v>
          </cell>
          <cell r="D1663" t="str">
            <v/>
          </cell>
          <cell r="E1663" t="str">
            <v/>
          </cell>
          <cell r="F1663" t="str">
            <v/>
          </cell>
          <cell r="G1663">
            <v>0</v>
          </cell>
        </row>
        <row r="1664">
          <cell r="A1664" t="str">
            <v>526E98100</v>
          </cell>
          <cell r="B1664" t="str">
            <v>SY</v>
          </cell>
          <cell r="C1664" t="str">
            <v>APPROACH SLABS, MISC.:</v>
          </cell>
          <cell r="D1664" t="str">
            <v/>
          </cell>
          <cell r="E1664" t="str">
            <v/>
          </cell>
          <cell r="F1664" t="str">
            <v>ADD SUPPLEMENTAL DESCRIPTION</v>
          </cell>
          <cell r="G1664">
            <v>1</v>
          </cell>
        </row>
        <row r="1665">
          <cell r="A1665" t="str">
            <v>526E98200</v>
          </cell>
          <cell r="B1665" t="str">
            <v>FT</v>
          </cell>
          <cell r="C1665" t="str">
            <v>APPROACH SLABS, MISC.:</v>
          </cell>
          <cell r="D1665" t="str">
            <v/>
          </cell>
          <cell r="E1665" t="str">
            <v/>
          </cell>
          <cell r="F1665" t="str">
            <v>ADD SUPPLEMENTAL DESCRIPTION</v>
          </cell>
          <cell r="G1665">
            <v>1</v>
          </cell>
        </row>
        <row r="1666">
          <cell r="A1666" t="str">
            <v>530E00200</v>
          </cell>
          <cell r="B1666" t="str">
            <v>LS</v>
          </cell>
          <cell r="C1666" t="str">
            <v>SPECIAL - STRUCTURES</v>
          </cell>
          <cell r="D1666" t="str">
            <v/>
          </cell>
          <cell r="E1666" t="str">
            <v/>
          </cell>
          <cell r="F1666" t="str">
            <v>ADD SUPPLEMENTAL DESCRIPTION</v>
          </cell>
          <cell r="G1666">
            <v>1</v>
          </cell>
        </row>
        <row r="1667">
          <cell r="A1667" t="str">
            <v>530E00300</v>
          </cell>
          <cell r="B1667" t="str">
            <v>LB</v>
          </cell>
          <cell r="C1667" t="str">
            <v>SPECIAL - STRUCTURES</v>
          </cell>
          <cell r="D1667" t="str">
            <v/>
          </cell>
          <cell r="E1667" t="str">
            <v/>
          </cell>
          <cell r="F1667" t="str">
            <v>ADD SUPPLEMENTAL DESCRIPTION</v>
          </cell>
          <cell r="G1667">
            <v>1</v>
          </cell>
        </row>
        <row r="1668">
          <cell r="A1668" t="str">
            <v>530E00400</v>
          </cell>
          <cell r="B1668" t="str">
            <v>EACH</v>
          </cell>
          <cell r="C1668" t="str">
            <v>SPECIAL - STRUCTURES</v>
          </cell>
          <cell r="D1668" t="str">
            <v/>
          </cell>
          <cell r="E1668" t="str">
            <v/>
          </cell>
          <cell r="F1668" t="str">
            <v>ADD SUPPLEMENTAL DESCRIPTION</v>
          </cell>
          <cell r="G1668">
            <v>1</v>
          </cell>
        </row>
        <row r="1669">
          <cell r="A1669" t="str">
            <v>530E00500</v>
          </cell>
          <cell r="B1669" t="str">
            <v>HOUR</v>
          </cell>
          <cell r="C1669" t="str">
            <v>SPECIAL - STRUCTURES</v>
          </cell>
          <cell r="D1669" t="str">
            <v/>
          </cell>
          <cell r="E1669" t="str">
            <v/>
          </cell>
          <cell r="F1669" t="str">
            <v>ADD SUPPLEMENTAL DESCRIPTION</v>
          </cell>
          <cell r="G1669">
            <v>1</v>
          </cell>
        </row>
        <row r="1670">
          <cell r="A1670" t="str">
            <v>530E00510</v>
          </cell>
          <cell r="B1670" t="str">
            <v>MNHR</v>
          </cell>
          <cell r="C1670" t="str">
            <v>SPECIAL - STRUCTURES</v>
          </cell>
          <cell r="D1670" t="str">
            <v/>
          </cell>
          <cell r="E1670" t="str">
            <v/>
          </cell>
          <cell r="F1670" t="str">
            <v>ADD SUPPLEMENTAL DESCRIPTION</v>
          </cell>
          <cell r="G1670">
            <v>1</v>
          </cell>
        </row>
        <row r="1671">
          <cell r="A1671" t="str">
            <v>530E00520</v>
          </cell>
          <cell r="B1671" t="str">
            <v>DAY</v>
          </cell>
          <cell r="C1671" t="str">
            <v>SPECIAL - STRUCTURES</v>
          </cell>
          <cell r="D1671" t="str">
            <v/>
          </cell>
          <cell r="E1671" t="str">
            <v/>
          </cell>
          <cell r="F1671" t="str">
            <v>ADD SUPPLEMENTAL DESCRIPTION</v>
          </cell>
          <cell r="G1671">
            <v>1</v>
          </cell>
        </row>
        <row r="1672">
          <cell r="A1672" t="str">
            <v>530E00600</v>
          </cell>
          <cell r="B1672" t="str">
            <v>SF</v>
          </cell>
          <cell r="C1672" t="str">
            <v>SPECIAL - STRUCTURES</v>
          </cell>
          <cell r="D1672" t="str">
            <v/>
          </cell>
          <cell r="E1672" t="str">
            <v/>
          </cell>
          <cell r="F1672" t="str">
            <v>ADD SUPPLEMENTAL DESCRIPTION</v>
          </cell>
          <cell r="G1672">
            <v>1</v>
          </cell>
        </row>
        <row r="1673">
          <cell r="A1673" t="str">
            <v>530E00800</v>
          </cell>
          <cell r="B1673" t="str">
            <v>SY</v>
          </cell>
          <cell r="C1673" t="str">
            <v>SPECIAL - STRUCTURES</v>
          </cell>
          <cell r="D1673" t="str">
            <v/>
          </cell>
          <cell r="E1673" t="str">
            <v/>
          </cell>
          <cell r="F1673" t="str">
            <v>ADD SUPPLEMENTAL DESCRIPTION</v>
          </cell>
          <cell r="G1673">
            <v>1</v>
          </cell>
        </row>
        <row r="1674">
          <cell r="A1674" t="str">
            <v>530E00900</v>
          </cell>
          <cell r="B1674" t="str">
            <v>TON</v>
          </cell>
          <cell r="C1674" t="str">
            <v>SPECIAL - STRUCTURES</v>
          </cell>
          <cell r="D1674" t="str">
            <v/>
          </cell>
          <cell r="E1674" t="str">
            <v/>
          </cell>
          <cell r="F1674" t="str">
            <v>ADD SUPPLEMENTAL DESCRIPTION</v>
          </cell>
          <cell r="G1674">
            <v>1</v>
          </cell>
        </row>
        <row r="1675">
          <cell r="A1675" t="str">
            <v>530E01100</v>
          </cell>
          <cell r="B1675" t="str">
            <v>CY</v>
          </cell>
          <cell r="C1675" t="str">
            <v>SPECIAL - STRUCTURES</v>
          </cell>
          <cell r="D1675" t="str">
            <v/>
          </cell>
          <cell r="E1675" t="str">
            <v/>
          </cell>
          <cell r="F1675" t="str">
            <v>ADD SUPPLEMENTAL DESCRIPTION</v>
          </cell>
          <cell r="G1675">
            <v>1</v>
          </cell>
        </row>
        <row r="1676">
          <cell r="A1676" t="str">
            <v>530E01200</v>
          </cell>
          <cell r="B1676" t="str">
            <v>CF</v>
          </cell>
          <cell r="C1676" t="str">
            <v>SPECIAL - STRUCTURES</v>
          </cell>
          <cell r="D1676" t="str">
            <v/>
          </cell>
          <cell r="E1676" t="str">
            <v/>
          </cell>
          <cell r="F1676" t="str">
            <v>ADD SUPPLEMENTAL DESCRIPTION</v>
          </cell>
          <cell r="G1676">
            <v>1</v>
          </cell>
        </row>
        <row r="1677">
          <cell r="A1677" t="str">
            <v>530E01300</v>
          </cell>
          <cell r="B1677" t="str">
            <v>FT</v>
          </cell>
          <cell r="C1677" t="str">
            <v>SPECIAL - STRUCTURES</v>
          </cell>
          <cell r="D1677" t="str">
            <v/>
          </cell>
          <cell r="E1677" t="str">
            <v/>
          </cell>
          <cell r="F1677" t="str">
            <v>ADD SUPPLEMENTAL DESCRIPTION</v>
          </cell>
          <cell r="G1677">
            <v>1</v>
          </cell>
        </row>
        <row r="1678">
          <cell r="A1678" t="str">
            <v>530E01400</v>
          </cell>
          <cell r="B1678" t="str">
            <v>GAL</v>
          </cell>
          <cell r="C1678" t="str">
            <v>SPECIAL - STRUCTURES</v>
          </cell>
          <cell r="D1678" t="str">
            <v/>
          </cell>
          <cell r="E1678" t="str">
            <v/>
          </cell>
          <cell r="F1678" t="str">
            <v>ADD SUPPLEMENTAL DESCRIPTION</v>
          </cell>
          <cell r="G1678">
            <v>1</v>
          </cell>
        </row>
        <row r="1679">
          <cell r="A1679" t="str">
            <v>530E10500</v>
          </cell>
          <cell r="B1679" t="str">
            <v>PHS</v>
          </cell>
          <cell r="C1679" t="str">
            <v>SPECIAL - STRUCTURES</v>
          </cell>
          <cell r="D1679" t="str">
            <v/>
          </cell>
          <cell r="E1679" t="str">
            <v/>
          </cell>
          <cell r="F1679" t="str">
            <v>ADD SUPPLEMENTAL DESCRIPTION</v>
          </cell>
          <cell r="G1679">
            <v>1</v>
          </cell>
        </row>
        <row r="1680">
          <cell r="A1680" t="str">
            <v>530E10600</v>
          </cell>
          <cell r="B1680" t="str">
            <v>SET</v>
          </cell>
          <cell r="C1680" t="str">
            <v>SPECIAL - STRUCTURES</v>
          </cell>
          <cell r="D1680" t="str">
            <v/>
          </cell>
          <cell r="E1680" t="str">
            <v/>
          </cell>
          <cell r="F1680" t="str">
            <v>ADD SUPPLEMENTAL DESCRIPTION</v>
          </cell>
          <cell r="G1680">
            <v>1</v>
          </cell>
        </row>
        <row r="1681">
          <cell r="A1681" t="str">
            <v>530E10700</v>
          </cell>
          <cell r="B1681" t="str">
            <v>MFBM</v>
          </cell>
          <cell r="C1681" t="str">
            <v>SPECIAL - STRUCTURES</v>
          </cell>
          <cell r="D1681" t="str">
            <v/>
          </cell>
          <cell r="E1681" t="str">
            <v/>
          </cell>
          <cell r="F1681" t="str">
            <v>ADD SUPPLEMENTAL DESCRIPTION</v>
          </cell>
          <cell r="G1681">
            <v>1</v>
          </cell>
        </row>
        <row r="1682">
          <cell r="A1682" t="str">
            <v>530E11000</v>
          </cell>
          <cell r="B1682" t="str">
            <v>UNIT</v>
          </cell>
          <cell r="C1682" t="str">
            <v>SPECIAL - LIGHTING FOR NIGHT PLACEMENT OF DECK OVERLAY</v>
          </cell>
          <cell r="D1682" t="str">
            <v/>
          </cell>
          <cell r="E1682" t="str">
            <v/>
          </cell>
          <cell r="F1682" t="str">
            <v/>
          </cell>
          <cell r="G1682">
            <v>0</v>
          </cell>
        </row>
        <row r="1683">
          <cell r="A1683" t="str">
            <v>530E13000</v>
          </cell>
          <cell r="B1683" t="str">
            <v>SF</v>
          </cell>
          <cell r="C1683" t="str">
            <v>SPECIAL - FORM LINER</v>
          </cell>
          <cell r="D1683" t="str">
            <v/>
          </cell>
          <cell r="E1683" t="str">
            <v/>
          </cell>
          <cell r="F1683" t="str">
            <v/>
          </cell>
          <cell r="G1683">
            <v>0</v>
          </cell>
        </row>
        <row r="1684">
          <cell r="A1684" t="str">
            <v>530E14000</v>
          </cell>
          <cell r="B1684" t="str">
            <v>LS</v>
          </cell>
          <cell r="C1684" t="str">
            <v>SPECIAL - STRUCTURAL SURVEY AND MONITORING OF VIBRATION</v>
          </cell>
          <cell r="D1684" t="str">
            <v/>
          </cell>
          <cell r="E1684" t="str">
            <v/>
          </cell>
          <cell r="F1684" t="str">
            <v/>
          </cell>
          <cell r="G1684">
            <v>0</v>
          </cell>
        </row>
        <row r="1685">
          <cell r="A1685" t="str">
            <v>530E14010</v>
          </cell>
          <cell r="B1685" t="str">
            <v>EACH</v>
          </cell>
          <cell r="C1685" t="str">
            <v>SPECIAL - STRUCTURAL SURVEY AND MONITORING OF VIBRATION</v>
          </cell>
          <cell r="D1685" t="str">
            <v/>
          </cell>
          <cell r="E1685" t="str">
            <v/>
          </cell>
          <cell r="F1685" t="str">
            <v/>
          </cell>
          <cell r="G1685">
            <v>0</v>
          </cell>
        </row>
        <row r="1686">
          <cell r="A1686" t="str">
            <v>530E50000</v>
          </cell>
          <cell r="B1686" t="str">
            <v>EACH</v>
          </cell>
          <cell r="C1686" t="str">
            <v>SPECIAL - RETAINING WALL</v>
          </cell>
          <cell r="D1686" t="str">
            <v/>
          </cell>
          <cell r="E1686" t="str">
            <v/>
          </cell>
          <cell r="F1686" t="str">
            <v>ADD SUPPLEMENTAL DESCRIPTION</v>
          </cell>
          <cell r="G1686">
            <v>1</v>
          </cell>
        </row>
        <row r="1687">
          <cell r="A1687" t="str">
            <v>530E50010</v>
          </cell>
          <cell r="B1687" t="str">
            <v>SF</v>
          </cell>
          <cell r="C1687" t="str">
            <v>SPECIAL - RETAINING WALL</v>
          </cell>
          <cell r="D1687" t="str">
            <v/>
          </cell>
          <cell r="E1687" t="str">
            <v/>
          </cell>
          <cell r="F1687" t="str">
            <v>ADD SUPPLEMENTAL DESCRIPTION</v>
          </cell>
          <cell r="G1687">
            <v>1</v>
          </cell>
        </row>
        <row r="1688">
          <cell r="A1688" t="str">
            <v>530E50020</v>
          </cell>
          <cell r="B1688" t="str">
            <v>FT</v>
          </cell>
          <cell r="C1688" t="str">
            <v>SPECIAL - RETAINING WALL</v>
          </cell>
          <cell r="D1688" t="str">
            <v/>
          </cell>
          <cell r="E1688" t="str">
            <v/>
          </cell>
          <cell r="F1688" t="str">
            <v>ADD SUPPLEMENTAL DESCRIPTION</v>
          </cell>
          <cell r="G1688">
            <v>1</v>
          </cell>
        </row>
        <row r="1689">
          <cell r="A1689" t="str">
            <v>530E50030</v>
          </cell>
          <cell r="B1689" t="str">
            <v>LS</v>
          </cell>
          <cell r="C1689" t="str">
            <v>SPECIAL - RETAINING WALL</v>
          </cell>
          <cell r="D1689" t="str">
            <v/>
          </cell>
          <cell r="E1689" t="str">
            <v/>
          </cell>
          <cell r="F1689" t="str">
            <v>ADD SUPPLEMENTAL DESCRIPTION</v>
          </cell>
          <cell r="G1689">
            <v>1</v>
          </cell>
        </row>
        <row r="1690">
          <cell r="A1690" t="str">
            <v>530E51000</v>
          </cell>
          <cell r="B1690" t="str">
            <v>SF</v>
          </cell>
          <cell r="C1690" t="str">
            <v>SPECIAL - RETAINING WALL, PRECAST WALL FACADE PANEL</v>
          </cell>
          <cell r="D1690" t="str">
            <v/>
          </cell>
          <cell r="E1690" t="str">
            <v/>
          </cell>
          <cell r="F1690" t="str">
            <v/>
          </cell>
          <cell r="G1690">
            <v>0</v>
          </cell>
        </row>
        <row r="1691">
          <cell r="A1691" t="str">
            <v>530E51010</v>
          </cell>
          <cell r="B1691" t="str">
            <v>SF</v>
          </cell>
          <cell r="C1691" t="str">
            <v>SPECIAL - RETAINING WALL, PRECAST CONCRETE LAGGING</v>
          </cell>
          <cell r="D1691" t="str">
            <v/>
          </cell>
          <cell r="E1691" t="str">
            <v/>
          </cell>
          <cell r="F1691" t="str">
            <v/>
          </cell>
          <cell r="G1691">
            <v>0</v>
          </cell>
        </row>
        <row r="1692">
          <cell r="A1692" t="str">
            <v>530E51020</v>
          </cell>
          <cell r="B1692" t="str">
            <v>SF</v>
          </cell>
          <cell r="C1692" t="str">
            <v>SPECIAL - RETAINING WALL, TIMBER LAGGING</v>
          </cell>
          <cell r="D1692" t="str">
            <v/>
          </cell>
          <cell r="E1692" t="str">
            <v/>
          </cell>
          <cell r="F1692" t="str">
            <v/>
          </cell>
          <cell r="G1692">
            <v>0</v>
          </cell>
        </row>
        <row r="1693">
          <cell r="A1693" t="str">
            <v>530E51100</v>
          </cell>
          <cell r="B1693" t="str">
            <v>EACH</v>
          </cell>
          <cell r="C1693" t="str">
            <v>SPECIAL - RETAINING WALL, SOIL NAIL</v>
          </cell>
          <cell r="D1693" t="str">
            <v/>
          </cell>
          <cell r="E1693" t="str">
            <v/>
          </cell>
          <cell r="F1693" t="str">
            <v/>
          </cell>
          <cell r="G1693">
            <v>0</v>
          </cell>
        </row>
        <row r="1694">
          <cell r="A1694" t="str">
            <v>530E51110</v>
          </cell>
          <cell r="B1694" t="str">
            <v>EACH</v>
          </cell>
          <cell r="C1694" t="str">
            <v>SPECIAL - RETAINING WALL, SOIL NAIL VERIFICATION TEST</v>
          </cell>
          <cell r="D1694" t="str">
            <v/>
          </cell>
          <cell r="E1694" t="str">
            <v/>
          </cell>
          <cell r="F1694" t="str">
            <v/>
          </cell>
          <cell r="G1694">
            <v>0</v>
          </cell>
        </row>
        <row r="1695">
          <cell r="A1695" t="str">
            <v>530E51120</v>
          </cell>
          <cell r="B1695" t="str">
            <v>EACH</v>
          </cell>
          <cell r="C1695" t="str">
            <v>SPECIAL - RETAINING WALL, SOIL NAIL PROOF TEST</v>
          </cell>
          <cell r="D1695" t="str">
            <v/>
          </cell>
          <cell r="E1695" t="str">
            <v/>
          </cell>
          <cell r="F1695" t="str">
            <v/>
          </cell>
          <cell r="G1695">
            <v>0</v>
          </cell>
        </row>
        <row r="1696">
          <cell r="A1696" t="str">
            <v>530E99010</v>
          </cell>
          <cell r="B1696" t="str">
            <v>LS</v>
          </cell>
          <cell r="C1696" t="str">
            <v>SPECIAL - SUBSTRUCTURE</v>
          </cell>
          <cell r="D1696" t="str">
            <v/>
          </cell>
          <cell r="E1696" t="str">
            <v/>
          </cell>
          <cell r="F1696" t="str">
            <v>DESIGN BUILD PROJECTS ONLY</v>
          </cell>
          <cell r="G1696">
            <v>0</v>
          </cell>
        </row>
        <row r="1697">
          <cell r="A1697" t="str">
            <v>530E99020</v>
          </cell>
          <cell r="B1697" t="str">
            <v>LS</v>
          </cell>
          <cell r="C1697" t="str">
            <v>SPECIAL - SUPERSTRUCTURE</v>
          </cell>
          <cell r="D1697" t="str">
            <v/>
          </cell>
          <cell r="E1697" t="str">
            <v/>
          </cell>
          <cell r="F1697" t="str">
            <v>DESIGN BUILD PROJECTS ONLY</v>
          </cell>
          <cell r="G1697">
            <v>0</v>
          </cell>
        </row>
        <row r="1698">
          <cell r="A1698" t="str">
            <v>530E99040</v>
          </cell>
          <cell r="B1698" t="str">
            <v>LS</v>
          </cell>
          <cell r="C1698" t="str">
            <v>SPECIAL - STRUCTURES</v>
          </cell>
          <cell r="D1698" t="str">
            <v/>
          </cell>
          <cell r="E1698" t="str">
            <v/>
          </cell>
          <cell r="F1698" t="str">
            <v>DESIGN BUILD PROJECTS ONLY</v>
          </cell>
          <cell r="G1698">
            <v>0</v>
          </cell>
        </row>
        <row r="1699">
          <cell r="A1699" t="str">
            <v>530E99050</v>
          </cell>
          <cell r="B1699" t="str">
            <v>LS</v>
          </cell>
          <cell r="C1699" t="str">
            <v>SPECIAL - RETAINING WALL</v>
          </cell>
          <cell r="D1699" t="str">
            <v/>
          </cell>
          <cell r="E1699" t="str">
            <v/>
          </cell>
          <cell r="F1699" t="str">
            <v>DESIGN BUILD PROJECTS ONLY</v>
          </cell>
          <cell r="G1699">
            <v>0</v>
          </cell>
        </row>
        <row r="1700">
          <cell r="A1700" t="str">
            <v>530E99100</v>
          </cell>
          <cell r="B1700" t="str">
            <v>LS</v>
          </cell>
          <cell r="C1700" t="str">
            <v>SPECIAL - MISCELLANEOUS STRUCTURE FOR DESIGN BUILD</v>
          </cell>
          <cell r="D1700" t="str">
            <v/>
          </cell>
          <cell r="E1700" t="str">
            <v/>
          </cell>
          <cell r="F1700" t="str">
            <v>DESIGN BUILD PROJECTS ONLY</v>
          </cell>
          <cell r="G1700">
            <v>0</v>
          </cell>
        </row>
        <row r="1701">
          <cell r="A1701" t="str">
            <v>601E10000</v>
          </cell>
          <cell r="B1701" t="str">
            <v>SY</v>
          </cell>
          <cell r="C1701" t="str">
            <v>RIPRAP</v>
          </cell>
          <cell r="D1701" t="str">
            <v/>
          </cell>
          <cell r="E1701" t="str">
            <v/>
          </cell>
          <cell r="F1701" t="str">
            <v/>
          </cell>
          <cell r="G1701">
            <v>0</v>
          </cell>
        </row>
        <row r="1702">
          <cell r="A1702" t="str">
            <v>601E10001</v>
          </cell>
          <cell r="B1702" t="str">
            <v>SY</v>
          </cell>
          <cell r="C1702" t="str">
            <v>RIPRAP, AS PER PLAN</v>
          </cell>
          <cell r="D1702" t="str">
            <v/>
          </cell>
          <cell r="E1702" t="str">
            <v/>
          </cell>
          <cell r="F1702" t="str">
            <v/>
          </cell>
          <cell r="G1702">
            <v>0</v>
          </cell>
        </row>
        <row r="1703">
          <cell r="A1703" t="str">
            <v>601E10970</v>
          </cell>
          <cell r="B1703" t="str">
            <v>SY</v>
          </cell>
          <cell r="C1703" t="str">
            <v>RIPRAP, TYPE A</v>
          </cell>
          <cell r="D1703" t="str">
            <v/>
          </cell>
          <cell r="E1703" t="str">
            <v/>
          </cell>
          <cell r="F1703" t="str">
            <v/>
          </cell>
          <cell r="G1703">
            <v>0</v>
          </cell>
        </row>
        <row r="1704">
          <cell r="A1704" t="str">
            <v>601E10971</v>
          </cell>
          <cell r="B1704" t="str">
            <v>SY</v>
          </cell>
          <cell r="C1704" t="str">
            <v>RIPRAP, TYPE A, AS PER PLAN</v>
          </cell>
          <cell r="D1704" t="str">
            <v/>
          </cell>
          <cell r="E1704" t="str">
            <v/>
          </cell>
          <cell r="F1704" t="str">
            <v/>
          </cell>
          <cell r="G1704">
            <v>0</v>
          </cell>
        </row>
        <row r="1705">
          <cell r="A1705" t="str">
            <v>601E10980</v>
          </cell>
          <cell r="B1705" t="str">
            <v>SY</v>
          </cell>
          <cell r="C1705" t="str">
            <v>RIPRAP, TYPE B</v>
          </cell>
          <cell r="D1705" t="str">
            <v/>
          </cell>
          <cell r="E1705" t="str">
            <v/>
          </cell>
          <cell r="F1705" t="str">
            <v/>
          </cell>
          <cell r="G1705">
            <v>0</v>
          </cell>
        </row>
        <row r="1706">
          <cell r="A1706" t="str">
            <v>601E10981</v>
          </cell>
          <cell r="B1706" t="str">
            <v>SY</v>
          </cell>
          <cell r="C1706" t="str">
            <v>RIPRAP, TYPE B, AS PER PLAN</v>
          </cell>
          <cell r="D1706" t="str">
            <v/>
          </cell>
          <cell r="E1706" t="str">
            <v/>
          </cell>
          <cell r="F1706" t="str">
            <v/>
          </cell>
          <cell r="G1706">
            <v>0</v>
          </cell>
        </row>
        <row r="1707">
          <cell r="A1707" t="str">
            <v>601E10990</v>
          </cell>
          <cell r="B1707" t="str">
            <v>SY</v>
          </cell>
          <cell r="C1707" t="str">
            <v>RIPRAP, TYPE C</v>
          </cell>
          <cell r="D1707" t="str">
            <v/>
          </cell>
          <cell r="E1707" t="str">
            <v/>
          </cell>
          <cell r="F1707" t="str">
            <v/>
          </cell>
          <cell r="G1707">
            <v>0</v>
          </cell>
        </row>
        <row r="1708">
          <cell r="A1708" t="str">
            <v>601E10991</v>
          </cell>
          <cell r="B1708" t="str">
            <v>SY</v>
          </cell>
          <cell r="C1708" t="str">
            <v>RIPRAP, TYPE C, AS PER PLAN</v>
          </cell>
          <cell r="D1708" t="str">
            <v/>
          </cell>
          <cell r="E1708" t="str">
            <v/>
          </cell>
          <cell r="F1708" t="str">
            <v/>
          </cell>
          <cell r="G1708">
            <v>0</v>
          </cell>
        </row>
        <row r="1709">
          <cell r="A1709" t="str">
            <v>601E11000</v>
          </cell>
          <cell r="B1709" t="str">
            <v>SY</v>
          </cell>
          <cell r="C1709" t="str">
            <v>RIPRAP, TYPE D</v>
          </cell>
          <cell r="D1709" t="str">
            <v/>
          </cell>
          <cell r="E1709" t="str">
            <v/>
          </cell>
          <cell r="F1709" t="str">
            <v/>
          </cell>
          <cell r="G1709">
            <v>0</v>
          </cell>
        </row>
        <row r="1710">
          <cell r="A1710" t="str">
            <v>601E11001</v>
          </cell>
          <cell r="B1710" t="str">
            <v>SY</v>
          </cell>
          <cell r="C1710" t="str">
            <v>RIPRAP, TYPE D, AS PER PLAN</v>
          </cell>
          <cell r="D1710" t="str">
            <v/>
          </cell>
          <cell r="E1710" t="str">
            <v/>
          </cell>
          <cell r="F1710" t="str">
            <v/>
          </cell>
          <cell r="G1710">
            <v>0</v>
          </cell>
        </row>
        <row r="1711">
          <cell r="A1711" t="str">
            <v>601E12000</v>
          </cell>
          <cell r="B1711" t="str">
            <v>SY</v>
          </cell>
          <cell r="C1711" t="str">
            <v>RIPRAP, WITH GROUT</v>
          </cell>
          <cell r="D1711" t="str">
            <v/>
          </cell>
          <cell r="E1711" t="str">
            <v/>
          </cell>
          <cell r="F1711" t="str">
            <v/>
          </cell>
          <cell r="G1711">
            <v>0</v>
          </cell>
        </row>
        <row r="1712">
          <cell r="A1712" t="str">
            <v>601E12001</v>
          </cell>
          <cell r="B1712" t="str">
            <v>SY</v>
          </cell>
          <cell r="C1712" t="str">
            <v>RIPRAP, WITH GROUT, AS PER PLAN</v>
          </cell>
          <cell r="D1712" t="str">
            <v/>
          </cell>
          <cell r="E1712" t="str">
            <v/>
          </cell>
          <cell r="F1712" t="str">
            <v/>
          </cell>
          <cell r="G1712">
            <v>0</v>
          </cell>
        </row>
        <row r="1713">
          <cell r="A1713" t="str">
            <v>601E20000</v>
          </cell>
          <cell r="B1713" t="str">
            <v>SY</v>
          </cell>
          <cell r="C1713" t="str">
            <v>CRUSHED AGGREGATE SLOPE PROTECTION</v>
          </cell>
          <cell r="D1713" t="str">
            <v/>
          </cell>
          <cell r="E1713" t="str">
            <v/>
          </cell>
          <cell r="F1713" t="str">
            <v/>
          </cell>
          <cell r="G1713">
            <v>0</v>
          </cell>
        </row>
        <row r="1714">
          <cell r="A1714" t="str">
            <v>601E20001</v>
          </cell>
          <cell r="B1714" t="str">
            <v>SY</v>
          </cell>
          <cell r="C1714" t="str">
            <v>CRUSHED AGGREGATE SLOPE PROTECTION, AS PER PLAN</v>
          </cell>
          <cell r="D1714" t="str">
            <v/>
          </cell>
          <cell r="E1714" t="str">
            <v/>
          </cell>
          <cell r="F1714" t="str">
            <v/>
          </cell>
          <cell r="G1714">
            <v>0</v>
          </cell>
        </row>
        <row r="1715">
          <cell r="A1715" t="str">
            <v>601E20010</v>
          </cell>
          <cell r="B1715" t="str">
            <v>CY</v>
          </cell>
          <cell r="C1715" t="str">
            <v>CRUSHED AGGREGATE SLOPE PROTECTION</v>
          </cell>
          <cell r="D1715" t="str">
            <v/>
          </cell>
          <cell r="E1715" t="str">
            <v/>
          </cell>
          <cell r="F1715" t="str">
            <v/>
          </cell>
          <cell r="G1715">
            <v>0</v>
          </cell>
        </row>
        <row r="1716">
          <cell r="A1716" t="str">
            <v>601E20011</v>
          </cell>
          <cell r="B1716" t="str">
            <v>CY</v>
          </cell>
          <cell r="C1716" t="str">
            <v>CRUSHED AGGREGATE SLOPE PROTECTION, AS PER PLAN</v>
          </cell>
          <cell r="D1716" t="str">
            <v/>
          </cell>
          <cell r="E1716" t="str">
            <v/>
          </cell>
          <cell r="F1716" t="str">
            <v/>
          </cell>
          <cell r="G1716">
            <v>0</v>
          </cell>
        </row>
        <row r="1717">
          <cell r="A1717" t="str">
            <v>601E21000</v>
          </cell>
          <cell r="B1717" t="str">
            <v>SY</v>
          </cell>
          <cell r="C1717" t="str">
            <v>CONCRETE SLOPE PROTECTION</v>
          </cell>
          <cell r="D1717" t="str">
            <v/>
          </cell>
          <cell r="E1717" t="str">
            <v/>
          </cell>
          <cell r="F1717" t="str">
            <v/>
          </cell>
          <cell r="G1717">
            <v>0</v>
          </cell>
        </row>
        <row r="1718">
          <cell r="A1718" t="str">
            <v>601E21001</v>
          </cell>
          <cell r="B1718" t="str">
            <v>SY</v>
          </cell>
          <cell r="C1718" t="str">
            <v>CONCRETE SLOPE PROTECTION, AS PER PLAN</v>
          </cell>
          <cell r="D1718" t="str">
            <v/>
          </cell>
          <cell r="E1718" t="str">
            <v/>
          </cell>
          <cell r="F1718" t="str">
            <v/>
          </cell>
          <cell r="G1718">
            <v>0</v>
          </cell>
        </row>
        <row r="1719">
          <cell r="A1719" t="str">
            <v>601E21050</v>
          </cell>
          <cell r="B1719" t="str">
            <v>SY</v>
          </cell>
          <cell r="C1719" t="str">
            <v>TIED CONCRETE BLOCK MAT WITH TYPE 1 UNDERLAYMENT</v>
          </cell>
          <cell r="D1719" t="str">
            <v/>
          </cell>
          <cell r="E1719" t="str">
            <v/>
          </cell>
          <cell r="F1719" t="str">
            <v/>
          </cell>
          <cell r="G1719">
            <v>0</v>
          </cell>
        </row>
        <row r="1720">
          <cell r="A1720" t="str">
            <v>601E21051</v>
          </cell>
          <cell r="B1720" t="str">
            <v>SY</v>
          </cell>
          <cell r="C1720" t="str">
            <v>TIED CONCRETE BLOCK MAT WITH TYPE 1 UNDERLAYMENT, AS PER PLAN</v>
          </cell>
          <cell r="D1720" t="str">
            <v/>
          </cell>
          <cell r="E1720" t="str">
            <v/>
          </cell>
          <cell r="F1720" t="str">
            <v/>
          </cell>
          <cell r="G1720">
            <v>0</v>
          </cell>
        </row>
        <row r="1721">
          <cell r="A1721" t="str">
            <v>601E21060</v>
          </cell>
          <cell r="B1721" t="str">
            <v>SY</v>
          </cell>
          <cell r="C1721" t="str">
            <v>TIED CONCRETE BLOCK MAT WITH TYPE 2 UNDERLAYMENT</v>
          </cell>
          <cell r="D1721" t="str">
            <v/>
          </cell>
          <cell r="E1721" t="str">
            <v/>
          </cell>
          <cell r="F1721" t="str">
            <v/>
          </cell>
          <cell r="G1721">
            <v>0</v>
          </cell>
        </row>
        <row r="1722">
          <cell r="A1722" t="str">
            <v>601E21061</v>
          </cell>
          <cell r="B1722" t="str">
            <v>SY</v>
          </cell>
          <cell r="C1722" t="str">
            <v>TIED CONCRETE BLOCK MAT WITH TYPE 2 UNDERLAYMENT, AS PER PLAN</v>
          </cell>
          <cell r="D1722" t="str">
            <v/>
          </cell>
          <cell r="E1722" t="str">
            <v/>
          </cell>
          <cell r="F1722" t="str">
            <v/>
          </cell>
          <cell r="G1722">
            <v>0</v>
          </cell>
        </row>
        <row r="1723">
          <cell r="A1723" t="str">
            <v>601E21100</v>
          </cell>
          <cell r="B1723" t="str">
            <v>SY</v>
          </cell>
          <cell r="C1723" t="str">
            <v>SLOPE PROTECTION, MISC.:</v>
          </cell>
          <cell r="D1723" t="str">
            <v/>
          </cell>
          <cell r="E1723" t="str">
            <v/>
          </cell>
          <cell r="F1723" t="str">
            <v>ADD SUPPLEMENTAL DESCRIPTION</v>
          </cell>
          <cell r="G1723">
            <v>1</v>
          </cell>
        </row>
        <row r="1724">
          <cell r="A1724" t="str">
            <v>601E21150</v>
          </cell>
          <cell r="B1724" t="str">
            <v>CY</v>
          </cell>
          <cell r="C1724" t="str">
            <v>SLOPE PROTECTION, MISC.</v>
          </cell>
          <cell r="D1724" t="str">
            <v/>
          </cell>
          <cell r="E1724" t="str">
            <v/>
          </cell>
          <cell r="F1724" t="str">
            <v>ADD SUPPLEMENTAL DESCRIPTION</v>
          </cell>
          <cell r="G1724">
            <v>1</v>
          </cell>
        </row>
        <row r="1725">
          <cell r="A1725" t="str">
            <v>601E21200</v>
          </cell>
          <cell r="B1725" t="str">
            <v>LS</v>
          </cell>
          <cell r="C1725" t="str">
            <v>SLOPE PROTECTION, MISC.</v>
          </cell>
          <cell r="D1725" t="str">
            <v/>
          </cell>
          <cell r="E1725" t="str">
            <v/>
          </cell>
          <cell r="F1725" t="str">
            <v>ADD SUPPLEMENTAL DESCRIPTION</v>
          </cell>
          <cell r="G1725">
            <v>1</v>
          </cell>
        </row>
        <row r="1726">
          <cell r="A1726" t="str">
            <v>601E21900</v>
          </cell>
          <cell r="B1726" t="str">
            <v>SY</v>
          </cell>
          <cell r="C1726" t="str">
            <v>SPECIAL - GEOCELL, SLOPE PROTECTION</v>
          </cell>
          <cell r="D1726" t="str">
            <v/>
          </cell>
          <cell r="E1726" t="str">
            <v/>
          </cell>
          <cell r="F1726" t="str">
            <v>SPECIFY THICKNESS</v>
          </cell>
          <cell r="G1726">
            <v>1</v>
          </cell>
        </row>
        <row r="1727">
          <cell r="A1727" t="str">
            <v>601E23000</v>
          </cell>
          <cell r="B1727" t="str">
            <v>SY</v>
          </cell>
          <cell r="C1727" t="str">
            <v>ARTICULATING CONCRETE BLOCK REVETMENT SYSTEM, TYPE 1</v>
          </cell>
          <cell r="D1727" t="str">
            <v/>
          </cell>
          <cell r="E1727" t="str">
            <v/>
          </cell>
          <cell r="F1727" t="str">
            <v/>
          </cell>
          <cell r="G1727">
            <v>0</v>
          </cell>
        </row>
        <row r="1728">
          <cell r="A1728" t="str">
            <v>601E23001</v>
          </cell>
          <cell r="B1728" t="str">
            <v>SY</v>
          </cell>
          <cell r="C1728" t="str">
            <v>ARTICULATING CONCRETE BLOCK REVETMENT SYSTEM, TYPE 1, AS PER PLAN</v>
          </cell>
          <cell r="D1728" t="str">
            <v/>
          </cell>
          <cell r="E1728" t="str">
            <v/>
          </cell>
          <cell r="F1728" t="str">
            <v/>
          </cell>
          <cell r="G1728">
            <v>0</v>
          </cell>
        </row>
        <row r="1729">
          <cell r="A1729" t="str">
            <v>601E23010</v>
          </cell>
          <cell r="B1729" t="str">
            <v>SY</v>
          </cell>
          <cell r="C1729" t="str">
            <v>ARTICULATING CONCRETE BLOCK REVETMENT SYSTEM, TYPE 2</v>
          </cell>
          <cell r="D1729" t="str">
            <v/>
          </cell>
          <cell r="E1729" t="str">
            <v/>
          </cell>
          <cell r="F1729" t="str">
            <v/>
          </cell>
          <cell r="G1729">
            <v>0</v>
          </cell>
        </row>
        <row r="1730">
          <cell r="A1730" t="str">
            <v>601E23011</v>
          </cell>
          <cell r="B1730" t="str">
            <v>SY</v>
          </cell>
          <cell r="C1730" t="str">
            <v>ARTICULATING CONCRETE BLOCK REVETMENT SYSTEM, TYPE 2, AS PER PLAN</v>
          </cell>
          <cell r="D1730" t="str">
            <v/>
          </cell>
          <cell r="E1730" t="str">
            <v/>
          </cell>
          <cell r="F1730" t="str">
            <v/>
          </cell>
          <cell r="G1730">
            <v>0</v>
          </cell>
        </row>
        <row r="1731">
          <cell r="A1731" t="str">
            <v>601E23020</v>
          </cell>
          <cell r="B1731" t="str">
            <v>SY</v>
          </cell>
          <cell r="C1731" t="str">
            <v>ARTICULATING CONCRETE BLOCK REVETMENT SYSTEM, TYPE 3</v>
          </cell>
          <cell r="D1731" t="str">
            <v/>
          </cell>
          <cell r="E1731" t="str">
            <v/>
          </cell>
          <cell r="F1731" t="str">
            <v/>
          </cell>
          <cell r="G1731">
            <v>0</v>
          </cell>
        </row>
        <row r="1732">
          <cell r="A1732" t="str">
            <v>601E23021</v>
          </cell>
          <cell r="B1732" t="str">
            <v>SY</v>
          </cell>
          <cell r="C1732" t="str">
            <v>ARTICULATING CONCRETE BLOCK REVETMENT SYSTEM, TYPE 3, AS PER PLAN</v>
          </cell>
          <cell r="D1732" t="str">
            <v/>
          </cell>
          <cell r="E1732" t="str">
            <v/>
          </cell>
          <cell r="F1732" t="str">
            <v/>
          </cell>
          <cell r="G1732">
            <v>0</v>
          </cell>
        </row>
        <row r="1733">
          <cell r="A1733" t="str">
            <v>601E25000</v>
          </cell>
          <cell r="B1733" t="str">
            <v>CY</v>
          </cell>
          <cell r="C1733" t="str">
            <v>DUMPED ROCK FILL, TYPE A</v>
          </cell>
          <cell r="D1733" t="str">
            <v/>
          </cell>
          <cell r="E1733" t="str">
            <v/>
          </cell>
          <cell r="F1733" t="str">
            <v/>
          </cell>
          <cell r="G1733">
            <v>0</v>
          </cell>
        </row>
        <row r="1734">
          <cell r="A1734" t="str">
            <v>601E25001</v>
          </cell>
          <cell r="B1734" t="str">
            <v>CY</v>
          </cell>
          <cell r="C1734" t="str">
            <v>DUMPED ROCK FILL, TYPE A, AS PER PLAN</v>
          </cell>
          <cell r="D1734" t="str">
            <v/>
          </cell>
          <cell r="E1734" t="str">
            <v/>
          </cell>
          <cell r="F1734" t="str">
            <v/>
          </cell>
          <cell r="G1734">
            <v>0</v>
          </cell>
        </row>
        <row r="1735">
          <cell r="A1735" t="str">
            <v>601E26000</v>
          </cell>
          <cell r="B1735" t="str">
            <v>CY</v>
          </cell>
          <cell r="C1735" t="str">
            <v>DUMPED ROCK FILL, TYPE B</v>
          </cell>
          <cell r="D1735" t="str">
            <v/>
          </cell>
          <cell r="E1735" t="str">
            <v/>
          </cell>
          <cell r="F1735" t="str">
            <v/>
          </cell>
          <cell r="G1735">
            <v>0</v>
          </cell>
        </row>
        <row r="1736">
          <cell r="A1736" t="str">
            <v>601E26001</v>
          </cell>
          <cell r="B1736" t="str">
            <v>CY</v>
          </cell>
          <cell r="C1736" t="str">
            <v>DUMPED ROCK FILL, TYPE B, AS PER PLAN</v>
          </cell>
          <cell r="D1736" t="str">
            <v/>
          </cell>
          <cell r="E1736" t="str">
            <v/>
          </cell>
          <cell r="F1736" t="str">
            <v/>
          </cell>
          <cell r="G1736">
            <v>0</v>
          </cell>
        </row>
        <row r="1737">
          <cell r="A1737" t="str">
            <v>601E27000</v>
          </cell>
          <cell r="B1737" t="str">
            <v>CY</v>
          </cell>
          <cell r="C1737" t="str">
            <v>DUMPED ROCK FILL, TYPE C</v>
          </cell>
          <cell r="D1737" t="str">
            <v/>
          </cell>
          <cell r="E1737" t="str">
            <v/>
          </cell>
          <cell r="F1737" t="str">
            <v/>
          </cell>
          <cell r="G1737">
            <v>0</v>
          </cell>
        </row>
        <row r="1738">
          <cell r="A1738" t="str">
            <v>601E27001</v>
          </cell>
          <cell r="B1738" t="str">
            <v>CY</v>
          </cell>
          <cell r="C1738" t="str">
            <v>DUMPED ROCK FILL, TYPE C, AS PER PLAN</v>
          </cell>
          <cell r="D1738" t="str">
            <v/>
          </cell>
          <cell r="E1738" t="str">
            <v/>
          </cell>
          <cell r="F1738" t="str">
            <v/>
          </cell>
          <cell r="G1738">
            <v>0</v>
          </cell>
        </row>
        <row r="1739">
          <cell r="A1739" t="str">
            <v>601E28000</v>
          </cell>
          <cell r="B1739" t="str">
            <v>CY</v>
          </cell>
          <cell r="C1739" t="str">
            <v>DUMPED ROCK FILL, TYPE D</v>
          </cell>
          <cell r="D1739" t="str">
            <v/>
          </cell>
          <cell r="E1739" t="str">
            <v/>
          </cell>
          <cell r="F1739" t="str">
            <v/>
          </cell>
          <cell r="G1739">
            <v>0</v>
          </cell>
        </row>
        <row r="1740">
          <cell r="A1740" t="str">
            <v>601E28001</v>
          </cell>
          <cell r="B1740" t="str">
            <v>CY</v>
          </cell>
          <cell r="C1740" t="str">
            <v>DUMPED ROCK FILL, TYPE D, AS PER PLAN</v>
          </cell>
          <cell r="D1740" t="str">
            <v/>
          </cell>
          <cell r="E1740" t="str">
            <v/>
          </cell>
          <cell r="F1740" t="str">
            <v/>
          </cell>
          <cell r="G1740">
            <v>0</v>
          </cell>
        </row>
        <row r="1741">
          <cell r="A1741" t="str">
            <v>601E28100</v>
          </cell>
          <cell r="B1741" t="str">
            <v>CY</v>
          </cell>
          <cell r="C1741" t="str">
            <v>DUMPED ROCK FILL</v>
          </cell>
          <cell r="D1741" t="str">
            <v/>
          </cell>
          <cell r="E1741" t="str">
            <v/>
          </cell>
          <cell r="F1741" t="str">
            <v/>
          </cell>
          <cell r="G1741">
            <v>0</v>
          </cell>
        </row>
        <row r="1742">
          <cell r="A1742" t="str">
            <v>601E28101</v>
          </cell>
          <cell r="B1742" t="str">
            <v>CY</v>
          </cell>
          <cell r="C1742" t="str">
            <v>DUMPED ROCK FILL, AS PER PLAN</v>
          </cell>
          <cell r="D1742" t="str">
            <v/>
          </cell>
          <cell r="E1742" t="str">
            <v/>
          </cell>
          <cell r="F1742" t="str">
            <v/>
          </cell>
          <cell r="G1742">
            <v>0</v>
          </cell>
        </row>
        <row r="1743">
          <cell r="A1743" t="str">
            <v>601E30000</v>
          </cell>
          <cell r="B1743" t="str">
            <v>TON</v>
          </cell>
          <cell r="C1743" t="str">
            <v>DUMPED ROCK FILL, MISC.:</v>
          </cell>
          <cell r="D1743" t="str">
            <v/>
          </cell>
          <cell r="E1743" t="str">
            <v/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601E32000</v>
          </cell>
          <cell r="B1744" t="str">
            <v>CY</v>
          </cell>
          <cell r="C1744" t="str">
            <v>ROCK CHANNEL PROTECTION, TYPE A WITH FILTER</v>
          </cell>
          <cell r="D1744" t="str">
            <v/>
          </cell>
          <cell r="E1744" t="str">
            <v/>
          </cell>
          <cell r="F1744" t="str">
            <v/>
          </cell>
          <cell r="G1744">
            <v>0</v>
          </cell>
        </row>
        <row r="1745">
          <cell r="A1745" t="str">
            <v>601E32001</v>
          </cell>
          <cell r="B1745" t="str">
            <v>CY</v>
          </cell>
          <cell r="C1745" t="str">
            <v>ROCK CHANNEL PROTECTION, TYPE A WITH FILTER, AS PER PLAN</v>
          </cell>
          <cell r="D1745" t="str">
            <v/>
          </cell>
          <cell r="E1745" t="str">
            <v/>
          </cell>
          <cell r="F1745" t="str">
            <v/>
          </cell>
          <cell r="G1745">
            <v>0</v>
          </cell>
        </row>
        <row r="1746">
          <cell r="A1746" t="str">
            <v>601E32004</v>
          </cell>
          <cell r="B1746" t="str">
            <v>CY</v>
          </cell>
          <cell r="C1746" t="str">
            <v>ROCK CHANNEL PROTECTION, TYPE A WITH GEOTEXTILE FABRIC</v>
          </cell>
          <cell r="D1746" t="str">
            <v/>
          </cell>
          <cell r="E1746" t="str">
            <v/>
          </cell>
          <cell r="F1746" t="str">
            <v/>
          </cell>
          <cell r="G1746">
            <v>0</v>
          </cell>
        </row>
        <row r="1747">
          <cell r="A1747" t="str">
            <v>601E32005</v>
          </cell>
          <cell r="B1747" t="str">
            <v>CY</v>
          </cell>
          <cell r="C1747" t="str">
            <v>ROCK CHANNEL PROTECTION, TYPE A WITH GEOTEXTILE FABRIC, AS PER PLAN</v>
          </cell>
          <cell r="D1747" t="str">
            <v/>
          </cell>
          <cell r="E1747" t="str">
            <v/>
          </cell>
          <cell r="F1747" t="str">
            <v/>
          </cell>
          <cell r="G1747">
            <v>0</v>
          </cell>
        </row>
        <row r="1748">
          <cell r="A1748" t="str">
            <v>601E32010</v>
          </cell>
          <cell r="B1748" t="str">
            <v>CY</v>
          </cell>
          <cell r="C1748" t="str">
            <v>ROCK CHANNEL PROTECTION, TYPE A WITH AGGREGATE FILTER</v>
          </cell>
          <cell r="D1748" t="str">
            <v/>
          </cell>
          <cell r="E1748" t="str">
            <v/>
          </cell>
          <cell r="F1748" t="str">
            <v/>
          </cell>
          <cell r="G1748">
            <v>0</v>
          </cell>
        </row>
        <row r="1749">
          <cell r="A1749" t="str">
            <v>601E32011</v>
          </cell>
          <cell r="B1749" t="str">
            <v>CY</v>
          </cell>
          <cell r="C1749" t="str">
            <v>ROCK CHANNEL PROTECTION, TYPE A WITH AGGREGATE FILTER, AS PER PLAN</v>
          </cell>
          <cell r="D1749" t="str">
            <v/>
          </cell>
          <cell r="E1749" t="str">
            <v/>
          </cell>
          <cell r="F1749" t="str">
            <v/>
          </cell>
          <cell r="G1749">
            <v>0</v>
          </cell>
        </row>
        <row r="1750">
          <cell r="A1750" t="str">
            <v>601E32100</v>
          </cell>
          <cell r="B1750" t="str">
            <v>CY</v>
          </cell>
          <cell r="C1750" t="str">
            <v>ROCK CHANNEL PROTECTION, TYPE B WITH FILTER</v>
          </cell>
          <cell r="D1750" t="str">
            <v/>
          </cell>
          <cell r="E1750" t="str">
            <v/>
          </cell>
          <cell r="F1750" t="str">
            <v/>
          </cell>
          <cell r="G1750">
            <v>0</v>
          </cell>
        </row>
        <row r="1751">
          <cell r="A1751" t="str">
            <v>601E32101</v>
          </cell>
          <cell r="B1751" t="str">
            <v>CY</v>
          </cell>
          <cell r="C1751" t="str">
            <v>ROCK CHANNEL PROTECTION, TYPE B WITH FILTER, AS PER PLAN</v>
          </cell>
          <cell r="D1751" t="str">
            <v/>
          </cell>
          <cell r="E1751" t="str">
            <v/>
          </cell>
          <cell r="F1751" t="str">
            <v/>
          </cell>
          <cell r="G1751">
            <v>0</v>
          </cell>
        </row>
        <row r="1752">
          <cell r="A1752" t="str">
            <v>601E32104</v>
          </cell>
          <cell r="B1752" t="str">
            <v>CY</v>
          </cell>
          <cell r="C1752" t="str">
            <v>ROCK CHANNEL PROTECTION, TYPE B WITH GEOTEXTILE FABRIC</v>
          </cell>
          <cell r="D1752" t="str">
            <v/>
          </cell>
          <cell r="E1752" t="str">
            <v/>
          </cell>
          <cell r="F1752" t="str">
            <v/>
          </cell>
          <cell r="G1752">
            <v>0</v>
          </cell>
        </row>
        <row r="1753">
          <cell r="A1753" t="str">
            <v>601E32105</v>
          </cell>
          <cell r="B1753" t="str">
            <v>CY</v>
          </cell>
          <cell r="C1753" t="str">
            <v>ROCK CHANNEL PROTECTION, TYPE B WITH GEOTEXTILE FABRIC, AS PER PLAN</v>
          </cell>
          <cell r="D1753" t="str">
            <v/>
          </cell>
          <cell r="E1753" t="str">
            <v/>
          </cell>
          <cell r="F1753" t="str">
            <v/>
          </cell>
          <cell r="G1753">
            <v>0</v>
          </cell>
        </row>
        <row r="1754">
          <cell r="A1754" t="str">
            <v>601E32110</v>
          </cell>
          <cell r="B1754" t="str">
            <v>CY</v>
          </cell>
          <cell r="C1754" t="str">
            <v>ROCK CHANNEL PROTECTION, TYPE B WITH AGGREGATE FILTER</v>
          </cell>
          <cell r="D1754" t="str">
            <v/>
          </cell>
          <cell r="E1754" t="str">
            <v/>
          </cell>
          <cell r="F1754" t="str">
            <v/>
          </cell>
          <cell r="G1754">
            <v>0</v>
          </cell>
        </row>
        <row r="1755">
          <cell r="A1755" t="str">
            <v>601E32111</v>
          </cell>
          <cell r="B1755" t="str">
            <v>CY</v>
          </cell>
          <cell r="C1755" t="str">
            <v>ROCK CHANNEL PROTECTION, TYPE B WITH AGGREGATE FILTER, AS PER PLAN</v>
          </cell>
          <cell r="D1755" t="str">
            <v/>
          </cell>
          <cell r="E1755" t="str">
            <v/>
          </cell>
          <cell r="F1755" t="str">
            <v/>
          </cell>
          <cell r="G1755">
            <v>0</v>
          </cell>
        </row>
        <row r="1756">
          <cell r="A1756" t="str">
            <v>601E32200</v>
          </cell>
          <cell r="B1756" t="str">
            <v>CY</v>
          </cell>
          <cell r="C1756" t="str">
            <v>ROCK CHANNEL PROTECTION, TYPE C WITH FILTER</v>
          </cell>
          <cell r="D1756" t="str">
            <v/>
          </cell>
          <cell r="E1756" t="str">
            <v/>
          </cell>
          <cell r="F1756" t="str">
            <v/>
          </cell>
          <cell r="G1756">
            <v>0</v>
          </cell>
        </row>
        <row r="1757">
          <cell r="A1757" t="str">
            <v>601E32201</v>
          </cell>
          <cell r="B1757" t="str">
            <v>CY</v>
          </cell>
          <cell r="C1757" t="str">
            <v>ROCK CHANNEL PROTECTION, TYPE C WITH FILTER, AS PER PLAN</v>
          </cell>
          <cell r="D1757" t="str">
            <v/>
          </cell>
          <cell r="E1757" t="str">
            <v/>
          </cell>
          <cell r="F1757" t="str">
            <v/>
          </cell>
          <cell r="G1757">
            <v>0</v>
          </cell>
        </row>
        <row r="1758">
          <cell r="A1758" t="str">
            <v>601E32204</v>
          </cell>
          <cell r="B1758" t="str">
            <v>CY</v>
          </cell>
          <cell r="C1758" t="str">
            <v>ROCK CHANNEL PROTECTION, TYPE C WITH GEOTEXTILE FABRIC</v>
          </cell>
          <cell r="D1758" t="str">
            <v/>
          </cell>
          <cell r="E1758" t="str">
            <v/>
          </cell>
          <cell r="F1758" t="str">
            <v/>
          </cell>
          <cell r="G1758">
            <v>0</v>
          </cell>
        </row>
        <row r="1759">
          <cell r="A1759" t="str">
            <v>601E32205</v>
          </cell>
          <cell r="B1759" t="str">
            <v>CY</v>
          </cell>
          <cell r="C1759" t="str">
            <v>ROCK CHANNEL PROTECTION, TYPE C WITH GEOTEXTILE FABRIC, AS PER PLAN</v>
          </cell>
          <cell r="D1759" t="str">
            <v/>
          </cell>
          <cell r="E1759" t="str">
            <v/>
          </cell>
          <cell r="F1759" t="str">
            <v/>
          </cell>
          <cell r="G1759">
            <v>0</v>
          </cell>
        </row>
        <row r="1760">
          <cell r="A1760" t="str">
            <v>601E32210</v>
          </cell>
          <cell r="B1760" t="str">
            <v>CY</v>
          </cell>
          <cell r="C1760" t="str">
            <v>ROCK CHANNEL PROTECTION, TYPE C WITH AGGREGATE FILTER</v>
          </cell>
          <cell r="D1760" t="str">
            <v/>
          </cell>
          <cell r="E1760" t="str">
            <v/>
          </cell>
          <cell r="F1760" t="str">
            <v/>
          </cell>
          <cell r="G1760">
            <v>0</v>
          </cell>
        </row>
        <row r="1761">
          <cell r="A1761" t="str">
            <v>601E32211</v>
          </cell>
          <cell r="B1761" t="str">
            <v>CY</v>
          </cell>
          <cell r="C1761" t="str">
            <v>ROCK CHANNEL PROTECTION, TYPE C WITH AGGREGATE FILTER, AS PER PLAN</v>
          </cell>
          <cell r="D1761" t="str">
            <v/>
          </cell>
          <cell r="E1761" t="str">
            <v/>
          </cell>
          <cell r="F1761" t="str">
            <v/>
          </cell>
          <cell r="G1761">
            <v>0</v>
          </cell>
        </row>
        <row r="1762">
          <cell r="A1762" t="str">
            <v>601E32300</v>
          </cell>
          <cell r="B1762" t="str">
            <v>CY</v>
          </cell>
          <cell r="C1762" t="str">
            <v>ROCK CHANNEL PROTECTION, TYPE D WITH FILTER</v>
          </cell>
          <cell r="D1762" t="str">
            <v/>
          </cell>
          <cell r="E1762" t="str">
            <v/>
          </cell>
          <cell r="F1762" t="str">
            <v/>
          </cell>
          <cell r="G1762">
            <v>0</v>
          </cell>
        </row>
        <row r="1763">
          <cell r="A1763" t="str">
            <v>601E32301</v>
          </cell>
          <cell r="B1763" t="str">
            <v>CY</v>
          </cell>
          <cell r="C1763" t="str">
            <v>ROCK CHANNEL PROTECTION, TYPE D WITH FILTER, AS PER PLAN</v>
          </cell>
          <cell r="D1763" t="str">
            <v/>
          </cell>
          <cell r="E1763" t="str">
            <v/>
          </cell>
          <cell r="F1763" t="str">
            <v/>
          </cell>
          <cell r="G1763">
            <v>0</v>
          </cell>
        </row>
        <row r="1764">
          <cell r="A1764" t="str">
            <v>601E32304</v>
          </cell>
          <cell r="B1764" t="str">
            <v>CY</v>
          </cell>
          <cell r="C1764" t="str">
            <v>ROCK CHANNEL PROTECTION, TYPE D WITH GEOTEXTILE FABRIC</v>
          </cell>
          <cell r="D1764" t="str">
            <v/>
          </cell>
          <cell r="E1764" t="str">
            <v/>
          </cell>
          <cell r="F1764" t="str">
            <v/>
          </cell>
          <cell r="G1764">
            <v>0</v>
          </cell>
        </row>
        <row r="1765">
          <cell r="A1765" t="str">
            <v>601E32305</v>
          </cell>
          <cell r="B1765" t="str">
            <v>CY</v>
          </cell>
          <cell r="C1765" t="str">
            <v>ROCK CHANNEL PROTECTION, TYPE D WITH GEOTEXTILE FABRIC, AS PER PLAN</v>
          </cell>
          <cell r="D1765" t="str">
            <v/>
          </cell>
          <cell r="E1765" t="str">
            <v/>
          </cell>
          <cell r="F1765" t="str">
            <v/>
          </cell>
          <cell r="G1765">
            <v>0</v>
          </cell>
        </row>
        <row r="1766">
          <cell r="A1766" t="str">
            <v>601E32310</v>
          </cell>
          <cell r="B1766" t="str">
            <v>CY</v>
          </cell>
          <cell r="C1766" t="str">
            <v>ROCK CHANNEL PROTECTION, TYPE D WITH AGGREGATE FILTER</v>
          </cell>
          <cell r="D1766" t="str">
            <v/>
          </cell>
          <cell r="E1766" t="str">
            <v/>
          </cell>
          <cell r="F1766" t="str">
            <v/>
          </cell>
          <cell r="G1766">
            <v>0</v>
          </cell>
        </row>
        <row r="1767">
          <cell r="A1767" t="str">
            <v>601E32311</v>
          </cell>
          <cell r="B1767" t="str">
            <v>CY</v>
          </cell>
          <cell r="C1767" t="str">
            <v>ROCK CHANNEL PROTECTION, TYPE D WITH AGGREGATE FILTER, AS PER PLAN</v>
          </cell>
          <cell r="D1767" t="str">
            <v/>
          </cell>
          <cell r="E1767" t="str">
            <v/>
          </cell>
          <cell r="F1767" t="str">
            <v/>
          </cell>
          <cell r="G1767">
            <v>0</v>
          </cell>
        </row>
        <row r="1768">
          <cell r="A1768" t="str">
            <v>601E34000</v>
          </cell>
          <cell r="B1768" t="str">
            <v>CY</v>
          </cell>
          <cell r="C1768" t="str">
            <v>ROCK CHANNEL PROTECTION, TYPE A WITHOUT FILTER</v>
          </cell>
          <cell r="D1768" t="str">
            <v/>
          </cell>
          <cell r="E1768" t="str">
            <v/>
          </cell>
          <cell r="F1768" t="str">
            <v/>
          </cell>
          <cell r="G1768">
            <v>0</v>
          </cell>
        </row>
        <row r="1769">
          <cell r="A1769" t="str">
            <v>601E34001</v>
          </cell>
          <cell r="B1769" t="str">
            <v>CY</v>
          </cell>
          <cell r="C1769" t="str">
            <v>ROCK CHANNEL PROTECTION, TYPE A WITHOUT FILTER, AS PER PLAN</v>
          </cell>
          <cell r="D1769" t="str">
            <v/>
          </cell>
          <cell r="E1769" t="str">
            <v/>
          </cell>
          <cell r="F1769" t="str">
            <v/>
          </cell>
          <cell r="G1769">
            <v>0</v>
          </cell>
        </row>
        <row r="1770">
          <cell r="A1770" t="str">
            <v>601E34100</v>
          </cell>
          <cell r="B1770" t="str">
            <v>CY</v>
          </cell>
          <cell r="C1770" t="str">
            <v>ROCK CHANNEL PROTECTION, TYPE B WITHOUT FILTER</v>
          </cell>
          <cell r="D1770" t="str">
            <v/>
          </cell>
          <cell r="E1770" t="str">
            <v/>
          </cell>
          <cell r="F1770" t="str">
            <v/>
          </cell>
          <cell r="G1770">
            <v>0</v>
          </cell>
        </row>
        <row r="1771">
          <cell r="A1771" t="str">
            <v>601E34101</v>
          </cell>
          <cell r="B1771" t="str">
            <v>CY</v>
          </cell>
          <cell r="C1771" t="str">
            <v>ROCK CHANNEL PROTECTION, TYPE B WITHOUT FILTER, AS PER PLAN</v>
          </cell>
          <cell r="D1771" t="str">
            <v/>
          </cell>
          <cell r="E1771" t="str">
            <v/>
          </cell>
          <cell r="F1771" t="str">
            <v/>
          </cell>
          <cell r="G1771">
            <v>0</v>
          </cell>
        </row>
        <row r="1772">
          <cell r="A1772" t="str">
            <v>601E34200</v>
          </cell>
          <cell r="B1772" t="str">
            <v>CY</v>
          </cell>
          <cell r="C1772" t="str">
            <v>ROCK CHANNEL PROTECTION, TYPE C WITHOUT FILTER</v>
          </cell>
          <cell r="D1772" t="str">
            <v/>
          </cell>
          <cell r="E1772" t="str">
            <v/>
          </cell>
          <cell r="F1772" t="str">
            <v/>
          </cell>
          <cell r="G1772">
            <v>0</v>
          </cell>
        </row>
        <row r="1773">
          <cell r="A1773" t="str">
            <v>601E34201</v>
          </cell>
          <cell r="B1773" t="str">
            <v>CY</v>
          </cell>
          <cell r="C1773" t="str">
            <v>ROCK CHANNEL PROTECTION, TYPE C WITHOUT FILTER, AS PER PLAN</v>
          </cell>
          <cell r="D1773" t="str">
            <v/>
          </cell>
          <cell r="E1773" t="str">
            <v/>
          </cell>
          <cell r="F1773" t="str">
            <v/>
          </cell>
          <cell r="G1773">
            <v>0</v>
          </cell>
        </row>
        <row r="1774">
          <cell r="A1774" t="str">
            <v>601E34300</v>
          </cell>
          <cell r="B1774" t="str">
            <v>CY</v>
          </cell>
          <cell r="C1774" t="str">
            <v>ROCK CHANNEL PROTECTION, TYPE D WITHOUT FILTER</v>
          </cell>
          <cell r="D1774" t="str">
            <v/>
          </cell>
          <cell r="E1774" t="str">
            <v/>
          </cell>
          <cell r="F1774" t="str">
            <v/>
          </cell>
          <cell r="G1774">
            <v>0</v>
          </cell>
        </row>
        <row r="1775">
          <cell r="A1775" t="str">
            <v>601E34301</v>
          </cell>
          <cell r="B1775" t="str">
            <v>CY</v>
          </cell>
          <cell r="C1775" t="str">
            <v>ROCK CHANNEL PROTECTION, TYPE D WITHOUT FILTER, AS PER PLAN</v>
          </cell>
          <cell r="D1775" t="str">
            <v/>
          </cell>
          <cell r="E1775" t="str">
            <v/>
          </cell>
          <cell r="F1775" t="str">
            <v/>
          </cell>
          <cell r="G1775">
            <v>0</v>
          </cell>
        </row>
        <row r="1776">
          <cell r="A1776" t="str">
            <v>601E34400</v>
          </cell>
          <cell r="B1776" t="str">
            <v>CY</v>
          </cell>
          <cell r="C1776" t="str">
            <v>ROCK CHANNEL PROTECTION, WITH GROUT</v>
          </cell>
          <cell r="D1776" t="str">
            <v/>
          </cell>
          <cell r="E1776" t="str">
            <v/>
          </cell>
          <cell r="F1776" t="str">
            <v>SPECIFY TYPE</v>
          </cell>
          <cell r="G1776">
            <v>1</v>
          </cell>
        </row>
        <row r="1777">
          <cell r="A1777" t="str">
            <v>601E34401</v>
          </cell>
          <cell r="B1777" t="str">
            <v>CY</v>
          </cell>
          <cell r="C1777" t="str">
            <v>ROCK CHANNEL PROTECTION, WITH GROUT, AS PER PLAN</v>
          </cell>
          <cell r="D1777" t="str">
            <v/>
          </cell>
          <cell r="E1777" t="str">
            <v/>
          </cell>
          <cell r="F1777" t="str">
            <v/>
          </cell>
          <cell r="G1777">
            <v>0</v>
          </cell>
        </row>
        <row r="1778">
          <cell r="A1778" t="str">
            <v>601E34500</v>
          </cell>
          <cell r="B1778" t="str">
            <v>CY</v>
          </cell>
          <cell r="C1778" t="str">
            <v>SPECIAL - STREAM CHANNEL ROCK STOCKED PILED AND PLACED</v>
          </cell>
          <cell r="D1778" t="str">
            <v/>
          </cell>
          <cell r="E1778" t="str">
            <v/>
          </cell>
          <cell r="F1778" t="str">
            <v/>
          </cell>
          <cell r="G1778">
            <v>0</v>
          </cell>
        </row>
        <row r="1779">
          <cell r="A1779" t="str">
            <v>601E35000</v>
          </cell>
          <cell r="B1779" t="str">
            <v>CY</v>
          </cell>
          <cell r="C1779" t="str">
            <v>ROCK CHANNEL PROTECTION, MISC.:</v>
          </cell>
          <cell r="D1779" t="str">
            <v/>
          </cell>
          <cell r="E1779" t="str">
            <v/>
          </cell>
          <cell r="F1779" t="str">
            <v>ADD SUPPLEMENTAL DESCRIPTION</v>
          </cell>
          <cell r="G1779">
            <v>1</v>
          </cell>
        </row>
        <row r="1780">
          <cell r="A1780" t="str">
            <v>601E35100</v>
          </cell>
          <cell r="B1780" t="str">
            <v>LS</v>
          </cell>
          <cell r="C1780" t="str">
            <v>ROCK CHANNEL PROTECTION, MISC.:</v>
          </cell>
          <cell r="D1780" t="str">
            <v/>
          </cell>
          <cell r="E1780" t="str">
            <v/>
          </cell>
          <cell r="F1780" t="str">
            <v>ADD SUPPLEMENTAL DESCRIPTION</v>
          </cell>
          <cell r="G1780">
            <v>1</v>
          </cell>
        </row>
        <row r="1781">
          <cell r="A1781" t="str">
            <v>601E37500</v>
          </cell>
          <cell r="B1781" t="str">
            <v>FT</v>
          </cell>
          <cell r="C1781" t="str">
            <v>PAVED GUTTER, TYPE 1-2</v>
          </cell>
          <cell r="D1781" t="str">
            <v/>
          </cell>
          <cell r="E1781" t="str">
            <v/>
          </cell>
          <cell r="F1781" t="str">
            <v/>
          </cell>
          <cell r="G1781">
            <v>0</v>
          </cell>
        </row>
        <row r="1782">
          <cell r="A1782" t="str">
            <v>601E37501</v>
          </cell>
          <cell r="B1782" t="str">
            <v>FT</v>
          </cell>
          <cell r="C1782" t="str">
            <v>PAVED GUTTER, TYPE 1-2, AS PER PLAN</v>
          </cell>
          <cell r="D1782" t="str">
            <v/>
          </cell>
          <cell r="E1782" t="str">
            <v/>
          </cell>
          <cell r="F1782" t="str">
            <v/>
          </cell>
          <cell r="G1782">
            <v>0</v>
          </cell>
        </row>
        <row r="1783">
          <cell r="A1783" t="str">
            <v>601E38000</v>
          </cell>
          <cell r="B1783" t="str">
            <v>FT</v>
          </cell>
          <cell r="C1783" t="str">
            <v>PAVED GUTTER, TYPE 1-4</v>
          </cell>
          <cell r="D1783" t="str">
            <v/>
          </cell>
          <cell r="E1783" t="str">
            <v/>
          </cell>
          <cell r="F1783" t="str">
            <v/>
          </cell>
          <cell r="G1783">
            <v>0</v>
          </cell>
        </row>
        <row r="1784">
          <cell r="A1784" t="str">
            <v>601E38001</v>
          </cell>
          <cell r="B1784" t="str">
            <v>FT</v>
          </cell>
          <cell r="C1784" t="str">
            <v>PAVED GUTTER, TYPE 1-4, AS PER PLAN</v>
          </cell>
          <cell r="D1784" t="str">
            <v/>
          </cell>
          <cell r="E1784" t="str">
            <v/>
          </cell>
          <cell r="F1784" t="str">
            <v/>
          </cell>
          <cell r="G1784">
            <v>0</v>
          </cell>
        </row>
        <row r="1785">
          <cell r="A1785" t="str">
            <v>601E38100</v>
          </cell>
          <cell r="B1785" t="str">
            <v>FT</v>
          </cell>
          <cell r="C1785" t="str">
            <v>PAVED GUTTER, TYPE 1-6</v>
          </cell>
          <cell r="D1785" t="str">
            <v/>
          </cell>
          <cell r="E1785" t="str">
            <v/>
          </cell>
          <cell r="F1785" t="str">
            <v/>
          </cell>
          <cell r="G1785">
            <v>0</v>
          </cell>
        </row>
        <row r="1786">
          <cell r="A1786" t="str">
            <v>601E38101</v>
          </cell>
          <cell r="B1786" t="str">
            <v>FT</v>
          </cell>
          <cell r="C1786" t="str">
            <v>PAVED GUTTER, TYPE 1-6, AS PER PLAN</v>
          </cell>
          <cell r="D1786" t="str">
            <v/>
          </cell>
          <cell r="E1786" t="str">
            <v/>
          </cell>
          <cell r="F1786" t="str">
            <v/>
          </cell>
          <cell r="G1786">
            <v>0</v>
          </cell>
        </row>
        <row r="1787">
          <cell r="A1787" t="str">
            <v>601E38110</v>
          </cell>
          <cell r="B1787" t="str">
            <v>FT</v>
          </cell>
          <cell r="C1787" t="str">
            <v>PAVED GUTTER, TYPE 1-8</v>
          </cell>
          <cell r="D1787" t="str">
            <v/>
          </cell>
          <cell r="E1787" t="str">
            <v/>
          </cell>
          <cell r="F1787" t="str">
            <v/>
          </cell>
          <cell r="G1787">
            <v>0</v>
          </cell>
        </row>
        <row r="1788">
          <cell r="A1788" t="str">
            <v>601E38400</v>
          </cell>
          <cell r="B1788" t="str">
            <v>FT</v>
          </cell>
          <cell r="C1788" t="str">
            <v>PAVED GUTTER, TYPE 2</v>
          </cell>
          <cell r="D1788" t="str">
            <v/>
          </cell>
          <cell r="E1788" t="str">
            <v/>
          </cell>
          <cell r="F1788" t="str">
            <v/>
          </cell>
          <cell r="G1788">
            <v>0</v>
          </cell>
        </row>
        <row r="1789">
          <cell r="A1789" t="str">
            <v>601E38401</v>
          </cell>
          <cell r="B1789" t="str">
            <v>FT</v>
          </cell>
          <cell r="C1789" t="str">
            <v>PAVED GUTTER, TYPE 2, AS PER PLAN</v>
          </cell>
          <cell r="D1789" t="str">
            <v/>
          </cell>
          <cell r="E1789" t="str">
            <v/>
          </cell>
          <cell r="F1789" t="str">
            <v/>
          </cell>
          <cell r="G1789">
            <v>0</v>
          </cell>
        </row>
        <row r="1790">
          <cell r="A1790" t="str">
            <v>601E38500</v>
          </cell>
          <cell r="B1790" t="str">
            <v>FT</v>
          </cell>
          <cell r="C1790" t="str">
            <v>PAVED GUTTER, TYPE 3</v>
          </cell>
          <cell r="D1790" t="str">
            <v/>
          </cell>
          <cell r="E1790" t="str">
            <v/>
          </cell>
          <cell r="F1790" t="str">
            <v/>
          </cell>
          <cell r="G1790">
            <v>0</v>
          </cell>
        </row>
        <row r="1791">
          <cell r="A1791" t="str">
            <v>601E38501</v>
          </cell>
          <cell r="B1791" t="str">
            <v>FT</v>
          </cell>
          <cell r="C1791" t="str">
            <v>PAVED GUTTER, TYPE 3, AS PER PLAN</v>
          </cell>
          <cell r="D1791" t="str">
            <v/>
          </cell>
          <cell r="E1791" t="str">
            <v/>
          </cell>
          <cell r="F1791" t="str">
            <v/>
          </cell>
          <cell r="G1791">
            <v>0</v>
          </cell>
        </row>
        <row r="1792">
          <cell r="A1792" t="str">
            <v>601E39000</v>
          </cell>
          <cell r="B1792" t="str">
            <v>FT</v>
          </cell>
          <cell r="C1792" t="str">
            <v>PAVED GUTTER, TYPE 4</v>
          </cell>
          <cell r="D1792" t="str">
            <v/>
          </cell>
          <cell r="E1792" t="str">
            <v/>
          </cell>
          <cell r="F1792" t="str">
            <v/>
          </cell>
          <cell r="G1792">
            <v>0</v>
          </cell>
        </row>
        <row r="1793">
          <cell r="A1793" t="str">
            <v>601E39001</v>
          </cell>
          <cell r="B1793" t="str">
            <v>FT</v>
          </cell>
          <cell r="C1793" t="str">
            <v>PAVED GUTTER, TYPE 4, AS PER PLAN</v>
          </cell>
          <cell r="D1793" t="str">
            <v/>
          </cell>
          <cell r="E1793" t="str">
            <v/>
          </cell>
          <cell r="F1793" t="str">
            <v/>
          </cell>
          <cell r="G1793">
            <v>0</v>
          </cell>
        </row>
        <row r="1794">
          <cell r="A1794" t="str">
            <v>601E39500</v>
          </cell>
          <cell r="B1794" t="str">
            <v>FT</v>
          </cell>
          <cell r="C1794" t="str">
            <v>PAVED GUTTER, TYPE 5</v>
          </cell>
          <cell r="D1794" t="str">
            <v/>
          </cell>
          <cell r="E1794" t="str">
            <v/>
          </cell>
          <cell r="F1794" t="str">
            <v/>
          </cell>
          <cell r="G1794">
            <v>0</v>
          </cell>
        </row>
        <row r="1795">
          <cell r="A1795" t="str">
            <v>601E39501</v>
          </cell>
          <cell r="B1795" t="str">
            <v>FT</v>
          </cell>
          <cell r="C1795" t="str">
            <v>PAVED GUTTER, TYPE 5, AS PER PLAN</v>
          </cell>
          <cell r="D1795" t="str">
            <v/>
          </cell>
          <cell r="E1795" t="str">
            <v/>
          </cell>
          <cell r="F1795" t="str">
            <v/>
          </cell>
          <cell r="G1795">
            <v>0</v>
          </cell>
        </row>
        <row r="1796">
          <cell r="A1796" t="str">
            <v>601E40000</v>
          </cell>
          <cell r="B1796" t="str">
            <v>FT</v>
          </cell>
          <cell r="C1796" t="str">
            <v>PAVED GUTTER, MISC.:</v>
          </cell>
          <cell r="D1796" t="str">
            <v/>
          </cell>
          <cell r="E1796" t="str">
            <v/>
          </cell>
          <cell r="F1796" t="str">
            <v>ADD SUPPLEMENTAL DESCRIPTION</v>
          </cell>
          <cell r="G1796">
            <v>1</v>
          </cell>
        </row>
        <row r="1797">
          <cell r="A1797" t="str">
            <v>601E45020</v>
          </cell>
          <cell r="B1797" t="str">
            <v>SY</v>
          </cell>
          <cell r="C1797" t="str">
            <v>INFILTRATION BASIN FILTER</v>
          </cell>
          <cell r="D1797" t="str">
            <v/>
          </cell>
          <cell r="E1797" t="str">
            <v/>
          </cell>
          <cell r="F1797" t="str">
            <v/>
          </cell>
          <cell r="G1797">
            <v>0</v>
          </cell>
        </row>
        <row r="1798">
          <cell r="A1798" t="str">
            <v>601E45030</v>
          </cell>
          <cell r="B1798" t="str">
            <v>SY</v>
          </cell>
          <cell r="C1798" t="str">
            <v>DETENTION BASIN FILTER</v>
          </cell>
          <cell r="D1798" t="str">
            <v/>
          </cell>
          <cell r="E1798" t="str">
            <v/>
          </cell>
          <cell r="F1798" t="str">
            <v/>
          </cell>
          <cell r="G1798">
            <v>0</v>
          </cell>
        </row>
        <row r="1799">
          <cell r="A1799" t="str">
            <v>601E45040</v>
          </cell>
          <cell r="B1799" t="str">
            <v>CY</v>
          </cell>
          <cell r="C1799" t="str">
            <v>INFILTRATION TRENCH FILTER</v>
          </cell>
          <cell r="D1799" t="str">
            <v/>
          </cell>
          <cell r="E1799" t="str">
            <v/>
          </cell>
          <cell r="F1799" t="str">
            <v/>
          </cell>
          <cell r="G1799">
            <v>0</v>
          </cell>
        </row>
        <row r="1800">
          <cell r="A1800" t="str">
            <v>601E45050</v>
          </cell>
          <cell r="B1800" t="str">
            <v>CY</v>
          </cell>
          <cell r="C1800" t="str">
            <v>BIORETENTION CELL</v>
          </cell>
          <cell r="D1800" t="str">
            <v/>
          </cell>
          <cell r="E1800" t="str">
            <v/>
          </cell>
          <cell r="F1800" t="str">
            <v/>
          </cell>
          <cell r="G1800">
            <v>0</v>
          </cell>
        </row>
        <row r="1801">
          <cell r="A1801" t="str">
            <v>601E51000</v>
          </cell>
          <cell r="B1801" t="str">
            <v>CY</v>
          </cell>
          <cell r="C1801" t="str">
            <v>CHANNEL PROTECTION, MISC.:</v>
          </cell>
          <cell r="D1801" t="str">
            <v/>
          </cell>
          <cell r="E1801" t="str">
            <v/>
          </cell>
          <cell r="F1801" t="str">
            <v>ADD SUPPLEMENTAL DESCRIPTION</v>
          </cell>
          <cell r="G1801">
            <v>1</v>
          </cell>
        </row>
        <row r="1802">
          <cell r="A1802" t="str">
            <v>601E52000</v>
          </cell>
          <cell r="B1802" t="str">
            <v>SY</v>
          </cell>
          <cell r="C1802" t="str">
            <v>CHANNEL PROTECTION, MISC.:</v>
          </cell>
          <cell r="D1802" t="str">
            <v/>
          </cell>
          <cell r="E1802" t="str">
            <v/>
          </cell>
          <cell r="F1802" t="str">
            <v>ADD SUPPLEMENTAL DESCRIPTION</v>
          </cell>
          <cell r="G1802">
            <v>1</v>
          </cell>
        </row>
        <row r="1803">
          <cell r="A1803" t="str">
            <v>601E54000</v>
          </cell>
          <cell r="B1803" t="str">
            <v>LS</v>
          </cell>
          <cell r="C1803" t="str">
            <v>CHANNEL PROTECTION, MISC.:</v>
          </cell>
          <cell r="D1803" t="str">
            <v/>
          </cell>
          <cell r="E1803" t="str">
            <v/>
          </cell>
          <cell r="F1803" t="str">
            <v>ADD SUPPLEMENTAL DESCRIPTION</v>
          </cell>
          <cell r="G1803">
            <v>1</v>
          </cell>
        </row>
        <row r="1804">
          <cell r="A1804" t="str">
            <v>601E55000</v>
          </cell>
          <cell r="B1804" t="str">
            <v>EACH</v>
          </cell>
          <cell r="C1804" t="str">
            <v>CHANNEL PROTECTION, MISC.:</v>
          </cell>
          <cell r="D1804" t="str">
            <v/>
          </cell>
          <cell r="E1804" t="str">
            <v/>
          </cell>
          <cell r="F1804" t="str">
            <v>ADD SUPPLEMENTAL DESCRIPTION</v>
          </cell>
          <cell r="G1804">
            <v>1</v>
          </cell>
        </row>
        <row r="1805">
          <cell r="A1805" t="str">
            <v>602E10000</v>
          </cell>
          <cell r="B1805" t="str">
            <v>CY</v>
          </cell>
          <cell r="C1805" t="str">
            <v>BRICK MASONRY</v>
          </cell>
          <cell r="D1805" t="str">
            <v/>
          </cell>
          <cell r="E1805" t="str">
            <v/>
          </cell>
          <cell r="F1805" t="str">
            <v/>
          </cell>
          <cell r="G1805">
            <v>0</v>
          </cell>
        </row>
        <row r="1806">
          <cell r="A1806" t="str">
            <v>602E10001</v>
          </cell>
          <cell r="B1806" t="str">
            <v>CY</v>
          </cell>
          <cell r="C1806" t="str">
            <v>BRICK MASONRY, AS PER PLAN</v>
          </cell>
          <cell r="D1806" t="str">
            <v/>
          </cell>
          <cell r="E1806" t="str">
            <v/>
          </cell>
          <cell r="F1806" t="str">
            <v/>
          </cell>
          <cell r="G1806">
            <v>0</v>
          </cell>
        </row>
        <row r="1807">
          <cell r="A1807" t="str">
            <v>602E15000</v>
          </cell>
          <cell r="B1807" t="str">
            <v>CY</v>
          </cell>
          <cell r="C1807" t="str">
            <v>BLOCK MASONRY</v>
          </cell>
          <cell r="D1807" t="str">
            <v/>
          </cell>
          <cell r="E1807" t="str">
            <v/>
          </cell>
          <cell r="F1807" t="str">
            <v/>
          </cell>
          <cell r="G1807">
            <v>0</v>
          </cell>
        </row>
        <row r="1808">
          <cell r="A1808" t="str">
            <v>602E15001</v>
          </cell>
          <cell r="B1808" t="str">
            <v>CY</v>
          </cell>
          <cell r="C1808" t="str">
            <v>BLOCK MASONRY, AS PER PLAN</v>
          </cell>
          <cell r="D1808" t="str">
            <v/>
          </cell>
          <cell r="E1808" t="str">
            <v/>
          </cell>
          <cell r="F1808" t="str">
            <v/>
          </cell>
          <cell r="G1808">
            <v>0</v>
          </cell>
        </row>
        <row r="1809">
          <cell r="A1809" t="str">
            <v>602E20000</v>
          </cell>
          <cell r="B1809" t="str">
            <v>CY</v>
          </cell>
          <cell r="C1809" t="str">
            <v>CONCRETE MASONRY</v>
          </cell>
          <cell r="D1809" t="str">
            <v/>
          </cell>
          <cell r="E1809" t="str">
            <v/>
          </cell>
          <cell r="F1809" t="str">
            <v/>
          </cell>
          <cell r="G1809">
            <v>0</v>
          </cell>
        </row>
        <row r="1810">
          <cell r="A1810" t="str">
            <v>602E20001</v>
          </cell>
          <cell r="B1810" t="str">
            <v>CY</v>
          </cell>
          <cell r="C1810" t="str">
            <v>CONCRETE MASONRY, AS PER PLAN</v>
          </cell>
          <cell r="D1810" t="str">
            <v/>
          </cell>
          <cell r="E1810" t="str">
            <v/>
          </cell>
          <cell r="F1810" t="str">
            <v/>
          </cell>
          <cell r="G1810">
            <v>0</v>
          </cell>
        </row>
        <row r="1811">
          <cell r="A1811" t="str">
            <v>602E97000</v>
          </cell>
          <cell r="B1811" t="str">
            <v>SF</v>
          </cell>
          <cell r="C1811" t="str">
            <v>MASONRY, MISC.:</v>
          </cell>
          <cell r="D1811" t="str">
            <v/>
          </cell>
          <cell r="E1811" t="str">
            <v/>
          </cell>
          <cell r="F1811" t="str">
            <v>ADD SUPPLEMENTAL DESCRIPTION</v>
          </cell>
          <cell r="G1811">
            <v>1</v>
          </cell>
        </row>
        <row r="1812">
          <cell r="A1812" t="str">
            <v>602E98000</v>
          </cell>
          <cell r="B1812" t="str">
            <v>LS</v>
          </cell>
          <cell r="C1812" t="str">
            <v>MASONRY, MISC.:</v>
          </cell>
          <cell r="D1812" t="str">
            <v/>
          </cell>
          <cell r="E1812" t="str">
            <v/>
          </cell>
          <cell r="F1812" t="str">
            <v>ADD SUPPLEMENTAL DESCRIPTION</v>
          </cell>
          <cell r="G1812">
            <v>1</v>
          </cell>
        </row>
        <row r="1813">
          <cell r="A1813" t="str">
            <v>602E98100</v>
          </cell>
          <cell r="B1813" t="str">
            <v>FT</v>
          </cell>
          <cell r="C1813" t="str">
            <v>MASONRY, MISC.:</v>
          </cell>
          <cell r="D1813" t="str">
            <v/>
          </cell>
          <cell r="E1813" t="str">
            <v/>
          </cell>
          <cell r="F1813" t="str">
            <v>ADD SUPPLEMENTAL DESCRIPTION</v>
          </cell>
          <cell r="G1813">
            <v>1</v>
          </cell>
        </row>
        <row r="1814">
          <cell r="A1814" t="str">
            <v>602E98200</v>
          </cell>
          <cell r="B1814" t="str">
            <v>CY</v>
          </cell>
          <cell r="C1814" t="str">
            <v>MASONRY, MISC.:</v>
          </cell>
          <cell r="D1814" t="str">
            <v/>
          </cell>
          <cell r="E1814" t="str">
            <v/>
          </cell>
          <cell r="F1814" t="str">
            <v>ADD SUPPLEMENTAL DESCRIPTION</v>
          </cell>
          <cell r="G1814">
            <v>1</v>
          </cell>
        </row>
        <row r="1815">
          <cell r="A1815" t="str">
            <v>602E98300</v>
          </cell>
          <cell r="B1815" t="str">
            <v>EACH</v>
          </cell>
          <cell r="C1815" t="str">
            <v>MASONRY, MISC.:</v>
          </cell>
          <cell r="D1815" t="str">
            <v/>
          </cell>
          <cell r="E1815" t="str">
            <v/>
          </cell>
          <cell r="F1815" t="str">
            <v>ADD SUPPLEMENTAL DESCRIPTION</v>
          </cell>
          <cell r="G1815">
            <v>1</v>
          </cell>
        </row>
        <row r="1816">
          <cell r="A1816" t="str">
            <v>605E05100</v>
          </cell>
          <cell r="B1816" t="str">
            <v>FT</v>
          </cell>
          <cell r="C1816" t="str">
            <v>4" SHALLOW PIPE UNDERDRAINS</v>
          </cell>
          <cell r="D1816" t="str">
            <v/>
          </cell>
          <cell r="E1816" t="str">
            <v/>
          </cell>
          <cell r="F1816" t="str">
            <v/>
          </cell>
          <cell r="G1816">
            <v>0</v>
          </cell>
        </row>
        <row r="1817">
          <cell r="A1817" t="str">
            <v>605E05101</v>
          </cell>
          <cell r="B1817" t="str">
            <v>FT</v>
          </cell>
          <cell r="C1817" t="str">
            <v>4" SHALLOW PIPE UNDERDRAINS, AS PER PLAN</v>
          </cell>
          <cell r="D1817" t="str">
            <v/>
          </cell>
          <cell r="E1817" t="str">
            <v/>
          </cell>
          <cell r="F1817" t="str">
            <v/>
          </cell>
          <cell r="G1817">
            <v>0</v>
          </cell>
        </row>
        <row r="1818">
          <cell r="A1818" t="str">
            <v>605E05110</v>
          </cell>
          <cell r="B1818" t="str">
            <v>FT</v>
          </cell>
          <cell r="C1818" t="str">
            <v>4" SHALLOW PIPE UNDERDRAINS WITH GEOTEXTILE FABRIC</v>
          </cell>
          <cell r="D1818" t="str">
            <v/>
          </cell>
          <cell r="E1818" t="str">
            <v/>
          </cell>
          <cell r="F1818" t="str">
            <v/>
          </cell>
          <cell r="G1818">
            <v>0</v>
          </cell>
        </row>
        <row r="1819">
          <cell r="A1819" t="str">
            <v>605E05111</v>
          </cell>
          <cell r="B1819" t="str">
            <v>FT</v>
          </cell>
          <cell r="C1819" t="str">
            <v>4" SHALLOW PIPE UNDERDRAINS WITH GEOTEXTILE FABRIC, AS PER PLAN</v>
          </cell>
          <cell r="D1819" t="str">
            <v/>
          </cell>
          <cell r="E1819" t="str">
            <v/>
          </cell>
          <cell r="F1819" t="str">
            <v/>
          </cell>
          <cell r="G1819">
            <v>0</v>
          </cell>
        </row>
        <row r="1820">
          <cell r="A1820" t="str">
            <v>605E05150</v>
          </cell>
          <cell r="B1820" t="str">
            <v>FT</v>
          </cell>
          <cell r="C1820" t="str">
            <v>4" DEEP PIPE UNDERDRAINS</v>
          </cell>
          <cell r="D1820" t="str">
            <v/>
          </cell>
          <cell r="E1820" t="str">
            <v/>
          </cell>
          <cell r="F1820" t="str">
            <v/>
          </cell>
          <cell r="G1820">
            <v>0</v>
          </cell>
        </row>
        <row r="1821">
          <cell r="A1821" t="str">
            <v>605E05151</v>
          </cell>
          <cell r="B1821" t="str">
            <v>FT</v>
          </cell>
          <cell r="C1821" t="str">
            <v>4" DEEP PIPE UNDERDRAINS, AS PER PLAN</v>
          </cell>
          <cell r="D1821" t="str">
            <v/>
          </cell>
          <cell r="E1821" t="str">
            <v/>
          </cell>
          <cell r="F1821" t="str">
            <v/>
          </cell>
          <cell r="G1821">
            <v>0</v>
          </cell>
        </row>
        <row r="1822">
          <cell r="A1822" t="str">
            <v>605E05200</v>
          </cell>
          <cell r="B1822" t="str">
            <v>FT</v>
          </cell>
          <cell r="C1822" t="str">
            <v>4" UNCLASSIFIED PIPE UNDERDRAINS</v>
          </cell>
          <cell r="D1822" t="str">
            <v/>
          </cell>
          <cell r="E1822" t="str">
            <v/>
          </cell>
          <cell r="F1822" t="str">
            <v/>
          </cell>
          <cell r="G1822">
            <v>0</v>
          </cell>
        </row>
        <row r="1823">
          <cell r="A1823" t="str">
            <v>605E05201</v>
          </cell>
          <cell r="B1823" t="str">
            <v>FT</v>
          </cell>
          <cell r="C1823" t="str">
            <v>4" UNCLASSIFIED PIPE UNDERDRAINS, AS PER PLAN</v>
          </cell>
          <cell r="D1823" t="str">
            <v/>
          </cell>
          <cell r="E1823" t="str">
            <v/>
          </cell>
          <cell r="F1823" t="str">
            <v/>
          </cell>
          <cell r="G1823">
            <v>0</v>
          </cell>
        </row>
        <row r="1824">
          <cell r="A1824" t="str">
            <v>605E05210</v>
          </cell>
          <cell r="B1824" t="str">
            <v>FT</v>
          </cell>
          <cell r="C1824" t="str">
            <v>4" UNCLASSIFIED PIPE UNDERDRAINS WITH GEOTEXTILE FABRIC</v>
          </cell>
          <cell r="D1824" t="str">
            <v/>
          </cell>
          <cell r="E1824" t="str">
            <v/>
          </cell>
          <cell r="F1824" t="str">
            <v/>
          </cell>
          <cell r="G1824">
            <v>0</v>
          </cell>
        </row>
        <row r="1825">
          <cell r="A1825" t="str">
            <v>605E05211</v>
          </cell>
          <cell r="B1825" t="str">
            <v>FT</v>
          </cell>
          <cell r="C1825" t="str">
            <v>4" UNCLASSIFIED PIPE UNDERDRAINS WITH GEOTEXTILE FABRIC, AS PER PLAN</v>
          </cell>
          <cell r="D1825" t="str">
            <v/>
          </cell>
          <cell r="E1825" t="str">
            <v/>
          </cell>
          <cell r="F1825" t="str">
            <v/>
          </cell>
          <cell r="G1825">
            <v>0</v>
          </cell>
        </row>
        <row r="1826">
          <cell r="A1826" t="str">
            <v>605E05220</v>
          </cell>
          <cell r="B1826" t="str">
            <v>FT</v>
          </cell>
          <cell r="C1826" t="str">
            <v>4" ROCK CUT UNDERDRAINS</v>
          </cell>
          <cell r="D1826" t="str">
            <v/>
          </cell>
          <cell r="E1826" t="str">
            <v/>
          </cell>
          <cell r="F1826" t="str">
            <v/>
          </cell>
          <cell r="G1826">
            <v>0</v>
          </cell>
        </row>
        <row r="1827">
          <cell r="A1827" t="str">
            <v>605E05221</v>
          </cell>
          <cell r="B1827" t="str">
            <v>FT</v>
          </cell>
          <cell r="C1827" t="str">
            <v>4" ROCK CUT UNDERDRAINS, AS PER PLAN</v>
          </cell>
          <cell r="D1827" t="str">
            <v/>
          </cell>
          <cell r="E1827" t="str">
            <v/>
          </cell>
          <cell r="F1827" t="str">
            <v/>
          </cell>
          <cell r="G1827">
            <v>0</v>
          </cell>
        </row>
        <row r="1828">
          <cell r="A1828" t="str">
            <v>605E05230</v>
          </cell>
          <cell r="B1828" t="str">
            <v>FT</v>
          </cell>
          <cell r="C1828" t="str">
            <v>4" ROCK CUT UNDERDRAINS WITH GEOTEXTILE FABRIC</v>
          </cell>
          <cell r="D1828" t="str">
            <v/>
          </cell>
          <cell r="E1828" t="str">
            <v/>
          </cell>
          <cell r="F1828" t="str">
            <v/>
          </cell>
          <cell r="G1828">
            <v>0</v>
          </cell>
        </row>
        <row r="1829">
          <cell r="A1829" t="str">
            <v>605E05231</v>
          </cell>
          <cell r="B1829" t="str">
            <v>FT</v>
          </cell>
          <cell r="C1829" t="str">
            <v>4" ROCK CUT UNDERDRAINS WITH GEOTEXTILE FABRIC, AS PER PLAN</v>
          </cell>
          <cell r="D1829" t="str">
            <v/>
          </cell>
          <cell r="E1829" t="str">
            <v/>
          </cell>
          <cell r="F1829" t="str">
            <v/>
          </cell>
          <cell r="G1829">
            <v>0</v>
          </cell>
        </row>
        <row r="1830">
          <cell r="A1830" t="str">
            <v>605E06000</v>
          </cell>
          <cell r="B1830" t="str">
            <v>FT</v>
          </cell>
          <cell r="C1830" t="str">
            <v>4" BASE PIPE UNDERDRAINS</v>
          </cell>
          <cell r="D1830" t="str">
            <v/>
          </cell>
          <cell r="E1830" t="str">
            <v/>
          </cell>
          <cell r="F1830" t="str">
            <v/>
          </cell>
          <cell r="G1830">
            <v>0</v>
          </cell>
        </row>
        <row r="1831">
          <cell r="A1831" t="str">
            <v>605E06001</v>
          </cell>
          <cell r="B1831" t="str">
            <v>FT</v>
          </cell>
          <cell r="C1831" t="str">
            <v>4" BASE PIPE UNDERDRAINS, AS PER PLAN</v>
          </cell>
          <cell r="D1831" t="str">
            <v/>
          </cell>
          <cell r="E1831" t="str">
            <v/>
          </cell>
          <cell r="F1831" t="str">
            <v/>
          </cell>
          <cell r="G1831">
            <v>0</v>
          </cell>
        </row>
        <row r="1832">
          <cell r="A1832" t="str">
            <v>605E06020</v>
          </cell>
          <cell r="B1832" t="str">
            <v>FT</v>
          </cell>
          <cell r="C1832" t="str">
            <v>4" BASE PIPE UNDERDRAINS WITH GEOTEXTILE FABRIC</v>
          </cell>
          <cell r="D1832" t="str">
            <v/>
          </cell>
          <cell r="E1832" t="str">
            <v/>
          </cell>
          <cell r="F1832" t="str">
            <v/>
          </cell>
          <cell r="G1832">
            <v>0</v>
          </cell>
        </row>
        <row r="1833">
          <cell r="A1833" t="str">
            <v>605E06021</v>
          </cell>
          <cell r="B1833" t="str">
            <v>FT</v>
          </cell>
          <cell r="C1833" t="str">
            <v>4" BASE PIPE UNDERDRAINS WITH GEOTEXTILE FABRIC, AS PER PLAN</v>
          </cell>
          <cell r="D1833" t="str">
            <v/>
          </cell>
          <cell r="E1833" t="str">
            <v/>
          </cell>
          <cell r="F1833" t="str">
            <v/>
          </cell>
          <cell r="G1833">
            <v>0</v>
          </cell>
        </row>
        <row r="1834">
          <cell r="A1834" t="str">
            <v>605E11000</v>
          </cell>
          <cell r="B1834" t="str">
            <v>FT</v>
          </cell>
          <cell r="C1834" t="str">
            <v>6" CONSTRUCTION UNDERDRAINS</v>
          </cell>
          <cell r="D1834" t="str">
            <v/>
          </cell>
          <cell r="E1834" t="str">
            <v/>
          </cell>
          <cell r="F1834" t="str">
            <v/>
          </cell>
          <cell r="G1834">
            <v>0</v>
          </cell>
        </row>
        <row r="1835">
          <cell r="A1835" t="str">
            <v>605E11001</v>
          </cell>
          <cell r="B1835" t="str">
            <v>FT</v>
          </cell>
          <cell r="C1835" t="str">
            <v>6" CONSTRUCTION UNDERDRAINS, AS PER PLAN</v>
          </cell>
          <cell r="D1835" t="str">
            <v/>
          </cell>
          <cell r="E1835" t="str">
            <v/>
          </cell>
          <cell r="F1835" t="str">
            <v/>
          </cell>
          <cell r="G1835">
            <v>0</v>
          </cell>
        </row>
        <row r="1836">
          <cell r="A1836" t="str">
            <v>605E11100</v>
          </cell>
          <cell r="B1836" t="str">
            <v>FT</v>
          </cell>
          <cell r="C1836" t="str">
            <v>6" SHALLOW PIPE UNDERDRAINS</v>
          </cell>
          <cell r="D1836" t="str">
            <v/>
          </cell>
          <cell r="E1836" t="str">
            <v/>
          </cell>
          <cell r="F1836" t="str">
            <v/>
          </cell>
          <cell r="G1836">
            <v>0</v>
          </cell>
        </row>
        <row r="1837">
          <cell r="A1837" t="str">
            <v>605E11101</v>
          </cell>
          <cell r="B1837" t="str">
            <v>FT</v>
          </cell>
          <cell r="C1837" t="str">
            <v>6" SHALLOW PIPE UNDERDRAINS, AS PER PLAN</v>
          </cell>
          <cell r="D1837" t="str">
            <v/>
          </cell>
          <cell r="E1837" t="str">
            <v/>
          </cell>
          <cell r="F1837" t="str">
            <v/>
          </cell>
          <cell r="G1837">
            <v>0</v>
          </cell>
        </row>
        <row r="1838">
          <cell r="A1838" t="str">
            <v>605E11110</v>
          </cell>
          <cell r="B1838" t="str">
            <v>FT</v>
          </cell>
          <cell r="C1838" t="str">
            <v>6" SHALLOW PIPE UNDERDRAINS WITH GEOTEXTILE FABRIC</v>
          </cell>
          <cell r="D1838" t="str">
            <v/>
          </cell>
          <cell r="E1838" t="str">
            <v/>
          </cell>
          <cell r="F1838" t="str">
            <v/>
          </cell>
          <cell r="G1838">
            <v>0</v>
          </cell>
        </row>
        <row r="1839">
          <cell r="A1839" t="str">
            <v>605E11111</v>
          </cell>
          <cell r="B1839" t="str">
            <v>FT</v>
          </cell>
          <cell r="C1839" t="str">
            <v>6" SHALLOW PIPE UNDERDRAINS WITH GEOTEXTILE FABRIC, AS PER PLAN</v>
          </cell>
          <cell r="D1839" t="str">
            <v/>
          </cell>
          <cell r="E1839" t="str">
            <v/>
          </cell>
          <cell r="F1839" t="str">
            <v/>
          </cell>
          <cell r="G1839">
            <v>0</v>
          </cell>
        </row>
        <row r="1840">
          <cell r="A1840" t="str">
            <v>605E12200</v>
          </cell>
          <cell r="B1840" t="str">
            <v>FT</v>
          </cell>
          <cell r="C1840" t="str">
            <v>6" DEEP PIPE UNDERDRAINS</v>
          </cell>
          <cell r="D1840" t="str">
            <v/>
          </cell>
          <cell r="E1840" t="str">
            <v/>
          </cell>
          <cell r="F1840" t="str">
            <v/>
          </cell>
          <cell r="G1840">
            <v>0</v>
          </cell>
        </row>
        <row r="1841">
          <cell r="A1841" t="str">
            <v>605E12201</v>
          </cell>
          <cell r="B1841" t="str">
            <v>FT</v>
          </cell>
          <cell r="C1841" t="str">
            <v>6" DEEP PIPE UNDERDRAINS, AS PER PLAN</v>
          </cell>
          <cell r="D1841" t="str">
            <v/>
          </cell>
          <cell r="E1841" t="str">
            <v/>
          </cell>
          <cell r="F1841" t="str">
            <v/>
          </cell>
          <cell r="G1841">
            <v>0</v>
          </cell>
        </row>
        <row r="1842">
          <cell r="A1842" t="str">
            <v>605E12210</v>
          </cell>
          <cell r="B1842" t="str">
            <v>FT</v>
          </cell>
          <cell r="C1842" t="str">
            <v>6" DEEP PIPE UNDERDRAINS WITH GEOTEXTILE FABRIC</v>
          </cell>
          <cell r="D1842" t="str">
            <v/>
          </cell>
          <cell r="E1842" t="str">
            <v/>
          </cell>
          <cell r="F1842" t="str">
            <v/>
          </cell>
          <cell r="G1842">
            <v>0</v>
          </cell>
        </row>
        <row r="1843">
          <cell r="A1843" t="str">
            <v>605E12211</v>
          </cell>
          <cell r="B1843" t="str">
            <v>FT</v>
          </cell>
          <cell r="C1843" t="str">
            <v>6" DEEP PIPE UNDERDRAINS WITH GEOTEXTILE FABRIC, AS PER PLAN</v>
          </cell>
          <cell r="D1843" t="str">
            <v/>
          </cell>
          <cell r="E1843" t="str">
            <v/>
          </cell>
          <cell r="F1843" t="str">
            <v/>
          </cell>
          <cell r="G1843">
            <v>0</v>
          </cell>
        </row>
        <row r="1844">
          <cell r="A1844" t="str">
            <v>605E13300</v>
          </cell>
          <cell r="B1844" t="str">
            <v>FT</v>
          </cell>
          <cell r="C1844" t="str">
            <v>6" UNCLASSIFIED PIPE UNDERDRAINS</v>
          </cell>
          <cell r="D1844" t="str">
            <v/>
          </cell>
          <cell r="E1844" t="str">
            <v/>
          </cell>
          <cell r="F1844" t="str">
            <v/>
          </cell>
          <cell r="G1844">
            <v>0</v>
          </cell>
        </row>
        <row r="1845">
          <cell r="A1845" t="str">
            <v>605E13301</v>
          </cell>
          <cell r="B1845" t="str">
            <v>FT</v>
          </cell>
          <cell r="C1845" t="str">
            <v>6" UNCLASSIFIED PIPE UNDERDRAINS, AS PER PLAN</v>
          </cell>
          <cell r="D1845" t="str">
            <v/>
          </cell>
          <cell r="E1845" t="str">
            <v/>
          </cell>
          <cell r="F1845" t="str">
            <v/>
          </cell>
          <cell r="G1845">
            <v>0</v>
          </cell>
        </row>
        <row r="1846">
          <cell r="A1846" t="str">
            <v>605E13402</v>
          </cell>
          <cell r="B1846" t="str">
            <v>FT</v>
          </cell>
          <cell r="C1846" t="str">
            <v>6" UNCLASSIFIED PIPE UNDERDRAINS FOR SPRINGS</v>
          </cell>
          <cell r="D1846" t="str">
            <v/>
          </cell>
          <cell r="E1846" t="str">
            <v/>
          </cell>
          <cell r="F1846" t="str">
            <v/>
          </cell>
          <cell r="G1846">
            <v>0</v>
          </cell>
        </row>
        <row r="1847">
          <cell r="A1847" t="str">
            <v>605E13403</v>
          </cell>
          <cell r="B1847" t="str">
            <v>FT</v>
          </cell>
          <cell r="C1847" t="str">
            <v>6" UNCLASSIFIED PIPE UNDERDRAINS FOR SPRINGS, AS PER PLAN</v>
          </cell>
          <cell r="D1847" t="str">
            <v/>
          </cell>
          <cell r="E1847" t="str">
            <v/>
          </cell>
          <cell r="F1847" t="str">
            <v/>
          </cell>
          <cell r="G1847">
            <v>0</v>
          </cell>
        </row>
        <row r="1848">
          <cell r="A1848" t="str">
            <v>605E13410</v>
          </cell>
          <cell r="B1848" t="str">
            <v>FT</v>
          </cell>
          <cell r="C1848" t="str">
            <v>6" UNCLASSIFIED PIPE UNDERDRAINS WITH GEOTEXTILE FABRIC</v>
          </cell>
          <cell r="D1848" t="str">
            <v/>
          </cell>
          <cell r="E1848" t="str">
            <v/>
          </cell>
          <cell r="F1848" t="str">
            <v/>
          </cell>
          <cell r="G1848">
            <v>0</v>
          </cell>
        </row>
        <row r="1849">
          <cell r="A1849" t="str">
            <v>605E13411</v>
          </cell>
          <cell r="B1849" t="str">
            <v>FT</v>
          </cell>
          <cell r="C1849" t="str">
            <v>6" UNCLASSIFIED PIPE UNDERDRAINS WITH GEOTEXTILE FABRIC, AS PER PLAN</v>
          </cell>
          <cell r="D1849" t="str">
            <v/>
          </cell>
          <cell r="E1849" t="str">
            <v/>
          </cell>
          <cell r="F1849" t="str">
            <v/>
          </cell>
          <cell r="G1849">
            <v>0</v>
          </cell>
        </row>
        <row r="1850">
          <cell r="A1850" t="str">
            <v>605E13500</v>
          </cell>
          <cell r="B1850" t="str">
            <v>FT</v>
          </cell>
          <cell r="C1850" t="str">
            <v>6" ROCK CUT UNDERDRAINS</v>
          </cell>
          <cell r="D1850" t="str">
            <v/>
          </cell>
          <cell r="E1850" t="str">
            <v/>
          </cell>
          <cell r="F1850" t="str">
            <v/>
          </cell>
          <cell r="G1850">
            <v>0</v>
          </cell>
        </row>
        <row r="1851">
          <cell r="A1851" t="str">
            <v>605E13501</v>
          </cell>
          <cell r="B1851" t="str">
            <v>FT</v>
          </cell>
          <cell r="C1851" t="str">
            <v>6" ROCK CUT UNDERDRAINS, AS PER PLAN</v>
          </cell>
          <cell r="D1851" t="str">
            <v/>
          </cell>
          <cell r="E1851" t="str">
            <v/>
          </cell>
          <cell r="F1851" t="str">
            <v/>
          </cell>
          <cell r="G1851">
            <v>0</v>
          </cell>
        </row>
        <row r="1852">
          <cell r="A1852" t="str">
            <v>605E13510</v>
          </cell>
          <cell r="B1852" t="str">
            <v>FT</v>
          </cell>
          <cell r="C1852" t="str">
            <v>6" ROCK CUT UNDERDRAINS WITH GEOTEXTILE FABRIC</v>
          </cell>
          <cell r="D1852" t="str">
            <v/>
          </cell>
          <cell r="E1852" t="str">
            <v/>
          </cell>
          <cell r="F1852" t="str">
            <v/>
          </cell>
          <cell r="G1852">
            <v>0</v>
          </cell>
        </row>
        <row r="1853">
          <cell r="A1853" t="str">
            <v>605E14000</v>
          </cell>
          <cell r="B1853" t="str">
            <v>FT</v>
          </cell>
          <cell r="C1853" t="str">
            <v>6" BASE PIPE UNDERDRAINS</v>
          </cell>
          <cell r="D1853" t="str">
            <v/>
          </cell>
          <cell r="E1853" t="str">
            <v/>
          </cell>
          <cell r="F1853" t="str">
            <v/>
          </cell>
          <cell r="G1853">
            <v>0</v>
          </cell>
        </row>
        <row r="1854">
          <cell r="A1854" t="str">
            <v>605E14001</v>
          </cell>
          <cell r="B1854" t="str">
            <v>FT</v>
          </cell>
          <cell r="C1854" t="str">
            <v>6" BASE PIPE UNDERDRAINS, AS PER PLAN</v>
          </cell>
          <cell r="D1854" t="str">
            <v/>
          </cell>
          <cell r="E1854" t="str">
            <v/>
          </cell>
          <cell r="F1854" t="str">
            <v/>
          </cell>
          <cell r="G1854">
            <v>0</v>
          </cell>
        </row>
        <row r="1855">
          <cell r="A1855" t="str">
            <v>605E14020</v>
          </cell>
          <cell r="B1855" t="str">
            <v>FT</v>
          </cell>
          <cell r="C1855" t="str">
            <v>6" BASE PIPE UNDERDRAINS WITH GEOTEXTILE FABRIC</v>
          </cell>
          <cell r="D1855" t="str">
            <v/>
          </cell>
          <cell r="E1855" t="str">
            <v/>
          </cell>
          <cell r="F1855" t="str">
            <v/>
          </cell>
          <cell r="G1855">
            <v>0</v>
          </cell>
        </row>
        <row r="1856">
          <cell r="A1856" t="str">
            <v>605E14021</v>
          </cell>
          <cell r="B1856" t="str">
            <v>FT</v>
          </cell>
          <cell r="C1856" t="str">
            <v>6" BASE PIPE UNDERDRAINS WITH GEOTEXTILE FABRIC, AS PER PLAN</v>
          </cell>
          <cell r="D1856" t="str">
            <v/>
          </cell>
          <cell r="E1856" t="str">
            <v/>
          </cell>
          <cell r="F1856" t="str">
            <v/>
          </cell>
          <cell r="G1856">
            <v>0</v>
          </cell>
        </row>
        <row r="1857">
          <cell r="A1857" t="str">
            <v>605E31050</v>
          </cell>
          <cell r="B1857" t="str">
            <v>FT</v>
          </cell>
          <cell r="C1857" t="str">
            <v>18" PREFABRICATED EDGE UNDERDRAINS</v>
          </cell>
          <cell r="D1857" t="str">
            <v/>
          </cell>
          <cell r="E1857" t="str">
            <v/>
          </cell>
          <cell r="F1857" t="str">
            <v/>
          </cell>
          <cell r="G1857">
            <v>0</v>
          </cell>
        </row>
        <row r="1858">
          <cell r="A1858" t="str">
            <v>605E31051</v>
          </cell>
          <cell r="B1858" t="str">
            <v>FT</v>
          </cell>
          <cell r="C1858" t="str">
            <v>18" PREFABRICATED EDGE UNDERDRAINS, AS PER PLAN</v>
          </cell>
          <cell r="D1858" t="str">
            <v/>
          </cell>
          <cell r="E1858" t="str">
            <v/>
          </cell>
          <cell r="F1858" t="str">
            <v/>
          </cell>
          <cell r="G1858">
            <v>0</v>
          </cell>
        </row>
        <row r="1859">
          <cell r="A1859" t="str">
            <v>605E31100</v>
          </cell>
          <cell r="B1859" t="str">
            <v>FT</v>
          </cell>
          <cell r="C1859" t="str">
            <v>AGGREGATE DRAINS</v>
          </cell>
          <cell r="D1859" t="str">
            <v/>
          </cell>
          <cell r="E1859" t="str">
            <v/>
          </cell>
          <cell r="F1859" t="str">
            <v/>
          </cell>
          <cell r="G1859">
            <v>0</v>
          </cell>
        </row>
        <row r="1860">
          <cell r="A1860" t="str">
            <v>605E31101</v>
          </cell>
          <cell r="B1860" t="str">
            <v>FT</v>
          </cell>
          <cell r="C1860" t="str">
            <v>AGGREGATE DRAINS, AS PER PLAN</v>
          </cell>
          <cell r="D1860" t="str">
            <v/>
          </cell>
          <cell r="E1860" t="str">
            <v/>
          </cell>
          <cell r="F1860" t="str">
            <v/>
          </cell>
          <cell r="G1860">
            <v>0</v>
          </cell>
        </row>
        <row r="1861">
          <cell r="A1861" t="str">
            <v>605E32200</v>
          </cell>
          <cell r="B1861" t="str">
            <v>FT</v>
          </cell>
          <cell r="C1861" t="str">
            <v>AGGREGATE DRAINS FOR SPRINGS</v>
          </cell>
          <cell r="D1861" t="str">
            <v/>
          </cell>
          <cell r="E1861" t="str">
            <v/>
          </cell>
          <cell r="F1861" t="str">
            <v/>
          </cell>
          <cell r="G1861">
            <v>0</v>
          </cell>
        </row>
        <row r="1862">
          <cell r="A1862" t="str">
            <v>605E32201</v>
          </cell>
          <cell r="B1862" t="str">
            <v>LF</v>
          </cell>
          <cell r="C1862" t="str">
            <v>AGGREGATE DRAIN FOR SPRINGS, AS PER PLAN</v>
          </cell>
          <cell r="D1862" t="str">
            <v/>
          </cell>
          <cell r="E1862" t="str">
            <v/>
          </cell>
          <cell r="F1862" t="str">
            <v/>
          </cell>
          <cell r="G1862">
            <v>0</v>
          </cell>
        </row>
        <row r="1863">
          <cell r="A1863" t="str">
            <v>605E98000</v>
          </cell>
          <cell r="B1863" t="str">
            <v>FT</v>
          </cell>
          <cell r="C1863" t="str">
            <v>UNDERDRAINS, MISC.:</v>
          </cell>
          <cell r="D1863" t="str">
            <v/>
          </cell>
          <cell r="E1863" t="str">
            <v/>
          </cell>
          <cell r="F1863" t="str">
            <v>ADD SUPPLEMENTAL DESCRIPTION</v>
          </cell>
          <cell r="G1863">
            <v>1</v>
          </cell>
        </row>
        <row r="1864">
          <cell r="A1864" t="str">
            <v>605E98300</v>
          </cell>
          <cell r="B1864" t="str">
            <v>EACH</v>
          </cell>
          <cell r="C1864" t="str">
            <v>UNDERDRAINS, MISC.:</v>
          </cell>
          <cell r="D1864" t="str">
            <v/>
          </cell>
          <cell r="E1864" t="str">
            <v/>
          </cell>
          <cell r="F1864" t="str">
            <v>ADD SUPPLEMENTAL DESCRIPTION</v>
          </cell>
          <cell r="G1864">
            <v>1</v>
          </cell>
        </row>
        <row r="1865">
          <cell r="A1865" t="str">
            <v>606E10210</v>
          </cell>
          <cell r="B1865" t="str">
            <v>SF</v>
          </cell>
          <cell r="C1865" t="str">
            <v>SPECIAL - NOISE BARRIER (REFLECTIVE)</v>
          </cell>
          <cell r="D1865" t="str">
            <v/>
          </cell>
          <cell r="E1865" t="str">
            <v/>
          </cell>
          <cell r="F1865" t="str">
            <v/>
          </cell>
          <cell r="G1865">
            <v>0</v>
          </cell>
        </row>
        <row r="1866">
          <cell r="A1866" t="str">
            <v>606E10310</v>
          </cell>
          <cell r="B1866" t="str">
            <v>SF</v>
          </cell>
          <cell r="C1866" t="str">
            <v>SPECIAL - NOISE BARRIER (ABSORPTIVE)</v>
          </cell>
          <cell r="D1866" t="str">
            <v/>
          </cell>
          <cell r="E1866" t="str">
            <v/>
          </cell>
          <cell r="F1866" t="str">
            <v/>
          </cell>
          <cell r="G1866">
            <v>0</v>
          </cell>
        </row>
        <row r="1867">
          <cell r="A1867" t="str">
            <v>606E10600</v>
          </cell>
          <cell r="B1867" t="str">
            <v>SY</v>
          </cell>
          <cell r="C1867" t="str">
            <v>SPECIAL - NOISE BARRIER COATING</v>
          </cell>
          <cell r="D1867" t="str">
            <v/>
          </cell>
          <cell r="E1867" t="str">
            <v/>
          </cell>
          <cell r="F1867" t="str">
            <v/>
          </cell>
          <cell r="G1867">
            <v>0</v>
          </cell>
        </row>
        <row r="1868">
          <cell r="A1868" t="str">
            <v>606E10710</v>
          </cell>
          <cell r="B1868" t="str">
            <v>EACH</v>
          </cell>
          <cell r="C1868" t="str">
            <v>SPECIAL - NOISE BARRIER PANEL REMOVAL AND REPLACEMENT</v>
          </cell>
          <cell r="D1868" t="str">
            <v/>
          </cell>
          <cell r="E1868" t="str">
            <v/>
          </cell>
          <cell r="F1868" t="str">
            <v/>
          </cell>
          <cell r="G1868">
            <v>0</v>
          </cell>
        </row>
        <row r="1869">
          <cell r="A1869" t="str">
            <v>606E10720</v>
          </cell>
          <cell r="B1869" t="str">
            <v>EACH</v>
          </cell>
          <cell r="C1869" t="str">
            <v>SPECIAL - NOISE BARRIER PANEL REMOVAL AND REUSE</v>
          </cell>
          <cell r="D1869" t="str">
            <v/>
          </cell>
          <cell r="E1869" t="str">
            <v/>
          </cell>
          <cell r="F1869" t="str">
            <v/>
          </cell>
          <cell r="G1869">
            <v>0</v>
          </cell>
        </row>
        <row r="1870">
          <cell r="A1870" t="str">
            <v>606E10810</v>
          </cell>
          <cell r="B1870" t="str">
            <v>EACH</v>
          </cell>
          <cell r="C1870" t="str">
            <v>SPECIAL - NOISE BARRIER</v>
          </cell>
          <cell r="D1870" t="str">
            <v/>
          </cell>
          <cell r="E1870" t="str">
            <v/>
          </cell>
          <cell r="F1870" t="str">
            <v>ADD SUPPLEMENTAL DESCRIPTION</v>
          </cell>
          <cell r="G1870">
            <v>1</v>
          </cell>
        </row>
        <row r="1871">
          <cell r="A1871" t="str">
            <v>606E10900</v>
          </cell>
          <cell r="B1871" t="str">
            <v>LS</v>
          </cell>
          <cell r="C1871" t="str">
            <v>SPECIAL - NOISE BARRIER</v>
          </cell>
          <cell r="D1871" t="str">
            <v/>
          </cell>
          <cell r="E1871" t="str">
            <v/>
          </cell>
          <cell r="F1871" t="str">
            <v>ADD SUPPLEMENTAL DESCRIPTION</v>
          </cell>
          <cell r="G1871">
            <v>1</v>
          </cell>
        </row>
        <row r="1872">
          <cell r="A1872" t="str">
            <v>606E10920</v>
          </cell>
          <cell r="B1872" t="str">
            <v>SF</v>
          </cell>
          <cell r="C1872" t="str">
            <v>SPECIAL - NOISE BARRIER</v>
          </cell>
          <cell r="D1872" t="str">
            <v/>
          </cell>
          <cell r="E1872" t="str">
            <v/>
          </cell>
          <cell r="F1872" t="str">
            <v>ADD SUPPLEMENTAL DESCRIPTION</v>
          </cell>
          <cell r="G1872">
            <v>1</v>
          </cell>
        </row>
        <row r="1873">
          <cell r="A1873" t="str">
            <v>606E10930</v>
          </cell>
          <cell r="B1873" t="str">
            <v>FT</v>
          </cell>
          <cell r="C1873" t="str">
            <v>SPECIAL - NOISE BARRIER</v>
          </cell>
          <cell r="D1873" t="str">
            <v/>
          </cell>
          <cell r="E1873" t="str">
            <v/>
          </cell>
          <cell r="F1873" t="str">
            <v>ADD SUPPLEMENTAL DESCRIPTION</v>
          </cell>
          <cell r="G1873">
            <v>1</v>
          </cell>
        </row>
        <row r="1874">
          <cell r="A1874" t="str">
            <v>606E10940</v>
          </cell>
          <cell r="B1874" t="str">
            <v>SY</v>
          </cell>
          <cell r="C1874" t="str">
            <v>SPECIAL - NOISE BARRIER</v>
          </cell>
          <cell r="D1874" t="str">
            <v/>
          </cell>
          <cell r="E1874" t="str">
            <v/>
          </cell>
          <cell r="F1874" t="str">
            <v>ADD SUPPLEMENTAL DESCRIPTION</v>
          </cell>
          <cell r="G1874">
            <v>1</v>
          </cell>
        </row>
        <row r="1875">
          <cell r="A1875" t="str">
            <v>606E11000</v>
          </cell>
          <cell r="B1875" t="str">
            <v>FT</v>
          </cell>
          <cell r="C1875" t="str">
            <v>GUARDRAIL, THRIE BEAM RAIL AND TRANSITION SECTION</v>
          </cell>
          <cell r="D1875" t="str">
            <v/>
          </cell>
          <cell r="E1875" t="str">
            <v/>
          </cell>
          <cell r="F1875" t="str">
            <v/>
          </cell>
          <cell r="G1875">
            <v>0</v>
          </cell>
        </row>
        <row r="1876">
          <cell r="A1876" t="str">
            <v>606E11001</v>
          </cell>
          <cell r="B1876" t="str">
            <v>FT</v>
          </cell>
          <cell r="C1876" t="str">
            <v>GUARDRAIL, THRIE BEAM RAIL AND TRANSITION SECTION, AS PER PLAN</v>
          </cell>
          <cell r="D1876" t="str">
            <v/>
          </cell>
          <cell r="E1876" t="str">
            <v/>
          </cell>
          <cell r="F1876" t="str">
            <v/>
          </cell>
          <cell r="G1876">
            <v>0</v>
          </cell>
        </row>
        <row r="1877">
          <cell r="A1877" t="str">
            <v>606E12000</v>
          </cell>
          <cell r="B1877" t="str">
            <v>FT</v>
          </cell>
          <cell r="C1877" t="str">
            <v>GUARDRAIL, TYPE 5MR</v>
          </cell>
          <cell r="D1877" t="str">
            <v/>
          </cell>
          <cell r="E1877" t="str">
            <v/>
          </cell>
          <cell r="F1877" t="str">
            <v>REQUIRES PLAN INSERT SHEET</v>
          </cell>
          <cell r="G1877">
            <v>0</v>
          </cell>
        </row>
        <row r="1878">
          <cell r="A1878" t="str">
            <v>606E12500</v>
          </cell>
          <cell r="B1878" t="str">
            <v>FT</v>
          </cell>
          <cell r="C1878" t="str">
            <v>GUARDRAIL, TYPE 4</v>
          </cell>
          <cell r="D1878" t="str">
            <v/>
          </cell>
          <cell r="E1878" t="str">
            <v/>
          </cell>
          <cell r="F1878" t="str">
            <v>REQUIRES PLAN INSERT SHEET</v>
          </cell>
          <cell r="G1878">
            <v>0</v>
          </cell>
        </row>
        <row r="1879">
          <cell r="A1879" t="str">
            <v>606E12501</v>
          </cell>
          <cell r="B1879" t="str">
            <v>FT</v>
          </cell>
          <cell r="C1879" t="str">
            <v>GUARDRAIL, TYPE 4, AS PER PLAN</v>
          </cell>
          <cell r="D1879" t="str">
            <v/>
          </cell>
          <cell r="E1879" t="str">
            <v/>
          </cell>
          <cell r="F1879" t="str">
            <v>REQUIRES PLAN INSERT SHEET</v>
          </cell>
          <cell r="G1879">
            <v>0</v>
          </cell>
        </row>
        <row r="1880">
          <cell r="A1880" t="str">
            <v>606E13000</v>
          </cell>
          <cell r="B1880" t="str">
            <v>FT</v>
          </cell>
          <cell r="C1880" t="str">
            <v>GUARDRAIL, TYPE 5</v>
          </cell>
          <cell r="D1880" t="str">
            <v/>
          </cell>
          <cell r="E1880" t="str">
            <v/>
          </cell>
          <cell r="F1880" t="str">
            <v>REQUIRES PLAN INSERT SHEET</v>
          </cell>
          <cell r="G1880">
            <v>0</v>
          </cell>
        </row>
        <row r="1881">
          <cell r="A1881" t="str">
            <v>606E13001</v>
          </cell>
          <cell r="B1881" t="str">
            <v>FT</v>
          </cell>
          <cell r="C1881" t="str">
            <v>GUARDRAIL, TYPE 5, AS PER PLAN</v>
          </cell>
          <cell r="D1881" t="str">
            <v/>
          </cell>
          <cell r="E1881" t="str">
            <v/>
          </cell>
          <cell r="F1881" t="str">
            <v>REQUIRES PLAN INSERT SHEET</v>
          </cell>
          <cell r="G1881">
            <v>0</v>
          </cell>
        </row>
        <row r="1882">
          <cell r="A1882" t="str">
            <v>606E13010</v>
          </cell>
          <cell r="B1882" t="str">
            <v>FT</v>
          </cell>
          <cell r="C1882" t="str">
            <v>GUARDRAIL, TYPE 5 WITH TUBULAR BACKUP</v>
          </cell>
          <cell r="D1882" t="str">
            <v/>
          </cell>
          <cell r="E1882" t="str">
            <v/>
          </cell>
          <cell r="F1882" t="str">
            <v>REQUIRES PLAN INSERT SHEET</v>
          </cell>
          <cell r="G1882">
            <v>0</v>
          </cell>
        </row>
        <row r="1883">
          <cell r="A1883" t="str">
            <v>606E13011</v>
          </cell>
          <cell r="B1883" t="str">
            <v>FT</v>
          </cell>
          <cell r="C1883" t="str">
            <v>GUARDRAIL, TYPE 5 WITH TUBULAR BACKUP, AS PER PLAN</v>
          </cell>
          <cell r="D1883" t="str">
            <v/>
          </cell>
          <cell r="E1883" t="str">
            <v/>
          </cell>
          <cell r="F1883" t="str">
            <v>REQUIRES PLAN INSERT SHEET</v>
          </cell>
          <cell r="G1883">
            <v>0</v>
          </cell>
        </row>
        <row r="1884">
          <cell r="A1884" t="str">
            <v>606E13020</v>
          </cell>
          <cell r="B1884" t="str">
            <v>FT</v>
          </cell>
          <cell r="C1884" t="str">
            <v>GUARDRAIL, TYPE 5 WITH DOUBLE RAILS</v>
          </cell>
          <cell r="D1884" t="str">
            <v/>
          </cell>
          <cell r="E1884" t="str">
            <v/>
          </cell>
          <cell r="F1884" t="str">
            <v>REQUIRES PLAN INSERT SHEET</v>
          </cell>
          <cell r="G1884">
            <v>0</v>
          </cell>
        </row>
        <row r="1885">
          <cell r="A1885" t="str">
            <v>606E13021</v>
          </cell>
          <cell r="B1885" t="str">
            <v>FT</v>
          </cell>
          <cell r="C1885" t="str">
            <v>GUARDRAIL, TYPE 5 WITH DOUBLE RAILS, AS PER PLAN</v>
          </cell>
          <cell r="D1885" t="str">
            <v/>
          </cell>
          <cell r="E1885" t="str">
            <v/>
          </cell>
          <cell r="F1885" t="str">
            <v>REQUIRES PLAN INSERT SHEET</v>
          </cell>
          <cell r="G1885">
            <v>0</v>
          </cell>
        </row>
        <row r="1886">
          <cell r="A1886" t="str">
            <v>606E13024</v>
          </cell>
          <cell r="B1886" t="str">
            <v>FT</v>
          </cell>
          <cell r="C1886" t="str">
            <v>GUARDRAIL, TYPE 5 WITH DOUBLE RAILS AND DOUBLE POSTS</v>
          </cell>
          <cell r="D1886" t="str">
            <v/>
          </cell>
          <cell r="E1886" t="str">
            <v/>
          </cell>
          <cell r="F1886" t="str">
            <v>REQUIRES PLAN INSERT SHEET</v>
          </cell>
          <cell r="G1886">
            <v>0</v>
          </cell>
        </row>
        <row r="1887">
          <cell r="A1887" t="str">
            <v>606E13030</v>
          </cell>
          <cell r="B1887" t="str">
            <v>FT</v>
          </cell>
          <cell r="C1887" t="str">
            <v>GUARDRAIL, TYPE 5, USING 9 FOOT POSTS</v>
          </cell>
          <cell r="D1887" t="str">
            <v/>
          </cell>
          <cell r="E1887" t="str">
            <v/>
          </cell>
          <cell r="F1887" t="str">
            <v>REQUIRES PLAN INSERT SHEET</v>
          </cell>
          <cell r="G1887">
            <v>0</v>
          </cell>
        </row>
        <row r="1888">
          <cell r="A1888" t="str">
            <v>606E13031</v>
          </cell>
          <cell r="B1888" t="str">
            <v>FT</v>
          </cell>
          <cell r="C1888" t="str">
            <v>GUARDRAIL, TYPE 5, USING 9 FOOT POSTS, AS PER PLAN</v>
          </cell>
          <cell r="D1888" t="str">
            <v/>
          </cell>
          <cell r="E1888" t="str">
            <v/>
          </cell>
          <cell r="F1888" t="str">
            <v>REQUIRES PLAN INSERT SHEET</v>
          </cell>
          <cell r="G1888">
            <v>0</v>
          </cell>
        </row>
        <row r="1889">
          <cell r="A1889" t="str">
            <v>606E13040</v>
          </cell>
          <cell r="B1889" t="str">
            <v>FT</v>
          </cell>
          <cell r="C1889" t="str">
            <v>GUARDRAIL, NESTED TYPE 5 WITH TUBULAR BACKUP</v>
          </cell>
          <cell r="D1889" t="str">
            <v/>
          </cell>
          <cell r="E1889" t="str">
            <v/>
          </cell>
          <cell r="F1889" t="str">
            <v>REQUIRES PLAN INSERT SHEET</v>
          </cell>
          <cell r="G1889">
            <v>0</v>
          </cell>
        </row>
        <row r="1890">
          <cell r="A1890" t="str">
            <v>606E13041</v>
          </cell>
          <cell r="B1890" t="str">
            <v>FT</v>
          </cell>
          <cell r="C1890" t="str">
            <v>GUARDRAIL, NESTED TYPE 5 WITH TUBULAR BACKUP, AS PER PLAN</v>
          </cell>
          <cell r="D1890" t="str">
            <v/>
          </cell>
          <cell r="E1890" t="str">
            <v/>
          </cell>
          <cell r="F1890" t="str">
            <v>REQUIRES PLAN INSERT SHEET</v>
          </cell>
          <cell r="G1890">
            <v>0</v>
          </cell>
        </row>
        <row r="1891">
          <cell r="A1891" t="str">
            <v>606E13050</v>
          </cell>
          <cell r="B1891" t="str">
            <v>FT</v>
          </cell>
          <cell r="C1891" t="str">
            <v>GUARDRAIL, TYPE 5A</v>
          </cell>
          <cell r="D1891" t="str">
            <v/>
          </cell>
          <cell r="E1891" t="str">
            <v/>
          </cell>
          <cell r="F1891" t="str">
            <v>REQUIRES PLAN INSERT SHEET</v>
          </cell>
          <cell r="G1891">
            <v>0</v>
          </cell>
        </row>
        <row r="1892">
          <cell r="A1892" t="str">
            <v>606E13051</v>
          </cell>
          <cell r="B1892" t="str">
            <v>FT</v>
          </cell>
          <cell r="C1892" t="str">
            <v>GUARDRAIL, TYPE 5A, AS PER PLAN</v>
          </cell>
          <cell r="D1892" t="str">
            <v/>
          </cell>
          <cell r="E1892" t="str">
            <v/>
          </cell>
          <cell r="F1892" t="str">
            <v>REQUIRES PLAN INSERT SHEET</v>
          </cell>
          <cell r="G1892">
            <v>0</v>
          </cell>
        </row>
        <row r="1893">
          <cell r="A1893" t="str">
            <v>606E13070</v>
          </cell>
          <cell r="B1893" t="str">
            <v>FT</v>
          </cell>
          <cell r="C1893" t="str">
            <v>GUARDRAIL, TYPE 5A, USING 9 FOOT POSTS</v>
          </cell>
          <cell r="D1893" t="str">
            <v/>
          </cell>
          <cell r="E1893" t="str">
            <v/>
          </cell>
          <cell r="F1893" t="str">
            <v>REQUIRES PLAN INSERT SHEET</v>
          </cell>
          <cell r="G1893">
            <v>0</v>
          </cell>
        </row>
        <row r="1894">
          <cell r="A1894" t="str">
            <v>606E14000</v>
          </cell>
          <cell r="B1894" t="str">
            <v>FT</v>
          </cell>
          <cell r="C1894" t="str">
            <v>GUARDRAIL, TYPE 8</v>
          </cell>
          <cell r="D1894" t="str">
            <v/>
          </cell>
          <cell r="E1894" t="str">
            <v/>
          </cell>
          <cell r="F1894" t="str">
            <v>REQUIRES PLAN INSERT SHEET</v>
          </cell>
          <cell r="G1894">
            <v>0</v>
          </cell>
        </row>
        <row r="1895">
          <cell r="A1895" t="str">
            <v>606E15050</v>
          </cell>
          <cell r="B1895" t="str">
            <v>FT</v>
          </cell>
          <cell r="C1895" t="str">
            <v>GUARDRAIL, TYPE MGS</v>
          </cell>
          <cell r="D1895" t="str">
            <v/>
          </cell>
          <cell r="E1895" t="str">
            <v/>
          </cell>
          <cell r="F1895" t="str">
            <v/>
          </cell>
          <cell r="G1895">
            <v>0</v>
          </cell>
        </row>
        <row r="1896">
          <cell r="A1896" t="str">
            <v>606E15051</v>
          </cell>
          <cell r="B1896" t="str">
            <v>FT</v>
          </cell>
          <cell r="C1896" t="str">
            <v>GUARDRAIL, TYPE MGS, AS PER PLAN</v>
          </cell>
          <cell r="D1896" t="str">
            <v/>
          </cell>
          <cell r="E1896" t="str">
            <v/>
          </cell>
          <cell r="F1896" t="str">
            <v/>
          </cell>
          <cell r="G1896">
            <v>0</v>
          </cell>
        </row>
        <row r="1897">
          <cell r="A1897" t="str">
            <v>606E15100</v>
          </cell>
          <cell r="B1897" t="str">
            <v>FT</v>
          </cell>
          <cell r="C1897" t="str">
            <v>GUARDRAIL, TYPE MGS WITH LONG POSTS</v>
          </cell>
          <cell r="D1897" t="str">
            <v/>
          </cell>
          <cell r="E1897" t="str">
            <v/>
          </cell>
          <cell r="F1897" t="str">
            <v/>
          </cell>
          <cell r="G1897">
            <v>0</v>
          </cell>
        </row>
        <row r="1898">
          <cell r="A1898" t="str">
            <v>606E15101</v>
          </cell>
          <cell r="B1898" t="str">
            <v>FT</v>
          </cell>
          <cell r="C1898" t="str">
            <v>GUARDRAIL, TYPE MGS WITH LONG POSTS, AS PER PLAN</v>
          </cell>
          <cell r="D1898" t="str">
            <v/>
          </cell>
          <cell r="E1898" t="str">
            <v/>
          </cell>
          <cell r="F1898" t="str">
            <v/>
          </cell>
          <cell r="G1898">
            <v>0</v>
          </cell>
        </row>
        <row r="1899">
          <cell r="A1899" t="str">
            <v>606E15150</v>
          </cell>
          <cell r="B1899" t="str">
            <v>FT</v>
          </cell>
          <cell r="C1899" t="str">
            <v>GUARDRAIL, TYPE MGS HALF POST SPACING</v>
          </cell>
          <cell r="D1899" t="str">
            <v/>
          </cell>
          <cell r="E1899" t="str">
            <v/>
          </cell>
          <cell r="F1899" t="str">
            <v/>
          </cell>
          <cell r="G1899">
            <v>0</v>
          </cell>
        </row>
        <row r="1900">
          <cell r="A1900" t="str">
            <v>606E15151</v>
          </cell>
          <cell r="B1900" t="str">
            <v>FT</v>
          </cell>
          <cell r="C1900" t="str">
            <v>GUARDRAIL, TYPE MGS HALF POST SPACING, AS PER PLAN</v>
          </cell>
          <cell r="D1900" t="str">
            <v/>
          </cell>
          <cell r="E1900" t="str">
            <v/>
          </cell>
          <cell r="F1900" t="str">
            <v/>
          </cell>
          <cell r="G1900">
            <v>0</v>
          </cell>
        </row>
        <row r="1901">
          <cell r="A1901" t="str">
            <v>606E15200</v>
          </cell>
          <cell r="B1901" t="str">
            <v>FT</v>
          </cell>
          <cell r="C1901" t="str">
            <v>GUARDRAIL, TYPE MGS HALF POST SPACING WITH LONG POSTS</v>
          </cell>
          <cell r="D1901" t="str">
            <v/>
          </cell>
          <cell r="E1901" t="str">
            <v/>
          </cell>
          <cell r="F1901" t="str">
            <v/>
          </cell>
          <cell r="G1901">
            <v>0</v>
          </cell>
        </row>
        <row r="1902">
          <cell r="A1902" t="str">
            <v>606E15201</v>
          </cell>
          <cell r="B1902" t="str">
            <v>FT</v>
          </cell>
          <cell r="C1902" t="str">
            <v>GUARDRAIL, TYPE MGS HALF POST SPACING WITH LONG POSTS, AS PER PLAN</v>
          </cell>
          <cell r="D1902" t="str">
            <v/>
          </cell>
          <cell r="E1902" t="str">
            <v/>
          </cell>
          <cell r="F1902" t="str">
            <v/>
          </cell>
          <cell r="G1902">
            <v>0</v>
          </cell>
        </row>
        <row r="1903">
          <cell r="A1903" t="str">
            <v>606E15250</v>
          </cell>
          <cell r="B1903" t="str">
            <v>FT</v>
          </cell>
          <cell r="C1903" t="str">
            <v>GUARDRAIL, TYPE MGS QUARTER POST SPACING</v>
          </cell>
          <cell r="D1903" t="str">
            <v/>
          </cell>
          <cell r="E1903" t="str">
            <v/>
          </cell>
          <cell r="F1903" t="str">
            <v/>
          </cell>
          <cell r="G1903">
            <v>0</v>
          </cell>
        </row>
        <row r="1904">
          <cell r="A1904" t="str">
            <v>606E15251</v>
          </cell>
          <cell r="B1904" t="str">
            <v>FT</v>
          </cell>
          <cell r="C1904" t="str">
            <v>GUARDRAIL, TYPE MGS QUARTER POST SPACING, AS PER PLAN</v>
          </cell>
          <cell r="D1904" t="str">
            <v/>
          </cell>
          <cell r="E1904" t="str">
            <v/>
          </cell>
          <cell r="F1904" t="str">
            <v/>
          </cell>
          <cell r="G1904">
            <v>0</v>
          </cell>
        </row>
        <row r="1905">
          <cell r="A1905" t="str">
            <v>606E15300</v>
          </cell>
          <cell r="B1905" t="str">
            <v>FT</v>
          </cell>
          <cell r="C1905" t="str">
            <v>GUARDRAIL, TYPE MGS QUARTER POST SPACING WITH LONG POSTS</v>
          </cell>
          <cell r="D1905" t="str">
            <v/>
          </cell>
          <cell r="E1905" t="str">
            <v/>
          </cell>
          <cell r="F1905" t="str">
            <v/>
          </cell>
          <cell r="G1905">
            <v>0</v>
          </cell>
        </row>
        <row r="1906">
          <cell r="A1906" t="str">
            <v>606E15301</v>
          </cell>
          <cell r="B1906" t="str">
            <v>FT</v>
          </cell>
          <cell r="C1906" t="str">
            <v>GUARDRAIL, TYPE MGS QUARTER POST SPACING WITH LONG POSTS, AS PER PLAN</v>
          </cell>
          <cell r="D1906" t="str">
            <v/>
          </cell>
          <cell r="E1906" t="str">
            <v/>
          </cell>
          <cell r="F1906" t="str">
            <v/>
          </cell>
          <cell r="G1906">
            <v>0</v>
          </cell>
        </row>
        <row r="1907">
          <cell r="A1907" t="str">
            <v>606E15350</v>
          </cell>
          <cell r="B1907" t="str">
            <v>FT</v>
          </cell>
          <cell r="C1907" t="str">
            <v>GUARDRAIL, TYPE MGS WITH SOCKETED POSTS</v>
          </cell>
          <cell r="D1907" t="str">
            <v/>
          </cell>
          <cell r="E1907" t="str">
            <v/>
          </cell>
          <cell r="F1907" t="str">
            <v/>
          </cell>
          <cell r="G1907">
            <v>0</v>
          </cell>
        </row>
        <row r="1908">
          <cell r="A1908" t="str">
            <v>606E15400</v>
          </cell>
          <cell r="B1908" t="str">
            <v>FT</v>
          </cell>
          <cell r="C1908" t="str">
            <v>MGS GUARDRAIL, TYPE 8</v>
          </cell>
          <cell r="D1908" t="str">
            <v/>
          </cell>
          <cell r="E1908" t="str">
            <v/>
          </cell>
          <cell r="F1908" t="str">
            <v/>
          </cell>
          <cell r="G1908">
            <v>0</v>
          </cell>
        </row>
        <row r="1909">
          <cell r="A1909" t="str">
            <v>606E15500</v>
          </cell>
          <cell r="B1909" t="str">
            <v>FT</v>
          </cell>
          <cell r="C1909" t="str">
            <v>GUARDRAIL, BARRIER DESIGN, TYPE 5</v>
          </cell>
          <cell r="D1909" t="str">
            <v/>
          </cell>
          <cell r="E1909" t="str">
            <v/>
          </cell>
          <cell r="F1909" t="str">
            <v>REQUIRES PLAN INSERT SHEET</v>
          </cell>
          <cell r="G1909">
            <v>0</v>
          </cell>
        </row>
        <row r="1910">
          <cell r="A1910" t="str">
            <v>606E15501</v>
          </cell>
          <cell r="B1910" t="str">
            <v>FT</v>
          </cell>
          <cell r="C1910" t="str">
            <v>GUARDRAIL, BARRIER DESIGN, TYPE 5, AS PER PLAN</v>
          </cell>
          <cell r="D1910" t="str">
            <v/>
          </cell>
          <cell r="E1910" t="str">
            <v/>
          </cell>
          <cell r="F1910" t="str">
            <v>REQUIRES PLAN INSERT SHEET</v>
          </cell>
          <cell r="G1910">
            <v>0</v>
          </cell>
        </row>
        <row r="1911">
          <cell r="A1911" t="str">
            <v>606E15550</v>
          </cell>
          <cell r="B1911" t="str">
            <v>FT</v>
          </cell>
          <cell r="C1911" t="str">
            <v>GUARDRAIL, BARRIER DESIGN, TYPE MGS</v>
          </cell>
          <cell r="D1911" t="str">
            <v/>
          </cell>
          <cell r="E1911" t="str">
            <v/>
          </cell>
          <cell r="F1911" t="str">
            <v/>
          </cell>
          <cell r="G1911">
            <v>0</v>
          </cell>
        </row>
        <row r="1912">
          <cell r="A1912" t="str">
            <v>606E15551</v>
          </cell>
          <cell r="B1912" t="str">
            <v>FT</v>
          </cell>
          <cell r="C1912" t="str">
            <v>GUARDRAIL, BARRIER DESIGN, TYPE MGS, AS PER PLAN</v>
          </cell>
          <cell r="D1912" t="str">
            <v/>
          </cell>
          <cell r="E1912" t="str">
            <v/>
          </cell>
          <cell r="F1912" t="str">
            <v/>
          </cell>
          <cell r="G1912">
            <v>0</v>
          </cell>
        </row>
        <row r="1913">
          <cell r="A1913" t="str">
            <v>606E16000</v>
          </cell>
          <cell r="B1913" t="str">
            <v>FT</v>
          </cell>
          <cell r="C1913" t="str">
            <v>GUARDRAIL REBUILT</v>
          </cell>
          <cell r="D1913" t="str">
            <v/>
          </cell>
          <cell r="E1913" t="str">
            <v/>
          </cell>
          <cell r="F1913" t="str">
            <v/>
          </cell>
          <cell r="G1913">
            <v>0</v>
          </cell>
        </row>
        <row r="1914">
          <cell r="A1914" t="str">
            <v>606E16001</v>
          </cell>
          <cell r="B1914" t="str">
            <v>FT</v>
          </cell>
          <cell r="C1914" t="str">
            <v>GUARDRAIL REBUILT, AS PER PLAN</v>
          </cell>
          <cell r="D1914" t="str">
            <v/>
          </cell>
          <cell r="E1914" t="str">
            <v/>
          </cell>
          <cell r="F1914" t="str">
            <v/>
          </cell>
          <cell r="G1914">
            <v>0</v>
          </cell>
        </row>
        <row r="1915">
          <cell r="A1915" t="str">
            <v>606E16050</v>
          </cell>
          <cell r="B1915" t="str">
            <v>FT</v>
          </cell>
          <cell r="C1915" t="str">
            <v>GUARDRAIL REBUILT, TYPE MGS</v>
          </cell>
          <cell r="D1915" t="str">
            <v/>
          </cell>
          <cell r="E1915" t="str">
            <v/>
          </cell>
          <cell r="F1915" t="str">
            <v/>
          </cell>
          <cell r="G1915">
            <v>0</v>
          </cell>
        </row>
        <row r="1916">
          <cell r="A1916" t="str">
            <v>606E16051</v>
          </cell>
          <cell r="B1916" t="str">
            <v>FT</v>
          </cell>
          <cell r="C1916" t="str">
            <v>GUARDRAIL REBUILT, TYPE MGS, AS PER PLAN</v>
          </cell>
          <cell r="D1916" t="str">
            <v/>
          </cell>
          <cell r="E1916" t="str">
            <v/>
          </cell>
          <cell r="F1916" t="str">
            <v/>
          </cell>
          <cell r="G1916">
            <v>0</v>
          </cell>
        </row>
        <row r="1917">
          <cell r="A1917" t="str">
            <v>606E16300</v>
          </cell>
          <cell r="B1917" t="str">
            <v>FT</v>
          </cell>
          <cell r="C1917" t="str">
            <v>GUARDRAIL REBUILT, TYPE 5MR</v>
          </cell>
          <cell r="D1917" t="str">
            <v/>
          </cell>
          <cell r="E1917" t="str">
            <v/>
          </cell>
          <cell r="F1917" t="str">
            <v>REQUIRES PLAN INSERT SHEET</v>
          </cell>
          <cell r="G1917">
            <v>0</v>
          </cell>
        </row>
        <row r="1918">
          <cell r="A1918" t="str">
            <v>606E16301</v>
          </cell>
          <cell r="B1918" t="str">
            <v>FT</v>
          </cell>
          <cell r="C1918" t="str">
            <v>GUARDRAIL REBUILT, TYPE 5MR, AS PER PLAN</v>
          </cell>
          <cell r="D1918" t="str">
            <v/>
          </cell>
          <cell r="E1918" t="str">
            <v/>
          </cell>
          <cell r="F1918" t="str">
            <v>REQUIRES PLAN INSERT SHEET</v>
          </cell>
          <cell r="G1918">
            <v>0</v>
          </cell>
        </row>
        <row r="1919">
          <cell r="A1919" t="str">
            <v>606E16400</v>
          </cell>
          <cell r="B1919" t="str">
            <v>FT</v>
          </cell>
          <cell r="C1919" t="str">
            <v>GUARDRAIL REBUILT, TYPE 4</v>
          </cell>
          <cell r="D1919" t="str">
            <v/>
          </cell>
          <cell r="E1919" t="str">
            <v/>
          </cell>
          <cell r="F1919" t="str">
            <v>REQUIRES PLAN INSERT SHEET</v>
          </cell>
          <cell r="G1919">
            <v>0</v>
          </cell>
        </row>
        <row r="1920">
          <cell r="A1920" t="str">
            <v>606E16500</v>
          </cell>
          <cell r="B1920" t="str">
            <v>FT</v>
          </cell>
          <cell r="C1920" t="str">
            <v>GUARDRAIL REBUILT, TYPE 5</v>
          </cell>
          <cell r="D1920" t="str">
            <v/>
          </cell>
          <cell r="E1920" t="str">
            <v/>
          </cell>
          <cell r="F1920" t="str">
            <v>REQUIRES PLAN INSERT SHEET</v>
          </cell>
          <cell r="G1920">
            <v>0</v>
          </cell>
        </row>
        <row r="1921">
          <cell r="A1921" t="str">
            <v>606E16501</v>
          </cell>
          <cell r="B1921" t="str">
            <v>FT</v>
          </cell>
          <cell r="C1921" t="str">
            <v>GUARDRAIL REBUILT, TYPE 5, AS PER PLAN</v>
          </cell>
          <cell r="D1921" t="str">
            <v/>
          </cell>
          <cell r="E1921" t="str">
            <v/>
          </cell>
          <cell r="F1921" t="str">
            <v>REQUIRES PLAN INSERT SHEET</v>
          </cell>
          <cell r="G1921">
            <v>0</v>
          </cell>
        </row>
        <row r="1922">
          <cell r="A1922" t="str">
            <v>606E16550</v>
          </cell>
          <cell r="B1922" t="str">
            <v>FT</v>
          </cell>
          <cell r="C1922" t="str">
            <v>GUARDRAIL REBUILT, TYPE 5, USING 9 FOOT POSTS</v>
          </cell>
          <cell r="D1922" t="str">
            <v/>
          </cell>
          <cell r="E1922" t="str">
            <v/>
          </cell>
          <cell r="F1922" t="str">
            <v>REQUIRES PLAN INSERT SHEET</v>
          </cell>
          <cell r="G1922">
            <v>0</v>
          </cell>
        </row>
        <row r="1923">
          <cell r="A1923" t="str">
            <v>606E16551</v>
          </cell>
          <cell r="B1923" t="str">
            <v>FT</v>
          </cell>
          <cell r="C1923" t="str">
            <v>GUARDRAIL REBUILT, TYPE 5, USING 9 FOOT POSTS, AS PER PLAN</v>
          </cell>
          <cell r="D1923" t="str">
            <v/>
          </cell>
          <cell r="E1923" t="str">
            <v/>
          </cell>
          <cell r="F1923" t="str">
            <v>REQUIRES PLAN INSERT SHEET</v>
          </cell>
          <cell r="G1923">
            <v>0</v>
          </cell>
        </row>
        <row r="1924">
          <cell r="A1924" t="str">
            <v>606E16560</v>
          </cell>
          <cell r="B1924" t="str">
            <v>FT</v>
          </cell>
          <cell r="C1924" t="str">
            <v>GUARDRAIL REBUILT, TYPE MGS WITH LONG POSTS</v>
          </cell>
          <cell r="D1924" t="str">
            <v/>
          </cell>
          <cell r="E1924" t="str">
            <v/>
          </cell>
          <cell r="F1924" t="str">
            <v/>
          </cell>
          <cell r="G1924">
            <v>0</v>
          </cell>
        </row>
        <row r="1925">
          <cell r="A1925" t="str">
            <v>606E16561</v>
          </cell>
          <cell r="B1925" t="str">
            <v>FT</v>
          </cell>
          <cell r="C1925" t="str">
            <v>GUARDRAIL REBUILT, TYPE MGS WITH LONG POSTS, AS PER PLAN</v>
          </cell>
          <cell r="D1925" t="str">
            <v/>
          </cell>
          <cell r="E1925" t="str">
            <v/>
          </cell>
          <cell r="F1925" t="str">
            <v/>
          </cell>
          <cell r="G1925">
            <v>0</v>
          </cell>
        </row>
        <row r="1926">
          <cell r="A1926" t="str">
            <v>606E16600</v>
          </cell>
          <cell r="B1926" t="str">
            <v>FT</v>
          </cell>
          <cell r="C1926" t="str">
            <v>GUARDRAIL REBUILT, BARRIER DESIGN, TYPE 5</v>
          </cell>
          <cell r="D1926" t="str">
            <v/>
          </cell>
          <cell r="E1926" t="str">
            <v/>
          </cell>
          <cell r="F1926" t="str">
            <v>REQUIRES PLAN INSERT SHEET</v>
          </cell>
          <cell r="G1926">
            <v>0</v>
          </cell>
        </row>
        <row r="1927">
          <cell r="A1927" t="str">
            <v>606E16601</v>
          </cell>
          <cell r="B1927" t="str">
            <v>FT</v>
          </cell>
          <cell r="C1927" t="str">
            <v>GUARDRAIL REBUILT, BARRIER DESIGN, TYPE 5, AS PER PLAN</v>
          </cell>
          <cell r="D1927" t="str">
            <v/>
          </cell>
          <cell r="E1927" t="str">
            <v/>
          </cell>
          <cell r="F1927" t="str">
            <v>REQUIRES PLAN INSERT SHEET</v>
          </cell>
          <cell r="G1927">
            <v>0</v>
          </cell>
        </row>
        <row r="1928">
          <cell r="A1928" t="str">
            <v>606E16660</v>
          </cell>
          <cell r="B1928" t="str">
            <v>FT</v>
          </cell>
          <cell r="C1928" t="str">
            <v>GUARDRAIL REBUILT, BARRIER DESIGN, TYPE MGS</v>
          </cell>
          <cell r="D1928" t="str">
            <v/>
          </cell>
          <cell r="E1928" t="str">
            <v/>
          </cell>
          <cell r="F1928" t="str">
            <v/>
          </cell>
          <cell r="G1928">
            <v>0</v>
          </cell>
        </row>
        <row r="1929">
          <cell r="A1929" t="str">
            <v>606E16661</v>
          </cell>
          <cell r="B1929" t="str">
            <v>FT</v>
          </cell>
          <cell r="C1929" t="str">
            <v>GUARDRAIL REBUILT, BARRIER DESIGN, TYPE MGS, AS PER PLAN</v>
          </cell>
          <cell r="D1929" t="str">
            <v/>
          </cell>
          <cell r="E1929" t="str">
            <v/>
          </cell>
          <cell r="F1929" t="str">
            <v/>
          </cell>
          <cell r="G1929">
            <v>0</v>
          </cell>
        </row>
        <row r="1930">
          <cell r="A1930" t="str">
            <v>606E16700</v>
          </cell>
          <cell r="B1930" t="str">
            <v>FT</v>
          </cell>
          <cell r="C1930" t="str">
            <v>GUARDRAIL REBUILT, TYPE 5A</v>
          </cell>
          <cell r="D1930" t="str">
            <v/>
          </cell>
          <cell r="E1930" t="str">
            <v/>
          </cell>
          <cell r="F1930" t="str">
            <v>REQUIRES PLAN INSERT SHEET</v>
          </cell>
          <cell r="G1930">
            <v>0</v>
          </cell>
        </row>
        <row r="1931">
          <cell r="A1931" t="str">
            <v>606E16701</v>
          </cell>
          <cell r="B1931" t="str">
            <v>FT</v>
          </cell>
          <cell r="C1931" t="str">
            <v>GUARDRAIL REBUILT, TYPE 5A, AS PER PLAN</v>
          </cell>
          <cell r="D1931" t="str">
            <v/>
          </cell>
          <cell r="E1931" t="str">
            <v/>
          </cell>
          <cell r="F1931" t="str">
            <v>REQUIRES PLAN INSERT SHEET</v>
          </cell>
          <cell r="G1931">
            <v>0</v>
          </cell>
        </row>
        <row r="1932">
          <cell r="A1932" t="str">
            <v>606E16750</v>
          </cell>
          <cell r="B1932" t="str">
            <v>FT</v>
          </cell>
          <cell r="C1932" t="str">
            <v>GUARDRAIL REBUILT, TYPE MGS HALF POST SPACING</v>
          </cell>
          <cell r="D1932" t="str">
            <v/>
          </cell>
          <cell r="E1932" t="str">
            <v/>
          </cell>
          <cell r="F1932" t="str">
            <v/>
          </cell>
          <cell r="G1932">
            <v>0</v>
          </cell>
        </row>
        <row r="1933">
          <cell r="A1933" t="str">
            <v>606E16751</v>
          </cell>
          <cell r="B1933" t="str">
            <v>FT</v>
          </cell>
          <cell r="C1933" t="str">
            <v>GUARDRAIL REBUILT, TYPE MGS HALF POST SPACING, AS PER PLAN</v>
          </cell>
          <cell r="D1933" t="str">
            <v/>
          </cell>
          <cell r="E1933" t="str">
            <v/>
          </cell>
          <cell r="F1933" t="str">
            <v/>
          </cell>
          <cell r="G1933">
            <v>0</v>
          </cell>
        </row>
        <row r="1934">
          <cell r="A1934" t="str">
            <v>606E16800</v>
          </cell>
          <cell r="B1934" t="str">
            <v>FT</v>
          </cell>
          <cell r="C1934" t="str">
            <v>GUARDRAIL REBUILT, TYPE MGS HALF POST SPACING WITH LONG POSTS</v>
          </cell>
          <cell r="D1934" t="str">
            <v/>
          </cell>
          <cell r="E1934" t="str">
            <v/>
          </cell>
          <cell r="F1934" t="str">
            <v/>
          </cell>
          <cell r="G1934">
            <v>0</v>
          </cell>
        </row>
        <row r="1935">
          <cell r="A1935" t="str">
            <v>606E16801</v>
          </cell>
          <cell r="B1935" t="str">
            <v>FT</v>
          </cell>
          <cell r="C1935" t="str">
            <v>GUARDRAIL REBUILT, TYPE MGS HALF POST SPACING WITH LONG POSTS, AS PER PLAN</v>
          </cell>
          <cell r="D1935" t="str">
            <v/>
          </cell>
          <cell r="E1935" t="str">
            <v/>
          </cell>
          <cell r="F1935" t="str">
            <v/>
          </cell>
          <cell r="G1935">
            <v>0</v>
          </cell>
        </row>
        <row r="1936">
          <cell r="A1936" t="str">
            <v>606E16850</v>
          </cell>
          <cell r="B1936" t="str">
            <v>FT</v>
          </cell>
          <cell r="C1936" t="str">
            <v>GUARDRAIL REBUILT, TYPE MGS QUARTER POST SPACING</v>
          </cell>
          <cell r="D1936" t="str">
            <v/>
          </cell>
          <cell r="E1936" t="str">
            <v/>
          </cell>
          <cell r="F1936" t="str">
            <v/>
          </cell>
          <cell r="G1936">
            <v>0</v>
          </cell>
        </row>
        <row r="1937">
          <cell r="A1937" t="str">
            <v>606E16851</v>
          </cell>
          <cell r="B1937" t="str">
            <v>FT</v>
          </cell>
          <cell r="C1937" t="str">
            <v>GUARDRAIL REBUILT, TYPE MGS QUARTER POST SPACING, AS PER PLAN</v>
          </cell>
          <cell r="D1937" t="str">
            <v/>
          </cell>
          <cell r="E1937" t="str">
            <v/>
          </cell>
          <cell r="F1937" t="str">
            <v/>
          </cell>
          <cell r="G1937">
            <v>0</v>
          </cell>
        </row>
        <row r="1938">
          <cell r="A1938" t="str">
            <v>606E16900</v>
          </cell>
          <cell r="B1938" t="str">
            <v>FT</v>
          </cell>
          <cell r="C1938" t="str">
            <v>GUARDRAIL REBUILT, TYPE MGS QUARTER POST SPACING WITH LONG POSTS</v>
          </cell>
          <cell r="D1938" t="str">
            <v/>
          </cell>
          <cell r="E1938" t="str">
            <v/>
          </cell>
          <cell r="F1938" t="str">
            <v/>
          </cell>
          <cell r="G1938">
            <v>0</v>
          </cell>
        </row>
        <row r="1939">
          <cell r="A1939" t="str">
            <v>606E16901</v>
          </cell>
          <cell r="B1939" t="str">
            <v>FT</v>
          </cell>
          <cell r="C1939" t="str">
            <v>GUARDRAIL REBUILT, TYPE MGS QUARTER POST SPACING WITH LONG POSTS, AS PER PLAN</v>
          </cell>
          <cell r="D1939" t="str">
            <v/>
          </cell>
          <cell r="E1939" t="str">
            <v/>
          </cell>
          <cell r="F1939" t="str">
            <v/>
          </cell>
          <cell r="G1939">
            <v>0</v>
          </cell>
        </row>
        <row r="1940">
          <cell r="A1940" t="str">
            <v>606E17000</v>
          </cell>
          <cell r="B1940" t="str">
            <v>FT</v>
          </cell>
          <cell r="C1940" t="str">
            <v>RAISING TYPE 5 GUARDRAIL</v>
          </cell>
          <cell r="D1940" t="str">
            <v/>
          </cell>
          <cell r="E1940" t="str">
            <v/>
          </cell>
          <cell r="F1940" t="str">
            <v>REQUIRES PLAN INSERT SHEET</v>
          </cell>
          <cell r="G1940">
            <v>0</v>
          </cell>
        </row>
        <row r="1941">
          <cell r="A1941" t="str">
            <v>606E17001</v>
          </cell>
          <cell r="B1941" t="str">
            <v>FT</v>
          </cell>
          <cell r="C1941" t="str">
            <v>RAISING TYPE 5 GUARDRAIL, AS PER PLAN</v>
          </cell>
          <cell r="D1941" t="str">
            <v/>
          </cell>
          <cell r="E1941" t="str">
            <v/>
          </cell>
          <cell r="F1941" t="str">
            <v>REQUIRES PLAN INSERT SHEET</v>
          </cell>
          <cell r="G1941">
            <v>0</v>
          </cell>
        </row>
        <row r="1942">
          <cell r="A1942" t="str">
            <v>606E17004</v>
          </cell>
          <cell r="B1942" t="str">
            <v>FT</v>
          </cell>
          <cell r="C1942" t="str">
            <v>RAISING TYPE 5A GUARDRAIL</v>
          </cell>
          <cell r="D1942" t="str">
            <v/>
          </cell>
          <cell r="E1942" t="str">
            <v/>
          </cell>
          <cell r="F1942" t="str">
            <v>REQUIRES PLAN INSERT SHEET</v>
          </cell>
          <cell r="G1942">
            <v>0</v>
          </cell>
        </row>
        <row r="1943">
          <cell r="A1943" t="str">
            <v>606E17010</v>
          </cell>
          <cell r="B1943" t="str">
            <v>FT</v>
          </cell>
          <cell r="C1943" t="str">
            <v>RAISING EXISTING GUARDRAIL</v>
          </cell>
          <cell r="D1943" t="str">
            <v/>
          </cell>
          <cell r="E1943" t="str">
            <v/>
          </cell>
          <cell r="F1943" t="str">
            <v>OTHER THAN TYPE 5 GUARDRAIL</v>
          </cell>
          <cell r="G1943">
            <v>0</v>
          </cell>
        </row>
        <row r="1944">
          <cell r="A1944" t="str">
            <v>606E17050</v>
          </cell>
          <cell r="B1944" t="str">
            <v>FT</v>
          </cell>
          <cell r="C1944" t="str">
            <v>RAISING TYPE MGS GUARDRAIL</v>
          </cell>
          <cell r="D1944" t="str">
            <v/>
          </cell>
          <cell r="E1944" t="str">
            <v/>
          </cell>
          <cell r="F1944" t="str">
            <v/>
          </cell>
          <cell r="G1944">
            <v>0</v>
          </cell>
        </row>
        <row r="1945">
          <cell r="A1945" t="str">
            <v>606E17051</v>
          </cell>
          <cell r="B1945" t="str">
            <v>FT</v>
          </cell>
          <cell r="C1945" t="str">
            <v>RAISING TYPE MGS GUARDRAIL, AS PER PLAN</v>
          </cell>
          <cell r="D1945" t="str">
            <v/>
          </cell>
          <cell r="E1945" t="str">
            <v/>
          </cell>
          <cell r="F1945" t="str">
            <v/>
          </cell>
          <cell r="G1945">
            <v>0</v>
          </cell>
        </row>
        <row r="1946">
          <cell r="A1946" t="str">
            <v>606E17290</v>
          </cell>
          <cell r="B1946" t="str">
            <v>FT</v>
          </cell>
          <cell r="C1946" t="str">
            <v>GUARDRAIL, TYPE 5, LONG-SPAN</v>
          </cell>
          <cell r="D1946" t="str">
            <v/>
          </cell>
          <cell r="E1946" t="str">
            <v/>
          </cell>
          <cell r="F1946" t="str">
            <v>REQUIRES PLAN INSERT SHEET</v>
          </cell>
          <cell r="G1946">
            <v>0</v>
          </cell>
        </row>
        <row r="1947">
          <cell r="A1947" t="str">
            <v>606E17291</v>
          </cell>
          <cell r="B1947" t="str">
            <v>FT</v>
          </cell>
          <cell r="C1947" t="str">
            <v>GUARDRAIL, TYPE 5, LONG-SPAN, AS PER PLAN</v>
          </cell>
          <cell r="D1947" t="str">
            <v/>
          </cell>
          <cell r="E1947" t="str">
            <v/>
          </cell>
          <cell r="F1947" t="str">
            <v>REQUIRES PLAN INSERT SHEET</v>
          </cell>
          <cell r="G1947">
            <v>0</v>
          </cell>
        </row>
        <row r="1948">
          <cell r="A1948" t="str">
            <v>606E17300</v>
          </cell>
          <cell r="B1948" t="str">
            <v>FT</v>
          </cell>
          <cell r="C1948" t="str">
            <v>GUARDRAIL, TYPE 5, 25' LONG-SPAN</v>
          </cell>
          <cell r="D1948" t="str">
            <v/>
          </cell>
          <cell r="E1948" t="str">
            <v/>
          </cell>
          <cell r="F1948" t="str">
            <v>REQUIRES PLAN INSERT SHEET</v>
          </cell>
          <cell r="G1948">
            <v>0</v>
          </cell>
        </row>
        <row r="1949">
          <cell r="A1949" t="str">
            <v>606E17301</v>
          </cell>
          <cell r="B1949" t="str">
            <v>FT</v>
          </cell>
          <cell r="C1949" t="str">
            <v>GUARDRAIL, TYPE 5, 25' LONG-SPAN, AS PER PLAN</v>
          </cell>
          <cell r="D1949" t="str">
            <v/>
          </cell>
          <cell r="E1949" t="str">
            <v/>
          </cell>
          <cell r="F1949" t="str">
            <v>REQUIRES PLAN INSERT SHEET</v>
          </cell>
          <cell r="G1949">
            <v>0</v>
          </cell>
        </row>
        <row r="1950">
          <cell r="A1950" t="str">
            <v>606E17350</v>
          </cell>
          <cell r="B1950" t="str">
            <v>FT</v>
          </cell>
          <cell r="C1950" t="str">
            <v>GUARDRAIL, TYPE MGS, 25' LONG-SPAN</v>
          </cell>
          <cell r="D1950" t="str">
            <v/>
          </cell>
          <cell r="E1950" t="str">
            <v/>
          </cell>
          <cell r="F1950" t="str">
            <v/>
          </cell>
          <cell r="G1950">
            <v>0</v>
          </cell>
        </row>
        <row r="1951">
          <cell r="A1951" t="str">
            <v>606E17351</v>
          </cell>
          <cell r="B1951" t="str">
            <v>FT</v>
          </cell>
          <cell r="C1951" t="str">
            <v>GUARDRAIL, TYPE MGS, 25' LONG-SPAN, AS PER PLAN</v>
          </cell>
          <cell r="D1951" t="str">
            <v/>
          </cell>
          <cell r="E1951" t="str">
            <v/>
          </cell>
          <cell r="F1951" t="str">
            <v/>
          </cell>
          <cell r="G1951">
            <v>0</v>
          </cell>
        </row>
        <row r="1952">
          <cell r="A1952" t="str">
            <v>606E17360</v>
          </cell>
          <cell r="B1952" t="str">
            <v>FT</v>
          </cell>
          <cell r="C1952" t="str">
            <v>GUARDRAIL, TYPE MGS, LONG-SPAN</v>
          </cell>
          <cell r="D1952" t="str">
            <v/>
          </cell>
          <cell r="E1952" t="str">
            <v/>
          </cell>
          <cell r="F1952" t="str">
            <v/>
          </cell>
          <cell r="G1952">
            <v>0</v>
          </cell>
        </row>
        <row r="1953">
          <cell r="A1953" t="str">
            <v>606E17500</v>
          </cell>
          <cell r="B1953" t="str">
            <v>EACH</v>
          </cell>
          <cell r="C1953" t="str">
            <v>POST END ANCHOR (OR CONCRETE BLOCK END ANCHOR)</v>
          </cell>
          <cell r="D1953" t="str">
            <v/>
          </cell>
          <cell r="E1953" t="str">
            <v/>
          </cell>
          <cell r="F1953" t="str">
            <v/>
          </cell>
          <cell r="G1953">
            <v>0</v>
          </cell>
        </row>
        <row r="1954">
          <cell r="A1954" t="str">
            <v>606E17700</v>
          </cell>
          <cell r="B1954" t="str">
            <v>EACH</v>
          </cell>
          <cell r="C1954" t="str">
            <v>REPLACE EXISTING GUARDRAIL BLOCKOUT</v>
          </cell>
          <cell r="D1954" t="str">
            <v/>
          </cell>
          <cell r="E1954" t="str">
            <v/>
          </cell>
          <cell r="F1954" t="str">
            <v>REQUIRES PLAN INSERT SHEET</v>
          </cell>
          <cell r="G1954">
            <v>0</v>
          </cell>
        </row>
        <row r="1955">
          <cell r="A1955" t="str">
            <v>606E17701</v>
          </cell>
          <cell r="B1955" t="str">
            <v>EACH</v>
          </cell>
          <cell r="C1955" t="str">
            <v>REPLACE EXISTING GUARDRAIL BLOCKOUT, AS PER PLAN</v>
          </cell>
          <cell r="D1955" t="str">
            <v/>
          </cell>
          <cell r="E1955" t="str">
            <v/>
          </cell>
          <cell r="F1955" t="str">
            <v>REQUIRES PLAN INSERT SHEET</v>
          </cell>
          <cell r="G1955">
            <v>0</v>
          </cell>
        </row>
        <row r="1956">
          <cell r="A1956" t="str">
            <v>606E17750</v>
          </cell>
          <cell r="B1956" t="str">
            <v>EACH</v>
          </cell>
          <cell r="C1956" t="str">
            <v>REPLACE EXISTING GUARDRAIL BLOCKOUT, TYPE MGS</v>
          </cell>
          <cell r="D1956" t="str">
            <v/>
          </cell>
          <cell r="E1956" t="str">
            <v/>
          </cell>
          <cell r="F1956" t="str">
            <v/>
          </cell>
          <cell r="G1956">
            <v>0</v>
          </cell>
        </row>
        <row r="1957">
          <cell r="A1957" t="str">
            <v>606E17751</v>
          </cell>
          <cell r="B1957" t="str">
            <v>EACH</v>
          </cell>
          <cell r="C1957" t="str">
            <v>REPLACE EXISTING GUARDRAIL BLOCKOUT, TYPE MGS, AS PER PLAN</v>
          </cell>
          <cell r="D1957" t="str">
            <v/>
          </cell>
          <cell r="E1957" t="str">
            <v/>
          </cell>
          <cell r="F1957" t="str">
            <v/>
          </cell>
          <cell r="G1957">
            <v>0</v>
          </cell>
        </row>
        <row r="1958">
          <cell r="A1958" t="str">
            <v>606E17900</v>
          </cell>
          <cell r="B1958" t="str">
            <v>EACH</v>
          </cell>
          <cell r="C1958" t="str">
            <v>GUARDRAIL POST</v>
          </cell>
          <cell r="D1958" t="str">
            <v/>
          </cell>
          <cell r="E1958" t="str">
            <v/>
          </cell>
          <cell r="F1958" t="str">
            <v/>
          </cell>
          <cell r="G1958">
            <v>0</v>
          </cell>
        </row>
        <row r="1959">
          <cell r="A1959" t="str">
            <v>606E17901</v>
          </cell>
          <cell r="B1959" t="str">
            <v>EACH</v>
          </cell>
          <cell r="C1959" t="str">
            <v>GUARDRAIL POST, AS PER PLAN</v>
          </cell>
          <cell r="D1959" t="str">
            <v/>
          </cell>
          <cell r="E1959" t="str">
            <v/>
          </cell>
          <cell r="F1959" t="str">
            <v/>
          </cell>
          <cell r="G1959">
            <v>0</v>
          </cell>
        </row>
        <row r="1960">
          <cell r="A1960" t="str">
            <v>606E18000</v>
          </cell>
          <cell r="B1960" t="str">
            <v>EACH</v>
          </cell>
          <cell r="C1960" t="str">
            <v>GUARDRAIL POST, 8 FEET</v>
          </cell>
          <cell r="D1960" t="str">
            <v/>
          </cell>
          <cell r="E1960" t="str">
            <v/>
          </cell>
          <cell r="F1960" t="str">
            <v/>
          </cell>
          <cell r="G1960">
            <v>0</v>
          </cell>
        </row>
        <row r="1961">
          <cell r="A1961" t="str">
            <v>606E18001</v>
          </cell>
          <cell r="B1961" t="str">
            <v>EACH</v>
          </cell>
          <cell r="C1961" t="str">
            <v>GUARDRAIL POST, 8 FEET, AS PER PLAN</v>
          </cell>
          <cell r="D1961" t="str">
            <v/>
          </cell>
          <cell r="E1961" t="str">
            <v/>
          </cell>
          <cell r="F1961" t="str">
            <v/>
          </cell>
          <cell r="G1961">
            <v>0</v>
          </cell>
        </row>
        <row r="1962">
          <cell r="A1962" t="str">
            <v>606E18500</v>
          </cell>
          <cell r="B1962" t="str">
            <v>EACH</v>
          </cell>
          <cell r="C1962" t="str">
            <v>GUARDRAIL POST, 9 FEET</v>
          </cell>
          <cell r="D1962" t="str">
            <v/>
          </cell>
          <cell r="E1962" t="str">
            <v/>
          </cell>
          <cell r="F1962" t="str">
            <v/>
          </cell>
          <cell r="G1962">
            <v>0</v>
          </cell>
        </row>
        <row r="1963">
          <cell r="A1963" t="str">
            <v>606E18501</v>
          </cell>
          <cell r="B1963" t="str">
            <v>EACH</v>
          </cell>
          <cell r="C1963" t="str">
            <v>GUARDRAIL POST, 9 FEET, AS PER PLAN</v>
          </cell>
          <cell r="D1963" t="str">
            <v/>
          </cell>
          <cell r="E1963" t="str">
            <v/>
          </cell>
          <cell r="F1963" t="str">
            <v/>
          </cell>
          <cell r="G1963">
            <v>0</v>
          </cell>
        </row>
        <row r="1964">
          <cell r="A1964" t="str">
            <v>606E19001</v>
          </cell>
          <cell r="B1964" t="str">
            <v>EACH</v>
          </cell>
          <cell r="C1964" t="str">
            <v>GUARDRAIL POST, STEEL, AS PER PLAN</v>
          </cell>
          <cell r="D1964" t="str">
            <v/>
          </cell>
          <cell r="E1964" t="str">
            <v/>
          </cell>
          <cell r="F1964" t="str">
            <v/>
          </cell>
          <cell r="G1964">
            <v>0</v>
          </cell>
        </row>
        <row r="1965">
          <cell r="A1965" t="str">
            <v>606E19100</v>
          </cell>
          <cell r="B1965" t="str">
            <v>EACH</v>
          </cell>
          <cell r="C1965" t="str">
            <v>GUARDRAIL POST, MGS LONG POST</v>
          </cell>
          <cell r="D1965" t="str">
            <v/>
          </cell>
          <cell r="E1965" t="str">
            <v/>
          </cell>
          <cell r="F1965" t="str">
            <v/>
          </cell>
          <cell r="G1965">
            <v>0</v>
          </cell>
        </row>
        <row r="1966">
          <cell r="A1966" t="str">
            <v>606E19101</v>
          </cell>
          <cell r="B1966" t="str">
            <v>EACH</v>
          </cell>
          <cell r="C1966" t="str">
            <v>GUARDRAIL POST, MGS LONG POST, AS PER PLAN</v>
          </cell>
          <cell r="D1966" t="str">
            <v/>
          </cell>
          <cell r="E1966" t="str">
            <v/>
          </cell>
          <cell r="F1966" t="str">
            <v/>
          </cell>
          <cell r="G1966">
            <v>0</v>
          </cell>
        </row>
        <row r="1967">
          <cell r="A1967" t="str">
            <v>606E20000</v>
          </cell>
          <cell r="B1967" t="str">
            <v>EACH</v>
          </cell>
          <cell r="C1967" t="str">
            <v>FLARED END SECTION</v>
          </cell>
          <cell r="D1967" t="str">
            <v/>
          </cell>
          <cell r="E1967" t="str">
            <v/>
          </cell>
          <cell r="F1967" t="str">
            <v/>
          </cell>
          <cell r="G1967">
            <v>0</v>
          </cell>
        </row>
        <row r="1968">
          <cell r="A1968" t="str">
            <v>606E20050</v>
          </cell>
          <cell r="B1968" t="str">
            <v>EACH</v>
          </cell>
          <cell r="C1968" t="str">
            <v>ROUNDED END SECTION</v>
          </cell>
          <cell r="D1968" t="str">
            <v/>
          </cell>
          <cell r="E1968" t="str">
            <v/>
          </cell>
          <cell r="F1968" t="str">
            <v/>
          </cell>
          <cell r="G1968">
            <v>0</v>
          </cell>
        </row>
        <row r="1969">
          <cell r="A1969" t="str">
            <v>606E25000</v>
          </cell>
          <cell r="B1969" t="str">
            <v>EACH</v>
          </cell>
          <cell r="C1969" t="str">
            <v>ANCHOR ASSEMBLY, TYPE A</v>
          </cell>
          <cell r="D1969" t="str">
            <v/>
          </cell>
          <cell r="E1969" t="str">
            <v/>
          </cell>
          <cell r="F1969" t="str">
            <v>REQUIRES PLAN INSERT SHEET</v>
          </cell>
          <cell r="G1969">
            <v>0</v>
          </cell>
        </row>
        <row r="1970">
          <cell r="A1970" t="str">
            <v>606E25001</v>
          </cell>
          <cell r="B1970" t="str">
            <v>EACH</v>
          </cell>
          <cell r="C1970" t="str">
            <v>ANCHOR ASSEMBLY, TYPE A, AS PER PLAN</v>
          </cell>
          <cell r="D1970" t="str">
            <v/>
          </cell>
          <cell r="E1970" t="str">
            <v/>
          </cell>
          <cell r="F1970" t="str">
            <v>REQUIRES PLAN INSERT SHEET</v>
          </cell>
          <cell r="G1970">
            <v>0</v>
          </cell>
        </row>
        <row r="1971">
          <cell r="A1971" t="str">
            <v>606E25500</v>
          </cell>
          <cell r="B1971" t="str">
            <v>EACH</v>
          </cell>
          <cell r="C1971" t="str">
            <v>ANCHOR ASSEMBLY, BARRIER DESIGN, TYPE A</v>
          </cell>
          <cell r="D1971" t="str">
            <v/>
          </cell>
          <cell r="E1971" t="str">
            <v/>
          </cell>
          <cell r="F1971" t="str">
            <v>REQUIRES PLAN INSERT SHEET</v>
          </cell>
          <cell r="G1971">
            <v>0</v>
          </cell>
        </row>
        <row r="1972">
          <cell r="A1972" t="str">
            <v>606E25501</v>
          </cell>
          <cell r="B1972" t="str">
            <v>EACH</v>
          </cell>
          <cell r="C1972" t="str">
            <v>ANCHOR ASSEMBLY, BARRIER DESIGN, TYPE A, AS PER PLAN</v>
          </cell>
          <cell r="D1972" t="str">
            <v/>
          </cell>
          <cell r="E1972" t="str">
            <v/>
          </cell>
          <cell r="F1972" t="str">
            <v>REQUIRES PLAN INSERT SHEET</v>
          </cell>
          <cell r="G1972">
            <v>0</v>
          </cell>
        </row>
        <row r="1973">
          <cell r="A1973" t="str">
            <v>606E25550</v>
          </cell>
          <cell r="B1973" t="str">
            <v>EACH</v>
          </cell>
          <cell r="C1973" t="str">
            <v>ANCHOR ASSEMBLY, MGS TYPE A</v>
          </cell>
          <cell r="D1973" t="str">
            <v/>
          </cell>
          <cell r="E1973" t="str">
            <v/>
          </cell>
          <cell r="F1973" t="str">
            <v/>
          </cell>
          <cell r="G1973">
            <v>0</v>
          </cell>
        </row>
        <row r="1974">
          <cell r="A1974" t="str">
            <v>606E25600</v>
          </cell>
          <cell r="B1974" t="str">
            <v>EACH</v>
          </cell>
          <cell r="C1974" t="str">
            <v>ANCHOR ASSEMBLY, BARRIER DESIGN, MGS TYPE A</v>
          </cell>
          <cell r="D1974" t="str">
            <v/>
          </cell>
          <cell r="E1974" t="str">
            <v/>
          </cell>
          <cell r="F1974" t="str">
            <v/>
          </cell>
          <cell r="G1974">
            <v>0</v>
          </cell>
        </row>
        <row r="1975">
          <cell r="A1975" t="str">
            <v>606E25601</v>
          </cell>
          <cell r="B1975" t="str">
            <v>EACH</v>
          </cell>
          <cell r="C1975" t="str">
            <v>ANCHOR ASSEMBLY, BARRIER DESIGN, MGS TYPE A, AS PER PLAN</v>
          </cell>
          <cell r="D1975" t="str">
            <v/>
          </cell>
          <cell r="E1975" t="str">
            <v/>
          </cell>
          <cell r="F1975" t="str">
            <v/>
          </cell>
          <cell r="G1975">
            <v>0</v>
          </cell>
        </row>
        <row r="1976">
          <cell r="A1976" t="str">
            <v>606E26000</v>
          </cell>
          <cell r="B1976" t="str">
            <v>EACH</v>
          </cell>
          <cell r="C1976" t="str">
            <v>ANCHOR ASSEMBLY, TYPE B</v>
          </cell>
          <cell r="D1976" t="str">
            <v/>
          </cell>
          <cell r="E1976" t="str">
            <v/>
          </cell>
          <cell r="F1976" t="str">
            <v>REQUIRES PLAN INSERT SHEET</v>
          </cell>
          <cell r="G1976">
            <v>0</v>
          </cell>
        </row>
        <row r="1977">
          <cell r="A1977" t="str">
            <v>606E26050</v>
          </cell>
          <cell r="B1977" t="str">
            <v>EACH</v>
          </cell>
          <cell r="C1977" t="str">
            <v>ANCHOR ASSEMBLY, MGS TYPE B</v>
          </cell>
          <cell r="D1977" t="str">
            <v/>
          </cell>
          <cell r="E1977" t="str">
            <v/>
          </cell>
          <cell r="F1977" t="str">
            <v/>
          </cell>
          <cell r="G1977">
            <v>0</v>
          </cell>
        </row>
        <row r="1978">
          <cell r="A1978" t="str">
            <v>606E26100</v>
          </cell>
          <cell r="B1978" t="str">
            <v>EACH</v>
          </cell>
          <cell r="C1978" t="str">
            <v>ANCHOR ASSEMBLY, TYPE E</v>
          </cell>
          <cell r="D1978" t="str">
            <v/>
          </cell>
          <cell r="E1978" t="str">
            <v/>
          </cell>
          <cell r="F1978" t="str">
            <v>REQUIRES PLAN INSERT SHEET</v>
          </cell>
          <cell r="G1978">
            <v>0</v>
          </cell>
        </row>
        <row r="1979">
          <cell r="A1979" t="str">
            <v>606E26101</v>
          </cell>
          <cell r="B1979" t="str">
            <v>EACH</v>
          </cell>
          <cell r="C1979" t="str">
            <v>ANCHOR ASSEMBLY, TYPE E, AS PER PLAN</v>
          </cell>
          <cell r="D1979" t="str">
            <v/>
          </cell>
          <cell r="E1979" t="str">
            <v/>
          </cell>
          <cell r="F1979" t="str">
            <v>REQUIRES PLAN INSERT SHEET</v>
          </cell>
          <cell r="G1979">
            <v>0</v>
          </cell>
        </row>
        <row r="1980">
          <cell r="A1980" t="str">
            <v>606E26150</v>
          </cell>
          <cell r="B1980" t="str">
            <v>EACH</v>
          </cell>
          <cell r="C1980" t="str">
            <v>ANCHOR ASSEMBLY, MGS TYPE E</v>
          </cell>
          <cell r="D1980" t="str">
            <v/>
          </cell>
          <cell r="E1980" t="str">
            <v/>
          </cell>
          <cell r="F1980" t="str">
            <v>SPECIFY NCHRP 350/MASH 2016</v>
          </cell>
          <cell r="G1980">
            <v>1</v>
          </cell>
        </row>
        <row r="1981">
          <cell r="A1981" t="str">
            <v>606E26151</v>
          </cell>
          <cell r="B1981" t="str">
            <v>EACH</v>
          </cell>
          <cell r="C1981" t="str">
            <v>ANCHOR ASSEMBLY, MGS TYPE E, AS PER PLAN</v>
          </cell>
          <cell r="D1981" t="str">
            <v/>
          </cell>
          <cell r="E1981" t="str">
            <v/>
          </cell>
          <cell r="F1981" t="str">
            <v>SPECIFY NCHRP 350/MASH 2016</v>
          </cell>
          <cell r="G1981">
            <v>1</v>
          </cell>
        </row>
        <row r="1982">
          <cell r="A1982" t="str">
            <v>606E26500</v>
          </cell>
          <cell r="B1982" t="str">
            <v>EACH</v>
          </cell>
          <cell r="C1982" t="str">
            <v>ANCHOR ASSEMBLY, TYPE T</v>
          </cell>
          <cell r="D1982" t="str">
            <v/>
          </cell>
          <cell r="E1982" t="str">
            <v/>
          </cell>
          <cell r="F1982" t="str">
            <v>REQUIRES PLAN INSERT SHEET</v>
          </cell>
          <cell r="G1982">
            <v>0</v>
          </cell>
        </row>
        <row r="1983">
          <cell r="A1983" t="str">
            <v>606E26501</v>
          </cell>
          <cell r="B1983" t="str">
            <v>EACH</v>
          </cell>
          <cell r="C1983" t="str">
            <v>ANCHOR ASSEMBLY, TYPE T, AS PER PLAN</v>
          </cell>
          <cell r="D1983" t="str">
            <v/>
          </cell>
          <cell r="E1983" t="str">
            <v/>
          </cell>
          <cell r="F1983" t="str">
            <v>REQUIRES PLAN INSERT SHEET</v>
          </cell>
          <cell r="G1983">
            <v>0</v>
          </cell>
        </row>
        <row r="1984">
          <cell r="A1984" t="str">
            <v>606E26550</v>
          </cell>
          <cell r="B1984" t="str">
            <v>EACH</v>
          </cell>
          <cell r="C1984" t="str">
            <v>ANCHOR ASSEMBLY, MGS TYPE T</v>
          </cell>
          <cell r="D1984" t="str">
            <v/>
          </cell>
          <cell r="E1984" t="str">
            <v/>
          </cell>
          <cell r="F1984" t="str">
            <v/>
          </cell>
          <cell r="G1984">
            <v>0</v>
          </cell>
        </row>
        <row r="1985">
          <cell r="A1985" t="str">
            <v>606E26551</v>
          </cell>
          <cell r="B1985" t="str">
            <v>EACH</v>
          </cell>
          <cell r="C1985" t="str">
            <v>ANCHOR ASSEMBLY, MGS TYPE T, AS PER PLAN</v>
          </cell>
          <cell r="D1985" t="str">
            <v/>
          </cell>
          <cell r="E1985" t="str">
            <v/>
          </cell>
          <cell r="F1985" t="str">
            <v/>
          </cell>
          <cell r="G1985">
            <v>0</v>
          </cell>
        </row>
        <row r="1986">
          <cell r="A1986" t="str">
            <v>606E27500</v>
          </cell>
          <cell r="B1986" t="str">
            <v>EACH</v>
          </cell>
          <cell r="C1986" t="str">
            <v>ANCHOR ASSEMBLY REBUILT</v>
          </cell>
          <cell r="D1986" t="str">
            <v/>
          </cell>
          <cell r="E1986" t="str">
            <v/>
          </cell>
          <cell r="F1986" t="str">
            <v/>
          </cell>
          <cell r="G1986">
            <v>0</v>
          </cell>
        </row>
        <row r="1987">
          <cell r="A1987" t="str">
            <v>606E27501</v>
          </cell>
          <cell r="B1987" t="str">
            <v>EACH</v>
          </cell>
          <cell r="C1987" t="str">
            <v>ANCHOR ASSEMBLY REBUILT, AS PER PLAN</v>
          </cell>
          <cell r="D1987" t="str">
            <v/>
          </cell>
          <cell r="E1987" t="str">
            <v/>
          </cell>
          <cell r="F1987" t="str">
            <v/>
          </cell>
          <cell r="G1987">
            <v>0</v>
          </cell>
        </row>
        <row r="1988">
          <cell r="A1988" t="str">
            <v>606E27800</v>
          </cell>
          <cell r="B1988" t="str">
            <v>EACH</v>
          </cell>
          <cell r="C1988" t="str">
            <v>ANCHOR ASSEMBLY REBUILT, TYPE A</v>
          </cell>
          <cell r="D1988" t="str">
            <v/>
          </cell>
          <cell r="E1988" t="str">
            <v/>
          </cell>
          <cell r="F1988" t="str">
            <v>REQUIRES PLAN INSERT SHEET</v>
          </cell>
          <cell r="G1988">
            <v>0</v>
          </cell>
        </row>
        <row r="1989">
          <cell r="A1989" t="str">
            <v>606E27801</v>
          </cell>
          <cell r="B1989" t="str">
            <v>EACH</v>
          </cell>
          <cell r="C1989" t="str">
            <v>ANCHOR ASSEMBLY REBUILT, TYPE A, AS PER PLAN</v>
          </cell>
          <cell r="D1989" t="str">
            <v/>
          </cell>
          <cell r="E1989" t="str">
            <v/>
          </cell>
          <cell r="F1989" t="str">
            <v>REQUIRES PLAN INSERT SHEET</v>
          </cell>
          <cell r="G1989">
            <v>0</v>
          </cell>
        </row>
        <row r="1990">
          <cell r="A1990" t="str">
            <v>606E27810</v>
          </cell>
          <cell r="B1990" t="str">
            <v>EACH</v>
          </cell>
          <cell r="C1990" t="str">
            <v>ANCHOR ASSEMBLY REBUILT, MGS TYPE A</v>
          </cell>
          <cell r="D1990" t="str">
            <v/>
          </cell>
          <cell r="E1990" t="str">
            <v/>
          </cell>
          <cell r="F1990" t="str">
            <v/>
          </cell>
          <cell r="G1990">
            <v>0</v>
          </cell>
        </row>
        <row r="1991">
          <cell r="A1991" t="str">
            <v>606E27811</v>
          </cell>
          <cell r="B1991" t="str">
            <v>EACH</v>
          </cell>
          <cell r="C1991" t="str">
            <v>ANCHOR ASSEMBLY REBUILT, MGS TYPE A, AS PER PLAN</v>
          </cell>
          <cell r="D1991" t="str">
            <v/>
          </cell>
          <cell r="E1991" t="str">
            <v/>
          </cell>
          <cell r="F1991" t="str">
            <v/>
          </cell>
          <cell r="G1991">
            <v>0</v>
          </cell>
        </row>
        <row r="1992">
          <cell r="A1992" t="str">
            <v>606E27840</v>
          </cell>
          <cell r="B1992" t="str">
            <v>EACH</v>
          </cell>
          <cell r="C1992" t="str">
            <v>ANCHOR ASSEMBLY REBUILT, TYPE B</v>
          </cell>
          <cell r="D1992" t="str">
            <v/>
          </cell>
          <cell r="E1992" t="str">
            <v/>
          </cell>
          <cell r="F1992" t="str">
            <v>REQUIRES PLAN INSERT SHEET</v>
          </cell>
          <cell r="G1992">
            <v>0</v>
          </cell>
        </row>
        <row r="1993">
          <cell r="A1993" t="str">
            <v>606E27841</v>
          </cell>
          <cell r="B1993" t="str">
            <v>EACH</v>
          </cell>
          <cell r="C1993" t="str">
            <v>ANCHOR ASSEMBLY REBUILT, TYPE B, AS PER PLAN</v>
          </cell>
          <cell r="D1993" t="str">
            <v/>
          </cell>
          <cell r="E1993" t="str">
            <v/>
          </cell>
          <cell r="F1993" t="str">
            <v>REQUIRES PLAN INSERT SHEET</v>
          </cell>
          <cell r="G1993">
            <v>0</v>
          </cell>
        </row>
        <row r="1994">
          <cell r="A1994" t="str">
            <v>606E27846</v>
          </cell>
          <cell r="B1994" t="str">
            <v>EACH</v>
          </cell>
          <cell r="C1994" t="str">
            <v>ANCHOR ASSEMBLY REBUILT, MGS TYPE B</v>
          </cell>
          <cell r="D1994" t="str">
            <v/>
          </cell>
          <cell r="E1994" t="str">
            <v/>
          </cell>
          <cell r="F1994" t="str">
            <v/>
          </cell>
          <cell r="G1994">
            <v>0</v>
          </cell>
        </row>
        <row r="1995">
          <cell r="A1995" t="str">
            <v>606E27847</v>
          </cell>
          <cell r="B1995" t="str">
            <v>EACH</v>
          </cell>
          <cell r="C1995" t="str">
            <v>ANCHOR ASSEMBLY REBUILT, MGS TYPE B, AS PER PLAN</v>
          </cell>
          <cell r="D1995" t="str">
            <v/>
          </cell>
          <cell r="E1995" t="str">
            <v/>
          </cell>
          <cell r="F1995" t="str">
            <v/>
          </cell>
          <cell r="G1995">
            <v>0</v>
          </cell>
        </row>
        <row r="1996">
          <cell r="A1996" t="str">
            <v>606E27850</v>
          </cell>
          <cell r="B1996" t="str">
            <v>EACH</v>
          </cell>
          <cell r="C1996" t="str">
            <v>ANCHOR ASSEMBLY REBUILT, TYPE E</v>
          </cell>
          <cell r="D1996" t="str">
            <v/>
          </cell>
          <cell r="E1996" t="str">
            <v/>
          </cell>
          <cell r="F1996" t="str">
            <v>REQUIRES PLAN INSERT SHEET</v>
          </cell>
          <cell r="G1996">
            <v>0</v>
          </cell>
        </row>
        <row r="1997">
          <cell r="A1997" t="str">
            <v>606E27851</v>
          </cell>
          <cell r="B1997" t="str">
            <v>EACH</v>
          </cell>
          <cell r="C1997" t="str">
            <v>ANCHOR ASSEMBLY REBUILT, TYPE E, AS PER PLAN</v>
          </cell>
          <cell r="D1997" t="str">
            <v/>
          </cell>
          <cell r="E1997" t="str">
            <v/>
          </cell>
          <cell r="F1997" t="str">
            <v>REQUIRES PLAN INSERT SHEET</v>
          </cell>
          <cell r="G1997">
            <v>0</v>
          </cell>
        </row>
        <row r="1998">
          <cell r="A1998" t="str">
            <v>606E27860</v>
          </cell>
          <cell r="B1998" t="str">
            <v>EACH</v>
          </cell>
          <cell r="C1998" t="str">
            <v>ANCHOR ASSEMBLY REBUILT, MGS TYPE E</v>
          </cell>
          <cell r="D1998" t="str">
            <v/>
          </cell>
          <cell r="E1998" t="str">
            <v/>
          </cell>
          <cell r="F1998" t="str">
            <v/>
          </cell>
          <cell r="G1998">
            <v>0</v>
          </cell>
        </row>
        <row r="1999">
          <cell r="A1999" t="str">
            <v>606E27861</v>
          </cell>
          <cell r="B1999" t="str">
            <v>EACH</v>
          </cell>
          <cell r="C1999" t="str">
            <v>ANCHOR ASSEMBLY REBUILT, MGS TYPE E, AS PER PLAN</v>
          </cell>
          <cell r="D1999" t="str">
            <v/>
          </cell>
          <cell r="E1999" t="str">
            <v/>
          </cell>
          <cell r="F1999" t="str">
            <v/>
          </cell>
          <cell r="G1999">
            <v>0</v>
          </cell>
        </row>
        <row r="2000">
          <cell r="A2000" t="str">
            <v>606E27900</v>
          </cell>
          <cell r="B2000" t="str">
            <v>EACH</v>
          </cell>
          <cell r="C2000" t="str">
            <v>ANCHOR ASSEMBLY REBUILT, TYPE T</v>
          </cell>
          <cell r="D2000" t="str">
            <v/>
          </cell>
          <cell r="E2000" t="str">
            <v/>
          </cell>
          <cell r="F2000" t="str">
            <v>REQUIRES PLAN INSERT SHEET</v>
          </cell>
          <cell r="G2000">
            <v>0</v>
          </cell>
        </row>
        <row r="2001">
          <cell r="A2001" t="str">
            <v>606E27901</v>
          </cell>
          <cell r="B2001" t="str">
            <v>EACH</v>
          </cell>
          <cell r="C2001" t="str">
            <v>ANCHOR ASSEMBLY REBUILT, TYPE T, AS PER PLAN</v>
          </cell>
          <cell r="D2001" t="str">
            <v/>
          </cell>
          <cell r="E2001" t="str">
            <v/>
          </cell>
          <cell r="F2001" t="str">
            <v>REQUIRES PLAN INSERT SHEET</v>
          </cell>
          <cell r="G2001">
            <v>0</v>
          </cell>
        </row>
        <row r="2002">
          <cell r="A2002" t="str">
            <v>606E27910</v>
          </cell>
          <cell r="B2002" t="str">
            <v>EACH</v>
          </cell>
          <cell r="C2002" t="str">
            <v>ANCHOR ASSEMBLY REBUILT, MGS TYPE T</v>
          </cell>
          <cell r="D2002" t="str">
            <v/>
          </cell>
          <cell r="E2002" t="str">
            <v/>
          </cell>
          <cell r="F2002" t="str">
            <v/>
          </cell>
          <cell r="G2002">
            <v>0</v>
          </cell>
        </row>
        <row r="2003">
          <cell r="A2003" t="str">
            <v>606E27911</v>
          </cell>
          <cell r="B2003" t="str">
            <v>EACH</v>
          </cell>
          <cell r="C2003" t="str">
            <v>ANCHOR ASSEMBLY REBUILT, MGS TYPE T, AS PER PLAN</v>
          </cell>
          <cell r="D2003" t="str">
            <v/>
          </cell>
          <cell r="E2003" t="str">
            <v/>
          </cell>
          <cell r="F2003" t="str">
            <v/>
          </cell>
          <cell r="G2003">
            <v>0</v>
          </cell>
        </row>
        <row r="2004">
          <cell r="A2004" t="str">
            <v>606E28000</v>
          </cell>
          <cell r="B2004" t="str">
            <v>EACH</v>
          </cell>
          <cell r="C2004" t="str">
            <v>ANCHOR ASSEMBLY REBUILT, TYPE B-98</v>
          </cell>
          <cell r="D2004" t="str">
            <v/>
          </cell>
          <cell r="E2004" t="str">
            <v/>
          </cell>
          <cell r="F2004" t="str">
            <v>REQUIRES PLAN INSERT SHEET</v>
          </cell>
          <cell r="G2004">
            <v>0</v>
          </cell>
        </row>
        <row r="2005">
          <cell r="A2005" t="str">
            <v>606E28001</v>
          </cell>
          <cell r="B2005" t="str">
            <v>EACH</v>
          </cell>
          <cell r="C2005" t="str">
            <v>ANCHOR ASSEMBLY REBUILT, TYPE B-98, AS PER PLAN</v>
          </cell>
          <cell r="D2005" t="str">
            <v/>
          </cell>
          <cell r="E2005" t="str">
            <v/>
          </cell>
          <cell r="F2005" t="str">
            <v>REQUIRES PLAN INSERT SHEET</v>
          </cell>
          <cell r="G2005">
            <v>0</v>
          </cell>
        </row>
        <row r="2006">
          <cell r="A2006" t="str">
            <v>606E28050</v>
          </cell>
          <cell r="B2006" t="str">
            <v>EACH</v>
          </cell>
          <cell r="C2006" t="str">
            <v>ANCHOR ASSEMBLY REBUILT, TYPE E-98</v>
          </cell>
          <cell r="D2006" t="str">
            <v/>
          </cell>
          <cell r="E2006" t="str">
            <v/>
          </cell>
          <cell r="F2006" t="str">
            <v>REQUIRES PLAN INSERT SHEET</v>
          </cell>
          <cell r="G2006">
            <v>0</v>
          </cell>
        </row>
        <row r="2007">
          <cell r="A2007" t="str">
            <v>606E28051</v>
          </cell>
          <cell r="B2007" t="str">
            <v>EACH</v>
          </cell>
          <cell r="C2007" t="str">
            <v>ANCHOR ASSEMBLY REBUILT, TYPE E-98, AS PER PLAN</v>
          </cell>
          <cell r="D2007" t="str">
            <v/>
          </cell>
          <cell r="E2007" t="str">
            <v/>
          </cell>
          <cell r="F2007" t="str">
            <v>REQUIRES PLAN INSERT SHEET</v>
          </cell>
          <cell r="G2007">
            <v>0</v>
          </cell>
        </row>
        <row r="2008">
          <cell r="A2008" t="str">
            <v>606E31000</v>
          </cell>
          <cell r="B2008" t="str">
            <v>EACH</v>
          </cell>
          <cell r="C2008" t="str">
            <v>BRIDGE TERMINAL ASSEMBLY, TYPE C</v>
          </cell>
          <cell r="D2008" t="str">
            <v/>
          </cell>
          <cell r="E2008" t="str">
            <v/>
          </cell>
          <cell r="F2008" t="str">
            <v>REQUIRES PLAN INSERT SHEET</v>
          </cell>
          <cell r="G2008">
            <v>0</v>
          </cell>
        </row>
        <row r="2009">
          <cell r="A2009" t="str">
            <v>606E31001</v>
          </cell>
          <cell r="B2009" t="str">
            <v>EACH</v>
          </cell>
          <cell r="C2009" t="str">
            <v>BRIDGE TERMINAL ASSEMBLY, TYPE C, AS PER PLAN</v>
          </cell>
          <cell r="D2009" t="str">
            <v/>
          </cell>
          <cell r="E2009" t="str">
            <v/>
          </cell>
          <cell r="F2009" t="str">
            <v>REQUIRES PLAN INSERT SHEET</v>
          </cell>
          <cell r="G2009">
            <v>0</v>
          </cell>
        </row>
        <row r="2010">
          <cell r="A2010" t="str">
            <v>606E31100</v>
          </cell>
          <cell r="B2010" t="str">
            <v>EACH</v>
          </cell>
          <cell r="C2010" t="str">
            <v>BRIDGE TERMINAL ASSEMBLY REBUILT, TYPE C</v>
          </cell>
          <cell r="D2010" t="str">
            <v/>
          </cell>
          <cell r="E2010" t="str">
            <v/>
          </cell>
          <cell r="F2010" t="str">
            <v>REQUIRES PLAN INSERT SHEET</v>
          </cell>
          <cell r="G2010">
            <v>0</v>
          </cell>
        </row>
        <row r="2011">
          <cell r="A2011" t="str">
            <v>606E31101</v>
          </cell>
          <cell r="B2011" t="str">
            <v>EACH</v>
          </cell>
          <cell r="C2011" t="str">
            <v>BRIDGE TERMINAL ASSEMBLY REBUILT, TYPE C, AS PER PLAN</v>
          </cell>
          <cell r="D2011" t="str">
            <v/>
          </cell>
          <cell r="E2011" t="str">
            <v/>
          </cell>
          <cell r="F2011" t="str">
            <v>REQUIRES PLAN INSERT SHEET</v>
          </cell>
          <cell r="G2011">
            <v>0</v>
          </cell>
        </row>
        <row r="2012">
          <cell r="A2012" t="str">
            <v>606E31500</v>
          </cell>
          <cell r="B2012" t="str">
            <v>EACH</v>
          </cell>
          <cell r="C2012" t="str">
            <v>BRIDGE TERMINAL ASSEMBLY, TYPE D</v>
          </cell>
          <cell r="D2012" t="str">
            <v/>
          </cell>
          <cell r="E2012" t="str">
            <v/>
          </cell>
          <cell r="F2012" t="str">
            <v>REQUIRES PLAN INSERT SHEET</v>
          </cell>
          <cell r="G2012">
            <v>0</v>
          </cell>
        </row>
        <row r="2013">
          <cell r="A2013" t="str">
            <v>606E31501</v>
          </cell>
          <cell r="B2013" t="str">
            <v>EACH</v>
          </cell>
          <cell r="C2013" t="str">
            <v>BRIDGE TERMINAL ASSEMBLY, TYPE D, AS PER PLAN</v>
          </cell>
          <cell r="D2013" t="str">
            <v/>
          </cell>
          <cell r="E2013" t="str">
            <v/>
          </cell>
          <cell r="F2013" t="str">
            <v>REQUIRES PLAN INSERT SHEET</v>
          </cell>
          <cell r="G2013">
            <v>0</v>
          </cell>
        </row>
        <row r="2014">
          <cell r="A2014" t="str">
            <v>606E31600</v>
          </cell>
          <cell r="B2014" t="str">
            <v>EACH</v>
          </cell>
          <cell r="C2014" t="str">
            <v>BRIDGE TERMINAL ASSEMBLY REBUILT, TYPE D</v>
          </cell>
          <cell r="D2014" t="str">
            <v/>
          </cell>
          <cell r="E2014" t="str">
            <v/>
          </cell>
          <cell r="F2014" t="str">
            <v>REQUIRES PLAN INSERT SHEET</v>
          </cell>
          <cell r="G2014">
            <v>0</v>
          </cell>
        </row>
        <row r="2015">
          <cell r="A2015" t="str">
            <v>606E31601</v>
          </cell>
          <cell r="B2015" t="str">
            <v>EACH</v>
          </cell>
          <cell r="C2015" t="str">
            <v>BRIDGE TERMINAL ASSEMBLY REBUILT, TYPE D, AS PER PLAN</v>
          </cell>
          <cell r="D2015" t="str">
            <v/>
          </cell>
          <cell r="E2015" t="str">
            <v/>
          </cell>
          <cell r="F2015" t="str">
            <v>REQUIRES PLAN INSERT SHEET</v>
          </cell>
          <cell r="G2015">
            <v>0</v>
          </cell>
        </row>
        <row r="2016">
          <cell r="A2016" t="str">
            <v>606E32000</v>
          </cell>
          <cell r="B2016" t="str">
            <v>EACH</v>
          </cell>
          <cell r="C2016" t="str">
            <v>BRIDGE TERMINAL ASSEMBLY, TYPE E</v>
          </cell>
          <cell r="D2016" t="str">
            <v/>
          </cell>
          <cell r="E2016" t="str">
            <v/>
          </cell>
          <cell r="F2016" t="str">
            <v>REQUIRES PLAN INSERT SHEET</v>
          </cell>
          <cell r="G2016">
            <v>0</v>
          </cell>
        </row>
        <row r="2017">
          <cell r="A2017" t="str">
            <v>606E32001</v>
          </cell>
          <cell r="B2017" t="str">
            <v>EACH</v>
          </cell>
          <cell r="C2017" t="str">
            <v>BRIDGE TERMINAL ASSEMBLY, TYPE E, AS PER PLAN</v>
          </cell>
          <cell r="D2017" t="str">
            <v/>
          </cell>
          <cell r="E2017" t="str">
            <v/>
          </cell>
          <cell r="F2017" t="str">
            <v>REQUIRES PLAN INSERT SHEET</v>
          </cell>
          <cell r="G2017">
            <v>0</v>
          </cell>
        </row>
        <row r="2018">
          <cell r="A2018" t="str">
            <v>606E32100</v>
          </cell>
          <cell r="B2018" t="str">
            <v>EACH</v>
          </cell>
          <cell r="C2018" t="str">
            <v>BRIDGE TERMINAL ASSEMBLY REBUILT, TYPE E</v>
          </cell>
          <cell r="D2018" t="str">
            <v/>
          </cell>
          <cell r="E2018" t="str">
            <v/>
          </cell>
          <cell r="F2018" t="str">
            <v>REQUIRES PLAN INSERT SHEET</v>
          </cell>
          <cell r="G2018">
            <v>0</v>
          </cell>
        </row>
        <row r="2019">
          <cell r="A2019" t="str">
            <v>606E32101</v>
          </cell>
          <cell r="B2019" t="str">
            <v>EACH</v>
          </cell>
          <cell r="C2019" t="str">
            <v>BRIDGE TERMINAL ASSEMBLY REBUILT, TYPE E, AS PER PLAN</v>
          </cell>
          <cell r="D2019" t="str">
            <v/>
          </cell>
          <cell r="E2019" t="str">
            <v/>
          </cell>
          <cell r="F2019" t="str">
            <v>REQUIRES PLAN INSERT SHEET</v>
          </cell>
          <cell r="G2019">
            <v>0</v>
          </cell>
        </row>
        <row r="2020">
          <cell r="A2020" t="str">
            <v>606E32160</v>
          </cell>
          <cell r="B2020" t="str">
            <v>EACH</v>
          </cell>
          <cell r="C2020" t="str">
            <v>BRIDGE TERMINAL ASSEMBLY, TYPE TST</v>
          </cell>
          <cell r="D2020" t="str">
            <v/>
          </cell>
          <cell r="E2020" t="str">
            <v/>
          </cell>
          <cell r="F2020" t="str">
            <v>REQUIRES PLAN INSERT SHEET</v>
          </cell>
          <cell r="G2020">
            <v>0</v>
          </cell>
        </row>
        <row r="2021">
          <cell r="A2021" t="str">
            <v>606E32161</v>
          </cell>
          <cell r="B2021" t="str">
            <v>EACH</v>
          </cell>
          <cell r="C2021" t="str">
            <v>BRIDGE TERMINAL ASSEMBLY, TYPE TST, AS PER PLAN</v>
          </cell>
          <cell r="D2021" t="str">
            <v/>
          </cell>
          <cell r="E2021" t="str">
            <v/>
          </cell>
          <cell r="F2021" t="str">
            <v>REQUIRES PLAN INSERT SHEET</v>
          </cell>
          <cell r="G2021">
            <v>0</v>
          </cell>
        </row>
        <row r="2022">
          <cell r="A2022" t="str">
            <v>606E32170</v>
          </cell>
          <cell r="B2022" t="str">
            <v>EACH</v>
          </cell>
          <cell r="C2022" t="str">
            <v>BRIDGE TERMINAL ASSEMBLY REBUILT, TYPE TST</v>
          </cell>
          <cell r="D2022" t="str">
            <v/>
          </cell>
          <cell r="E2022" t="str">
            <v/>
          </cell>
          <cell r="F2022" t="str">
            <v>REQUIRES PLAN INSERT SHEET</v>
          </cell>
          <cell r="G2022">
            <v>0</v>
          </cell>
        </row>
        <row r="2023">
          <cell r="A2023" t="str">
            <v>606E32171</v>
          </cell>
          <cell r="B2023" t="str">
            <v>EACH</v>
          </cell>
          <cell r="C2023" t="str">
            <v>BRIDGE TERMINAL ASSEMBLY REBUILT, TYPE TST, AS PER PLAN</v>
          </cell>
          <cell r="D2023" t="str">
            <v/>
          </cell>
          <cell r="E2023" t="str">
            <v/>
          </cell>
          <cell r="F2023" t="str">
            <v>REQUIRES PLAN INSERT SHEET</v>
          </cell>
          <cell r="G2023">
            <v>0</v>
          </cell>
        </row>
        <row r="2024">
          <cell r="A2024" t="str">
            <v>606E32500</v>
          </cell>
          <cell r="B2024" t="str">
            <v>EACH</v>
          </cell>
          <cell r="C2024" t="str">
            <v>BRIDGE TERMINAL ASSEMBLY, TYPE F</v>
          </cell>
          <cell r="D2024" t="str">
            <v/>
          </cell>
          <cell r="E2024" t="str">
            <v/>
          </cell>
          <cell r="F2024" t="str">
            <v>REQUIRES PLAN INSERT SHEET</v>
          </cell>
          <cell r="G2024">
            <v>0</v>
          </cell>
        </row>
        <row r="2025">
          <cell r="A2025" t="str">
            <v>606E32501</v>
          </cell>
          <cell r="B2025" t="str">
            <v>EACH</v>
          </cell>
          <cell r="C2025" t="str">
            <v>BRIDGE TERMINAL ASSEMBLY, TYPE F, AS PER PLAN</v>
          </cell>
          <cell r="D2025" t="str">
            <v/>
          </cell>
          <cell r="E2025" t="str">
            <v/>
          </cell>
          <cell r="F2025" t="str">
            <v>REQUIRES PLAN INSERT SHEET</v>
          </cell>
          <cell r="G2025">
            <v>0</v>
          </cell>
        </row>
        <row r="2026">
          <cell r="A2026" t="str">
            <v>606E32600</v>
          </cell>
          <cell r="B2026" t="str">
            <v>EACH</v>
          </cell>
          <cell r="C2026" t="str">
            <v>BRIDGE TERMINAL ASSEMBLY REBUILT, TYPE F</v>
          </cell>
          <cell r="D2026" t="str">
            <v/>
          </cell>
          <cell r="E2026" t="str">
            <v/>
          </cell>
          <cell r="F2026" t="str">
            <v>REQUIRES PLAN INSERT SHEET</v>
          </cell>
          <cell r="G2026">
            <v>0</v>
          </cell>
        </row>
        <row r="2027">
          <cell r="A2027" t="str">
            <v>606E32601</v>
          </cell>
          <cell r="B2027" t="str">
            <v>EACH</v>
          </cell>
          <cell r="C2027" t="str">
            <v>BRIDGE TERMINAL ASSEMBLY REBUILT, TYPE F, AS PER PLAN</v>
          </cell>
          <cell r="D2027" t="str">
            <v/>
          </cell>
          <cell r="E2027" t="str">
            <v/>
          </cell>
          <cell r="F2027" t="str">
            <v>REQUIRES PLAN INSERT SHEET</v>
          </cell>
          <cell r="G2027">
            <v>0</v>
          </cell>
        </row>
        <row r="2028">
          <cell r="A2028" t="str">
            <v>606E33000</v>
          </cell>
          <cell r="B2028" t="str">
            <v>EACH</v>
          </cell>
          <cell r="C2028" t="str">
            <v>BRIDGE TERMINAL ASSEMBLY, TYPE G</v>
          </cell>
          <cell r="D2028" t="str">
            <v/>
          </cell>
          <cell r="E2028" t="str">
            <v/>
          </cell>
          <cell r="F2028" t="str">
            <v>REQUIRES PLAN INSERT SHEET</v>
          </cell>
          <cell r="G2028">
            <v>0</v>
          </cell>
        </row>
        <row r="2029">
          <cell r="A2029" t="str">
            <v>606E33050</v>
          </cell>
          <cell r="B2029" t="str">
            <v>EACH</v>
          </cell>
          <cell r="C2029" t="str">
            <v>BRIDGE TERMINAL ASSEMBLY REBUILT, TYPE G</v>
          </cell>
          <cell r="D2029" t="str">
            <v/>
          </cell>
          <cell r="E2029" t="str">
            <v/>
          </cell>
          <cell r="F2029" t="str">
            <v>REQUIRES PLAN INSERT SHEET</v>
          </cell>
          <cell r="G2029">
            <v>0</v>
          </cell>
        </row>
        <row r="2030">
          <cell r="A2030" t="str">
            <v>606E33051</v>
          </cell>
          <cell r="B2030" t="str">
            <v>EACH</v>
          </cell>
          <cell r="C2030" t="str">
            <v>BRIDGE TERMINAL ASSEMBLY REBUILT, TYPE G, AS PER PLAN</v>
          </cell>
          <cell r="D2030" t="str">
            <v/>
          </cell>
          <cell r="E2030" t="str">
            <v/>
          </cell>
          <cell r="F2030" t="str">
            <v>REQUIRES PLAN INSERT SHEET</v>
          </cell>
          <cell r="G2030">
            <v>0</v>
          </cell>
        </row>
        <row r="2031">
          <cell r="A2031" t="str">
            <v>606E33500</v>
          </cell>
          <cell r="B2031" t="str">
            <v>EACH</v>
          </cell>
          <cell r="C2031" t="str">
            <v>BRIDGE TERMINAL ASSEMBLY, TYPE H</v>
          </cell>
          <cell r="D2031" t="str">
            <v/>
          </cell>
          <cell r="E2031" t="str">
            <v/>
          </cell>
          <cell r="F2031" t="str">
            <v>REQUIRES PLAN INSERT SHEET</v>
          </cell>
          <cell r="G2031">
            <v>0</v>
          </cell>
        </row>
        <row r="2032">
          <cell r="A2032" t="str">
            <v>606E33600</v>
          </cell>
          <cell r="B2032" t="str">
            <v>EACH</v>
          </cell>
          <cell r="C2032" t="str">
            <v>BRIDGE TERMINAL ASSEMBLY REBUILT, TYPE H</v>
          </cell>
          <cell r="D2032" t="str">
            <v/>
          </cell>
          <cell r="E2032" t="str">
            <v/>
          </cell>
          <cell r="F2032" t="str">
            <v>REQUIRES PLAN INSERT SHEET</v>
          </cell>
          <cell r="G2032">
            <v>0</v>
          </cell>
        </row>
        <row r="2033">
          <cell r="A2033" t="str">
            <v>606E33601</v>
          </cell>
          <cell r="B2033" t="str">
            <v>EACH</v>
          </cell>
          <cell r="C2033" t="str">
            <v>BRIDGE TERMINAL ASSEMBLY REBUILT, TYPE H, AS PER PLAN</v>
          </cell>
          <cell r="D2033" t="str">
            <v/>
          </cell>
          <cell r="E2033" t="str">
            <v/>
          </cell>
          <cell r="F2033" t="str">
            <v>REQUIRES PLAN INSERT SHEET</v>
          </cell>
          <cell r="G2033">
            <v>0</v>
          </cell>
        </row>
        <row r="2034">
          <cell r="A2034" t="str">
            <v>606E34000</v>
          </cell>
          <cell r="B2034" t="str">
            <v>EACH</v>
          </cell>
          <cell r="C2034" t="str">
            <v>BRIDGE TERMINAL ASSEMBLY, TYPE J</v>
          </cell>
          <cell r="D2034" t="str">
            <v/>
          </cell>
          <cell r="E2034" t="str">
            <v/>
          </cell>
          <cell r="F2034" t="str">
            <v>REQUIRES PLAN INSERT SHEET</v>
          </cell>
          <cell r="G2034">
            <v>0</v>
          </cell>
        </row>
        <row r="2035">
          <cell r="A2035" t="str">
            <v>606E34001</v>
          </cell>
          <cell r="B2035" t="str">
            <v>EACH</v>
          </cell>
          <cell r="C2035" t="str">
            <v>BRIDGE TERMINAL ASSEMBLY, TYPE J, AS PER PLAN</v>
          </cell>
          <cell r="D2035" t="str">
            <v/>
          </cell>
          <cell r="E2035" t="str">
            <v/>
          </cell>
          <cell r="F2035" t="str">
            <v>REQUIRES PLAN INSERT SHEET</v>
          </cell>
          <cell r="G2035">
            <v>0</v>
          </cell>
        </row>
        <row r="2036">
          <cell r="A2036" t="str">
            <v>606E34100</v>
          </cell>
          <cell r="B2036" t="str">
            <v>EACH</v>
          </cell>
          <cell r="C2036" t="str">
            <v>BRIDGE TERMINAL ASSEMBLY REBUILT, TYPE J</v>
          </cell>
          <cell r="D2036" t="str">
            <v/>
          </cell>
          <cell r="E2036" t="str">
            <v/>
          </cell>
          <cell r="F2036" t="str">
            <v>REQUIRES PLAN INSERT SHEET</v>
          </cell>
          <cell r="G2036">
            <v>0</v>
          </cell>
        </row>
        <row r="2037">
          <cell r="A2037" t="str">
            <v>606E34101</v>
          </cell>
          <cell r="B2037" t="str">
            <v>EACH</v>
          </cell>
          <cell r="C2037" t="str">
            <v>BRIDGE TERMINAL ASSEMBLY REBUILT, TYPE J, AS PER PLAN</v>
          </cell>
          <cell r="D2037" t="str">
            <v/>
          </cell>
          <cell r="E2037" t="str">
            <v/>
          </cell>
          <cell r="F2037" t="str">
            <v>REQUIRES PLAN INSERT SHEET</v>
          </cell>
          <cell r="G2037">
            <v>0</v>
          </cell>
        </row>
        <row r="2038">
          <cell r="A2038" t="str">
            <v>606E35000</v>
          </cell>
          <cell r="B2038" t="str">
            <v>EACH</v>
          </cell>
          <cell r="C2038" t="str">
            <v>BRIDGE TERMINAL ASSEMBLY, TYPE 1</v>
          </cell>
          <cell r="D2038" t="str">
            <v/>
          </cell>
          <cell r="E2038" t="str">
            <v/>
          </cell>
          <cell r="F2038" t="str">
            <v>REQUIRES PLAN INSERT SHEET</v>
          </cell>
          <cell r="G2038">
            <v>0</v>
          </cell>
        </row>
        <row r="2039">
          <cell r="A2039" t="str">
            <v>606E35001</v>
          </cell>
          <cell r="B2039" t="str">
            <v>EACH</v>
          </cell>
          <cell r="C2039" t="str">
            <v>BRIDGE TERMINAL ASSEMBLY, TYPE 1, AS PER PLAN</v>
          </cell>
          <cell r="D2039" t="str">
            <v/>
          </cell>
          <cell r="E2039" t="str">
            <v/>
          </cell>
          <cell r="F2039" t="str">
            <v>REQUIRES PLAN INSERT SHEET</v>
          </cell>
          <cell r="G2039">
            <v>0</v>
          </cell>
        </row>
        <row r="2040">
          <cell r="A2040" t="str">
            <v>606E35002</v>
          </cell>
          <cell r="B2040" t="str">
            <v>EACH</v>
          </cell>
          <cell r="C2040" t="str">
            <v>MGS BRIDGE TERMINAL ASSEMBLY, TYPE 1</v>
          </cell>
          <cell r="D2040" t="str">
            <v/>
          </cell>
          <cell r="E2040" t="str">
            <v/>
          </cell>
          <cell r="F2040" t="str">
            <v/>
          </cell>
          <cell r="G2040">
            <v>0</v>
          </cell>
        </row>
        <row r="2041">
          <cell r="A2041" t="str">
            <v>606E35003</v>
          </cell>
          <cell r="B2041" t="str">
            <v>EACH</v>
          </cell>
          <cell r="C2041" t="str">
            <v>MGS BRIDGE TERMINAL ASSEMBLY, TYPE 1, AS PER PLAN</v>
          </cell>
          <cell r="D2041" t="str">
            <v/>
          </cell>
          <cell r="E2041" t="str">
            <v/>
          </cell>
          <cell r="F2041" t="str">
            <v/>
          </cell>
          <cell r="G2041">
            <v>0</v>
          </cell>
        </row>
        <row r="2042">
          <cell r="A2042" t="str">
            <v>606E35004</v>
          </cell>
          <cell r="B2042" t="str">
            <v>EACH</v>
          </cell>
          <cell r="C2042" t="str">
            <v>BRIDGE TERMINAL ASSEMBLY, TYPE 1, BARRIER DESIGN</v>
          </cell>
          <cell r="D2042" t="str">
            <v/>
          </cell>
          <cell r="E2042" t="str">
            <v/>
          </cell>
          <cell r="F2042" t="str">
            <v>REQUIRES PLAN INSERT SHEET</v>
          </cell>
          <cell r="G2042">
            <v>0</v>
          </cell>
        </row>
        <row r="2043">
          <cell r="A2043" t="str">
            <v>606E35005</v>
          </cell>
          <cell r="B2043" t="str">
            <v>EACH</v>
          </cell>
          <cell r="C2043" t="str">
            <v>BRIDGE TERMINAL ASSEMBLY, TYPE 1, BARRIER DESIGN, AS PER PLAN</v>
          </cell>
          <cell r="D2043" t="str">
            <v/>
          </cell>
          <cell r="E2043" t="str">
            <v/>
          </cell>
          <cell r="F2043" t="str">
            <v>REQUIRES PLAN INSERT SHEET</v>
          </cell>
          <cell r="G2043">
            <v>0</v>
          </cell>
        </row>
        <row r="2044">
          <cell r="A2044" t="str">
            <v>606E35006</v>
          </cell>
          <cell r="B2044" t="str">
            <v>EACH</v>
          </cell>
          <cell r="C2044" t="str">
            <v>MGS BRIDGE TERMINAL ASSEMBLY, TYPE 1, BARRIER DESIGN</v>
          </cell>
          <cell r="D2044" t="str">
            <v/>
          </cell>
          <cell r="E2044" t="str">
            <v/>
          </cell>
          <cell r="F2044" t="str">
            <v/>
          </cell>
          <cell r="G2044">
            <v>0</v>
          </cell>
        </row>
        <row r="2045">
          <cell r="A2045" t="str">
            <v>606E35007</v>
          </cell>
          <cell r="B2045" t="str">
            <v>EACH</v>
          </cell>
          <cell r="C2045" t="str">
            <v>MGS BRIDGE TERMINAL ASSEMBLY, TYPE 1, BARRIER DESIGN, AS PER PLAN</v>
          </cell>
          <cell r="D2045" t="str">
            <v/>
          </cell>
          <cell r="E2045" t="str">
            <v/>
          </cell>
          <cell r="F2045" t="str">
            <v/>
          </cell>
          <cell r="G2045">
            <v>0</v>
          </cell>
        </row>
        <row r="2046">
          <cell r="A2046" t="str">
            <v>606E35008</v>
          </cell>
          <cell r="B2046" t="str">
            <v>EACH</v>
          </cell>
          <cell r="C2046" t="str">
            <v>MGS BRIDGE TERMINAL ASSEMBLY REBUILT, TYPE 1, BARRIER DESIGN</v>
          </cell>
          <cell r="D2046" t="str">
            <v/>
          </cell>
          <cell r="E2046" t="str">
            <v/>
          </cell>
          <cell r="F2046" t="str">
            <v/>
          </cell>
          <cell r="G2046">
            <v>0</v>
          </cell>
        </row>
        <row r="2047">
          <cell r="A2047" t="str">
            <v>606E35009</v>
          </cell>
          <cell r="B2047" t="str">
            <v>EACH</v>
          </cell>
          <cell r="C2047" t="str">
            <v>MGS BRIDGE TERMINAL ASSEMBLY REBUILT, TYPE 1, BARRIER DESIGN, AS PER PLAN</v>
          </cell>
          <cell r="D2047" t="str">
            <v/>
          </cell>
          <cell r="E2047" t="str">
            <v/>
          </cell>
          <cell r="F2047" t="str">
            <v/>
          </cell>
          <cell r="G2047">
            <v>0</v>
          </cell>
        </row>
        <row r="2048">
          <cell r="A2048" t="str">
            <v>606E35010</v>
          </cell>
          <cell r="B2048" t="str">
            <v>EACH</v>
          </cell>
          <cell r="C2048" t="str">
            <v>BRIDGE TERMINAL ASSEMBLY REBUILT, TYPE 1</v>
          </cell>
          <cell r="D2048" t="str">
            <v/>
          </cell>
          <cell r="E2048" t="str">
            <v/>
          </cell>
          <cell r="F2048" t="str">
            <v>REQUIRES PLAN INSERT SHEET</v>
          </cell>
          <cell r="G2048">
            <v>0</v>
          </cell>
        </row>
        <row r="2049">
          <cell r="A2049" t="str">
            <v>606E35011</v>
          </cell>
          <cell r="B2049" t="str">
            <v>EACH</v>
          </cell>
          <cell r="C2049" t="str">
            <v>BRIDGE TERMINAL ASSEMBLY REBUILT, TYPE 1, AS PER PLAN</v>
          </cell>
          <cell r="D2049" t="str">
            <v/>
          </cell>
          <cell r="E2049" t="str">
            <v/>
          </cell>
          <cell r="F2049" t="str">
            <v>REQUIRES PLAN INSERT SHEET</v>
          </cell>
          <cell r="G2049">
            <v>0</v>
          </cell>
        </row>
        <row r="2050">
          <cell r="A2050" t="str">
            <v>606E35012</v>
          </cell>
          <cell r="B2050" t="str">
            <v>EACH</v>
          </cell>
          <cell r="C2050" t="str">
            <v>MGS BRIDGE TERMINAL ASSEMBLY REBUILT, TYPE 1</v>
          </cell>
          <cell r="D2050" t="str">
            <v/>
          </cell>
          <cell r="E2050" t="str">
            <v/>
          </cell>
          <cell r="F2050" t="str">
            <v/>
          </cell>
          <cell r="G2050">
            <v>0</v>
          </cell>
        </row>
        <row r="2051">
          <cell r="A2051" t="str">
            <v>606E35013</v>
          </cell>
          <cell r="B2051" t="str">
            <v>EACH</v>
          </cell>
          <cell r="C2051" t="str">
            <v>MGS BRIDGE TERMINAL ASSEMBLY REBUILT, TYPE 1, AS PER PLAN</v>
          </cell>
          <cell r="D2051" t="str">
            <v/>
          </cell>
          <cell r="E2051" t="str">
            <v/>
          </cell>
          <cell r="F2051" t="str">
            <v/>
          </cell>
          <cell r="G2051">
            <v>0</v>
          </cell>
        </row>
        <row r="2052">
          <cell r="A2052" t="str">
            <v>606E35020</v>
          </cell>
          <cell r="B2052" t="str">
            <v>EACH</v>
          </cell>
          <cell r="C2052" t="str">
            <v>BRIDGE TERMINAL ASSEMBLY, TYPE 1, STEEL CURB RETROFIT</v>
          </cell>
          <cell r="D2052" t="str">
            <v/>
          </cell>
          <cell r="E2052" t="str">
            <v/>
          </cell>
          <cell r="F2052" t="str">
            <v>REQUIRES PLAN INSERT SHEET</v>
          </cell>
          <cell r="G2052">
            <v>0</v>
          </cell>
        </row>
        <row r="2053">
          <cell r="A2053" t="str">
            <v>606E35100</v>
          </cell>
          <cell r="B2053" t="str">
            <v>EACH</v>
          </cell>
          <cell r="C2053" t="str">
            <v>BRIDGE TERMINAL ASSEMBLY, TYPE 2</v>
          </cell>
          <cell r="D2053" t="str">
            <v/>
          </cell>
          <cell r="E2053" t="str">
            <v/>
          </cell>
          <cell r="F2053" t="str">
            <v>REQUIRES PLAN INSERT SHEET</v>
          </cell>
          <cell r="G2053">
            <v>0</v>
          </cell>
        </row>
        <row r="2054">
          <cell r="A2054" t="str">
            <v>606E35101</v>
          </cell>
          <cell r="B2054" t="str">
            <v>EACH</v>
          </cell>
          <cell r="C2054" t="str">
            <v>BRIDGE TERMINAL ASSEMBLY, TYPE 2, AS PER PLAN</v>
          </cell>
          <cell r="D2054" t="str">
            <v/>
          </cell>
          <cell r="E2054" t="str">
            <v/>
          </cell>
          <cell r="F2054" t="str">
            <v>REQUIRES PLAN INSERT SHEET</v>
          </cell>
          <cell r="G2054">
            <v>0</v>
          </cell>
        </row>
        <row r="2055">
          <cell r="A2055" t="str">
            <v>606E35102</v>
          </cell>
          <cell r="B2055" t="str">
            <v>EACH</v>
          </cell>
          <cell r="C2055" t="str">
            <v>MGS BRIDGE TERMINAL ASSEMBLY, TYPE 2</v>
          </cell>
          <cell r="D2055" t="str">
            <v/>
          </cell>
          <cell r="E2055" t="str">
            <v/>
          </cell>
          <cell r="F2055" t="str">
            <v/>
          </cell>
          <cell r="G2055">
            <v>0</v>
          </cell>
        </row>
        <row r="2056">
          <cell r="A2056" t="str">
            <v>606E35103</v>
          </cell>
          <cell r="B2056" t="str">
            <v>EACH</v>
          </cell>
          <cell r="C2056" t="str">
            <v>MGS BRIDGE TERMINAL ASSEMBLY, TYPE 2, AS PER PLAN</v>
          </cell>
          <cell r="D2056" t="str">
            <v/>
          </cell>
          <cell r="E2056" t="str">
            <v/>
          </cell>
          <cell r="F2056" t="str">
            <v/>
          </cell>
          <cell r="G2056">
            <v>0</v>
          </cell>
        </row>
        <row r="2057">
          <cell r="A2057" t="str">
            <v>606E35110</v>
          </cell>
          <cell r="B2057" t="str">
            <v>EACH</v>
          </cell>
          <cell r="C2057" t="str">
            <v>BRIDGE TERMINAL ASSEMBLY REBUILT, TYPE 2</v>
          </cell>
          <cell r="D2057" t="str">
            <v/>
          </cell>
          <cell r="E2057" t="str">
            <v/>
          </cell>
          <cell r="F2057" t="str">
            <v>REQUIRES PLAN INSERT SHEET</v>
          </cell>
          <cell r="G2057">
            <v>0</v>
          </cell>
        </row>
        <row r="2058">
          <cell r="A2058" t="str">
            <v>606E35111</v>
          </cell>
          <cell r="B2058" t="str">
            <v>EACH</v>
          </cell>
          <cell r="C2058" t="str">
            <v>BRIDGE TERMINAL ASSEMBLY REBUILT, TYPE 2, AS PER PLAN</v>
          </cell>
          <cell r="D2058" t="str">
            <v/>
          </cell>
          <cell r="E2058" t="str">
            <v/>
          </cell>
          <cell r="F2058" t="str">
            <v>REQUIRES PLAN INSERT SHEET</v>
          </cell>
          <cell r="G2058">
            <v>0</v>
          </cell>
        </row>
        <row r="2059">
          <cell r="A2059" t="str">
            <v>606E35112</v>
          </cell>
          <cell r="B2059" t="str">
            <v>EACH</v>
          </cell>
          <cell r="C2059" t="str">
            <v>MGS BRIDGE TERMINAL ASSEMBLY REBUILT, TYPE 2</v>
          </cell>
          <cell r="D2059" t="str">
            <v/>
          </cell>
          <cell r="E2059" t="str">
            <v/>
          </cell>
          <cell r="F2059" t="str">
            <v/>
          </cell>
          <cell r="G2059">
            <v>0</v>
          </cell>
        </row>
        <row r="2060">
          <cell r="A2060" t="str">
            <v>606E35113</v>
          </cell>
          <cell r="B2060" t="str">
            <v>EACH</v>
          </cell>
          <cell r="C2060" t="str">
            <v>MGS BRIDGE TERMINAL ASSEMBLY REBUILT, TYPE 2, AS PER PLAN</v>
          </cell>
          <cell r="D2060" t="str">
            <v/>
          </cell>
          <cell r="E2060" t="str">
            <v/>
          </cell>
          <cell r="F2060" t="str">
            <v/>
          </cell>
          <cell r="G2060">
            <v>0</v>
          </cell>
        </row>
        <row r="2061">
          <cell r="A2061" t="str">
            <v>606E35120</v>
          </cell>
          <cell r="B2061" t="str">
            <v>EACH</v>
          </cell>
          <cell r="C2061" t="str">
            <v>BRIDGE TERMINAL ASSEMBLY, TYPE 3</v>
          </cell>
          <cell r="D2061" t="str">
            <v/>
          </cell>
          <cell r="E2061" t="str">
            <v/>
          </cell>
          <cell r="F2061" t="str">
            <v>REQUIRES PLAN INSERT SHEET</v>
          </cell>
          <cell r="G2061">
            <v>0</v>
          </cell>
        </row>
        <row r="2062">
          <cell r="A2062" t="str">
            <v>606E35121</v>
          </cell>
          <cell r="B2062" t="str">
            <v>EACH</v>
          </cell>
          <cell r="C2062" t="str">
            <v>BRIDGE TERMINAL ASSEMBLY, TYPE 3, AS PER PLAN</v>
          </cell>
          <cell r="D2062" t="str">
            <v/>
          </cell>
          <cell r="E2062" t="str">
            <v/>
          </cell>
          <cell r="F2062" t="str">
            <v>REQUIRES PLAN INSERT SHEET</v>
          </cell>
          <cell r="G2062">
            <v>0</v>
          </cell>
        </row>
        <row r="2063">
          <cell r="A2063" t="str">
            <v>606E35130</v>
          </cell>
          <cell r="B2063" t="str">
            <v>EACH</v>
          </cell>
          <cell r="C2063" t="str">
            <v>BRIDGE TERMINAL ASSEMBLY REBUILT, TYPE 3</v>
          </cell>
          <cell r="D2063" t="str">
            <v/>
          </cell>
          <cell r="E2063" t="str">
            <v/>
          </cell>
          <cell r="F2063" t="str">
            <v>REQUIRES PLAN INSERT SHEET</v>
          </cell>
          <cell r="G2063">
            <v>0</v>
          </cell>
        </row>
        <row r="2064">
          <cell r="A2064" t="str">
            <v>606E35131</v>
          </cell>
          <cell r="B2064" t="str">
            <v>EACH</v>
          </cell>
          <cell r="C2064" t="str">
            <v>BRIDGE TERMINAL ASSEMBLY REBUILT, TYPE 3, AS PER PLAN</v>
          </cell>
          <cell r="D2064" t="str">
            <v/>
          </cell>
          <cell r="E2064" t="str">
            <v/>
          </cell>
          <cell r="F2064" t="str">
            <v>REQUIRES PLAN INSERT SHEET</v>
          </cell>
          <cell r="G2064">
            <v>0</v>
          </cell>
        </row>
        <row r="2065">
          <cell r="A2065" t="str">
            <v>606E35140</v>
          </cell>
          <cell r="B2065" t="str">
            <v>EACH</v>
          </cell>
          <cell r="C2065" t="str">
            <v>BRIDGE TERMINAL ASSEMBLY, TYPE 4</v>
          </cell>
          <cell r="D2065" t="str">
            <v/>
          </cell>
          <cell r="E2065" t="str">
            <v/>
          </cell>
          <cell r="F2065" t="str">
            <v>REQUIRES PLAN INSERT SHEET</v>
          </cell>
          <cell r="G2065">
            <v>0</v>
          </cell>
        </row>
        <row r="2066">
          <cell r="A2066" t="str">
            <v>606E35141</v>
          </cell>
          <cell r="B2066" t="str">
            <v>EACH</v>
          </cell>
          <cell r="C2066" t="str">
            <v>BRIDGE TERMINAL ASSEMBLY, TYPE 4, AS PER PLAN</v>
          </cell>
          <cell r="D2066" t="str">
            <v/>
          </cell>
          <cell r="E2066" t="str">
            <v/>
          </cell>
          <cell r="F2066" t="str">
            <v>REQUIRES PLAN INSERT SHEET</v>
          </cell>
          <cell r="G2066">
            <v>0</v>
          </cell>
        </row>
        <row r="2067">
          <cell r="A2067" t="str">
            <v>606E35150</v>
          </cell>
          <cell r="B2067" t="str">
            <v>EACH</v>
          </cell>
          <cell r="C2067" t="str">
            <v>BRIDGE TERMINAL ASSEMBLY REBUILT, TYPE 4</v>
          </cell>
          <cell r="D2067" t="str">
            <v/>
          </cell>
          <cell r="E2067" t="str">
            <v/>
          </cell>
          <cell r="F2067" t="str">
            <v>REQUIRES PLAN INSERT SHEET</v>
          </cell>
          <cell r="G2067">
            <v>0</v>
          </cell>
        </row>
        <row r="2068">
          <cell r="A2068" t="str">
            <v>606E35151</v>
          </cell>
          <cell r="B2068" t="str">
            <v>EACH</v>
          </cell>
          <cell r="C2068" t="str">
            <v>BRIDGE TERMINAL ASSEMBLY REBUILT, TYPE 4, AS PER PLAN</v>
          </cell>
          <cell r="D2068" t="str">
            <v/>
          </cell>
          <cell r="E2068" t="str">
            <v/>
          </cell>
          <cell r="F2068" t="str">
            <v>REQUIRES PLAN INSERT SHEET</v>
          </cell>
          <cell r="G2068">
            <v>0</v>
          </cell>
        </row>
        <row r="2069">
          <cell r="A2069" t="str">
            <v>606E35170</v>
          </cell>
          <cell r="B2069" t="str">
            <v>EACH</v>
          </cell>
          <cell r="C2069" t="str">
            <v>BRIDGE TERMINAL ASSEMBLY, TYPE BR-1</v>
          </cell>
          <cell r="D2069" t="str">
            <v/>
          </cell>
          <cell r="E2069" t="str">
            <v/>
          </cell>
          <cell r="F2069" t="str">
            <v>REQUIRES PLAN INSERT SHEET</v>
          </cell>
          <cell r="G2069">
            <v>0</v>
          </cell>
        </row>
        <row r="2070">
          <cell r="A2070" t="str">
            <v>606E35171</v>
          </cell>
          <cell r="B2070" t="str">
            <v>EACH</v>
          </cell>
          <cell r="C2070" t="str">
            <v>BRIDGE TERMINAL ASSEMBLY, TYPE BR-1, AS PER PLAN</v>
          </cell>
          <cell r="D2070" t="str">
            <v/>
          </cell>
          <cell r="E2070" t="str">
            <v/>
          </cell>
          <cell r="F2070" t="str">
            <v>REQUIRES PLAN INSERT SHEET</v>
          </cell>
          <cell r="G2070">
            <v>0</v>
          </cell>
        </row>
        <row r="2071">
          <cell r="A2071" t="str">
            <v>606E35180</v>
          </cell>
          <cell r="B2071" t="str">
            <v>EACH</v>
          </cell>
          <cell r="C2071" t="str">
            <v>BRIDGE TERMINAL ASSEMBLY REBUILT, TYPE BR-1</v>
          </cell>
          <cell r="D2071" t="str">
            <v/>
          </cell>
          <cell r="E2071" t="str">
            <v/>
          </cell>
          <cell r="F2071" t="str">
            <v>REQUIRES PLAN INSERT SHEET</v>
          </cell>
          <cell r="G2071">
            <v>0</v>
          </cell>
        </row>
        <row r="2072">
          <cell r="A2072" t="str">
            <v>606E35181</v>
          </cell>
          <cell r="B2072" t="str">
            <v>EACH</v>
          </cell>
          <cell r="C2072" t="str">
            <v>BRIDGE TERMINAL ASSEMBLY REBUILT, TYPE BR-1, AS PER PLAN</v>
          </cell>
          <cell r="D2072" t="str">
            <v/>
          </cell>
          <cell r="E2072" t="str">
            <v/>
          </cell>
          <cell r="F2072" t="str">
            <v>REQUIRES PLAN INSERT SHEET</v>
          </cell>
          <cell r="G2072">
            <v>0</v>
          </cell>
        </row>
        <row r="2073">
          <cell r="A2073" t="str">
            <v>606E39000</v>
          </cell>
          <cell r="B2073" t="str">
            <v>EACH</v>
          </cell>
          <cell r="C2073" t="str">
            <v>36" CONCRETE ANCHOR REMOVED AND REPLACED</v>
          </cell>
          <cell r="D2073" t="str">
            <v/>
          </cell>
          <cell r="E2073" t="str">
            <v/>
          </cell>
          <cell r="F2073" t="str">
            <v/>
          </cell>
          <cell r="G2073">
            <v>0</v>
          </cell>
        </row>
        <row r="2074">
          <cell r="A2074" t="str">
            <v>606E39001</v>
          </cell>
          <cell r="B2074" t="str">
            <v>EACH</v>
          </cell>
          <cell r="C2074" t="str">
            <v>36" CONCRETE ANCHOR REMOVED AND REPLACED, AS PER PLAN</v>
          </cell>
          <cell r="D2074" t="str">
            <v/>
          </cell>
          <cell r="E2074" t="str">
            <v/>
          </cell>
          <cell r="F2074" t="str">
            <v/>
          </cell>
          <cell r="G2074">
            <v>0</v>
          </cell>
        </row>
        <row r="2075">
          <cell r="A2075" t="str">
            <v>606E40000</v>
          </cell>
          <cell r="B2075" t="str">
            <v>EACH</v>
          </cell>
          <cell r="C2075" t="str">
            <v>SPECIAL - 36" CONCRETE ANCHOR</v>
          </cell>
          <cell r="D2075" t="str">
            <v/>
          </cell>
          <cell r="E2075" t="str">
            <v/>
          </cell>
          <cell r="F2075" t="str">
            <v/>
          </cell>
          <cell r="G2075">
            <v>0</v>
          </cell>
        </row>
        <row r="2076">
          <cell r="A2076" t="str">
            <v>606E50000</v>
          </cell>
          <cell r="B2076" t="str">
            <v>FT</v>
          </cell>
          <cell r="C2076" t="str">
            <v>SPECIAL - RESHAPING BERM</v>
          </cell>
          <cell r="D2076" t="str">
            <v/>
          </cell>
          <cell r="E2076" t="str">
            <v/>
          </cell>
          <cell r="F2076" t="str">
            <v/>
          </cell>
          <cell r="G2076">
            <v>0</v>
          </cell>
        </row>
        <row r="2077">
          <cell r="A2077" t="str">
            <v>606E54950</v>
          </cell>
          <cell r="B2077" t="str">
            <v>EACH</v>
          </cell>
          <cell r="C2077" t="str">
            <v>SPECIAL - CABLE BARRIER</v>
          </cell>
          <cell r="D2077" t="str">
            <v/>
          </cell>
          <cell r="E2077" t="str">
            <v/>
          </cell>
          <cell r="F2077" t="str">
            <v>ADD SUPPLEMENTAL DESCRIPTION</v>
          </cell>
          <cell r="G2077">
            <v>1</v>
          </cell>
        </row>
        <row r="2078">
          <cell r="A2078" t="str">
            <v>606E55000</v>
          </cell>
          <cell r="B2078" t="str">
            <v>FT</v>
          </cell>
          <cell r="C2078" t="str">
            <v>SPECIAL - CABLE BARRIER</v>
          </cell>
          <cell r="D2078" t="str">
            <v/>
          </cell>
          <cell r="E2078" t="str">
            <v/>
          </cell>
          <cell r="F2078" t="str">
            <v>ADD SUPPLEMENTAL DESCRIPTION</v>
          </cell>
          <cell r="G2078">
            <v>1</v>
          </cell>
        </row>
        <row r="2079">
          <cell r="A2079" t="str">
            <v>606E55010</v>
          </cell>
          <cell r="B2079" t="str">
            <v>FT</v>
          </cell>
          <cell r="C2079" t="str">
            <v>SPECIAL - CABLE BARRIER WITH CONCRETE LINE POST FOUNDATION</v>
          </cell>
          <cell r="D2079" t="str">
            <v/>
          </cell>
          <cell r="E2079" t="str">
            <v/>
          </cell>
          <cell r="F2079" t="str">
            <v/>
          </cell>
          <cell r="G2079">
            <v>0</v>
          </cell>
        </row>
        <row r="2080">
          <cell r="A2080" t="str">
            <v>606E55020</v>
          </cell>
          <cell r="B2080" t="str">
            <v>FT</v>
          </cell>
          <cell r="C2080" t="str">
            <v>SPECIAL - CABLE BARRIER, REPLACEMENT CABLE</v>
          </cell>
          <cell r="D2080" t="str">
            <v/>
          </cell>
          <cell r="E2080" t="str">
            <v/>
          </cell>
          <cell r="F2080" t="str">
            <v/>
          </cell>
          <cell r="G2080">
            <v>0</v>
          </cell>
        </row>
        <row r="2081">
          <cell r="A2081" t="str">
            <v>606E55100</v>
          </cell>
          <cell r="B2081" t="str">
            <v>EACH</v>
          </cell>
          <cell r="C2081" t="str">
            <v>SPECIAL - CABLE BARRIER, CONCRETE LINE POST FOUNDATION</v>
          </cell>
          <cell r="D2081" t="str">
            <v/>
          </cell>
          <cell r="E2081" t="str">
            <v/>
          </cell>
          <cell r="F2081" t="str">
            <v/>
          </cell>
          <cell r="G2081">
            <v>0</v>
          </cell>
        </row>
        <row r="2082">
          <cell r="A2082" t="str">
            <v>606E55110</v>
          </cell>
          <cell r="B2082" t="str">
            <v>EACH</v>
          </cell>
          <cell r="C2082" t="str">
            <v>SPECIAL - CABLE BARRIER, CONCRETE ANCHOR FOUNDATION WITH SLEEVE</v>
          </cell>
          <cell r="D2082" t="str">
            <v/>
          </cell>
          <cell r="E2082" t="str">
            <v/>
          </cell>
          <cell r="F2082" t="str">
            <v/>
          </cell>
          <cell r="G2082">
            <v>0</v>
          </cell>
        </row>
        <row r="2083">
          <cell r="A2083" t="str">
            <v>606E55120</v>
          </cell>
          <cell r="B2083" t="str">
            <v>EACH</v>
          </cell>
          <cell r="C2083" t="str">
            <v>SPECIAL - CABLE BARRIER, CONCRETE SOCKETED FOUNDATION</v>
          </cell>
          <cell r="D2083" t="str">
            <v/>
          </cell>
          <cell r="E2083" t="str">
            <v/>
          </cell>
          <cell r="F2083" t="str">
            <v/>
          </cell>
          <cell r="G2083">
            <v>0</v>
          </cell>
        </row>
        <row r="2084">
          <cell r="A2084" t="str">
            <v>606E55130</v>
          </cell>
          <cell r="B2084" t="str">
            <v>EACH</v>
          </cell>
          <cell r="C2084" t="str">
            <v>SPECIAL - CABLE BARRIER, TERMINAL POST, CAST IN PLACE</v>
          </cell>
          <cell r="D2084" t="str">
            <v/>
          </cell>
          <cell r="E2084" t="str">
            <v/>
          </cell>
          <cell r="F2084" t="str">
            <v/>
          </cell>
          <cell r="G2084">
            <v>0</v>
          </cell>
        </row>
        <row r="2085">
          <cell r="A2085" t="str">
            <v>606E55140</v>
          </cell>
          <cell r="B2085" t="str">
            <v>EACH</v>
          </cell>
          <cell r="C2085" t="str">
            <v>SPECIAL - CABLE BARRIER, ANCHOR POST</v>
          </cell>
          <cell r="D2085" t="str">
            <v/>
          </cell>
          <cell r="E2085" t="str">
            <v/>
          </cell>
          <cell r="F2085" t="str">
            <v/>
          </cell>
          <cell r="G2085">
            <v>0</v>
          </cell>
        </row>
        <row r="2086">
          <cell r="A2086" t="str">
            <v>606E55150</v>
          </cell>
          <cell r="B2086" t="str">
            <v>EACH</v>
          </cell>
          <cell r="C2086" t="str">
            <v>SPECIAL - CABLE BARRIER, ANCHOR ASSEMBLY</v>
          </cell>
          <cell r="D2086" t="str">
            <v/>
          </cell>
          <cell r="E2086" t="str">
            <v/>
          </cell>
          <cell r="F2086" t="str">
            <v/>
          </cell>
          <cell r="G2086">
            <v>0</v>
          </cell>
        </row>
        <row r="2087">
          <cell r="A2087" t="str">
            <v>606E55160</v>
          </cell>
          <cell r="B2087" t="str">
            <v>EACH</v>
          </cell>
          <cell r="C2087" t="str">
            <v>SPECIAL - CABLE BARRIER, TERMINAL STRUT</v>
          </cell>
          <cell r="D2087" t="str">
            <v/>
          </cell>
          <cell r="E2087" t="str">
            <v/>
          </cell>
          <cell r="F2087" t="str">
            <v/>
          </cell>
          <cell r="G2087">
            <v>0</v>
          </cell>
        </row>
        <row r="2088">
          <cell r="A2088" t="str">
            <v>606E55170</v>
          </cell>
          <cell r="B2088" t="str">
            <v>EACH</v>
          </cell>
          <cell r="C2088" t="str">
            <v>SPECIAL - CABLE BARRIER, TURNBUCKLE</v>
          </cell>
          <cell r="D2088" t="str">
            <v/>
          </cell>
          <cell r="E2088" t="str">
            <v/>
          </cell>
          <cell r="F2088" t="str">
            <v/>
          </cell>
          <cell r="G2088">
            <v>0</v>
          </cell>
        </row>
        <row r="2089">
          <cell r="A2089" t="str">
            <v>606E55180</v>
          </cell>
          <cell r="B2089" t="str">
            <v>EACH</v>
          </cell>
          <cell r="C2089" t="str">
            <v>SPECIAL - CABLE BARRIER, SPLICE</v>
          </cell>
          <cell r="D2089" t="str">
            <v/>
          </cell>
          <cell r="E2089" t="str">
            <v/>
          </cell>
          <cell r="F2089" t="str">
            <v/>
          </cell>
          <cell r="G2089">
            <v>0</v>
          </cell>
        </row>
        <row r="2090">
          <cell r="A2090" t="str">
            <v>606E55190</v>
          </cell>
          <cell r="B2090" t="str">
            <v>EACH</v>
          </cell>
          <cell r="C2090" t="str">
            <v>SPECIAL - CABLE BARRIER, POST REFLECTOR</v>
          </cell>
          <cell r="D2090" t="str">
            <v/>
          </cell>
          <cell r="E2090" t="str">
            <v/>
          </cell>
          <cell r="F2090" t="str">
            <v/>
          </cell>
          <cell r="G2090">
            <v>0</v>
          </cell>
        </row>
        <row r="2091">
          <cell r="A2091" t="str">
            <v>606E55200</v>
          </cell>
          <cell r="B2091" t="str">
            <v>EACH</v>
          </cell>
          <cell r="C2091" t="str">
            <v>SPECIAL - CABLE BARRIER, TENSIONING</v>
          </cell>
          <cell r="D2091" t="str">
            <v/>
          </cell>
          <cell r="E2091" t="str">
            <v/>
          </cell>
          <cell r="F2091" t="str">
            <v/>
          </cell>
          <cell r="G2091">
            <v>0</v>
          </cell>
        </row>
        <row r="2092">
          <cell r="A2092" t="str">
            <v>606E55210</v>
          </cell>
          <cell r="B2092" t="str">
            <v>EACH</v>
          </cell>
          <cell r="C2092" t="str">
            <v>SPECIAL - CABLE BARRIER, ANCHOR RECONSTRUCTED</v>
          </cell>
          <cell r="D2092" t="str">
            <v/>
          </cell>
          <cell r="E2092" t="str">
            <v/>
          </cell>
          <cell r="F2092" t="str">
            <v/>
          </cell>
          <cell r="G2092">
            <v>0</v>
          </cell>
        </row>
        <row r="2093">
          <cell r="A2093" t="str">
            <v>606E55220</v>
          </cell>
          <cell r="B2093" t="str">
            <v>EACH</v>
          </cell>
          <cell r="C2093" t="str">
            <v>SPECIAL - CABLE BARRIER, ANCHOR POST RESET</v>
          </cell>
          <cell r="D2093" t="str">
            <v/>
          </cell>
          <cell r="E2093" t="str">
            <v/>
          </cell>
          <cell r="F2093" t="str">
            <v/>
          </cell>
          <cell r="G2093">
            <v>0</v>
          </cell>
        </row>
        <row r="2094">
          <cell r="A2094" t="str">
            <v>606E60002</v>
          </cell>
          <cell r="B2094" t="str">
            <v>EACH</v>
          </cell>
          <cell r="C2094" t="str">
            <v>IMPACT ATTENUATOR, TYPE 1 (UNIDIRECTIONAL)</v>
          </cell>
          <cell r="D2094" t="str">
            <v/>
          </cell>
          <cell r="E2094" t="str">
            <v/>
          </cell>
          <cell r="F2094" t="str">
            <v/>
          </cell>
          <cell r="G2094">
            <v>0</v>
          </cell>
        </row>
        <row r="2095">
          <cell r="A2095" t="str">
            <v>606E60012</v>
          </cell>
          <cell r="B2095" t="str">
            <v>EACH</v>
          </cell>
          <cell r="C2095" t="str">
            <v>IMPACT ATTENUATOR, TYPE 1 (BIDIRECTIONAL)</v>
          </cell>
          <cell r="D2095" t="str">
            <v/>
          </cell>
          <cell r="E2095" t="str">
            <v/>
          </cell>
          <cell r="F2095" t="str">
            <v/>
          </cell>
          <cell r="G2095">
            <v>0</v>
          </cell>
        </row>
        <row r="2096">
          <cell r="A2096" t="str">
            <v>606E60013</v>
          </cell>
          <cell r="B2096" t="str">
            <v>EACH</v>
          </cell>
          <cell r="C2096" t="str">
            <v>IMPACT ATTENUATOR, TYPE 1 (BIDIRECTIONAL), AS PER PLAN</v>
          </cell>
          <cell r="D2096" t="str">
            <v/>
          </cell>
          <cell r="E2096" t="str">
            <v/>
          </cell>
          <cell r="F2096" t="str">
            <v/>
          </cell>
          <cell r="G2096">
            <v>0</v>
          </cell>
        </row>
        <row r="2097">
          <cell r="A2097" t="str">
            <v>606E60022</v>
          </cell>
          <cell r="B2097" t="str">
            <v>EACH</v>
          </cell>
          <cell r="C2097" t="str">
            <v>IMPACT ATTENUATOR, TYPE 2 (UNIDIRECTIONAL)</v>
          </cell>
          <cell r="D2097" t="str">
            <v/>
          </cell>
          <cell r="E2097" t="str">
            <v/>
          </cell>
          <cell r="F2097" t="str">
            <v>SPECIFY DESIGN MPH/INCH WIDTH</v>
          </cell>
          <cell r="G2097">
            <v>1</v>
          </cell>
        </row>
        <row r="2098">
          <cell r="A2098" t="str">
            <v>606E60023</v>
          </cell>
          <cell r="B2098" t="str">
            <v>EACH</v>
          </cell>
          <cell r="C2098" t="str">
            <v>IMPACT ATTENUATOR, TYPE 2 (UNIDIRECTIONAL), AS PER PLAN</v>
          </cell>
          <cell r="D2098" t="str">
            <v/>
          </cell>
          <cell r="E2098" t="str">
            <v/>
          </cell>
          <cell r="F2098" t="str">
            <v>SPECIFY DESIGN MPH/INCH WIDTH</v>
          </cell>
          <cell r="G2098">
            <v>1</v>
          </cell>
        </row>
        <row r="2099">
          <cell r="A2099" t="str">
            <v>606E60028</v>
          </cell>
          <cell r="B2099" t="str">
            <v>EACH</v>
          </cell>
          <cell r="C2099" t="str">
            <v>IMPACT ATTENUATOR, TYPE 2 (BIDIRECTIONAL)</v>
          </cell>
          <cell r="D2099" t="str">
            <v/>
          </cell>
          <cell r="E2099" t="str">
            <v/>
          </cell>
          <cell r="F2099" t="str">
            <v>SPECIFY DESIGN MPH/INCH WIDTH</v>
          </cell>
          <cell r="G2099">
            <v>1</v>
          </cell>
        </row>
        <row r="2100">
          <cell r="A2100" t="str">
            <v>606E60029</v>
          </cell>
          <cell r="B2100" t="str">
            <v>EACH</v>
          </cell>
          <cell r="C2100" t="str">
            <v>IMPACT ATTENUATOR, TYPE 2 (BIDIRECTIONAL), AS PER PLAN</v>
          </cell>
          <cell r="D2100" t="str">
            <v/>
          </cell>
          <cell r="E2100" t="str">
            <v/>
          </cell>
          <cell r="F2100" t="str">
            <v>SPECIFY DESIGN MPH/INCH WIDTH</v>
          </cell>
          <cell r="G2100">
            <v>1</v>
          </cell>
        </row>
        <row r="2101">
          <cell r="A2101" t="str">
            <v>606E60040</v>
          </cell>
          <cell r="B2101" t="str">
            <v>EACH</v>
          </cell>
          <cell r="C2101" t="str">
            <v>IMPACT ATTENUATOR, TYPE 3 UNIDIRECTIONAL</v>
          </cell>
          <cell r="D2101" t="str">
            <v/>
          </cell>
          <cell r="E2101" t="str">
            <v/>
          </cell>
          <cell r="F2101" t="str">
            <v>SPECIFY DESIGN MPH/INCH WIDTH</v>
          </cell>
          <cell r="G2101">
            <v>0</v>
          </cell>
        </row>
        <row r="2102">
          <cell r="A2102" t="str">
            <v>606E60041</v>
          </cell>
          <cell r="B2102" t="str">
            <v>EACH</v>
          </cell>
          <cell r="C2102" t="str">
            <v>IMPACT ATTENUATOR, TYPE 3 UNIDIRECTIONAL, AS PER PLAN</v>
          </cell>
          <cell r="D2102" t="str">
            <v/>
          </cell>
          <cell r="E2102" t="str">
            <v/>
          </cell>
          <cell r="F2102" t="str">
            <v>SPECIFY DESIGN MPH/INCH WIDTH</v>
          </cell>
          <cell r="G2102">
            <v>1</v>
          </cell>
        </row>
        <row r="2103">
          <cell r="A2103" t="str">
            <v>606E60050</v>
          </cell>
          <cell r="B2103" t="str">
            <v>EACH</v>
          </cell>
          <cell r="C2103" t="str">
            <v>IMPACT ATTENUATOR, TYPE 3 (BIDIRECTIONAL)</v>
          </cell>
          <cell r="D2103" t="str">
            <v/>
          </cell>
          <cell r="E2103" t="str">
            <v/>
          </cell>
          <cell r="F2103" t="str">
            <v>SPECIFY DESIGN MPH/INCH WIDTH</v>
          </cell>
          <cell r="G2103">
            <v>1</v>
          </cell>
        </row>
        <row r="2104">
          <cell r="A2104" t="str">
            <v>606E60051</v>
          </cell>
          <cell r="B2104" t="str">
            <v>EACH</v>
          </cell>
          <cell r="C2104" t="str">
            <v>IMPACT ATTENUATOR, TYPE 3 (BIDIRECTIONAL), AS PER PLAN</v>
          </cell>
          <cell r="D2104" t="str">
            <v/>
          </cell>
          <cell r="E2104" t="str">
            <v/>
          </cell>
          <cell r="F2104" t="str">
            <v>SPECIFY DESIGN MPH/INCH WIDTH</v>
          </cell>
          <cell r="G2104">
            <v>1</v>
          </cell>
        </row>
        <row r="2105">
          <cell r="A2105" t="str">
            <v>606E60060</v>
          </cell>
          <cell r="B2105" t="str">
            <v>EACH</v>
          </cell>
          <cell r="C2105" t="str">
            <v>IMPACT ATTENUATOR REBUILT, TYPE 1 (UNIDIRECTIONAL), AS PER PLAN</v>
          </cell>
          <cell r="D2105" t="str">
            <v/>
          </cell>
          <cell r="E2105" t="str">
            <v/>
          </cell>
          <cell r="F2105" t="str">
            <v/>
          </cell>
          <cell r="G2105">
            <v>0</v>
          </cell>
        </row>
        <row r="2106">
          <cell r="A2106" t="str">
            <v>606E60070</v>
          </cell>
          <cell r="B2106" t="str">
            <v>EACH</v>
          </cell>
          <cell r="C2106" t="str">
            <v>IMPACT ATTENUATOR REBUILT, TYPE 1 (BIDIRECTIONAL), AS PER PLAN</v>
          </cell>
          <cell r="D2106" t="str">
            <v/>
          </cell>
          <cell r="E2106" t="str">
            <v/>
          </cell>
          <cell r="F2106" t="str">
            <v/>
          </cell>
          <cell r="G2106">
            <v>0</v>
          </cell>
        </row>
        <row r="2107">
          <cell r="A2107" t="str">
            <v>606E60600</v>
          </cell>
          <cell r="B2107" t="str">
            <v>EACH</v>
          </cell>
          <cell r="C2107" t="str">
            <v>QUADGARD WHEEL DEFLECTOR ASSEMBLY</v>
          </cell>
          <cell r="D2107" t="str">
            <v/>
          </cell>
          <cell r="E2107" t="str">
            <v/>
          </cell>
          <cell r="F2107" t="str">
            <v/>
          </cell>
          <cell r="G2107">
            <v>0</v>
          </cell>
        </row>
        <row r="2108">
          <cell r="A2108" t="str">
            <v>606E61000</v>
          </cell>
          <cell r="B2108" t="str">
            <v>EACH</v>
          </cell>
          <cell r="C2108" t="str">
            <v>IMPACT ATTENUATOR, MISC.:</v>
          </cell>
          <cell r="D2108" t="str">
            <v/>
          </cell>
          <cell r="E2108" t="str">
            <v/>
          </cell>
          <cell r="F2108" t="str">
            <v>ADD SUPPLEMENTAL DESCRIPTION</v>
          </cell>
          <cell r="G2108">
            <v>1</v>
          </cell>
        </row>
        <row r="2109">
          <cell r="A2109" t="str">
            <v>606E66010</v>
          </cell>
          <cell r="B2109" t="str">
            <v>LS</v>
          </cell>
          <cell r="C2109" t="str">
            <v>IMPACT ATTENUATOR, MISC.:</v>
          </cell>
          <cell r="D2109" t="str">
            <v/>
          </cell>
          <cell r="E2109" t="str">
            <v/>
          </cell>
          <cell r="F2109" t="str">
            <v>ADD SUPPLEMENTAL DESCRIPTION</v>
          </cell>
          <cell r="G2109">
            <v>1</v>
          </cell>
        </row>
        <row r="2110">
          <cell r="A2110" t="str">
            <v>606E70000</v>
          </cell>
          <cell r="B2110" t="str">
            <v>EACH</v>
          </cell>
          <cell r="C2110" t="str">
            <v>THRIE BEAM BULLNOSE</v>
          </cell>
          <cell r="D2110" t="str">
            <v/>
          </cell>
          <cell r="E2110" t="str">
            <v/>
          </cell>
          <cell r="F2110" t="str">
            <v/>
          </cell>
          <cell r="G2110">
            <v>0</v>
          </cell>
        </row>
        <row r="2111">
          <cell r="A2111" t="str">
            <v>606E70050</v>
          </cell>
          <cell r="B2111" t="str">
            <v>EACH</v>
          </cell>
          <cell r="C2111" t="str">
            <v>GUARDRAIL REBUILT, THRIE BEAM BULLNOSE</v>
          </cell>
          <cell r="D2111" t="str">
            <v/>
          </cell>
          <cell r="E2111" t="str">
            <v/>
          </cell>
          <cell r="F2111" t="str">
            <v/>
          </cell>
          <cell r="G2111">
            <v>0</v>
          </cell>
        </row>
        <row r="2112">
          <cell r="A2112" t="str">
            <v>606E71000</v>
          </cell>
          <cell r="B2112" t="str">
            <v>FT</v>
          </cell>
          <cell r="C2112" t="str">
            <v>THRIE BEAM GUARDRAIL</v>
          </cell>
          <cell r="D2112" t="str">
            <v/>
          </cell>
          <cell r="E2112" t="str">
            <v/>
          </cell>
          <cell r="F2112" t="str">
            <v/>
          </cell>
          <cell r="G2112">
            <v>0</v>
          </cell>
        </row>
        <row r="2113">
          <cell r="A2113" t="str">
            <v>606E71050</v>
          </cell>
          <cell r="B2113" t="str">
            <v>FT</v>
          </cell>
          <cell r="C2113" t="str">
            <v>GUARDRAIL REBUILT, THRIE BEAM GUARDRAIL</v>
          </cell>
          <cell r="D2113" t="str">
            <v/>
          </cell>
          <cell r="E2113" t="str">
            <v/>
          </cell>
          <cell r="F2113" t="str">
            <v/>
          </cell>
          <cell r="G2113">
            <v>0</v>
          </cell>
        </row>
        <row r="2114">
          <cell r="A2114" t="str">
            <v>606E98000</v>
          </cell>
          <cell r="B2114" t="str">
            <v>FT</v>
          </cell>
          <cell r="C2114" t="str">
            <v>GUARDRAIL, MISC.:</v>
          </cell>
          <cell r="D2114" t="str">
            <v/>
          </cell>
          <cell r="E2114" t="str">
            <v/>
          </cell>
          <cell r="F2114" t="str">
            <v>ADD SUPPLEMENTAL DESCRIPTION</v>
          </cell>
          <cell r="G2114">
            <v>1</v>
          </cell>
        </row>
        <row r="2115">
          <cell r="A2115" t="str">
            <v>606E98100</v>
          </cell>
          <cell r="B2115" t="str">
            <v>EACH</v>
          </cell>
          <cell r="C2115" t="str">
            <v>GUARDRAIL, MISC.:</v>
          </cell>
          <cell r="D2115" t="str">
            <v/>
          </cell>
          <cell r="E2115" t="str">
            <v/>
          </cell>
          <cell r="F2115" t="str">
            <v>ADD SUPPLEMENTAL DESCRIPTION</v>
          </cell>
          <cell r="G2115">
            <v>1</v>
          </cell>
        </row>
        <row r="2116">
          <cell r="A2116" t="str">
            <v>606E98200</v>
          </cell>
          <cell r="B2116" t="str">
            <v>LS</v>
          </cell>
          <cell r="C2116" t="str">
            <v>GUARDRAIL, MISC.:</v>
          </cell>
          <cell r="D2116" t="str">
            <v/>
          </cell>
          <cell r="E2116" t="str">
            <v/>
          </cell>
          <cell r="F2116" t="str">
            <v>ADD SUPPLEMENTAL DESCRIPTION</v>
          </cell>
          <cell r="G2116">
            <v>1</v>
          </cell>
        </row>
        <row r="2117">
          <cell r="A2117" t="str">
            <v>606E99000</v>
          </cell>
          <cell r="B2117" t="str">
            <v>LS</v>
          </cell>
          <cell r="C2117" t="str">
            <v>SPECIAL - GUARDRAIL</v>
          </cell>
          <cell r="D2117" t="str">
            <v/>
          </cell>
          <cell r="E2117" t="str">
            <v/>
          </cell>
          <cell r="F2117" t="str">
            <v>DESIGN BUILD PROJECTS ONLY</v>
          </cell>
          <cell r="G2117">
            <v>0</v>
          </cell>
        </row>
        <row r="2118">
          <cell r="A2118" t="str">
            <v>606E99200</v>
          </cell>
          <cell r="B2118" t="str">
            <v>EACH</v>
          </cell>
          <cell r="C2118" t="str">
            <v>ANCHOR ASSEMBLY, MISC.:</v>
          </cell>
          <cell r="D2118" t="str">
            <v/>
          </cell>
          <cell r="E2118" t="str">
            <v/>
          </cell>
          <cell r="F2118" t="str">
            <v>ADD SUPPLEMENTAL DESCRIPTION</v>
          </cell>
          <cell r="G2118">
            <v>1</v>
          </cell>
        </row>
        <row r="2119">
          <cell r="A2119" t="str">
            <v>606E99300</v>
          </cell>
          <cell r="B2119" t="str">
            <v>LS</v>
          </cell>
          <cell r="C2119" t="str">
            <v>SPECIAL - NOISE BARRIERS</v>
          </cell>
          <cell r="D2119" t="str">
            <v/>
          </cell>
          <cell r="E2119" t="str">
            <v/>
          </cell>
          <cell r="F2119" t="str">
            <v>DESIGN BUILD PROJECTS ONLY</v>
          </cell>
          <cell r="G2119">
            <v>0</v>
          </cell>
        </row>
        <row r="2120">
          <cell r="A2120" t="str">
            <v>607E15000</v>
          </cell>
          <cell r="B2120" t="str">
            <v>FT</v>
          </cell>
          <cell r="C2120" t="str">
            <v>FENCE, TYPE 47</v>
          </cell>
          <cell r="D2120" t="str">
            <v/>
          </cell>
          <cell r="E2120" t="str">
            <v/>
          </cell>
          <cell r="F2120" t="str">
            <v/>
          </cell>
          <cell r="G2120">
            <v>0</v>
          </cell>
        </row>
        <row r="2121">
          <cell r="A2121" t="str">
            <v>607E15001</v>
          </cell>
          <cell r="B2121" t="str">
            <v>FT</v>
          </cell>
          <cell r="C2121" t="str">
            <v>FENCE, TYPE 47, AS PER PLAN</v>
          </cell>
          <cell r="D2121" t="str">
            <v/>
          </cell>
          <cell r="E2121" t="str">
            <v/>
          </cell>
          <cell r="F2121" t="str">
            <v/>
          </cell>
          <cell r="G2121">
            <v>0</v>
          </cell>
        </row>
        <row r="2122">
          <cell r="A2122" t="str">
            <v>607E15100</v>
          </cell>
          <cell r="B2122" t="str">
            <v>FT</v>
          </cell>
          <cell r="C2122" t="str">
            <v>FENCE, TYPE 47RA</v>
          </cell>
          <cell r="D2122" t="str">
            <v/>
          </cell>
          <cell r="E2122" t="str">
            <v/>
          </cell>
          <cell r="F2122" t="str">
            <v/>
          </cell>
          <cell r="G2122">
            <v>0</v>
          </cell>
        </row>
        <row r="2123">
          <cell r="A2123" t="str">
            <v>607E15101</v>
          </cell>
          <cell r="B2123" t="str">
            <v>FT</v>
          </cell>
          <cell r="C2123" t="str">
            <v>FENCE, TYPE 47RA, AS PER PLAN</v>
          </cell>
          <cell r="D2123" t="str">
            <v/>
          </cell>
          <cell r="E2123" t="str">
            <v/>
          </cell>
          <cell r="F2123" t="str">
            <v/>
          </cell>
          <cell r="G2123">
            <v>0</v>
          </cell>
        </row>
        <row r="2124">
          <cell r="A2124" t="str">
            <v>607E16000</v>
          </cell>
          <cell r="B2124" t="str">
            <v>FT</v>
          </cell>
          <cell r="C2124" t="str">
            <v>FENCE REBUILT, TYPE 47</v>
          </cell>
          <cell r="D2124" t="str">
            <v/>
          </cell>
          <cell r="E2124" t="str">
            <v/>
          </cell>
          <cell r="F2124" t="str">
            <v/>
          </cell>
          <cell r="G2124">
            <v>0</v>
          </cell>
        </row>
        <row r="2125">
          <cell r="A2125" t="str">
            <v>607E16001</v>
          </cell>
          <cell r="B2125" t="str">
            <v>FT</v>
          </cell>
          <cell r="C2125" t="str">
            <v>FENCE REBUILT, TYPE 47, AS PER PLAN</v>
          </cell>
          <cell r="D2125" t="str">
            <v/>
          </cell>
          <cell r="E2125" t="str">
            <v/>
          </cell>
          <cell r="F2125" t="str">
            <v/>
          </cell>
          <cell r="G2125">
            <v>0</v>
          </cell>
        </row>
        <row r="2126">
          <cell r="A2126" t="str">
            <v>607E20000</v>
          </cell>
          <cell r="B2126" t="str">
            <v>FT</v>
          </cell>
          <cell r="C2126" t="str">
            <v>FENCE, TYPE CL</v>
          </cell>
          <cell r="D2126" t="str">
            <v/>
          </cell>
          <cell r="E2126" t="str">
            <v/>
          </cell>
          <cell r="F2126" t="str">
            <v/>
          </cell>
          <cell r="G2126">
            <v>0</v>
          </cell>
        </row>
        <row r="2127">
          <cell r="A2127" t="str">
            <v>607E20001</v>
          </cell>
          <cell r="B2127" t="str">
            <v>FT</v>
          </cell>
          <cell r="C2127" t="str">
            <v>FENCE, TYPE CL, AS PER PLAN</v>
          </cell>
          <cell r="D2127" t="str">
            <v/>
          </cell>
          <cell r="E2127" t="str">
            <v/>
          </cell>
          <cell r="F2127" t="str">
            <v/>
          </cell>
          <cell r="G2127">
            <v>0</v>
          </cell>
        </row>
        <row r="2128">
          <cell r="A2128" t="str">
            <v>607E20100</v>
          </cell>
          <cell r="B2128" t="str">
            <v>FT</v>
          </cell>
          <cell r="C2128" t="str">
            <v>FENCE, TYPE CL, MISC.:</v>
          </cell>
          <cell r="D2128" t="str">
            <v/>
          </cell>
          <cell r="E2128" t="str">
            <v/>
          </cell>
          <cell r="F2128" t="str">
            <v>SPECIFY HEIGHT, OTHER THAN 5'</v>
          </cell>
          <cell r="G2128">
            <v>1</v>
          </cell>
        </row>
        <row r="2129">
          <cell r="A2129" t="str">
            <v>607E20500</v>
          </cell>
          <cell r="B2129" t="str">
            <v>FT</v>
          </cell>
          <cell r="C2129" t="str">
            <v>FENCE, TYPE CL (GALVANIZED)</v>
          </cell>
          <cell r="D2129" t="str">
            <v/>
          </cell>
          <cell r="E2129" t="str">
            <v/>
          </cell>
          <cell r="F2129" t="str">
            <v/>
          </cell>
          <cell r="G2129">
            <v>0</v>
          </cell>
        </row>
        <row r="2130">
          <cell r="A2130" t="str">
            <v>607E22000</v>
          </cell>
          <cell r="B2130" t="str">
            <v>FT</v>
          </cell>
          <cell r="C2130" t="str">
            <v>FENCE REBUILT, TYPE CL</v>
          </cell>
          <cell r="D2130" t="str">
            <v/>
          </cell>
          <cell r="E2130" t="str">
            <v/>
          </cell>
          <cell r="F2130" t="str">
            <v/>
          </cell>
          <cell r="G2130">
            <v>0</v>
          </cell>
        </row>
        <row r="2131">
          <cell r="A2131" t="str">
            <v>607E22001</v>
          </cell>
          <cell r="B2131" t="str">
            <v>FT</v>
          </cell>
          <cell r="C2131" t="str">
            <v>FENCE REBUILT, TYPE CL, AS PER PLAN</v>
          </cell>
          <cell r="D2131" t="str">
            <v/>
          </cell>
          <cell r="E2131" t="str">
            <v/>
          </cell>
          <cell r="F2131" t="str">
            <v/>
          </cell>
          <cell r="G2131">
            <v>0</v>
          </cell>
        </row>
        <row r="2132">
          <cell r="A2132" t="str">
            <v>607E23000</v>
          </cell>
          <cell r="B2132" t="str">
            <v>FT</v>
          </cell>
          <cell r="C2132" t="str">
            <v>FENCE, TYPE CLT</v>
          </cell>
          <cell r="D2132" t="str">
            <v/>
          </cell>
          <cell r="E2132" t="str">
            <v/>
          </cell>
          <cell r="F2132" t="str">
            <v/>
          </cell>
          <cell r="G2132">
            <v>0</v>
          </cell>
        </row>
        <row r="2133">
          <cell r="A2133" t="str">
            <v>607E23001</v>
          </cell>
          <cell r="B2133" t="str">
            <v>FT</v>
          </cell>
          <cell r="C2133" t="str">
            <v>FENCE, TYPE CLT, AS PER PLAN</v>
          </cell>
          <cell r="D2133" t="str">
            <v/>
          </cell>
          <cell r="E2133" t="str">
            <v/>
          </cell>
          <cell r="F2133" t="str">
            <v/>
          </cell>
          <cell r="G2133">
            <v>0</v>
          </cell>
        </row>
        <row r="2134">
          <cell r="A2134" t="str">
            <v>607E23004</v>
          </cell>
          <cell r="B2134" t="str">
            <v>FT</v>
          </cell>
          <cell r="C2134" t="str">
            <v>FENCE REBUILT, TYPE CLT</v>
          </cell>
          <cell r="D2134" t="str">
            <v/>
          </cell>
          <cell r="E2134" t="str">
            <v/>
          </cell>
          <cell r="F2134" t="str">
            <v/>
          </cell>
          <cell r="G2134">
            <v>0</v>
          </cell>
        </row>
        <row r="2135">
          <cell r="A2135" t="str">
            <v>607E23005</v>
          </cell>
          <cell r="B2135" t="str">
            <v>FT</v>
          </cell>
          <cell r="C2135" t="str">
            <v>FENCE REBUILT, TYPE CLT, AS PER PLAN</v>
          </cell>
          <cell r="D2135" t="str">
            <v/>
          </cell>
          <cell r="E2135" t="str">
            <v/>
          </cell>
          <cell r="F2135" t="str">
            <v/>
          </cell>
          <cell r="G2135">
            <v>0</v>
          </cell>
        </row>
        <row r="2136">
          <cell r="A2136" t="str">
            <v>607E23100</v>
          </cell>
          <cell r="B2136" t="str">
            <v>FT</v>
          </cell>
          <cell r="C2136" t="str">
            <v>FENCE REBUILT</v>
          </cell>
          <cell r="D2136" t="str">
            <v/>
          </cell>
          <cell r="E2136" t="str">
            <v/>
          </cell>
          <cell r="F2136" t="str">
            <v/>
          </cell>
          <cell r="G2136">
            <v>0</v>
          </cell>
        </row>
        <row r="2137">
          <cell r="A2137" t="str">
            <v>607E23101</v>
          </cell>
          <cell r="B2137" t="str">
            <v>FT</v>
          </cell>
          <cell r="C2137" t="str">
            <v>FENCE REBUILT, AS PER PLAN</v>
          </cell>
          <cell r="D2137" t="str">
            <v/>
          </cell>
          <cell r="E2137" t="str">
            <v/>
          </cell>
          <cell r="F2137" t="str">
            <v/>
          </cell>
          <cell r="G2137">
            <v>0</v>
          </cell>
        </row>
        <row r="2138">
          <cell r="A2138" t="str">
            <v>607E30000</v>
          </cell>
          <cell r="B2138" t="str">
            <v>FT</v>
          </cell>
          <cell r="C2138" t="str">
            <v>FENCE, SNOW</v>
          </cell>
          <cell r="D2138" t="str">
            <v/>
          </cell>
          <cell r="E2138" t="str">
            <v/>
          </cell>
          <cell r="F2138" t="str">
            <v/>
          </cell>
          <cell r="G2138">
            <v>0</v>
          </cell>
        </row>
        <row r="2139">
          <cell r="A2139" t="str">
            <v>607E30001</v>
          </cell>
          <cell r="B2139" t="str">
            <v>FT</v>
          </cell>
          <cell r="C2139" t="str">
            <v>FENCE, SNOW, AS PER PLAN</v>
          </cell>
          <cell r="D2139" t="str">
            <v/>
          </cell>
          <cell r="E2139" t="str">
            <v/>
          </cell>
          <cell r="F2139" t="str">
            <v/>
          </cell>
          <cell r="G2139">
            <v>0</v>
          </cell>
        </row>
        <row r="2140">
          <cell r="A2140" t="str">
            <v>607E35000</v>
          </cell>
          <cell r="B2140" t="str">
            <v>FT</v>
          </cell>
          <cell r="C2140" t="str">
            <v>FENCE REMOVED AND REBUILT</v>
          </cell>
          <cell r="D2140" t="str">
            <v/>
          </cell>
          <cell r="E2140" t="str">
            <v/>
          </cell>
          <cell r="F2140" t="str">
            <v/>
          </cell>
          <cell r="G2140">
            <v>0</v>
          </cell>
        </row>
        <row r="2141">
          <cell r="A2141" t="str">
            <v>607E35001</v>
          </cell>
          <cell r="B2141" t="str">
            <v>FT</v>
          </cell>
          <cell r="C2141" t="str">
            <v>FENCE REMOVED AND REBUILT, AS PER PLAN</v>
          </cell>
          <cell r="D2141" t="str">
            <v/>
          </cell>
          <cell r="E2141" t="str">
            <v/>
          </cell>
          <cell r="F2141" t="str">
            <v/>
          </cell>
          <cell r="G2141">
            <v>0</v>
          </cell>
        </row>
        <row r="2142">
          <cell r="A2142" t="str">
            <v>607E39900</v>
          </cell>
          <cell r="B2142" t="str">
            <v>FT</v>
          </cell>
          <cell r="C2142" t="str">
            <v>VANDAL PROTECTION FENCE, 6' STRAIGHT, COATED FABRIC</v>
          </cell>
          <cell r="D2142" t="str">
            <v/>
          </cell>
          <cell r="E2142" t="str">
            <v/>
          </cell>
          <cell r="F2142" t="str">
            <v/>
          </cell>
          <cell r="G2142">
            <v>0</v>
          </cell>
        </row>
        <row r="2143">
          <cell r="A2143" t="str">
            <v>607E39901</v>
          </cell>
          <cell r="B2143" t="str">
            <v>FT</v>
          </cell>
          <cell r="C2143" t="str">
            <v>VANDAL PROTECTION FENCE, 6' STRAIGHT, COATED FABRIC, AS PER PLAN</v>
          </cell>
          <cell r="D2143" t="str">
            <v/>
          </cell>
          <cell r="E2143" t="str">
            <v/>
          </cell>
          <cell r="F2143" t="str">
            <v/>
          </cell>
          <cell r="G2143">
            <v>0</v>
          </cell>
        </row>
        <row r="2144">
          <cell r="A2144" t="str">
            <v>607E39910</v>
          </cell>
          <cell r="B2144" t="str">
            <v>FT</v>
          </cell>
          <cell r="C2144" t="str">
            <v>VANDAL PROTECTION FENCE, 8' STRAIGHT, COATED FABRIC</v>
          </cell>
          <cell r="D2144" t="str">
            <v/>
          </cell>
          <cell r="E2144" t="str">
            <v/>
          </cell>
          <cell r="F2144" t="str">
            <v/>
          </cell>
          <cell r="G2144">
            <v>0</v>
          </cell>
        </row>
        <row r="2145">
          <cell r="A2145" t="str">
            <v>607E39911</v>
          </cell>
          <cell r="B2145" t="str">
            <v>FT</v>
          </cell>
          <cell r="C2145" t="str">
            <v>VANDAL PROTECTION FENCE, 8' STRAIGHT, COATED FABRIC, AS PER PLAN</v>
          </cell>
          <cell r="D2145" t="str">
            <v/>
          </cell>
          <cell r="E2145" t="str">
            <v/>
          </cell>
          <cell r="F2145" t="str">
            <v/>
          </cell>
          <cell r="G2145">
            <v>0</v>
          </cell>
        </row>
        <row r="2146">
          <cell r="A2146" t="str">
            <v>607E39920</v>
          </cell>
          <cell r="B2146" t="str">
            <v>FT</v>
          </cell>
          <cell r="C2146" t="str">
            <v>VANDAL PROTECTION FENCE, 10' CURVED, COATED FABRIC</v>
          </cell>
          <cell r="D2146" t="str">
            <v/>
          </cell>
          <cell r="E2146" t="str">
            <v/>
          </cell>
          <cell r="F2146" t="str">
            <v/>
          </cell>
          <cell r="G2146">
            <v>0</v>
          </cell>
        </row>
        <row r="2147">
          <cell r="A2147" t="str">
            <v>607E39921</v>
          </cell>
          <cell r="B2147" t="str">
            <v>FT</v>
          </cell>
          <cell r="C2147" t="str">
            <v>VANDAL PROTECTION FENCE, 10' CURVED, COATED FABRIC, AS PER PLAN</v>
          </cell>
          <cell r="D2147" t="str">
            <v/>
          </cell>
          <cell r="E2147" t="str">
            <v/>
          </cell>
          <cell r="F2147" t="str">
            <v/>
          </cell>
          <cell r="G2147">
            <v>0</v>
          </cell>
        </row>
        <row r="2148">
          <cell r="A2148" t="str">
            <v>607E39930</v>
          </cell>
          <cell r="B2148" t="str">
            <v>FT</v>
          </cell>
          <cell r="C2148" t="str">
            <v>VANDAL PROTECTION FENCE, 12' CURVED, COATED FABRIC</v>
          </cell>
          <cell r="D2148" t="str">
            <v/>
          </cell>
          <cell r="E2148" t="str">
            <v/>
          </cell>
          <cell r="F2148" t="str">
            <v/>
          </cell>
          <cell r="G2148">
            <v>0</v>
          </cell>
        </row>
        <row r="2149">
          <cell r="A2149" t="str">
            <v>607E39931</v>
          </cell>
          <cell r="B2149" t="str">
            <v>FT</v>
          </cell>
          <cell r="C2149" t="str">
            <v>VANDAL PROTECTION FENCE, 12' CURVED, COATED FABRIC, AS PER PLAN</v>
          </cell>
          <cell r="D2149" t="str">
            <v/>
          </cell>
          <cell r="E2149" t="str">
            <v/>
          </cell>
          <cell r="F2149" t="str">
            <v/>
          </cell>
          <cell r="G2149">
            <v>0</v>
          </cell>
        </row>
        <row r="2150">
          <cell r="A2150" t="str">
            <v>607E39992</v>
          </cell>
          <cell r="B2150" t="str">
            <v>FT</v>
          </cell>
          <cell r="C2150" t="str">
            <v>TEMPORARY VANDAL FENCE, TYPE A</v>
          </cell>
          <cell r="D2150" t="str">
            <v/>
          </cell>
          <cell r="E2150" t="str">
            <v/>
          </cell>
          <cell r="F2150" t="str">
            <v/>
          </cell>
          <cell r="G2150">
            <v>0</v>
          </cell>
        </row>
        <row r="2151">
          <cell r="A2151" t="str">
            <v>607E39994</v>
          </cell>
          <cell r="B2151" t="str">
            <v>FT</v>
          </cell>
          <cell r="C2151" t="str">
            <v>TEMPORARY VANDAL FENCE, TYPE B</v>
          </cell>
          <cell r="D2151" t="str">
            <v/>
          </cell>
          <cell r="E2151" t="str">
            <v/>
          </cell>
          <cell r="F2151" t="str">
            <v/>
          </cell>
          <cell r="G2151">
            <v>0</v>
          </cell>
        </row>
        <row r="2152">
          <cell r="A2152" t="str">
            <v>607E39996</v>
          </cell>
          <cell r="B2152" t="str">
            <v>FT</v>
          </cell>
          <cell r="C2152" t="str">
            <v>TEMPORARY VANDAL FENCE, TYPE C</v>
          </cell>
          <cell r="D2152" t="str">
            <v/>
          </cell>
          <cell r="E2152" t="str">
            <v/>
          </cell>
          <cell r="F2152" t="str">
            <v/>
          </cell>
          <cell r="G2152">
            <v>0</v>
          </cell>
        </row>
        <row r="2153">
          <cell r="A2153" t="str">
            <v>607E40000</v>
          </cell>
          <cell r="B2153" t="str">
            <v>FT</v>
          </cell>
          <cell r="C2153" t="str">
            <v>SPECIAL - VANDAL PROTECTION FENCE</v>
          </cell>
          <cell r="D2153" t="str">
            <v/>
          </cell>
          <cell r="E2153" t="str">
            <v/>
          </cell>
          <cell r="F2153" t="str">
            <v/>
          </cell>
          <cell r="G2153">
            <v>0</v>
          </cell>
        </row>
        <row r="2154">
          <cell r="A2154" t="str">
            <v>607E40300</v>
          </cell>
          <cell r="B2154" t="str">
            <v>FT</v>
          </cell>
          <cell r="C2154" t="str">
            <v>SPECIAL - VANDAL PROTECTION FENCE REMOVED AND REBUILT</v>
          </cell>
          <cell r="D2154" t="str">
            <v/>
          </cell>
          <cell r="E2154" t="str">
            <v/>
          </cell>
          <cell r="F2154" t="str">
            <v/>
          </cell>
          <cell r="G2154">
            <v>0</v>
          </cell>
        </row>
        <row r="2155">
          <cell r="A2155" t="str">
            <v>607E40500</v>
          </cell>
          <cell r="B2155" t="str">
            <v>EACH</v>
          </cell>
          <cell r="C2155" t="str">
            <v>GATE, TYPE 47</v>
          </cell>
          <cell r="D2155" t="str">
            <v/>
          </cell>
          <cell r="E2155" t="str">
            <v/>
          </cell>
          <cell r="F2155" t="str">
            <v/>
          </cell>
          <cell r="G2155">
            <v>0</v>
          </cell>
        </row>
        <row r="2156">
          <cell r="A2156" t="str">
            <v>607E40501</v>
          </cell>
          <cell r="B2156" t="str">
            <v>EACH</v>
          </cell>
          <cell r="C2156" t="str">
            <v>GATE, TYPE 47, AS PER PLAN</v>
          </cell>
          <cell r="D2156" t="str">
            <v/>
          </cell>
          <cell r="E2156" t="str">
            <v/>
          </cell>
          <cell r="F2156" t="str">
            <v/>
          </cell>
          <cell r="G2156">
            <v>0</v>
          </cell>
        </row>
        <row r="2157">
          <cell r="A2157" t="str">
            <v>607E50900</v>
          </cell>
          <cell r="B2157" t="str">
            <v>EACH</v>
          </cell>
          <cell r="C2157" t="str">
            <v>GATE, TYPE CL</v>
          </cell>
          <cell r="D2157" t="str">
            <v/>
          </cell>
          <cell r="E2157" t="str">
            <v/>
          </cell>
          <cell r="F2157" t="str">
            <v/>
          </cell>
          <cell r="G2157">
            <v>0</v>
          </cell>
        </row>
        <row r="2158">
          <cell r="A2158" t="str">
            <v>607E50901</v>
          </cell>
          <cell r="B2158" t="str">
            <v>EACH</v>
          </cell>
          <cell r="C2158" t="str">
            <v>GATE, TYPE CL, AS PER PLAN</v>
          </cell>
          <cell r="D2158" t="str">
            <v/>
          </cell>
          <cell r="E2158" t="str">
            <v/>
          </cell>
          <cell r="F2158" t="str">
            <v/>
          </cell>
          <cell r="G2158">
            <v>0</v>
          </cell>
        </row>
        <row r="2159">
          <cell r="A2159" t="str">
            <v>607E60000</v>
          </cell>
          <cell r="B2159" t="str">
            <v>EACH</v>
          </cell>
          <cell r="C2159" t="str">
            <v>GATE, TYPE CL (GALVANIZED)</v>
          </cell>
          <cell r="D2159" t="str">
            <v/>
          </cell>
          <cell r="E2159" t="str">
            <v/>
          </cell>
          <cell r="F2159" t="str">
            <v/>
          </cell>
          <cell r="G2159">
            <v>0</v>
          </cell>
        </row>
        <row r="2160">
          <cell r="A2160" t="str">
            <v>607E61100</v>
          </cell>
          <cell r="B2160" t="str">
            <v>EACH</v>
          </cell>
          <cell r="C2160" t="str">
            <v>GATE REBUILT, TYPE CL</v>
          </cell>
          <cell r="D2160" t="str">
            <v/>
          </cell>
          <cell r="E2160" t="str">
            <v/>
          </cell>
          <cell r="F2160" t="str">
            <v/>
          </cell>
          <cell r="G2160">
            <v>0</v>
          </cell>
        </row>
        <row r="2161">
          <cell r="A2161" t="str">
            <v>607E61101</v>
          </cell>
          <cell r="B2161" t="str">
            <v>EACH</v>
          </cell>
          <cell r="C2161" t="str">
            <v>GATE REBUILT, TYPE CL, AS PER PLAN</v>
          </cell>
          <cell r="D2161" t="str">
            <v/>
          </cell>
          <cell r="E2161" t="str">
            <v/>
          </cell>
          <cell r="F2161" t="str">
            <v/>
          </cell>
          <cell r="G2161">
            <v>0</v>
          </cell>
        </row>
        <row r="2162">
          <cell r="A2162" t="str">
            <v>607E61111</v>
          </cell>
          <cell r="B2162" t="str">
            <v>EACH</v>
          </cell>
          <cell r="C2162" t="str">
            <v>GATE REBUILT, AS PER PLAN</v>
          </cell>
          <cell r="D2162" t="str">
            <v/>
          </cell>
          <cell r="E2162" t="str">
            <v/>
          </cell>
          <cell r="F2162" t="str">
            <v/>
          </cell>
          <cell r="G2162">
            <v>0</v>
          </cell>
        </row>
        <row r="2163">
          <cell r="A2163" t="str">
            <v>607E61200</v>
          </cell>
          <cell r="B2163" t="str">
            <v>EACH</v>
          </cell>
          <cell r="C2163" t="str">
            <v>GATE, TYPE CLT</v>
          </cell>
          <cell r="D2163" t="str">
            <v/>
          </cell>
          <cell r="E2163" t="str">
            <v/>
          </cell>
          <cell r="F2163" t="str">
            <v/>
          </cell>
          <cell r="G2163">
            <v>0</v>
          </cell>
        </row>
        <row r="2164">
          <cell r="A2164" t="str">
            <v>607E61201</v>
          </cell>
          <cell r="B2164" t="str">
            <v>EACH</v>
          </cell>
          <cell r="C2164" t="str">
            <v>GATE, TYPE CLT, AS PER PLAN</v>
          </cell>
          <cell r="D2164" t="str">
            <v/>
          </cell>
          <cell r="E2164" t="str">
            <v/>
          </cell>
          <cell r="F2164" t="str">
            <v/>
          </cell>
          <cell r="G2164">
            <v>0</v>
          </cell>
        </row>
        <row r="2165">
          <cell r="A2165" t="str">
            <v>607E70000</v>
          </cell>
          <cell r="B2165" t="str">
            <v>FT</v>
          </cell>
          <cell r="C2165" t="str">
            <v>FENCELINE SEEDING AND MULCHING</v>
          </cell>
          <cell r="D2165" t="str">
            <v/>
          </cell>
          <cell r="E2165" t="str">
            <v/>
          </cell>
          <cell r="F2165" t="str">
            <v/>
          </cell>
          <cell r="G2165">
            <v>0</v>
          </cell>
        </row>
        <row r="2166">
          <cell r="A2166" t="str">
            <v>607E98000</v>
          </cell>
          <cell r="B2166" t="str">
            <v>FT</v>
          </cell>
          <cell r="C2166" t="str">
            <v>FENCE, MISC.:</v>
          </cell>
          <cell r="D2166" t="str">
            <v/>
          </cell>
          <cell r="E2166" t="str">
            <v/>
          </cell>
          <cell r="F2166" t="str">
            <v>ADD SUPPLEMENTAL DESCRIPTION</v>
          </cell>
          <cell r="G2166">
            <v>1</v>
          </cell>
        </row>
        <row r="2167">
          <cell r="A2167" t="str">
            <v>607E98100</v>
          </cell>
          <cell r="B2167" t="str">
            <v>EACH</v>
          </cell>
          <cell r="C2167" t="str">
            <v>FENCE, MISC.:</v>
          </cell>
          <cell r="D2167" t="str">
            <v/>
          </cell>
          <cell r="E2167" t="str">
            <v/>
          </cell>
          <cell r="F2167" t="str">
            <v>ADD SUPPLEMENTAL DESCRIPTION</v>
          </cell>
          <cell r="G2167">
            <v>1</v>
          </cell>
        </row>
        <row r="2168">
          <cell r="A2168" t="str">
            <v>607E98200</v>
          </cell>
          <cell r="B2168" t="str">
            <v>LS</v>
          </cell>
          <cell r="C2168" t="str">
            <v>FENCE, MISC.:</v>
          </cell>
          <cell r="D2168" t="str">
            <v/>
          </cell>
          <cell r="E2168" t="str">
            <v/>
          </cell>
          <cell r="F2168" t="str">
            <v>ADD SUPPLEMENTAL DESCRIPTION</v>
          </cell>
          <cell r="G2168">
            <v>1</v>
          </cell>
        </row>
        <row r="2169">
          <cell r="A2169" t="str">
            <v>607E98300</v>
          </cell>
          <cell r="B2169" t="str">
            <v>SF</v>
          </cell>
          <cell r="C2169" t="str">
            <v>FENCE, MISC.:</v>
          </cell>
          <cell r="D2169" t="str">
            <v/>
          </cell>
          <cell r="E2169" t="str">
            <v/>
          </cell>
          <cell r="F2169" t="str">
            <v>ADD SUPPLEMENTAL DESCRIPTION</v>
          </cell>
          <cell r="G2169">
            <v>1</v>
          </cell>
        </row>
        <row r="2170">
          <cell r="A2170" t="str">
            <v>608E10000</v>
          </cell>
          <cell r="B2170" t="str">
            <v>SF</v>
          </cell>
          <cell r="C2170" t="str">
            <v>4" CONCRETE WALK</v>
          </cell>
          <cell r="D2170" t="str">
            <v/>
          </cell>
          <cell r="E2170" t="str">
            <v/>
          </cell>
          <cell r="F2170" t="str">
            <v/>
          </cell>
          <cell r="G2170">
            <v>0</v>
          </cell>
        </row>
        <row r="2171">
          <cell r="A2171" t="str">
            <v>608E10001</v>
          </cell>
          <cell r="B2171" t="str">
            <v>SF</v>
          </cell>
          <cell r="C2171" t="str">
            <v>4" CONCRETE WALK, AS PER PLAN</v>
          </cell>
          <cell r="D2171" t="str">
            <v/>
          </cell>
          <cell r="E2171" t="str">
            <v/>
          </cell>
          <cell r="F2171" t="str">
            <v/>
          </cell>
          <cell r="G2171">
            <v>0</v>
          </cell>
        </row>
        <row r="2172">
          <cell r="A2172" t="str">
            <v>608E11000</v>
          </cell>
          <cell r="B2172" t="str">
            <v>SF</v>
          </cell>
          <cell r="C2172" t="str">
            <v>4-1/2" CONCRETE WALK</v>
          </cell>
          <cell r="D2172" t="str">
            <v/>
          </cell>
          <cell r="E2172" t="str">
            <v/>
          </cell>
          <cell r="F2172" t="str">
            <v/>
          </cell>
          <cell r="G2172">
            <v>0</v>
          </cell>
        </row>
        <row r="2173">
          <cell r="A2173" t="str">
            <v>608E11001</v>
          </cell>
          <cell r="B2173" t="str">
            <v>SF</v>
          </cell>
          <cell r="C2173" t="str">
            <v>4-1/2" CONCRETE WALK, AS PER PLAN</v>
          </cell>
          <cell r="D2173" t="str">
            <v/>
          </cell>
          <cell r="E2173" t="str">
            <v/>
          </cell>
          <cell r="F2173" t="str">
            <v/>
          </cell>
          <cell r="G2173">
            <v>0</v>
          </cell>
        </row>
        <row r="2174">
          <cell r="A2174" t="str">
            <v>608E12000</v>
          </cell>
          <cell r="B2174" t="str">
            <v>SF</v>
          </cell>
          <cell r="C2174" t="str">
            <v>5" CONCRETE WALK</v>
          </cell>
          <cell r="D2174" t="str">
            <v/>
          </cell>
          <cell r="E2174" t="str">
            <v/>
          </cell>
          <cell r="F2174" t="str">
            <v/>
          </cell>
          <cell r="G2174">
            <v>0</v>
          </cell>
        </row>
        <row r="2175">
          <cell r="A2175" t="str">
            <v>608E12001</v>
          </cell>
          <cell r="B2175" t="str">
            <v>SF</v>
          </cell>
          <cell r="C2175" t="str">
            <v>5" CONCRETE WALK, AS PER PLAN</v>
          </cell>
          <cell r="D2175" t="str">
            <v/>
          </cell>
          <cell r="E2175" t="str">
            <v/>
          </cell>
          <cell r="F2175" t="str">
            <v/>
          </cell>
          <cell r="G2175">
            <v>0</v>
          </cell>
        </row>
        <row r="2176">
          <cell r="A2176" t="str">
            <v>608E13000</v>
          </cell>
          <cell r="B2176" t="str">
            <v>SF</v>
          </cell>
          <cell r="C2176" t="str">
            <v>6" CONCRETE WALK</v>
          </cell>
          <cell r="D2176" t="str">
            <v/>
          </cell>
          <cell r="E2176" t="str">
            <v/>
          </cell>
          <cell r="F2176" t="str">
            <v/>
          </cell>
          <cell r="G2176">
            <v>0</v>
          </cell>
        </row>
        <row r="2177">
          <cell r="A2177" t="str">
            <v>608E13001</v>
          </cell>
          <cell r="B2177" t="str">
            <v>SF</v>
          </cell>
          <cell r="C2177" t="str">
            <v>6" CONCRETE WALK, AS PER PLAN</v>
          </cell>
          <cell r="D2177" t="str">
            <v/>
          </cell>
          <cell r="E2177" t="str">
            <v/>
          </cell>
          <cell r="F2177" t="str">
            <v/>
          </cell>
          <cell r="G2177">
            <v>0</v>
          </cell>
        </row>
        <row r="2178">
          <cell r="A2178" t="str">
            <v>608E13020</v>
          </cell>
          <cell r="B2178" t="str">
            <v>SF</v>
          </cell>
          <cell r="C2178" t="str">
            <v>7" CONCRETE WALK</v>
          </cell>
          <cell r="D2178" t="str">
            <v/>
          </cell>
          <cell r="E2178" t="str">
            <v/>
          </cell>
          <cell r="F2178" t="str">
            <v/>
          </cell>
          <cell r="G2178">
            <v>0</v>
          </cell>
        </row>
        <row r="2179">
          <cell r="A2179" t="str">
            <v>608E13021</v>
          </cell>
          <cell r="B2179" t="str">
            <v>SF</v>
          </cell>
          <cell r="C2179" t="str">
            <v>7" CONCRETE WALK, AS PER PLAN</v>
          </cell>
          <cell r="D2179" t="str">
            <v/>
          </cell>
          <cell r="E2179" t="str">
            <v/>
          </cell>
          <cell r="F2179" t="str">
            <v/>
          </cell>
          <cell r="G2179">
            <v>0</v>
          </cell>
        </row>
        <row r="2180">
          <cell r="A2180" t="str">
            <v>608E15000</v>
          </cell>
          <cell r="B2180" t="str">
            <v>SF</v>
          </cell>
          <cell r="C2180" t="str">
            <v>8" CONCRETE WALK</v>
          </cell>
          <cell r="D2180" t="str">
            <v/>
          </cell>
          <cell r="E2180" t="str">
            <v/>
          </cell>
          <cell r="F2180" t="str">
            <v/>
          </cell>
          <cell r="G2180">
            <v>0</v>
          </cell>
        </row>
        <row r="2181">
          <cell r="A2181" t="str">
            <v>608E15001</v>
          </cell>
          <cell r="B2181" t="str">
            <v>SF</v>
          </cell>
          <cell r="C2181" t="str">
            <v>8" CONCRETE WALK, AS PER PLAN</v>
          </cell>
          <cell r="D2181" t="str">
            <v/>
          </cell>
          <cell r="E2181" t="str">
            <v/>
          </cell>
          <cell r="F2181" t="str">
            <v/>
          </cell>
          <cell r="G2181">
            <v>0</v>
          </cell>
        </row>
        <row r="2182">
          <cell r="A2182" t="str">
            <v>608E20000</v>
          </cell>
          <cell r="B2182" t="str">
            <v>SF</v>
          </cell>
          <cell r="C2182" t="str">
            <v>2" ASPHALT CONCRETE WALK</v>
          </cell>
          <cell r="D2182" t="str">
            <v/>
          </cell>
          <cell r="E2182" t="str">
            <v/>
          </cell>
          <cell r="F2182" t="str">
            <v/>
          </cell>
          <cell r="G2182">
            <v>0</v>
          </cell>
        </row>
        <row r="2183">
          <cell r="A2183" t="str">
            <v>608E20001</v>
          </cell>
          <cell r="B2183" t="str">
            <v>SF</v>
          </cell>
          <cell r="C2183" t="str">
            <v>2" ASPHALT CONCRETE WALK, AS PER PLAN</v>
          </cell>
          <cell r="D2183" t="str">
            <v/>
          </cell>
          <cell r="E2183" t="str">
            <v/>
          </cell>
          <cell r="F2183" t="str">
            <v/>
          </cell>
          <cell r="G2183">
            <v>0</v>
          </cell>
        </row>
        <row r="2184">
          <cell r="A2184" t="str">
            <v>608E20010</v>
          </cell>
          <cell r="B2184" t="str">
            <v>SF</v>
          </cell>
          <cell r="C2184" t="str">
            <v>3" ASPHALT CONCRETE WALK</v>
          </cell>
          <cell r="D2184" t="str">
            <v/>
          </cell>
          <cell r="E2184" t="str">
            <v/>
          </cell>
          <cell r="F2184" t="str">
            <v/>
          </cell>
          <cell r="G2184">
            <v>0</v>
          </cell>
        </row>
        <row r="2185">
          <cell r="A2185" t="str">
            <v>608E20011</v>
          </cell>
          <cell r="B2185" t="str">
            <v>SF</v>
          </cell>
          <cell r="C2185" t="str">
            <v>3" ASPHALT CONCRETE WALK, AS PER PLAN</v>
          </cell>
          <cell r="D2185" t="str">
            <v/>
          </cell>
          <cell r="E2185" t="str">
            <v/>
          </cell>
          <cell r="F2185" t="str">
            <v/>
          </cell>
          <cell r="G2185">
            <v>0</v>
          </cell>
        </row>
        <row r="2186">
          <cell r="A2186" t="str">
            <v>608E21000</v>
          </cell>
          <cell r="B2186" t="str">
            <v>SF</v>
          </cell>
          <cell r="C2186" t="str">
            <v>4" ASPHALT CONCRETE WALK</v>
          </cell>
          <cell r="D2186" t="str">
            <v/>
          </cell>
          <cell r="E2186" t="str">
            <v/>
          </cell>
          <cell r="F2186" t="str">
            <v/>
          </cell>
          <cell r="G2186">
            <v>0</v>
          </cell>
        </row>
        <row r="2187">
          <cell r="A2187" t="str">
            <v>608E21001</v>
          </cell>
          <cell r="B2187" t="str">
            <v>SF</v>
          </cell>
          <cell r="C2187" t="str">
            <v>4" ASPHALT CONCRETE WALK, AS PER PLAN</v>
          </cell>
          <cell r="D2187" t="str">
            <v/>
          </cell>
          <cell r="E2187" t="str">
            <v/>
          </cell>
          <cell r="F2187" t="str">
            <v/>
          </cell>
          <cell r="G2187">
            <v>0</v>
          </cell>
        </row>
        <row r="2188">
          <cell r="A2188" t="str">
            <v>608E21200</v>
          </cell>
          <cell r="B2188" t="str">
            <v>SF</v>
          </cell>
          <cell r="C2188" t="str">
            <v>TEMPORARY ASPHALT CONCRETE WALK</v>
          </cell>
          <cell r="D2188" t="str">
            <v/>
          </cell>
          <cell r="E2188" t="str">
            <v/>
          </cell>
          <cell r="F2188" t="str">
            <v/>
          </cell>
          <cell r="G2188">
            <v>0</v>
          </cell>
        </row>
        <row r="2189">
          <cell r="A2189" t="str">
            <v>608E21201</v>
          </cell>
          <cell r="B2189" t="str">
            <v>SF</v>
          </cell>
          <cell r="C2189" t="str">
            <v>TEMPORARY ASPHALT CONCRETE WALK, AS PER PLAN</v>
          </cell>
          <cell r="D2189" t="str">
            <v/>
          </cell>
          <cell r="E2189" t="str">
            <v/>
          </cell>
          <cell r="F2189" t="str">
            <v/>
          </cell>
          <cell r="G2189">
            <v>0</v>
          </cell>
        </row>
        <row r="2190">
          <cell r="A2190" t="str">
            <v>608E30000</v>
          </cell>
          <cell r="B2190" t="str">
            <v>SF</v>
          </cell>
          <cell r="C2190" t="str">
            <v>AGGREGATE WALK</v>
          </cell>
          <cell r="D2190" t="str">
            <v/>
          </cell>
          <cell r="E2190" t="str">
            <v/>
          </cell>
          <cell r="F2190" t="str">
            <v/>
          </cell>
          <cell r="G2190">
            <v>0</v>
          </cell>
        </row>
        <row r="2191">
          <cell r="A2191" t="str">
            <v>608E40000</v>
          </cell>
          <cell r="B2191" t="str">
            <v>FT</v>
          </cell>
          <cell r="C2191" t="str">
            <v>CONCRETE STEPS, TYPE A</v>
          </cell>
          <cell r="D2191" t="str">
            <v/>
          </cell>
          <cell r="E2191" t="str">
            <v/>
          </cell>
          <cell r="F2191" t="str">
            <v/>
          </cell>
          <cell r="G2191">
            <v>0</v>
          </cell>
        </row>
        <row r="2192">
          <cell r="A2192" t="str">
            <v>608E40001</v>
          </cell>
          <cell r="B2192" t="str">
            <v>FT</v>
          </cell>
          <cell r="C2192" t="str">
            <v>CONCRETE STEPS, TYPE A, AS PER PLAN</v>
          </cell>
          <cell r="D2192" t="str">
            <v/>
          </cell>
          <cell r="E2192" t="str">
            <v/>
          </cell>
          <cell r="F2192" t="str">
            <v/>
          </cell>
          <cell r="G2192">
            <v>0</v>
          </cell>
        </row>
        <row r="2193">
          <cell r="A2193" t="str">
            <v>608E41000</v>
          </cell>
          <cell r="B2193" t="str">
            <v>FT</v>
          </cell>
          <cell r="C2193" t="str">
            <v>CONCRETE STEPS, TYPE B</v>
          </cell>
          <cell r="D2193" t="str">
            <v/>
          </cell>
          <cell r="E2193" t="str">
            <v/>
          </cell>
          <cell r="F2193" t="str">
            <v/>
          </cell>
          <cell r="G2193">
            <v>0</v>
          </cell>
        </row>
        <row r="2194">
          <cell r="A2194" t="str">
            <v>608E41001</v>
          </cell>
          <cell r="B2194" t="str">
            <v>FT</v>
          </cell>
          <cell r="C2194" t="str">
            <v>CONCRETE STEPS, TYPE B, AS PER PLAN</v>
          </cell>
          <cell r="D2194" t="str">
            <v/>
          </cell>
          <cell r="E2194" t="str">
            <v/>
          </cell>
          <cell r="F2194" t="str">
            <v/>
          </cell>
          <cell r="G2194">
            <v>0</v>
          </cell>
        </row>
        <row r="2195">
          <cell r="A2195" t="str">
            <v>608E52000</v>
          </cell>
          <cell r="B2195" t="str">
            <v>SF</v>
          </cell>
          <cell r="C2195" t="str">
            <v>CURB RAMP</v>
          </cell>
          <cell r="D2195" t="str">
            <v/>
          </cell>
          <cell r="E2195" t="str">
            <v/>
          </cell>
          <cell r="F2195" t="str">
            <v/>
          </cell>
          <cell r="G2195">
            <v>0</v>
          </cell>
        </row>
        <row r="2196">
          <cell r="A2196" t="str">
            <v>608E52001</v>
          </cell>
          <cell r="B2196" t="str">
            <v>SF</v>
          </cell>
          <cell r="C2196" t="str">
            <v>CURB RAMP, AS PER PLAN</v>
          </cell>
          <cell r="D2196" t="str">
            <v/>
          </cell>
          <cell r="E2196" t="str">
            <v/>
          </cell>
          <cell r="F2196" t="str">
            <v/>
          </cell>
          <cell r="G2196">
            <v>0</v>
          </cell>
        </row>
        <row r="2197">
          <cell r="A2197" t="str">
            <v>608E53020</v>
          </cell>
          <cell r="B2197" t="str">
            <v>SF</v>
          </cell>
          <cell r="C2197" t="str">
            <v>DETECTABLE WARNING</v>
          </cell>
          <cell r="D2197" t="str">
            <v/>
          </cell>
          <cell r="E2197" t="str">
            <v/>
          </cell>
          <cell r="F2197" t="str">
            <v/>
          </cell>
          <cell r="G2197">
            <v>0</v>
          </cell>
        </row>
        <row r="2198">
          <cell r="A2198" t="str">
            <v>608E53021</v>
          </cell>
          <cell r="B2198" t="str">
            <v>SF</v>
          </cell>
          <cell r="C2198" t="str">
            <v>DETECTABLE WARNING, AS PER PLAN</v>
          </cell>
          <cell r="D2198" t="str">
            <v/>
          </cell>
          <cell r="E2198" t="str">
            <v/>
          </cell>
          <cell r="F2198" t="str">
            <v/>
          </cell>
          <cell r="G2198">
            <v>0</v>
          </cell>
        </row>
        <row r="2199">
          <cell r="A2199" t="str">
            <v>608E98000</v>
          </cell>
          <cell r="B2199" t="str">
            <v>SF</v>
          </cell>
          <cell r="C2199" t="str">
            <v>WALKWAY, MISC.:</v>
          </cell>
          <cell r="D2199" t="str">
            <v/>
          </cell>
          <cell r="E2199" t="str">
            <v/>
          </cell>
          <cell r="F2199" t="str">
            <v>ADD SUPPLEMENTAL DESCRIPTION</v>
          </cell>
          <cell r="G2199">
            <v>1</v>
          </cell>
        </row>
        <row r="2200">
          <cell r="A2200" t="str">
            <v>608E98100</v>
          </cell>
          <cell r="B2200" t="str">
            <v>FT</v>
          </cell>
          <cell r="C2200" t="str">
            <v>WALKWAY, MISC.:</v>
          </cell>
          <cell r="D2200" t="str">
            <v/>
          </cell>
          <cell r="E2200" t="str">
            <v/>
          </cell>
          <cell r="F2200" t="str">
            <v>ADD SUPPLEMENTAL DESCRIPTION</v>
          </cell>
          <cell r="G2200">
            <v>1</v>
          </cell>
        </row>
        <row r="2201">
          <cell r="A2201" t="str">
            <v>608E98200</v>
          </cell>
          <cell r="B2201" t="str">
            <v>EACH</v>
          </cell>
          <cell r="C2201" t="str">
            <v>WALKWAY, MISC.:</v>
          </cell>
          <cell r="D2201" t="str">
            <v/>
          </cell>
          <cell r="E2201" t="str">
            <v/>
          </cell>
          <cell r="F2201" t="str">
            <v>ADD SUPPLEMENTAL DESCRIPTION</v>
          </cell>
          <cell r="G2201">
            <v>1</v>
          </cell>
        </row>
        <row r="2202">
          <cell r="A2202" t="str">
            <v>609E00500</v>
          </cell>
          <cell r="B2202" t="str">
            <v>FT</v>
          </cell>
          <cell r="C2202" t="str">
            <v>SANDSTONE CURB</v>
          </cell>
          <cell r="D2202" t="str">
            <v/>
          </cell>
          <cell r="E2202" t="str">
            <v/>
          </cell>
          <cell r="F2202" t="str">
            <v/>
          </cell>
          <cell r="G2202">
            <v>0</v>
          </cell>
        </row>
        <row r="2203">
          <cell r="A2203" t="str">
            <v>609E00501</v>
          </cell>
          <cell r="B2203" t="str">
            <v>FT</v>
          </cell>
          <cell r="C2203" t="str">
            <v>SANDSTONE CURB, AS PER PLAN</v>
          </cell>
          <cell r="D2203" t="str">
            <v/>
          </cell>
          <cell r="E2203" t="str">
            <v/>
          </cell>
          <cell r="F2203" t="str">
            <v/>
          </cell>
          <cell r="G2203">
            <v>0</v>
          </cell>
        </row>
        <row r="2204">
          <cell r="A2204" t="str">
            <v>609E10000</v>
          </cell>
          <cell r="B2204" t="str">
            <v>FT</v>
          </cell>
          <cell r="C2204" t="str">
            <v>ASPHALT CONCRETE CURB, TYPE 1</v>
          </cell>
          <cell r="D2204" t="str">
            <v/>
          </cell>
          <cell r="E2204" t="str">
            <v/>
          </cell>
          <cell r="F2204" t="str">
            <v/>
          </cell>
          <cell r="G2204">
            <v>0</v>
          </cell>
        </row>
        <row r="2205">
          <cell r="A2205" t="str">
            <v>609E10001</v>
          </cell>
          <cell r="B2205" t="str">
            <v>FT</v>
          </cell>
          <cell r="C2205" t="str">
            <v>ASPHALT CONCRETE CURB, TYPE 1, AS PER PLAN</v>
          </cell>
          <cell r="D2205" t="str">
            <v/>
          </cell>
          <cell r="E2205" t="str">
            <v/>
          </cell>
          <cell r="F2205" t="str">
            <v/>
          </cell>
          <cell r="G2205">
            <v>0</v>
          </cell>
        </row>
        <row r="2206">
          <cell r="A2206" t="str">
            <v>609E12000</v>
          </cell>
          <cell r="B2206" t="str">
            <v>FT</v>
          </cell>
          <cell r="C2206" t="str">
            <v>COMBINATION CURB AND GUTTER, TYPE 2</v>
          </cell>
          <cell r="D2206" t="str">
            <v/>
          </cell>
          <cell r="E2206" t="str">
            <v/>
          </cell>
          <cell r="F2206" t="str">
            <v/>
          </cell>
          <cell r="G2206">
            <v>0</v>
          </cell>
        </row>
        <row r="2207">
          <cell r="A2207" t="str">
            <v>609E12001</v>
          </cell>
          <cell r="B2207" t="str">
            <v>FT</v>
          </cell>
          <cell r="C2207" t="str">
            <v>COMBINATION CURB AND GUTTER, TYPE 2, AS PER PLAN</v>
          </cell>
          <cell r="D2207" t="str">
            <v/>
          </cell>
          <cell r="E2207" t="str">
            <v/>
          </cell>
          <cell r="F2207" t="str">
            <v/>
          </cell>
          <cell r="G2207">
            <v>0</v>
          </cell>
        </row>
        <row r="2208">
          <cell r="A2208" t="str">
            <v>609E14000</v>
          </cell>
          <cell r="B2208" t="str">
            <v>FT</v>
          </cell>
          <cell r="C2208" t="str">
            <v>CURB, TYPE 2-A</v>
          </cell>
          <cell r="D2208" t="str">
            <v/>
          </cell>
          <cell r="E2208" t="str">
            <v/>
          </cell>
          <cell r="F2208" t="str">
            <v/>
          </cell>
          <cell r="G2208">
            <v>0</v>
          </cell>
        </row>
        <row r="2209">
          <cell r="A2209" t="str">
            <v>609E14001</v>
          </cell>
          <cell r="B2209" t="str">
            <v>FT</v>
          </cell>
          <cell r="C2209" t="str">
            <v>CURB, TYPE 2-A, AS PER PLAN</v>
          </cell>
          <cell r="D2209" t="str">
            <v/>
          </cell>
          <cell r="E2209" t="str">
            <v/>
          </cell>
          <cell r="F2209" t="str">
            <v/>
          </cell>
          <cell r="G2209">
            <v>0</v>
          </cell>
        </row>
        <row r="2210">
          <cell r="A2210" t="str">
            <v>609E16000</v>
          </cell>
          <cell r="B2210" t="str">
            <v>FT</v>
          </cell>
          <cell r="C2210" t="str">
            <v>CURB, TYPE 2-B</v>
          </cell>
          <cell r="D2210" t="str">
            <v/>
          </cell>
          <cell r="E2210" t="str">
            <v/>
          </cell>
          <cell r="F2210" t="str">
            <v/>
          </cell>
          <cell r="G2210">
            <v>0</v>
          </cell>
        </row>
        <row r="2211">
          <cell r="A2211" t="str">
            <v>609E16001</v>
          </cell>
          <cell r="B2211" t="str">
            <v>FT</v>
          </cell>
          <cell r="C2211" t="str">
            <v>CURB, TYPE 2-B, AS PER PLAN</v>
          </cell>
          <cell r="D2211" t="str">
            <v/>
          </cell>
          <cell r="E2211" t="str">
            <v/>
          </cell>
          <cell r="F2211" t="str">
            <v/>
          </cell>
          <cell r="G2211">
            <v>0</v>
          </cell>
        </row>
        <row r="2212">
          <cell r="A2212" t="str">
            <v>609E18000</v>
          </cell>
          <cell r="B2212" t="str">
            <v>FT</v>
          </cell>
          <cell r="C2212" t="str">
            <v>COMBINATION CURB AND GUTTER, TYPE 3</v>
          </cell>
          <cell r="D2212" t="str">
            <v/>
          </cell>
          <cell r="E2212" t="str">
            <v/>
          </cell>
          <cell r="F2212" t="str">
            <v/>
          </cell>
          <cell r="G2212">
            <v>0</v>
          </cell>
        </row>
        <row r="2213">
          <cell r="A2213" t="str">
            <v>609E18001</v>
          </cell>
          <cell r="B2213" t="str">
            <v>FT</v>
          </cell>
          <cell r="C2213" t="str">
            <v>COMBINATION CURB AND GUTTER, TYPE 3, AS PER PLAN</v>
          </cell>
          <cell r="D2213" t="str">
            <v/>
          </cell>
          <cell r="E2213" t="str">
            <v/>
          </cell>
          <cell r="F2213" t="str">
            <v/>
          </cell>
          <cell r="G2213">
            <v>0</v>
          </cell>
        </row>
        <row r="2214">
          <cell r="A2214" t="str">
            <v>609E20000</v>
          </cell>
          <cell r="B2214" t="str">
            <v>FT</v>
          </cell>
          <cell r="C2214" t="str">
            <v>CURB, TYPE 3-A</v>
          </cell>
          <cell r="D2214" t="str">
            <v/>
          </cell>
          <cell r="E2214" t="str">
            <v/>
          </cell>
          <cell r="F2214" t="str">
            <v/>
          </cell>
          <cell r="G2214">
            <v>0</v>
          </cell>
        </row>
        <row r="2215">
          <cell r="A2215" t="str">
            <v>609E20001</v>
          </cell>
          <cell r="B2215" t="str">
            <v>FT</v>
          </cell>
          <cell r="C2215" t="str">
            <v>CURB, TYPE 3-A, AS PER PLAN</v>
          </cell>
          <cell r="D2215" t="str">
            <v/>
          </cell>
          <cell r="E2215" t="str">
            <v/>
          </cell>
          <cell r="F2215" t="str">
            <v/>
          </cell>
          <cell r="G2215">
            <v>0</v>
          </cell>
        </row>
        <row r="2216">
          <cell r="A2216" t="str">
            <v>609E22000</v>
          </cell>
          <cell r="B2216" t="str">
            <v>FT</v>
          </cell>
          <cell r="C2216" t="str">
            <v>CURB, TYPE 3-B</v>
          </cell>
          <cell r="D2216" t="str">
            <v/>
          </cell>
          <cell r="E2216" t="str">
            <v/>
          </cell>
          <cell r="F2216" t="str">
            <v/>
          </cell>
          <cell r="G2216">
            <v>0</v>
          </cell>
        </row>
        <row r="2217">
          <cell r="A2217" t="str">
            <v>609E22001</v>
          </cell>
          <cell r="B2217" t="str">
            <v>FT</v>
          </cell>
          <cell r="C2217" t="str">
            <v>CURB, TYPE 3-B, AS PER PLAN</v>
          </cell>
          <cell r="D2217" t="str">
            <v/>
          </cell>
          <cell r="E2217" t="str">
            <v/>
          </cell>
          <cell r="F2217" t="str">
            <v/>
          </cell>
          <cell r="G2217">
            <v>0</v>
          </cell>
        </row>
        <row r="2218">
          <cell r="A2218" t="str">
            <v>609E23000</v>
          </cell>
          <cell r="B2218" t="str">
            <v>FT</v>
          </cell>
          <cell r="C2218" t="str">
            <v>COMBINATION CURB AND GUTTER, TYPE 4</v>
          </cell>
          <cell r="D2218" t="str">
            <v/>
          </cell>
          <cell r="E2218" t="str">
            <v/>
          </cell>
          <cell r="F2218" t="str">
            <v/>
          </cell>
          <cell r="G2218">
            <v>0</v>
          </cell>
        </row>
        <row r="2219">
          <cell r="A2219" t="str">
            <v>609E23001</v>
          </cell>
          <cell r="B2219" t="str">
            <v>FT</v>
          </cell>
          <cell r="C2219" t="str">
            <v>COMBINATION CURB AND GUTTER, TYPE 4, AS PER PLAN</v>
          </cell>
          <cell r="D2219" t="str">
            <v/>
          </cell>
          <cell r="E2219" t="str">
            <v/>
          </cell>
          <cell r="F2219" t="str">
            <v/>
          </cell>
          <cell r="G2219">
            <v>0</v>
          </cell>
        </row>
        <row r="2220">
          <cell r="A2220" t="str">
            <v>609E24000</v>
          </cell>
          <cell r="B2220" t="str">
            <v>FT</v>
          </cell>
          <cell r="C2220" t="str">
            <v>CURB, TYPE 4-A</v>
          </cell>
          <cell r="D2220" t="str">
            <v/>
          </cell>
          <cell r="E2220" t="str">
            <v/>
          </cell>
          <cell r="F2220" t="str">
            <v/>
          </cell>
          <cell r="G2220">
            <v>0</v>
          </cell>
        </row>
        <row r="2221">
          <cell r="A2221" t="str">
            <v>609E24001</v>
          </cell>
          <cell r="B2221" t="str">
            <v>FT</v>
          </cell>
          <cell r="C2221" t="str">
            <v>CURB, TYPE 4-A, AS PER PLAN</v>
          </cell>
          <cell r="D2221" t="str">
            <v/>
          </cell>
          <cell r="E2221" t="str">
            <v/>
          </cell>
          <cell r="F2221" t="str">
            <v/>
          </cell>
          <cell r="G2221">
            <v>0</v>
          </cell>
        </row>
        <row r="2222">
          <cell r="A2222" t="str">
            <v>609E24500</v>
          </cell>
          <cell r="B2222" t="str">
            <v>FT</v>
          </cell>
          <cell r="C2222" t="str">
            <v>CURB, TYPE 4-B</v>
          </cell>
          <cell r="D2222" t="str">
            <v/>
          </cell>
          <cell r="E2222" t="str">
            <v/>
          </cell>
          <cell r="F2222" t="str">
            <v/>
          </cell>
          <cell r="G2222">
            <v>0</v>
          </cell>
        </row>
        <row r="2223">
          <cell r="A2223" t="str">
            <v>609E24501</v>
          </cell>
          <cell r="B2223" t="str">
            <v>FT</v>
          </cell>
          <cell r="C2223" t="str">
            <v>CURB, TYPE 4-B, AS PER PLAN</v>
          </cell>
          <cell r="D2223" t="str">
            <v/>
          </cell>
          <cell r="E2223" t="str">
            <v/>
          </cell>
          <cell r="F2223" t="str">
            <v/>
          </cell>
          <cell r="G2223">
            <v>0</v>
          </cell>
        </row>
        <row r="2224">
          <cell r="A2224" t="str">
            <v>609E24510</v>
          </cell>
          <cell r="B2224" t="str">
            <v>FT</v>
          </cell>
          <cell r="C2224" t="str">
            <v>CURB, TYPE 4-C</v>
          </cell>
          <cell r="D2224" t="str">
            <v/>
          </cell>
          <cell r="E2224" t="str">
            <v/>
          </cell>
          <cell r="F2224" t="str">
            <v/>
          </cell>
          <cell r="G2224">
            <v>0</v>
          </cell>
        </row>
        <row r="2225">
          <cell r="A2225" t="str">
            <v>609E24511</v>
          </cell>
          <cell r="B2225" t="str">
            <v>FT</v>
          </cell>
          <cell r="C2225" t="str">
            <v>CURB, TYPE 4-C, AS PER PLAN</v>
          </cell>
          <cell r="D2225" t="str">
            <v/>
          </cell>
          <cell r="E2225" t="str">
            <v/>
          </cell>
          <cell r="F2225" t="str">
            <v/>
          </cell>
          <cell r="G2225">
            <v>0</v>
          </cell>
        </row>
        <row r="2226">
          <cell r="A2226" t="str">
            <v>609E26000</v>
          </cell>
          <cell r="B2226" t="str">
            <v>FT</v>
          </cell>
          <cell r="C2226" t="str">
            <v>CURB, TYPE 6</v>
          </cell>
          <cell r="D2226" t="str">
            <v/>
          </cell>
          <cell r="E2226" t="str">
            <v/>
          </cell>
          <cell r="F2226" t="str">
            <v/>
          </cell>
          <cell r="G2226">
            <v>0</v>
          </cell>
        </row>
        <row r="2227">
          <cell r="A2227" t="str">
            <v>609E26001</v>
          </cell>
          <cell r="B2227" t="str">
            <v>FT</v>
          </cell>
          <cell r="C2227" t="str">
            <v>CURB, TYPE 6, AS PER PLAN</v>
          </cell>
          <cell r="D2227" t="str">
            <v/>
          </cell>
          <cell r="E2227" t="str">
            <v/>
          </cell>
          <cell r="F2227" t="str">
            <v/>
          </cell>
          <cell r="G2227">
            <v>0</v>
          </cell>
        </row>
        <row r="2228">
          <cell r="A2228" t="str">
            <v>609E28000</v>
          </cell>
          <cell r="B2228" t="str">
            <v>FT</v>
          </cell>
          <cell r="C2228" t="str">
            <v>CURB, TYPE 7</v>
          </cell>
          <cell r="D2228" t="str">
            <v/>
          </cell>
          <cell r="E2228" t="str">
            <v/>
          </cell>
          <cell r="F2228" t="str">
            <v/>
          </cell>
          <cell r="G2228">
            <v>0</v>
          </cell>
        </row>
        <row r="2229">
          <cell r="A2229" t="str">
            <v>609E28001</v>
          </cell>
          <cell r="B2229" t="str">
            <v>FT</v>
          </cell>
          <cell r="C2229" t="str">
            <v>CURB, TYPE 7, AS PER PLAN</v>
          </cell>
          <cell r="D2229" t="str">
            <v/>
          </cell>
          <cell r="E2229" t="str">
            <v/>
          </cell>
          <cell r="F2229" t="str">
            <v/>
          </cell>
          <cell r="G2229">
            <v>0</v>
          </cell>
        </row>
        <row r="2230">
          <cell r="A2230" t="str">
            <v>609E30000</v>
          </cell>
          <cell r="B2230" t="str">
            <v>FT</v>
          </cell>
          <cell r="C2230" t="str">
            <v>CURB, TYPE 8</v>
          </cell>
          <cell r="D2230" t="str">
            <v/>
          </cell>
          <cell r="E2230" t="str">
            <v/>
          </cell>
          <cell r="F2230" t="str">
            <v/>
          </cell>
          <cell r="G2230">
            <v>0</v>
          </cell>
        </row>
        <row r="2231">
          <cell r="A2231" t="str">
            <v>609E30001</v>
          </cell>
          <cell r="B2231" t="str">
            <v>FT</v>
          </cell>
          <cell r="C2231" t="str">
            <v>CURB, TYPE 8, AS PER PLAN</v>
          </cell>
          <cell r="D2231" t="str">
            <v/>
          </cell>
          <cell r="E2231" t="str">
            <v/>
          </cell>
          <cell r="F2231" t="str">
            <v/>
          </cell>
          <cell r="G2231">
            <v>0</v>
          </cell>
        </row>
        <row r="2232">
          <cell r="A2232" t="str">
            <v>609E31000</v>
          </cell>
          <cell r="B2232" t="str">
            <v>FT</v>
          </cell>
          <cell r="C2232" t="str">
            <v>COMBINATION CURB AND GUTTER, TYPE 9</v>
          </cell>
          <cell r="D2232" t="str">
            <v/>
          </cell>
          <cell r="E2232" t="str">
            <v/>
          </cell>
          <cell r="F2232" t="str">
            <v/>
          </cell>
          <cell r="G2232">
            <v>0</v>
          </cell>
        </row>
        <row r="2233">
          <cell r="A2233" t="str">
            <v>609E31001</v>
          </cell>
          <cell r="B2233" t="str">
            <v>FT</v>
          </cell>
          <cell r="C2233" t="str">
            <v>COMBINATION CURB AND GUTTER, TYPE 9, AS PER PLAN</v>
          </cell>
          <cell r="D2233" t="str">
            <v/>
          </cell>
          <cell r="E2233" t="str">
            <v/>
          </cell>
          <cell r="F2233" t="str">
            <v/>
          </cell>
          <cell r="G2233">
            <v>0</v>
          </cell>
        </row>
        <row r="2234">
          <cell r="A2234" t="str">
            <v>609E50000</v>
          </cell>
          <cell r="B2234" t="str">
            <v>SY</v>
          </cell>
          <cell r="C2234" t="str">
            <v>4" CONCRETE TRAFFIC ISLAND</v>
          </cell>
          <cell r="D2234" t="str">
            <v/>
          </cell>
          <cell r="E2234" t="str">
            <v/>
          </cell>
          <cell r="F2234" t="str">
            <v>CHECK UNIT OF MEASURE</v>
          </cell>
          <cell r="G2234">
            <v>0</v>
          </cell>
        </row>
        <row r="2235">
          <cell r="A2235" t="str">
            <v>609E50001</v>
          </cell>
          <cell r="B2235" t="str">
            <v>SY</v>
          </cell>
          <cell r="C2235" t="str">
            <v>4" CONCRETE TRAFFIC ISLAND, AS PER PLAN</v>
          </cell>
          <cell r="D2235" t="str">
            <v/>
          </cell>
          <cell r="E2235" t="str">
            <v/>
          </cell>
          <cell r="F2235" t="str">
            <v>CHECK UNIT OF MEASURE</v>
          </cell>
          <cell r="G2235">
            <v>0</v>
          </cell>
        </row>
        <row r="2236">
          <cell r="A2236" t="str">
            <v>609E52000</v>
          </cell>
          <cell r="B2236" t="str">
            <v>CY</v>
          </cell>
          <cell r="C2236" t="str">
            <v>4" CONCRETE TRAFFIC ISLAND</v>
          </cell>
          <cell r="D2236" t="str">
            <v/>
          </cell>
          <cell r="E2236" t="str">
            <v/>
          </cell>
          <cell r="F2236" t="str">
            <v>CHECK UNIT OF MEASURE</v>
          </cell>
          <cell r="G2236">
            <v>0</v>
          </cell>
        </row>
        <row r="2237">
          <cell r="A2237" t="str">
            <v>609E54000</v>
          </cell>
          <cell r="B2237" t="str">
            <v>SY</v>
          </cell>
          <cell r="C2237" t="str">
            <v>6" CONCRETE TRAFFIC ISLAND</v>
          </cell>
          <cell r="D2237" t="str">
            <v/>
          </cell>
          <cell r="E2237" t="str">
            <v/>
          </cell>
          <cell r="F2237" t="str">
            <v>CHECK UNIT OF MEASURE</v>
          </cell>
          <cell r="G2237">
            <v>0</v>
          </cell>
        </row>
        <row r="2238">
          <cell r="A2238" t="str">
            <v>609E54001</v>
          </cell>
          <cell r="B2238" t="str">
            <v>SY</v>
          </cell>
          <cell r="C2238" t="str">
            <v>6" CONCRETE TRAFFIC ISLAND, AS PER PLAN</v>
          </cell>
          <cell r="D2238" t="str">
            <v/>
          </cell>
          <cell r="E2238" t="str">
            <v/>
          </cell>
          <cell r="F2238" t="str">
            <v>CHECK UNIT OF MEASURE</v>
          </cell>
          <cell r="G2238">
            <v>0</v>
          </cell>
        </row>
        <row r="2239">
          <cell r="A2239" t="str">
            <v>609E56000</v>
          </cell>
          <cell r="B2239" t="str">
            <v>CY</v>
          </cell>
          <cell r="C2239" t="str">
            <v>6" CONCRETE TRAFFIC ISLAND</v>
          </cell>
          <cell r="D2239" t="str">
            <v/>
          </cell>
          <cell r="E2239" t="str">
            <v/>
          </cell>
          <cell r="F2239" t="str">
            <v>CHECK UNIT OF MEASURE</v>
          </cell>
          <cell r="G2239">
            <v>0</v>
          </cell>
        </row>
        <row r="2240">
          <cell r="A2240" t="str">
            <v>609E57000</v>
          </cell>
          <cell r="B2240" t="str">
            <v>SY</v>
          </cell>
          <cell r="C2240" t="str">
            <v>8" CONCRETE TRAFFIC ISLAND</v>
          </cell>
          <cell r="D2240" t="str">
            <v/>
          </cell>
          <cell r="E2240" t="str">
            <v/>
          </cell>
          <cell r="F2240" t="str">
            <v>CHECK UNIT OF MEASURE</v>
          </cell>
          <cell r="G2240">
            <v>0</v>
          </cell>
        </row>
        <row r="2241">
          <cell r="A2241" t="str">
            <v>609E57001</v>
          </cell>
          <cell r="B2241" t="str">
            <v>SY</v>
          </cell>
          <cell r="C2241" t="str">
            <v>8" CONCRETE TRAFFIC ISLAND, AS PER PLAN</v>
          </cell>
          <cell r="D2241" t="str">
            <v/>
          </cell>
          <cell r="E2241" t="str">
            <v/>
          </cell>
          <cell r="F2241" t="str">
            <v>CHECK UNIT OF MEASURE</v>
          </cell>
          <cell r="G2241">
            <v>0</v>
          </cell>
        </row>
        <row r="2242">
          <cell r="A2242" t="str">
            <v>609E57500</v>
          </cell>
          <cell r="B2242" t="str">
            <v>CY</v>
          </cell>
          <cell r="C2242" t="str">
            <v>8" CONCRETE TRAFFIC ISLAND</v>
          </cell>
          <cell r="D2242" t="str">
            <v/>
          </cell>
          <cell r="E2242" t="str">
            <v/>
          </cell>
          <cell r="F2242" t="str">
            <v>CHECK UNIT OF MEASURE</v>
          </cell>
          <cell r="G2242">
            <v>0</v>
          </cell>
        </row>
        <row r="2243">
          <cell r="A2243" t="str">
            <v>609E57501</v>
          </cell>
          <cell r="B2243" t="str">
            <v>CY</v>
          </cell>
          <cell r="C2243" t="str">
            <v>8" CONCRETE TRAFFIC ISLAND, AS PER PLAN</v>
          </cell>
          <cell r="D2243" t="str">
            <v/>
          </cell>
          <cell r="E2243" t="str">
            <v/>
          </cell>
          <cell r="F2243" t="str">
            <v>CHECK UNIT OF MEASURE</v>
          </cell>
          <cell r="G2243">
            <v>0</v>
          </cell>
        </row>
        <row r="2244">
          <cell r="A2244" t="str">
            <v>609E58000</v>
          </cell>
          <cell r="B2244" t="str">
            <v>SY</v>
          </cell>
          <cell r="C2244" t="str">
            <v>9" CONCRETE TRAFFIC ISLAND</v>
          </cell>
          <cell r="D2244" t="str">
            <v/>
          </cell>
          <cell r="E2244" t="str">
            <v/>
          </cell>
          <cell r="F2244" t="str">
            <v>CHECK UNIT OF MEASURE</v>
          </cell>
          <cell r="G2244">
            <v>0</v>
          </cell>
        </row>
        <row r="2245">
          <cell r="A2245" t="str">
            <v>609E58001</v>
          </cell>
          <cell r="B2245" t="str">
            <v>SY</v>
          </cell>
          <cell r="C2245" t="str">
            <v>9" CONCRETE TRAFFIC ISLAND, AS PER PLAN</v>
          </cell>
          <cell r="D2245" t="str">
            <v/>
          </cell>
          <cell r="E2245" t="str">
            <v/>
          </cell>
          <cell r="F2245" t="str">
            <v>CHECK UNIT OF MEASURE</v>
          </cell>
          <cell r="G2245">
            <v>0</v>
          </cell>
        </row>
        <row r="2246">
          <cell r="A2246" t="str">
            <v>609E60000</v>
          </cell>
          <cell r="B2246" t="str">
            <v>CY</v>
          </cell>
          <cell r="C2246" t="str">
            <v>9" CONCRETE TRAFFIC ISLAND</v>
          </cell>
          <cell r="D2246" t="str">
            <v/>
          </cell>
          <cell r="E2246" t="str">
            <v/>
          </cell>
          <cell r="F2246" t="str">
            <v>CHECK UNIT OF MEASURE</v>
          </cell>
          <cell r="G2246">
            <v>0</v>
          </cell>
        </row>
        <row r="2247">
          <cell r="A2247" t="str">
            <v>609E60001</v>
          </cell>
          <cell r="B2247" t="str">
            <v>CY</v>
          </cell>
          <cell r="C2247" t="str">
            <v>9" CONCRETE TRAFFIC ISLAND, AS PER PLAN</v>
          </cell>
          <cell r="D2247" t="str">
            <v/>
          </cell>
          <cell r="E2247" t="str">
            <v/>
          </cell>
          <cell r="F2247" t="str">
            <v>CHECK UNIT OF MEASURE</v>
          </cell>
          <cell r="G2247">
            <v>0</v>
          </cell>
        </row>
        <row r="2248">
          <cell r="A2248" t="str">
            <v>609E70000</v>
          </cell>
          <cell r="B2248" t="str">
            <v>SY</v>
          </cell>
          <cell r="C2248" t="str">
            <v>4" CONCRETE MEDIAN</v>
          </cell>
          <cell r="D2248" t="str">
            <v/>
          </cell>
          <cell r="E2248" t="str">
            <v/>
          </cell>
          <cell r="F2248" t="str">
            <v/>
          </cell>
          <cell r="G2248">
            <v>0</v>
          </cell>
        </row>
        <row r="2249">
          <cell r="A2249" t="str">
            <v>609E70001</v>
          </cell>
          <cell r="B2249" t="str">
            <v>SY</v>
          </cell>
          <cell r="C2249" t="str">
            <v>4" CONCRETE MEDIAN, AS PER PLAN</v>
          </cell>
          <cell r="D2249" t="str">
            <v/>
          </cell>
          <cell r="E2249" t="str">
            <v/>
          </cell>
          <cell r="F2249" t="str">
            <v/>
          </cell>
          <cell r="G2249">
            <v>0</v>
          </cell>
        </row>
        <row r="2250">
          <cell r="A2250" t="str">
            <v>609E71000</v>
          </cell>
          <cell r="B2250" t="str">
            <v>SF</v>
          </cell>
          <cell r="C2250" t="str">
            <v>CONCRETE MEDIAN</v>
          </cell>
          <cell r="D2250" t="str">
            <v/>
          </cell>
          <cell r="E2250" t="str">
            <v/>
          </cell>
          <cell r="F2250" t="str">
            <v/>
          </cell>
          <cell r="G2250">
            <v>0</v>
          </cell>
        </row>
        <row r="2251">
          <cell r="A2251" t="str">
            <v>609E71001</v>
          </cell>
          <cell r="B2251" t="str">
            <v>SF</v>
          </cell>
          <cell r="C2251" t="str">
            <v>CONCRETE MEDIAN, AS PER PLAN</v>
          </cell>
          <cell r="D2251" t="str">
            <v/>
          </cell>
          <cell r="E2251" t="str">
            <v/>
          </cell>
          <cell r="F2251" t="str">
            <v/>
          </cell>
          <cell r="G2251">
            <v>0</v>
          </cell>
        </row>
        <row r="2252">
          <cell r="A2252" t="str">
            <v>609E72000</v>
          </cell>
          <cell r="B2252" t="str">
            <v>SY</v>
          </cell>
          <cell r="C2252" t="str">
            <v>CONCRETE MEDIAN</v>
          </cell>
          <cell r="D2252" t="str">
            <v/>
          </cell>
          <cell r="E2252" t="str">
            <v/>
          </cell>
          <cell r="F2252" t="str">
            <v/>
          </cell>
          <cell r="G2252">
            <v>0</v>
          </cell>
        </row>
        <row r="2253">
          <cell r="A2253" t="str">
            <v>609E72001</v>
          </cell>
          <cell r="B2253" t="str">
            <v>SY</v>
          </cell>
          <cell r="C2253" t="str">
            <v>CONCRETE MEDIAN, AS PER PLAN</v>
          </cell>
          <cell r="D2253" t="str">
            <v/>
          </cell>
          <cell r="E2253" t="str">
            <v/>
          </cell>
          <cell r="F2253" t="str">
            <v/>
          </cell>
          <cell r="G2253">
            <v>0</v>
          </cell>
        </row>
        <row r="2254">
          <cell r="A2254" t="str">
            <v>609E72100</v>
          </cell>
          <cell r="B2254" t="str">
            <v>CY</v>
          </cell>
          <cell r="C2254" t="str">
            <v>CONCRETE MEDIAN</v>
          </cell>
          <cell r="D2254" t="str">
            <v/>
          </cell>
          <cell r="E2254" t="str">
            <v/>
          </cell>
          <cell r="F2254" t="str">
            <v/>
          </cell>
          <cell r="G2254">
            <v>0</v>
          </cell>
        </row>
        <row r="2255">
          <cell r="A2255" t="str">
            <v>609E72101</v>
          </cell>
          <cell r="B2255" t="str">
            <v>CY</v>
          </cell>
          <cell r="C2255" t="str">
            <v>CONCRETE MEDIAN, AS PER PLAN</v>
          </cell>
          <cell r="D2255" t="str">
            <v/>
          </cell>
          <cell r="E2255" t="str">
            <v/>
          </cell>
          <cell r="F2255" t="str">
            <v/>
          </cell>
          <cell r="G2255">
            <v>0</v>
          </cell>
        </row>
        <row r="2256">
          <cell r="A2256" t="str">
            <v>609E96000</v>
          </cell>
          <cell r="B2256" t="str">
            <v>SY</v>
          </cell>
          <cell r="C2256" t="str">
            <v>MEDIAN, MISC.:</v>
          </cell>
          <cell r="D2256" t="str">
            <v/>
          </cell>
          <cell r="E2256" t="str">
            <v/>
          </cell>
          <cell r="F2256" t="str">
            <v>ADD SUPPLEMENTAL DESCRIPTION</v>
          </cell>
          <cell r="G2256">
            <v>1</v>
          </cell>
        </row>
        <row r="2257">
          <cell r="A2257" t="str">
            <v>609E96100</v>
          </cell>
          <cell r="B2257" t="str">
            <v>CY</v>
          </cell>
          <cell r="C2257" t="str">
            <v>MEDIAN, MISC.:</v>
          </cell>
          <cell r="D2257" t="str">
            <v/>
          </cell>
          <cell r="E2257" t="str">
            <v/>
          </cell>
          <cell r="F2257" t="str">
            <v>ADD SUPPLEMENTAL DESCRIPTION</v>
          </cell>
          <cell r="G2257">
            <v>1</v>
          </cell>
        </row>
        <row r="2258">
          <cell r="A2258" t="str">
            <v>609E96200</v>
          </cell>
          <cell r="B2258" t="str">
            <v>SF</v>
          </cell>
          <cell r="C2258" t="str">
            <v>MEDIAN, MISC.:</v>
          </cell>
          <cell r="D2258" t="str">
            <v/>
          </cell>
          <cell r="E2258" t="str">
            <v/>
          </cell>
          <cell r="F2258" t="str">
            <v>ADD SUPPLEMENTAL DESCRIPTION</v>
          </cell>
          <cell r="G2258">
            <v>1</v>
          </cell>
        </row>
        <row r="2259">
          <cell r="A2259" t="str">
            <v>609E98000</v>
          </cell>
          <cell r="B2259" t="str">
            <v>FT</v>
          </cell>
          <cell r="C2259" t="str">
            <v>CURB, MISC.:</v>
          </cell>
          <cell r="D2259" t="str">
            <v/>
          </cell>
          <cell r="E2259" t="str">
            <v/>
          </cell>
          <cell r="F2259" t="str">
            <v>ADD SUPPLEMENTAL DESCRIPTION</v>
          </cell>
          <cell r="G2259">
            <v>1</v>
          </cell>
        </row>
        <row r="2260">
          <cell r="A2260" t="str">
            <v>609E98100</v>
          </cell>
          <cell r="B2260" t="str">
            <v>EACH</v>
          </cell>
          <cell r="C2260" t="str">
            <v>CURB, MISC.:</v>
          </cell>
          <cell r="D2260" t="str">
            <v/>
          </cell>
          <cell r="E2260" t="str">
            <v/>
          </cell>
          <cell r="F2260" t="str">
            <v>ADD SUPPLEMENTAL DESCRIPTION</v>
          </cell>
          <cell r="G2260">
            <v>1</v>
          </cell>
        </row>
        <row r="2261">
          <cell r="A2261" t="str">
            <v>611E00100</v>
          </cell>
          <cell r="B2261" t="str">
            <v>FT</v>
          </cell>
          <cell r="C2261" t="str">
            <v>4" CONDUIT, TYPE B</v>
          </cell>
          <cell r="D2261" t="str">
            <v/>
          </cell>
          <cell r="E2261" t="str">
            <v/>
          </cell>
          <cell r="F2261" t="str">
            <v>SPECIFY MATL WHEN WARRANTED</v>
          </cell>
          <cell r="G2261">
            <v>0</v>
          </cell>
        </row>
        <row r="2262">
          <cell r="A2262" t="str">
            <v>611E00101</v>
          </cell>
          <cell r="B2262" t="str">
            <v>FT</v>
          </cell>
          <cell r="C2262" t="str">
            <v>4" CONDUIT, TYPE B, AS PER PLAN</v>
          </cell>
          <cell r="D2262" t="str">
            <v/>
          </cell>
          <cell r="E2262" t="str">
            <v/>
          </cell>
          <cell r="F2262" t="str">
            <v>SPECIFY MATL WHEN WARRANTED</v>
          </cell>
          <cell r="G2262">
            <v>0</v>
          </cell>
        </row>
        <row r="2263">
          <cell r="A2263" t="str">
            <v>611E00200</v>
          </cell>
          <cell r="B2263" t="str">
            <v>FT</v>
          </cell>
          <cell r="C2263" t="str">
            <v>4" CONDUIT, TYPE C</v>
          </cell>
          <cell r="D2263" t="str">
            <v/>
          </cell>
          <cell r="E2263" t="str">
            <v/>
          </cell>
          <cell r="F2263" t="str">
            <v>SPECIFY MATL WHEN WARRANTED</v>
          </cell>
          <cell r="G2263">
            <v>0</v>
          </cell>
        </row>
        <row r="2264">
          <cell r="A2264" t="str">
            <v>611E00201</v>
          </cell>
          <cell r="B2264" t="str">
            <v>FT</v>
          </cell>
          <cell r="C2264" t="str">
            <v>4" CONDUIT, TYPE C, AS PER PLAN</v>
          </cell>
          <cell r="D2264" t="str">
            <v/>
          </cell>
          <cell r="E2264" t="str">
            <v/>
          </cell>
          <cell r="F2264" t="str">
            <v>SPECIFY MATL WHEN WARRANTED</v>
          </cell>
          <cell r="G2264">
            <v>0</v>
          </cell>
        </row>
        <row r="2265">
          <cell r="A2265" t="str">
            <v>611E00300</v>
          </cell>
          <cell r="B2265" t="str">
            <v>FT</v>
          </cell>
          <cell r="C2265" t="str">
            <v>4" CONDUIT, TYPE D</v>
          </cell>
          <cell r="D2265" t="str">
            <v/>
          </cell>
          <cell r="E2265" t="str">
            <v/>
          </cell>
          <cell r="F2265" t="str">
            <v>SPECIFY MATL WHEN WARRANTED</v>
          </cell>
          <cell r="G2265">
            <v>0</v>
          </cell>
        </row>
        <row r="2266">
          <cell r="A2266" t="str">
            <v>611E00301</v>
          </cell>
          <cell r="B2266" t="str">
            <v>FT</v>
          </cell>
          <cell r="C2266" t="str">
            <v>4" CONDUIT, TYPE D, AS PER PLAN</v>
          </cell>
          <cell r="D2266" t="str">
            <v/>
          </cell>
          <cell r="E2266" t="str">
            <v/>
          </cell>
          <cell r="F2266" t="str">
            <v>SPECIFY MATL WHEN WARRANTED</v>
          </cell>
          <cell r="G2266">
            <v>0</v>
          </cell>
        </row>
        <row r="2267">
          <cell r="A2267" t="str">
            <v>611E00400</v>
          </cell>
          <cell r="B2267" t="str">
            <v>FT</v>
          </cell>
          <cell r="C2267" t="str">
            <v>4" CONDUIT, TYPE E</v>
          </cell>
          <cell r="D2267" t="str">
            <v/>
          </cell>
          <cell r="E2267" t="str">
            <v/>
          </cell>
          <cell r="F2267" t="str">
            <v>SPECIFY MATL WHEN WARRANTED</v>
          </cell>
          <cell r="G2267">
            <v>0</v>
          </cell>
        </row>
        <row r="2268">
          <cell r="A2268" t="str">
            <v>611E00401</v>
          </cell>
          <cell r="B2268" t="str">
            <v>FT</v>
          </cell>
          <cell r="C2268" t="str">
            <v>4" CONDUIT, TYPE E, AS PER PLAN</v>
          </cell>
          <cell r="D2268" t="str">
            <v/>
          </cell>
          <cell r="E2268" t="str">
            <v/>
          </cell>
          <cell r="F2268" t="str">
            <v>SPECIFY MATL WHEN WARRANTED</v>
          </cell>
          <cell r="G2268">
            <v>0</v>
          </cell>
        </row>
        <row r="2269">
          <cell r="A2269" t="str">
            <v>611E00406</v>
          </cell>
          <cell r="B2269" t="str">
            <v>FT</v>
          </cell>
          <cell r="C2269" t="str">
            <v>4" CONDUIT, TYPE F</v>
          </cell>
          <cell r="D2269" t="str">
            <v/>
          </cell>
          <cell r="E2269" t="str">
            <v/>
          </cell>
          <cell r="F2269" t="str">
            <v>SPECIFY MATL WHEN WARRANTED</v>
          </cell>
          <cell r="G2269">
            <v>0</v>
          </cell>
        </row>
        <row r="2270">
          <cell r="A2270" t="str">
            <v>611E00407</v>
          </cell>
          <cell r="B2270" t="str">
            <v>FT</v>
          </cell>
          <cell r="C2270" t="str">
            <v>4" CONDUIT, TYPE F, AS PER PLAN</v>
          </cell>
          <cell r="D2270" t="str">
            <v/>
          </cell>
          <cell r="E2270" t="str">
            <v/>
          </cell>
          <cell r="F2270" t="str">
            <v>SPECIFY MATL WHEN WARRANTED</v>
          </cell>
          <cell r="G2270">
            <v>0</v>
          </cell>
        </row>
        <row r="2271">
          <cell r="A2271" t="str">
            <v>611E00410</v>
          </cell>
          <cell r="B2271" t="str">
            <v>FT</v>
          </cell>
          <cell r="C2271" t="str">
            <v>4" CONDUIT, TYPE F FOR UNDERDRAIN OUTLET</v>
          </cell>
          <cell r="D2271" t="str">
            <v/>
          </cell>
          <cell r="E2271" t="str">
            <v/>
          </cell>
          <cell r="F2271" t="str">
            <v/>
          </cell>
          <cell r="G2271">
            <v>0</v>
          </cell>
        </row>
        <row r="2272">
          <cell r="A2272" t="str">
            <v>611E00411</v>
          </cell>
          <cell r="B2272" t="str">
            <v>FT</v>
          </cell>
          <cell r="C2272" t="str">
            <v>4" CONDUIT, TYPE F FOR UNDERDRAIN OUTLET, AS PER PLAN</v>
          </cell>
          <cell r="D2272" t="str">
            <v/>
          </cell>
          <cell r="E2272" t="str">
            <v/>
          </cell>
          <cell r="F2272" t="str">
            <v/>
          </cell>
          <cell r="G2272">
            <v>0</v>
          </cell>
        </row>
        <row r="2273">
          <cell r="A2273" t="str">
            <v>611E00510</v>
          </cell>
          <cell r="B2273" t="str">
            <v>FT</v>
          </cell>
          <cell r="C2273" t="str">
            <v>6" CONDUIT, TYPE F FOR UNDERDRAIN OUTLETS</v>
          </cell>
          <cell r="D2273" t="str">
            <v/>
          </cell>
          <cell r="E2273" t="str">
            <v/>
          </cell>
          <cell r="F2273" t="str">
            <v/>
          </cell>
          <cell r="G2273">
            <v>0</v>
          </cell>
        </row>
        <row r="2274">
          <cell r="A2274" t="str">
            <v>611E00511</v>
          </cell>
          <cell r="B2274" t="str">
            <v>FT</v>
          </cell>
          <cell r="C2274" t="str">
            <v>6" CONDUIT, TYPE F FOR UNDERDRAIN OUTLETS, AS PER PLAN</v>
          </cell>
          <cell r="D2274" t="str">
            <v/>
          </cell>
          <cell r="E2274" t="str">
            <v/>
          </cell>
          <cell r="F2274" t="str">
            <v/>
          </cell>
          <cell r="G2274">
            <v>0</v>
          </cell>
        </row>
        <row r="2275">
          <cell r="A2275" t="str">
            <v>611E00900</v>
          </cell>
          <cell r="B2275" t="str">
            <v>FT</v>
          </cell>
          <cell r="C2275" t="str">
            <v>6" CONDUIT, TYPE B</v>
          </cell>
          <cell r="D2275" t="str">
            <v/>
          </cell>
          <cell r="E2275" t="str">
            <v/>
          </cell>
          <cell r="F2275" t="str">
            <v>SPECIFY MATL WHEN WARRANTED</v>
          </cell>
          <cell r="G2275">
            <v>0</v>
          </cell>
        </row>
        <row r="2276">
          <cell r="A2276" t="str">
            <v>611E00901</v>
          </cell>
          <cell r="B2276" t="str">
            <v>FT</v>
          </cell>
          <cell r="C2276" t="str">
            <v>6" CONDUIT, TYPE B, AS PER PLAN</v>
          </cell>
          <cell r="D2276" t="str">
            <v/>
          </cell>
          <cell r="E2276" t="str">
            <v/>
          </cell>
          <cell r="F2276" t="str">
            <v>SPECIFY MATL WHEN WARRANTED</v>
          </cell>
          <cell r="G2276">
            <v>0</v>
          </cell>
        </row>
        <row r="2277">
          <cell r="A2277" t="str">
            <v>611E01100</v>
          </cell>
          <cell r="B2277" t="str">
            <v>FT</v>
          </cell>
          <cell r="C2277" t="str">
            <v>6" CONDUIT, TYPE C</v>
          </cell>
          <cell r="D2277" t="str">
            <v/>
          </cell>
          <cell r="E2277" t="str">
            <v/>
          </cell>
          <cell r="F2277" t="str">
            <v>SPECIFY MATL WHEN WARRANTED</v>
          </cell>
          <cell r="G2277">
            <v>0</v>
          </cell>
        </row>
        <row r="2278">
          <cell r="A2278" t="str">
            <v>611E01101</v>
          </cell>
          <cell r="B2278" t="str">
            <v>FT</v>
          </cell>
          <cell r="C2278" t="str">
            <v>6" CONDUIT, TYPE C, AS PER PLAN</v>
          </cell>
          <cell r="D2278" t="str">
            <v/>
          </cell>
          <cell r="E2278" t="str">
            <v/>
          </cell>
          <cell r="F2278" t="str">
            <v>SPECIFY MATL WHEN WARRANTED</v>
          </cell>
          <cell r="G2278">
            <v>0</v>
          </cell>
        </row>
        <row r="2279">
          <cell r="A2279" t="str">
            <v>611E01200</v>
          </cell>
          <cell r="B2279" t="str">
            <v>FT</v>
          </cell>
          <cell r="C2279" t="str">
            <v>6" CONDUIT, TYPE D</v>
          </cell>
          <cell r="D2279" t="str">
            <v/>
          </cell>
          <cell r="E2279" t="str">
            <v/>
          </cell>
          <cell r="F2279" t="str">
            <v>SPECIFY MATL WHEN WARRANTED</v>
          </cell>
          <cell r="G2279">
            <v>0</v>
          </cell>
        </row>
        <row r="2280">
          <cell r="A2280" t="str">
            <v>611E01400</v>
          </cell>
          <cell r="B2280" t="str">
            <v>FT</v>
          </cell>
          <cell r="C2280" t="str">
            <v>6" CONDUIT, TYPE E</v>
          </cell>
          <cell r="D2280" t="str">
            <v/>
          </cell>
          <cell r="E2280" t="str">
            <v/>
          </cell>
          <cell r="F2280" t="str">
            <v>SPECIFY MATL WHEN WARRANTED</v>
          </cell>
          <cell r="G2280">
            <v>0</v>
          </cell>
        </row>
        <row r="2281">
          <cell r="A2281" t="str">
            <v>611E01401</v>
          </cell>
          <cell r="B2281" t="str">
            <v>FT</v>
          </cell>
          <cell r="C2281" t="str">
            <v>6" CONDUIT, TYPE E, AS PER PLAN</v>
          </cell>
          <cell r="D2281" t="str">
            <v/>
          </cell>
          <cell r="E2281" t="str">
            <v/>
          </cell>
          <cell r="F2281" t="str">
            <v>SPECIFY MATL WHEN WARRANTED</v>
          </cell>
          <cell r="G2281">
            <v>0</v>
          </cell>
        </row>
        <row r="2282">
          <cell r="A2282" t="str">
            <v>611E01500</v>
          </cell>
          <cell r="B2282" t="str">
            <v>FT</v>
          </cell>
          <cell r="C2282" t="str">
            <v>6" CONDUIT, TYPE F</v>
          </cell>
          <cell r="D2282" t="str">
            <v/>
          </cell>
          <cell r="E2282" t="str">
            <v/>
          </cell>
          <cell r="F2282" t="str">
            <v>SPECIFY MATL WHEN WARRANTED</v>
          </cell>
          <cell r="G2282">
            <v>0</v>
          </cell>
        </row>
        <row r="2283">
          <cell r="A2283" t="str">
            <v>611E01501</v>
          </cell>
          <cell r="B2283" t="str">
            <v>FT</v>
          </cell>
          <cell r="C2283" t="str">
            <v>6" CONDUIT, TYPE F, AS PER PLAN</v>
          </cell>
          <cell r="D2283" t="str">
            <v/>
          </cell>
          <cell r="E2283" t="str">
            <v/>
          </cell>
          <cell r="F2283" t="str">
            <v>SPECIFY MATL WHEN WARRANTED</v>
          </cell>
          <cell r="G2283">
            <v>0</v>
          </cell>
        </row>
        <row r="2284">
          <cell r="A2284" t="str">
            <v>611E01800</v>
          </cell>
          <cell r="B2284" t="str">
            <v>FT</v>
          </cell>
          <cell r="C2284" t="str">
            <v>8" CONDUIT, TYPE B</v>
          </cell>
          <cell r="D2284" t="str">
            <v/>
          </cell>
          <cell r="E2284" t="str">
            <v/>
          </cell>
          <cell r="F2284" t="str">
            <v>SPECIFY MATL WHEN WARRANTED</v>
          </cell>
          <cell r="G2284">
            <v>0</v>
          </cell>
        </row>
        <row r="2285">
          <cell r="A2285" t="str">
            <v>611E01801</v>
          </cell>
          <cell r="B2285" t="str">
            <v>FT</v>
          </cell>
          <cell r="C2285" t="str">
            <v>8" CONDUIT, TYPE B, AS PER PLAN</v>
          </cell>
          <cell r="D2285" t="str">
            <v/>
          </cell>
          <cell r="E2285" t="str">
            <v/>
          </cell>
          <cell r="F2285" t="str">
            <v>SPECIFY MATL WHEN WARRANTED</v>
          </cell>
          <cell r="G2285">
            <v>0</v>
          </cell>
        </row>
        <row r="2286">
          <cell r="A2286" t="str">
            <v>611E02000</v>
          </cell>
          <cell r="B2286" t="str">
            <v>FT</v>
          </cell>
          <cell r="C2286" t="str">
            <v>8" CONDUIT, TYPE C</v>
          </cell>
          <cell r="D2286" t="str">
            <v/>
          </cell>
          <cell r="E2286" t="str">
            <v/>
          </cell>
          <cell r="F2286" t="str">
            <v>SPECIFY MATL WHEN WARRANTED</v>
          </cell>
          <cell r="G2286">
            <v>0</v>
          </cell>
        </row>
        <row r="2287">
          <cell r="A2287" t="str">
            <v>611E02001</v>
          </cell>
          <cell r="B2287" t="str">
            <v>FT</v>
          </cell>
          <cell r="C2287" t="str">
            <v>8" CONDUIT, TYPE C, AS PER PLAN</v>
          </cell>
          <cell r="D2287" t="str">
            <v/>
          </cell>
          <cell r="E2287" t="str">
            <v/>
          </cell>
          <cell r="F2287" t="str">
            <v>SPECIFY MATL WHEN WARRANTED</v>
          </cell>
          <cell r="G2287">
            <v>0</v>
          </cell>
        </row>
        <row r="2288">
          <cell r="A2288" t="str">
            <v>611E02400</v>
          </cell>
          <cell r="B2288" t="str">
            <v>FT</v>
          </cell>
          <cell r="C2288" t="str">
            <v>8" CONDUIT, TYPE D</v>
          </cell>
          <cell r="D2288" t="str">
            <v/>
          </cell>
          <cell r="E2288" t="str">
            <v/>
          </cell>
          <cell r="F2288" t="str">
            <v>SPECIFY MATL WHEN WARRANTED</v>
          </cell>
          <cell r="G2288">
            <v>0</v>
          </cell>
        </row>
        <row r="2289">
          <cell r="A2289" t="str">
            <v>611E02401</v>
          </cell>
          <cell r="B2289" t="str">
            <v>FT</v>
          </cell>
          <cell r="C2289" t="str">
            <v>8" CONDUIT, TYPE D, AS PER PLAN</v>
          </cell>
          <cell r="D2289" t="str">
            <v/>
          </cell>
          <cell r="E2289" t="str">
            <v/>
          </cell>
          <cell r="F2289" t="str">
            <v>SPECIFY MATL WHEN WARRANTED</v>
          </cell>
          <cell r="G2289">
            <v>0</v>
          </cell>
        </row>
        <row r="2290">
          <cell r="A2290" t="str">
            <v>611E02500</v>
          </cell>
          <cell r="B2290" t="str">
            <v>FT</v>
          </cell>
          <cell r="C2290" t="str">
            <v>8" CONDUIT, TYPE E</v>
          </cell>
          <cell r="D2290" t="str">
            <v/>
          </cell>
          <cell r="E2290" t="str">
            <v/>
          </cell>
          <cell r="F2290" t="str">
            <v>SPECIFY MATL WHEN WARRANTED</v>
          </cell>
          <cell r="G2290">
            <v>0</v>
          </cell>
        </row>
        <row r="2291">
          <cell r="A2291" t="str">
            <v>611E02501</v>
          </cell>
          <cell r="B2291" t="str">
            <v>FT</v>
          </cell>
          <cell r="C2291" t="str">
            <v>8" CONDUIT, TYPE E, AS PER PLAN</v>
          </cell>
          <cell r="D2291" t="str">
            <v/>
          </cell>
          <cell r="E2291" t="str">
            <v/>
          </cell>
          <cell r="F2291" t="str">
            <v>SPECIFY MATL WHEN WARRANTED</v>
          </cell>
          <cell r="G2291">
            <v>0</v>
          </cell>
        </row>
        <row r="2292">
          <cell r="A2292" t="str">
            <v>611E02600</v>
          </cell>
          <cell r="B2292" t="str">
            <v>FT</v>
          </cell>
          <cell r="C2292" t="str">
            <v>8" CONDUIT, TYPE F</v>
          </cell>
          <cell r="D2292" t="str">
            <v/>
          </cell>
          <cell r="E2292" t="str">
            <v/>
          </cell>
          <cell r="F2292" t="str">
            <v>SPECIFY MATL WHEN WARRANTED</v>
          </cell>
          <cell r="G2292">
            <v>0</v>
          </cell>
        </row>
        <row r="2293">
          <cell r="A2293" t="str">
            <v>611E02601</v>
          </cell>
          <cell r="B2293" t="str">
            <v>FT</v>
          </cell>
          <cell r="C2293" t="str">
            <v>8" CONDUIT, TYPE F, AS PER PLAN</v>
          </cell>
          <cell r="D2293" t="str">
            <v/>
          </cell>
          <cell r="E2293" t="str">
            <v/>
          </cell>
          <cell r="F2293" t="str">
            <v>SPECIFY MATL WHEN WARRANTED</v>
          </cell>
          <cell r="G2293">
            <v>0</v>
          </cell>
        </row>
        <row r="2294">
          <cell r="A2294" t="str">
            <v>611E03100</v>
          </cell>
          <cell r="B2294" t="str">
            <v>FT</v>
          </cell>
          <cell r="C2294" t="str">
            <v>10" CONDUIT, TYPE B</v>
          </cell>
          <cell r="D2294" t="str">
            <v/>
          </cell>
          <cell r="E2294" t="str">
            <v/>
          </cell>
          <cell r="F2294" t="str">
            <v>SPECIFY MATL WHEN WARRANTED</v>
          </cell>
          <cell r="G2294">
            <v>0</v>
          </cell>
        </row>
        <row r="2295">
          <cell r="A2295" t="str">
            <v>611E03101</v>
          </cell>
          <cell r="B2295" t="str">
            <v>FT</v>
          </cell>
          <cell r="C2295" t="str">
            <v>10" CONDUIT, TYPE B, AS PER PLAN</v>
          </cell>
          <cell r="D2295" t="str">
            <v/>
          </cell>
          <cell r="E2295" t="str">
            <v/>
          </cell>
          <cell r="F2295" t="str">
            <v>SPECIFY MATL WHEN WARRANTED</v>
          </cell>
          <cell r="G2295">
            <v>0</v>
          </cell>
        </row>
        <row r="2296">
          <cell r="A2296" t="str">
            <v>611E03300</v>
          </cell>
          <cell r="B2296" t="str">
            <v>FT</v>
          </cell>
          <cell r="C2296" t="str">
            <v>10" CONDUIT, TYPE C</v>
          </cell>
          <cell r="D2296" t="str">
            <v/>
          </cell>
          <cell r="E2296" t="str">
            <v/>
          </cell>
          <cell r="F2296" t="str">
            <v>SPECIFY MATL WHEN WARRANTED</v>
          </cell>
          <cell r="G2296">
            <v>0</v>
          </cell>
        </row>
        <row r="2297">
          <cell r="A2297" t="str">
            <v>611E03301</v>
          </cell>
          <cell r="B2297" t="str">
            <v>FT</v>
          </cell>
          <cell r="C2297" t="str">
            <v>10" CONDUIT, TYPE C, AS PER PLAN</v>
          </cell>
          <cell r="D2297" t="str">
            <v/>
          </cell>
          <cell r="E2297" t="str">
            <v/>
          </cell>
          <cell r="F2297" t="str">
            <v>SPECIFY MATL WHEN WARRANTED</v>
          </cell>
          <cell r="G2297">
            <v>0</v>
          </cell>
        </row>
        <row r="2298">
          <cell r="A2298" t="str">
            <v>611E03400</v>
          </cell>
          <cell r="B2298" t="str">
            <v>FT</v>
          </cell>
          <cell r="C2298" t="str">
            <v>10" CONDUIT, TYPE D</v>
          </cell>
          <cell r="D2298" t="str">
            <v/>
          </cell>
          <cell r="E2298" t="str">
            <v/>
          </cell>
          <cell r="F2298" t="str">
            <v>SPECIFY MATL WHEN WARRANTED</v>
          </cell>
          <cell r="G2298">
            <v>0</v>
          </cell>
        </row>
        <row r="2299">
          <cell r="A2299" t="str">
            <v>611E03401</v>
          </cell>
          <cell r="B2299" t="str">
            <v>FT</v>
          </cell>
          <cell r="C2299" t="str">
            <v>10" CONDUIT, TYPE D, AS PER PLAN</v>
          </cell>
          <cell r="D2299" t="str">
            <v/>
          </cell>
          <cell r="E2299" t="str">
            <v/>
          </cell>
          <cell r="F2299" t="str">
            <v>SPECIFY MATL WHEN WARRANTED</v>
          </cell>
          <cell r="G2299">
            <v>0</v>
          </cell>
        </row>
        <row r="2300">
          <cell r="A2300" t="str">
            <v>611E03600</v>
          </cell>
          <cell r="B2300" t="str">
            <v>FT</v>
          </cell>
          <cell r="C2300" t="str">
            <v>10" CONDUIT, TYPE E</v>
          </cell>
          <cell r="D2300" t="str">
            <v/>
          </cell>
          <cell r="E2300" t="str">
            <v/>
          </cell>
          <cell r="F2300" t="str">
            <v>SPECIFY MATL WHEN WARRANTED</v>
          </cell>
          <cell r="G2300">
            <v>0</v>
          </cell>
        </row>
        <row r="2301">
          <cell r="A2301" t="str">
            <v>611E03601</v>
          </cell>
          <cell r="B2301" t="str">
            <v>FT</v>
          </cell>
          <cell r="C2301" t="str">
            <v>10" CONDUIT, TYPE E, AS PER PLAN</v>
          </cell>
          <cell r="D2301" t="str">
            <v/>
          </cell>
          <cell r="E2301" t="str">
            <v/>
          </cell>
          <cell r="F2301" t="str">
            <v>SPECIFY MATL WHEN WARRANTED</v>
          </cell>
          <cell r="G2301">
            <v>0</v>
          </cell>
        </row>
        <row r="2302">
          <cell r="A2302" t="str">
            <v>611E03700</v>
          </cell>
          <cell r="B2302" t="str">
            <v>FT</v>
          </cell>
          <cell r="C2302" t="str">
            <v>10" CONDUIT, TYPE F</v>
          </cell>
          <cell r="D2302" t="str">
            <v/>
          </cell>
          <cell r="E2302" t="str">
            <v/>
          </cell>
          <cell r="F2302" t="str">
            <v>SPECIFY MATL WHEN WARRANTED</v>
          </cell>
          <cell r="G2302">
            <v>0</v>
          </cell>
        </row>
        <row r="2303">
          <cell r="A2303" t="str">
            <v>611E03701</v>
          </cell>
          <cell r="B2303" t="str">
            <v>FT</v>
          </cell>
          <cell r="C2303" t="str">
            <v>10" CONDUIT, TYPE F, AS PER PLAN</v>
          </cell>
          <cell r="D2303" t="str">
            <v/>
          </cell>
          <cell r="E2303" t="str">
            <v/>
          </cell>
          <cell r="F2303" t="str">
            <v>SPECIFY MATL WHEN WARRANTED</v>
          </cell>
          <cell r="G2303">
            <v>0</v>
          </cell>
        </row>
        <row r="2304">
          <cell r="A2304" t="str">
            <v>611E04200</v>
          </cell>
          <cell r="B2304" t="str">
            <v>FT</v>
          </cell>
          <cell r="C2304" t="str">
            <v>12" CONDUIT, TYPE A</v>
          </cell>
          <cell r="D2304" t="str">
            <v/>
          </cell>
          <cell r="E2304" t="str">
            <v/>
          </cell>
          <cell r="F2304" t="str">
            <v>SPECIFY MATL WHEN WARRANTED</v>
          </cell>
          <cell r="G2304">
            <v>0</v>
          </cell>
        </row>
        <row r="2305">
          <cell r="A2305" t="str">
            <v>611E04201</v>
          </cell>
          <cell r="B2305" t="str">
            <v>FT</v>
          </cell>
          <cell r="C2305" t="str">
            <v>12" CONDUIT, TYPE A, AS PER PLAN</v>
          </cell>
          <cell r="D2305" t="str">
            <v/>
          </cell>
          <cell r="E2305" t="str">
            <v/>
          </cell>
          <cell r="F2305" t="str">
            <v>SPECIFY MATL WHEN WARRANTED</v>
          </cell>
          <cell r="G2305">
            <v>0</v>
          </cell>
        </row>
        <row r="2306">
          <cell r="A2306" t="str">
            <v>611E04400</v>
          </cell>
          <cell r="B2306" t="str">
            <v>FT</v>
          </cell>
          <cell r="C2306" t="str">
            <v>12" CONDUIT, TYPE B</v>
          </cell>
          <cell r="D2306" t="str">
            <v/>
          </cell>
          <cell r="E2306" t="str">
            <v/>
          </cell>
          <cell r="F2306" t="str">
            <v>SPECIFY MATL WHEN WARRANTED</v>
          </cell>
          <cell r="G2306">
            <v>0</v>
          </cell>
        </row>
        <row r="2307">
          <cell r="A2307" t="str">
            <v>611E04401</v>
          </cell>
          <cell r="B2307" t="str">
            <v>FT</v>
          </cell>
          <cell r="C2307" t="str">
            <v>12" CONDUIT, TYPE B, AS PER PLAN</v>
          </cell>
          <cell r="D2307" t="str">
            <v/>
          </cell>
          <cell r="E2307" t="str">
            <v/>
          </cell>
          <cell r="F2307" t="str">
            <v>SPECIFY MATL WHEN WARRANTED</v>
          </cell>
          <cell r="G2307">
            <v>0</v>
          </cell>
        </row>
        <row r="2308">
          <cell r="A2308" t="str">
            <v>611E04600</v>
          </cell>
          <cell r="B2308" t="str">
            <v>FT</v>
          </cell>
          <cell r="C2308" t="str">
            <v>12" CONDUIT, TYPE C</v>
          </cell>
          <cell r="D2308" t="str">
            <v/>
          </cell>
          <cell r="E2308" t="str">
            <v/>
          </cell>
          <cell r="F2308" t="str">
            <v>SPECIFY MATL WHEN WARRANTED</v>
          </cell>
          <cell r="G2308">
            <v>0</v>
          </cell>
        </row>
        <row r="2309">
          <cell r="A2309" t="str">
            <v>611E04601</v>
          </cell>
          <cell r="B2309" t="str">
            <v>FT</v>
          </cell>
          <cell r="C2309" t="str">
            <v>12" CONDUIT, TYPE C, AS PER PLAN</v>
          </cell>
          <cell r="D2309" t="str">
            <v/>
          </cell>
          <cell r="E2309" t="str">
            <v/>
          </cell>
          <cell r="F2309" t="str">
            <v>SPECIFY MATL WHEN WARRANTED</v>
          </cell>
          <cell r="G2309">
            <v>0</v>
          </cell>
        </row>
        <row r="2310">
          <cell r="A2310" t="str">
            <v>611E04900</v>
          </cell>
          <cell r="B2310" t="str">
            <v>FT</v>
          </cell>
          <cell r="C2310" t="str">
            <v>12" CONDUIT, TYPE D</v>
          </cell>
          <cell r="D2310" t="str">
            <v/>
          </cell>
          <cell r="E2310" t="str">
            <v/>
          </cell>
          <cell r="F2310" t="str">
            <v>SPECIFY MATL WHEN WARRANTED</v>
          </cell>
          <cell r="G2310">
            <v>0</v>
          </cell>
        </row>
        <row r="2311">
          <cell r="A2311" t="str">
            <v>611E04901</v>
          </cell>
          <cell r="B2311" t="str">
            <v>FT</v>
          </cell>
          <cell r="C2311" t="str">
            <v>12" CONDUIT, TYPE D, AS PER PLAN</v>
          </cell>
          <cell r="D2311" t="str">
            <v/>
          </cell>
          <cell r="E2311" t="str">
            <v/>
          </cell>
          <cell r="F2311" t="str">
            <v>SPECIFY MATL WHEN WARRANTED</v>
          </cell>
          <cell r="G2311">
            <v>0</v>
          </cell>
        </row>
        <row r="2312">
          <cell r="A2312" t="str">
            <v>611E05100</v>
          </cell>
          <cell r="B2312" t="str">
            <v>FT</v>
          </cell>
          <cell r="C2312" t="str">
            <v>12" CONDUIT, TYPE E</v>
          </cell>
          <cell r="D2312" t="str">
            <v/>
          </cell>
          <cell r="E2312" t="str">
            <v/>
          </cell>
          <cell r="F2312" t="str">
            <v>SPECIFY MATL WHEN WARRANTED</v>
          </cell>
          <cell r="G2312">
            <v>0</v>
          </cell>
        </row>
        <row r="2313">
          <cell r="A2313" t="str">
            <v>611E05101</v>
          </cell>
          <cell r="B2313" t="str">
            <v>FT</v>
          </cell>
          <cell r="C2313" t="str">
            <v>12" CONDUIT, TYPE E, AS PER PLAN</v>
          </cell>
          <cell r="D2313" t="str">
            <v/>
          </cell>
          <cell r="E2313" t="str">
            <v/>
          </cell>
          <cell r="F2313" t="str">
            <v>SPECIFY MATL WHEN WARRANTED</v>
          </cell>
          <cell r="G2313">
            <v>0</v>
          </cell>
        </row>
        <row r="2314">
          <cell r="A2314" t="str">
            <v>611E05200</v>
          </cell>
          <cell r="B2314" t="str">
            <v>FT</v>
          </cell>
          <cell r="C2314" t="str">
            <v>12" CONDUIT, TYPE F</v>
          </cell>
          <cell r="D2314" t="str">
            <v/>
          </cell>
          <cell r="E2314" t="str">
            <v/>
          </cell>
          <cell r="F2314" t="str">
            <v>SPECIFY MATL WHEN WARRANTED</v>
          </cell>
          <cell r="G2314">
            <v>0</v>
          </cell>
        </row>
        <row r="2315">
          <cell r="A2315" t="str">
            <v>611E05201</v>
          </cell>
          <cell r="B2315" t="str">
            <v>FT</v>
          </cell>
          <cell r="C2315" t="str">
            <v>12" CONDUIT, TYPE F, AS PER PLAN</v>
          </cell>
          <cell r="D2315" t="str">
            <v/>
          </cell>
          <cell r="E2315" t="str">
            <v/>
          </cell>
          <cell r="F2315" t="str">
            <v>SPECIFY MATL WHEN WARRANTED</v>
          </cell>
          <cell r="G2315">
            <v>0</v>
          </cell>
        </row>
        <row r="2316">
          <cell r="A2316" t="str">
            <v>611E05700</v>
          </cell>
          <cell r="B2316" t="str">
            <v>FT</v>
          </cell>
          <cell r="C2316" t="str">
            <v>15" CONDUIT, TYPE A</v>
          </cell>
          <cell r="D2316" t="str">
            <v/>
          </cell>
          <cell r="E2316" t="str">
            <v/>
          </cell>
          <cell r="F2316" t="str">
            <v>SPECIFY MATL WHEN WARRANTED</v>
          </cell>
          <cell r="G2316">
            <v>0</v>
          </cell>
        </row>
        <row r="2317">
          <cell r="A2317" t="str">
            <v>611E05701</v>
          </cell>
          <cell r="B2317" t="str">
            <v>FT</v>
          </cell>
          <cell r="C2317" t="str">
            <v>15" CONDUIT, TYPE A, AS PER PLAN</v>
          </cell>
          <cell r="D2317" t="str">
            <v/>
          </cell>
          <cell r="E2317" t="str">
            <v/>
          </cell>
          <cell r="F2317" t="str">
            <v>SPECIFY MATL WHEN WARRANTED</v>
          </cell>
          <cell r="G2317">
            <v>0</v>
          </cell>
        </row>
        <row r="2318">
          <cell r="A2318" t="str">
            <v>611E05900</v>
          </cell>
          <cell r="B2318" t="str">
            <v>FT</v>
          </cell>
          <cell r="C2318" t="str">
            <v>15" CONDUIT, TYPE B</v>
          </cell>
          <cell r="D2318" t="str">
            <v/>
          </cell>
          <cell r="E2318" t="str">
            <v/>
          </cell>
          <cell r="F2318" t="str">
            <v>SPECIFY MATL WHEN WARRANTED</v>
          </cell>
          <cell r="G2318">
            <v>0</v>
          </cell>
        </row>
        <row r="2319">
          <cell r="A2319" t="str">
            <v>611E05901</v>
          </cell>
          <cell r="B2319" t="str">
            <v>FT</v>
          </cell>
          <cell r="C2319" t="str">
            <v>15" CONDUIT, TYPE B, AS PER PLAN</v>
          </cell>
          <cell r="D2319" t="str">
            <v/>
          </cell>
          <cell r="E2319" t="str">
            <v/>
          </cell>
          <cell r="F2319" t="str">
            <v>SPECIFY MATL WHEN WARRANTED</v>
          </cell>
          <cell r="G2319">
            <v>0</v>
          </cell>
        </row>
        <row r="2320">
          <cell r="A2320" t="str">
            <v>611E06100</v>
          </cell>
          <cell r="B2320" t="str">
            <v>FT</v>
          </cell>
          <cell r="C2320" t="str">
            <v>15" CONDUIT, TYPE C</v>
          </cell>
          <cell r="D2320" t="str">
            <v/>
          </cell>
          <cell r="E2320" t="str">
            <v/>
          </cell>
          <cell r="F2320" t="str">
            <v>SPECIFY MATL WHEN WARRANTED</v>
          </cell>
          <cell r="G2320">
            <v>0</v>
          </cell>
        </row>
        <row r="2321">
          <cell r="A2321" t="str">
            <v>611E06101</v>
          </cell>
          <cell r="B2321" t="str">
            <v>FT</v>
          </cell>
          <cell r="C2321" t="str">
            <v>15" CONDUIT, TYPE C, AS PER PLAN</v>
          </cell>
          <cell r="D2321" t="str">
            <v/>
          </cell>
          <cell r="E2321" t="str">
            <v/>
          </cell>
          <cell r="F2321" t="str">
            <v>SPECIFY MATL WHEN WARRANTED</v>
          </cell>
          <cell r="G2321">
            <v>0</v>
          </cell>
        </row>
        <row r="2322">
          <cell r="A2322" t="str">
            <v>611E06400</v>
          </cell>
          <cell r="B2322" t="str">
            <v>FT</v>
          </cell>
          <cell r="C2322" t="str">
            <v>15" CONDUIT, TYPE D</v>
          </cell>
          <cell r="D2322" t="str">
            <v/>
          </cell>
          <cell r="E2322" t="str">
            <v/>
          </cell>
          <cell r="F2322" t="str">
            <v>SPECIFY MATL WHEN WARRANTED</v>
          </cell>
          <cell r="G2322">
            <v>0</v>
          </cell>
        </row>
        <row r="2323">
          <cell r="A2323" t="str">
            <v>611E06401</v>
          </cell>
          <cell r="B2323" t="str">
            <v>FT</v>
          </cell>
          <cell r="C2323" t="str">
            <v>15" CONDUIT, TYPE D, AS PER PLAN</v>
          </cell>
          <cell r="D2323" t="str">
            <v/>
          </cell>
          <cell r="E2323" t="str">
            <v/>
          </cell>
          <cell r="F2323" t="str">
            <v>SPECIFY MATL WHEN WARRANTED</v>
          </cell>
          <cell r="G2323">
            <v>0</v>
          </cell>
        </row>
        <row r="2324">
          <cell r="A2324" t="str">
            <v>611E06600</v>
          </cell>
          <cell r="B2324" t="str">
            <v>FT</v>
          </cell>
          <cell r="C2324" t="str">
            <v>15" CONDUIT, TYPE E</v>
          </cell>
          <cell r="D2324" t="str">
            <v/>
          </cell>
          <cell r="E2324" t="str">
            <v/>
          </cell>
          <cell r="F2324" t="str">
            <v>SPECIFY MATL WHEN WARRANTED</v>
          </cell>
          <cell r="G2324">
            <v>0</v>
          </cell>
        </row>
        <row r="2325">
          <cell r="A2325" t="str">
            <v>611E06601</v>
          </cell>
          <cell r="B2325" t="str">
            <v>FT</v>
          </cell>
          <cell r="C2325" t="str">
            <v>15" CONDUIT, TYPE E, AS PER PLAN</v>
          </cell>
          <cell r="D2325" t="str">
            <v/>
          </cell>
          <cell r="E2325" t="str">
            <v/>
          </cell>
          <cell r="F2325" t="str">
            <v>SPECIFY MATL WHEN WARRANTED</v>
          </cell>
          <cell r="G2325">
            <v>0</v>
          </cell>
        </row>
        <row r="2326">
          <cell r="A2326" t="str">
            <v>611E06700</v>
          </cell>
          <cell r="B2326" t="str">
            <v>FT</v>
          </cell>
          <cell r="C2326" t="str">
            <v>15" CONDUIT, TYPE F</v>
          </cell>
          <cell r="D2326" t="str">
            <v/>
          </cell>
          <cell r="E2326" t="str">
            <v/>
          </cell>
          <cell r="F2326" t="str">
            <v>SPECIFY MATL WHEN WARRANTED</v>
          </cell>
          <cell r="G2326">
            <v>0</v>
          </cell>
        </row>
        <row r="2327">
          <cell r="A2327" t="str">
            <v>611E06701</v>
          </cell>
          <cell r="B2327" t="str">
            <v>FT</v>
          </cell>
          <cell r="C2327" t="str">
            <v>15" CONDUIT, TYPE F, AS PER PLAN</v>
          </cell>
          <cell r="D2327" t="str">
            <v/>
          </cell>
          <cell r="E2327" t="str">
            <v/>
          </cell>
          <cell r="F2327" t="str">
            <v>SPECIFY MATL WHEN WARRANTED</v>
          </cell>
          <cell r="G2327">
            <v>0</v>
          </cell>
        </row>
        <row r="2328">
          <cell r="A2328" t="str">
            <v>611E07200</v>
          </cell>
          <cell r="B2328" t="str">
            <v>FT</v>
          </cell>
          <cell r="C2328" t="str">
            <v>18" CONDUIT, TYPE A</v>
          </cell>
          <cell r="D2328" t="str">
            <v/>
          </cell>
          <cell r="E2328" t="str">
            <v/>
          </cell>
          <cell r="F2328" t="str">
            <v>SPECIFY MATL WHEN WARRANTED</v>
          </cell>
          <cell r="G2328">
            <v>0</v>
          </cell>
        </row>
        <row r="2329">
          <cell r="A2329" t="str">
            <v>611E07201</v>
          </cell>
          <cell r="B2329" t="str">
            <v>FT</v>
          </cell>
          <cell r="C2329" t="str">
            <v>18" CONDUIT, TYPE A, AS PER PLAN</v>
          </cell>
          <cell r="D2329" t="str">
            <v/>
          </cell>
          <cell r="E2329" t="str">
            <v/>
          </cell>
          <cell r="F2329" t="str">
            <v>SPECIFY MATL WHEN WARRANTED</v>
          </cell>
          <cell r="G2329">
            <v>0</v>
          </cell>
        </row>
        <row r="2330">
          <cell r="A2330" t="str">
            <v>611E07400</v>
          </cell>
          <cell r="B2330" t="str">
            <v>FT</v>
          </cell>
          <cell r="C2330" t="str">
            <v>18" CONDUIT, TYPE B</v>
          </cell>
          <cell r="D2330" t="str">
            <v/>
          </cell>
          <cell r="E2330" t="str">
            <v/>
          </cell>
          <cell r="F2330" t="str">
            <v>SPECIFY MATL WHEN WARRANTED</v>
          </cell>
          <cell r="G2330">
            <v>0</v>
          </cell>
        </row>
        <row r="2331">
          <cell r="A2331" t="str">
            <v>611E07401</v>
          </cell>
          <cell r="B2331" t="str">
            <v>FT</v>
          </cell>
          <cell r="C2331" t="str">
            <v>18" CONDUIT, TYPE B, AS PER PLAN</v>
          </cell>
          <cell r="D2331" t="str">
            <v/>
          </cell>
          <cell r="E2331" t="str">
            <v/>
          </cell>
          <cell r="F2331" t="str">
            <v>SPECIFY MATL WHEN WARRANTED</v>
          </cell>
          <cell r="G2331">
            <v>0</v>
          </cell>
        </row>
        <row r="2332">
          <cell r="A2332" t="str">
            <v>611E07600</v>
          </cell>
          <cell r="B2332" t="str">
            <v>FT</v>
          </cell>
          <cell r="C2332" t="str">
            <v>18" CONDUIT, TYPE C</v>
          </cell>
          <cell r="D2332" t="str">
            <v/>
          </cell>
          <cell r="E2332" t="str">
            <v/>
          </cell>
          <cell r="F2332" t="str">
            <v>SPECIFY MATL WHEN WARRANTED</v>
          </cell>
          <cell r="G2332">
            <v>0</v>
          </cell>
        </row>
        <row r="2333">
          <cell r="A2333" t="str">
            <v>611E07601</v>
          </cell>
          <cell r="B2333" t="str">
            <v>FT</v>
          </cell>
          <cell r="C2333" t="str">
            <v>18" CONDUIT, TYPE C, AS PER PLAN</v>
          </cell>
          <cell r="D2333" t="str">
            <v/>
          </cell>
          <cell r="E2333" t="str">
            <v/>
          </cell>
          <cell r="F2333" t="str">
            <v>SPECIFY MATL WHEN WARRANTED</v>
          </cell>
          <cell r="G2333">
            <v>0</v>
          </cell>
        </row>
        <row r="2334">
          <cell r="A2334" t="str">
            <v>611E07900</v>
          </cell>
          <cell r="B2334" t="str">
            <v>FT</v>
          </cell>
          <cell r="C2334" t="str">
            <v>18" CONDUIT, TYPE D</v>
          </cell>
          <cell r="D2334" t="str">
            <v/>
          </cell>
          <cell r="E2334" t="str">
            <v/>
          </cell>
          <cell r="F2334" t="str">
            <v>SPECIFY MATL WHEN WARRANTED</v>
          </cell>
          <cell r="G2334">
            <v>0</v>
          </cell>
        </row>
        <row r="2335">
          <cell r="A2335" t="str">
            <v>611E07901</v>
          </cell>
          <cell r="B2335" t="str">
            <v>FT</v>
          </cell>
          <cell r="C2335" t="str">
            <v>18" CONDUIT, TYPE D, AS PER PLAN</v>
          </cell>
          <cell r="D2335" t="str">
            <v/>
          </cell>
          <cell r="E2335" t="str">
            <v/>
          </cell>
          <cell r="F2335" t="str">
            <v>SPECIFY MATL WHEN WARRANTED</v>
          </cell>
          <cell r="G2335">
            <v>0</v>
          </cell>
        </row>
        <row r="2336">
          <cell r="A2336" t="str">
            <v>611E08100</v>
          </cell>
          <cell r="B2336" t="str">
            <v>FT</v>
          </cell>
          <cell r="C2336" t="str">
            <v>18" CONDUIT, TYPE E</v>
          </cell>
          <cell r="D2336" t="str">
            <v/>
          </cell>
          <cell r="E2336" t="str">
            <v/>
          </cell>
          <cell r="F2336" t="str">
            <v>SPECIFY MATL WHEN WARRANTED</v>
          </cell>
          <cell r="G2336">
            <v>0</v>
          </cell>
        </row>
        <row r="2337">
          <cell r="A2337" t="str">
            <v>611E08200</v>
          </cell>
          <cell r="B2337" t="str">
            <v>FT</v>
          </cell>
          <cell r="C2337" t="str">
            <v>18" CONDUIT, TYPE F</v>
          </cell>
          <cell r="D2337" t="str">
            <v/>
          </cell>
          <cell r="E2337" t="str">
            <v/>
          </cell>
          <cell r="F2337" t="str">
            <v>SPECIFY MATL WHEN WARRANTED</v>
          </cell>
          <cell r="G2337">
            <v>0</v>
          </cell>
        </row>
        <row r="2338">
          <cell r="A2338" t="str">
            <v>611E08201</v>
          </cell>
          <cell r="B2338" t="str">
            <v>FT</v>
          </cell>
          <cell r="C2338" t="str">
            <v>18" CONDUIT, TYPE F, AS PER PLAN</v>
          </cell>
          <cell r="D2338" t="str">
            <v/>
          </cell>
          <cell r="E2338" t="str">
            <v/>
          </cell>
          <cell r="F2338" t="str">
            <v>SPECIFY MATL WHEN WARRANTED</v>
          </cell>
          <cell r="G2338">
            <v>0</v>
          </cell>
        </row>
        <row r="2339">
          <cell r="A2339" t="str">
            <v>611E08700</v>
          </cell>
          <cell r="B2339" t="str">
            <v>FT</v>
          </cell>
          <cell r="C2339" t="str">
            <v>21" CONDUIT, TYPE A</v>
          </cell>
          <cell r="D2339" t="str">
            <v/>
          </cell>
          <cell r="E2339" t="str">
            <v/>
          </cell>
          <cell r="F2339" t="str">
            <v>SPECIFY MATL WHEN WARRANTED</v>
          </cell>
          <cell r="G2339">
            <v>0</v>
          </cell>
        </row>
        <row r="2340">
          <cell r="A2340" t="str">
            <v>611E08701</v>
          </cell>
          <cell r="B2340" t="str">
            <v>FT</v>
          </cell>
          <cell r="C2340" t="str">
            <v>21" CONDUIT, TYPE A, AS PER PLAN</v>
          </cell>
          <cell r="D2340" t="str">
            <v/>
          </cell>
          <cell r="E2340" t="str">
            <v/>
          </cell>
          <cell r="F2340" t="str">
            <v>SPECIFY MATL WHEN WARRANTED</v>
          </cell>
          <cell r="G2340">
            <v>0</v>
          </cell>
        </row>
        <row r="2341">
          <cell r="A2341" t="str">
            <v>611E08900</v>
          </cell>
          <cell r="B2341" t="str">
            <v>FT</v>
          </cell>
          <cell r="C2341" t="str">
            <v>21" CONDUIT, TYPE B</v>
          </cell>
          <cell r="D2341" t="str">
            <v/>
          </cell>
          <cell r="E2341" t="str">
            <v/>
          </cell>
          <cell r="F2341" t="str">
            <v>SPECIFY MATL WHEN WARRANTED</v>
          </cell>
          <cell r="G2341">
            <v>0</v>
          </cell>
        </row>
        <row r="2342">
          <cell r="A2342" t="str">
            <v>611E08901</v>
          </cell>
          <cell r="B2342" t="str">
            <v>FT</v>
          </cell>
          <cell r="C2342" t="str">
            <v>21" CONDUIT, TYPE B, AS PER PLAN</v>
          </cell>
          <cell r="D2342" t="str">
            <v/>
          </cell>
          <cell r="E2342" t="str">
            <v/>
          </cell>
          <cell r="F2342" t="str">
            <v>SPECIFY MATL WHEN WARRANTED</v>
          </cell>
          <cell r="G2342">
            <v>0</v>
          </cell>
        </row>
        <row r="2343">
          <cell r="A2343" t="str">
            <v>611E09100</v>
          </cell>
          <cell r="B2343" t="str">
            <v>FT</v>
          </cell>
          <cell r="C2343" t="str">
            <v>21" CONDUIT, TYPE C</v>
          </cell>
          <cell r="D2343" t="str">
            <v/>
          </cell>
          <cell r="E2343" t="str">
            <v/>
          </cell>
          <cell r="F2343" t="str">
            <v>SPECIFY MATL WHEN WARRANTED</v>
          </cell>
          <cell r="G2343">
            <v>0</v>
          </cell>
        </row>
        <row r="2344">
          <cell r="A2344" t="str">
            <v>611E09101</v>
          </cell>
          <cell r="B2344" t="str">
            <v>FT</v>
          </cell>
          <cell r="C2344" t="str">
            <v>21" CONDUIT, TYPE C, AS PER PLAN</v>
          </cell>
          <cell r="D2344" t="str">
            <v/>
          </cell>
          <cell r="E2344" t="str">
            <v/>
          </cell>
          <cell r="F2344" t="str">
            <v>SPECIFY MATL WHEN WARRANTED</v>
          </cell>
          <cell r="G2344">
            <v>0</v>
          </cell>
        </row>
        <row r="2345">
          <cell r="A2345" t="str">
            <v>611E09400</v>
          </cell>
          <cell r="B2345" t="str">
            <v>FT</v>
          </cell>
          <cell r="C2345" t="str">
            <v>21" CONDUIT, TYPE D</v>
          </cell>
          <cell r="D2345" t="str">
            <v/>
          </cell>
          <cell r="E2345" t="str">
            <v/>
          </cell>
          <cell r="F2345" t="str">
            <v>SPECIFY MATL WHEN WARRANTED</v>
          </cell>
          <cell r="G2345">
            <v>0</v>
          </cell>
        </row>
        <row r="2346">
          <cell r="A2346" t="str">
            <v>611E09401</v>
          </cell>
          <cell r="B2346" t="str">
            <v>FT</v>
          </cell>
          <cell r="C2346" t="str">
            <v>21" CONDUIT, TYPE D, AS PER PLAN</v>
          </cell>
          <cell r="D2346" t="str">
            <v/>
          </cell>
          <cell r="E2346" t="str">
            <v/>
          </cell>
          <cell r="F2346" t="str">
            <v>SPECIFY MATL WHEN WARRANTED</v>
          </cell>
          <cell r="G2346">
            <v>0</v>
          </cell>
        </row>
        <row r="2347">
          <cell r="A2347" t="str">
            <v>611E09600</v>
          </cell>
          <cell r="B2347" t="str">
            <v>FT</v>
          </cell>
          <cell r="C2347" t="str">
            <v>21" CONDUIT, TYPE E</v>
          </cell>
          <cell r="D2347" t="str">
            <v/>
          </cell>
          <cell r="E2347" t="str">
            <v/>
          </cell>
          <cell r="F2347" t="str">
            <v>SPECIFY MATL WHEN WARRANTED</v>
          </cell>
          <cell r="G2347">
            <v>0</v>
          </cell>
        </row>
        <row r="2348">
          <cell r="A2348" t="str">
            <v>611E09601</v>
          </cell>
          <cell r="B2348" t="str">
            <v>FT</v>
          </cell>
          <cell r="C2348" t="str">
            <v>21" CONDUIT, TYPE E, AS PER PLAN</v>
          </cell>
          <cell r="D2348" t="str">
            <v/>
          </cell>
          <cell r="E2348" t="str">
            <v/>
          </cell>
          <cell r="F2348" t="str">
            <v>SPECIFY MATL WHEN WARRANTED</v>
          </cell>
          <cell r="G2348">
            <v>0</v>
          </cell>
        </row>
        <row r="2349">
          <cell r="A2349" t="str">
            <v>611E09700</v>
          </cell>
          <cell r="B2349" t="str">
            <v>FT</v>
          </cell>
          <cell r="C2349" t="str">
            <v>21" CONDUIT, TYPE F</v>
          </cell>
          <cell r="D2349" t="str">
            <v/>
          </cell>
          <cell r="E2349" t="str">
            <v/>
          </cell>
          <cell r="F2349" t="str">
            <v>SPECIFY MATL WHEN WARRANTED</v>
          </cell>
          <cell r="G2349">
            <v>0</v>
          </cell>
        </row>
        <row r="2350">
          <cell r="A2350" t="str">
            <v>611E10200</v>
          </cell>
          <cell r="B2350" t="str">
            <v>FT</v>
          </cell>
          <cell r="C2350" t="str">
            <v>24" CONDUIT, TYPE A</v>
          </cell>
          <cell r="D2350" t="str">
            <v/>
          </cell>
          <cell r="E2350" t="str">
            <v/>
          </cell>
          <cell r="F2350" t="str">
            <v>SPECIFY MATL WHEN WARRANTED</v>
          </cell>
          <cell r="G2350">
            <v>0</v>
          </cell>
        </row>
        <row r="2351">
          <cell r="A2351" t="str">
            <v>611E10201</v>
          </cell>
          <cell r="B2351" t="str">
            <v>FT</v>
          </cell>
          <cell r="C2351" t="str">
            <v>24" CONDUIT, TYPE A, AS PER PLAN</v>
          </cell>
          <cell r="D2351" t="str">
            <v/>
          </cell>
          <cell r="E2351" t="str">
            <v/>
          </cell>
          <cell r="F2351" t="str">
            <v>SPECIFY MATL WHEN WARRANTED</v>
          </cell>
          <cell r="G2351">
            <v>0</v>
          </cell>
        </row>
        <row r="2352">
          <cell r="A2352" t="str">
            <v>611E10400</v>
          </cell>
          <cell r="B2352" t="str">
            <v>FT</v>
          </cell>
          <cell r="C2352" t="str">
            <v>24" CONDUIT, TYPE B</v>
          </cell>
          <cell r="D2352" t="str">
            <v/>
          </cell>
          <cell r="E2352" t="str">
            <v/>
          </cell>
          <cell r="F2352" t="str">
            <v>SPECIFY MATL WHEN WARRANTED</v>
          </cell>
          <cell r="G2352">
            <v>0</v>
          </cell>
        </row>
        <row r="2353">
          <cell r="A2353" t="str">
            <v>611E10401</v>
          </cell>
          <cell r="B2353" t="str">
            <v>FT</v>
          </cell>
          <cell r="C2353" t="str">
            <v>24" CONDUIT, TYPE B, AS PER PLAN</v>
          </cell>
          <cell r="D2353" t="str">
            <v/>
          </cell>
          <cell r="E2353" t="str">
            <v/>
          </cell>
          <cell r="F2353" t="str">
            <v>SPECIFY MATL WHEN WARRANTED</v>
          </cell>
          <cell r="G2353">
            <v>0</v>
          </cell>
        </row>
        <row r="2354">
          <cell r="A2354" t="str">
            <v>611E10600</v>
          </cell>
          <cell r="B2354" t="str">
            <v>FT</v>
          </cell>
          <cell r="C2354" t="str">
            <v>24" CONDUIT, TYPE C</v>
          </cell>
          <cell r="D2354" t="str">
            <v/>
          </cell>
          <cell r="E2354" t="str">
            <v/>
          </cell>
          <cell r="F2354" t="str">
            <v>SPECIFY MATL WHEN WARRANTED</v>
          </cell>
          <cell r="G2354">
            <v>0</v>
          </cell>
        </row>
        <row r="2355">
          <cell r="A2355" t="str">
            <v>611E10601</v>
          </cell>
          <cell r="B2355" t="str">
            <v>FT</v>
          </cell>
          <cell r="C2355" t="str">
            <v>24" CONDUIT, TYPE C, AS PER PLAN</v>
          </cell>
          <cell r="D2355" t="str">
            <v/>
          </cell>
          <cell r="E2355" t="str">
            <v/>
          </cell>
          <cell r="F2355" t="str">
            <v>SPECIFY MATL WHEN WARRANTED</v>
          </cell>
          <cell r="G2355">
            <v>0</v>
          </cell>
        </row>
        <row r="2356">
          <cell r="A2356" t="str">
            <v>611E10900</v>
          </cell>
          <cell r="B2356" t="str">
            <v>FT</v>
          </cell>
          <cell r="C2356" t="str">
            <v>24" CONDUIT, TYPE D</v>
          </cell>
          <cell r="D2356" t="str">
            <v/>
          </cell>
          <cell r="E2356" t="str">
            <v/>
          </cell>
          <cell r="F2356" t="str">
            <v>SPECIFY MATL WHEN WARRANTED</v>
          </cell>
          <cell r="G2356">
            <v>0</v>
          </cell>
        </row>
        <row r="2357">
          <cell r="A2357" t="str">
            <v>611E10901</v>
          </cell>
          <cell r="B2357" t="str">
            <v>FT</v>
          </cell>
          <cell r="C2357" t="str">
            <v>24" CONDUIT, TYPE D, AS PER PLAN</v>
          </cell>
          <cell r="D2357" t="str">
            <v/>
          </cell>
          <cell r="E2357" t="str">
            <v/>
          </cell>
          <cell r="F2357" t="str">
            <v>SPECIFY MATL WHEN WARRANTED</v>
          </cell>
          <cell r="G2357">
            <v>0</v>
          </cell>
        </row>
        <row r="2358">
          <cell r="A2358" t="str">
            <v>611E11100</v>
          </cell>
          <cell r="B2358" t="str">
            <v>FT</v>
          </cell>
          <cell r="C2358" t="str">
            <v>24" CONDUIT, TYPE E</v>
          </cell>
          <cell r="D2358" t="str">
            <v/>
          </cell>
          <cell r="E2358" t="str">
            <v/>
          </cell>
          <cell r="F2358" t="str">
            <v>SPECIFY MATL WHEN WARRANTED</v>
          </cell>
          <cell r="G2358">
            <v>0</v>
          </cell>
        </row>
        <row r="2359">
          <cell r="A2359" t="str">
            <v>611E11101</v>
          </cell>
          <cell r="B2359" t="str">
            <v>FT</v>
          </cell>
          <cell r="C2359" t="str">
            <v>24" CONDUIT, TYPE E, AS PER PLAN</v>
          </cell>
          <cell r="D2359" t="str">
            <v/>
          </cell>
          <cell r="E2359" t="str">
            <v/>
          </cell>
          <cell r="F2359" t="str">
            <v>SPECIFY MATL WHEN WARRANTED</v>
          </cell>
          <cell r="G2359">
            <v>0</v>
          </cell>
        </row>
        <row r="2360">
          <cell r="A2360" t="str">
            <v>611E11200</v>
          </cell>
          <cell r="B2360" t="str">
            <v>FT</v>
          </cell>
          <cell r="C2360" t="str">
            <v>24" CONDUIT, TYPE F</v>
          </cell>
          <cell r="D2360" t="str">
            <v/>
          </cell>
          <cell r="E2360" t="str">
            <v/>
          </cell>
          <cell r="F2360" t="str">
            <v>SPECIFY MATL WHEN WARRANTED</v>
          </cell>
          <cell r="G2360">
            <v>0</v>
          </cell>
        </row>
        <row r="2361">
          <cell r="A2361" t="str">
            <v>611E11201</v>
          </cell>
          <cell r="B2361" t="str">
            <v>FT</v>
          </cell>
          <cell r="C2361" t="str">
            <v>24" CONDUIT, TYPE F, AS PER PLAN</v>
          </cell>
          <cell r="D2361" t="str">
            <v/>
          </cell>
          <cell r="E2361" t="str">
            <v/>
          </cell>
          <cell r="F2361" t="str">
            <v>SPECIFY MATL WHEN WARRANTED</v>
          </cell>
          <cell r="G2361">
            <v>0</v>
          </cell>
        </row>
        <row r="2362">
          <cell r="A2362" t="str">
            <v>611E11700</v>
          </cell>
          <cell r="B2362" t="str">
            <v>FT</v>
          </cell>
          <cell r="C2362" t="str">
            <v>27" CONDUIT, TYPE A</v>
          </cell>
          <cell r="D2362" t="str">
            <v/>
          </cell>
          <cell r="E2362" t="str">
            <v/>
          </cell>
          <cell r="F2362" t="str">
            <v>SPECIFY MATL WHEN WARRANTED</v>
          </cell>
          <cell r="G2362">
            <v>0</v>
          </cell>
        </row>
        <row r="2363">
          <cell r="A2363" t="str">
            <v>611E11701</v>
          </cell>
          <cell r="B2363" t="str">
            <v>FT</v>
          </cell>
          <cell r="C2363" t="str">
            <v>27" CONDUIT, TYPE A, AS PER PLAN</v>
          </cell>
          <cell r="D2363" t="str">
            <v/>
          </cell>
          <cell r="E2363" t="str">
            <v/>
          </cell>
          <cell r="F2363" t="str">
            <v>SPECIFY MATL WHEN WARRANTED</v>
          </cell>
          <cell r="G2363">
            <v>0</v>
          </cell>
        </row>
        <row r="2364">
          <cell r="A2364" t="str">
            <v>611E11900</v>
          </cell>
          <cell r="B2364" t="str">
            <v>FT</v>
          </cell>
          <cell r="C2364" t="str">
            <v>27" CONDUIT, TYPE B</v>
          </cell>
          <cell r="D2364" t="str">
            <v/>
          </cell>
          <cell r="E2364" t="str">
            <v/>
          </cell>
          <cell r="F2364" t="str">
            <v>SPECIFY MATL WHEN WARRANTED</v>
          </cell>
          <cell r="G2364">
            <v>0</v>
          </cell>
        </row>
        <row r="2365">
          <cell r="A2365" t="str">
            <v>611E11901</v>
          </cell>
          <cell r="B2365" t="str">
            <v>FT</v>
          </cell>
          <cell r="C2365" t="str">
            <v>27" CONDUIT, TYPE B, AS PER PLAN</v>
          </cell>
          <cell r="D2365" t="str">
            <v/>
          </cell>
          <cell r="E2365" t="str">
            <v/>
          </cell>
          <cell r="F2365" t="str">
            <v>SPECIFY MATL WHEN WARRANTED</v>
          </cell>
          <cell r="G2365">
            <v>0</v>
          </cell>
        </row>
        <row r="2366">
          <cell r="A2366" t="str">
            <v>611E12100</v>
          </cell>
          <cell r="B2366" t="str">
            <v>FT</v>
          </cell>
          <cell r="C2366" t="str">
            <v>27" CONDUIT, TYPE C</v>
          </cell>
          <cell r="D2366" t="str">
            <v/>
          </cell>
          <cell r="E2366" t="str">
            <v/>
          </cell>
          <cell r="F2366" t="str">
            <v>SPECIFY MATL WHEN WARRANTED</v>
          </cell>
          <cell r="G2366">
            <v>0</v>
          </cell>
        </row>
        <row r="2367">
          <cell r="A2367" t="str">
            <v>611E12101</v>
          </cell>
          <cell r="B2367" t="str">
            <v>FT</v>
          </cell>
          <cell r="C2367" t="str">
            <v>27" CONDUIT, TYPE C, AS PER PLAN</v>
          </cell>
          <cell r="D2367" t="str">
            <v/>
          </cell>
          <cell r="E2367" t="str">
            <v/>
          </cell>
          <cell r="F2367" t="str">
            <v>SPECIFY MATL WHEN WARRANTED</v>
          </cell>
          <cell r="G2367">
            <v>0</v>
          </cell>
        </row>
        <row r="2368">
          <cell r="A2368" t="str">
            <v>611E12400</v>
          </cell>
          <cell r="B2368" t="str">
            <v>FT</v>
          </cell>
          <cell r="C2368" t="str">
            <v>27" CONDUIT, TYPE D</v>
          </cell>
          <cell r="D2368" t="str">
            <v/>
          </cell>
          <cell r="E2368" t="str">
            <v/>
          </cell>
          <cell r="F2368" t="str">
            <v>SPECIFY MATL WHEN WARRANTED</v>
          </cell>
          <cell r="G2368">
            <v>0</v>
          </cell>
        </row>
        <row r="2369">
          <cell r="A2369" t="str">
            <v>611E12600</v>
          </cell>
          <cell r="B2369" t="str">
            <v>FT</v>
          </cell>
          <cell r="C2369" t="str">
            <v>27" CONDUIT, TYPE E</v>
          </cell>
          <cell r="D2369" t="str">
            <v/>
          </cell>
          <cell r="E2369" t="str">
            <v/>
          </cell>
          <cell r="F2369" t="str">
            <v>SPECIFY MATL WHEN WARRANTED</v>
          </cell>
          <cell r="G2369">
            <v>0</v>
          </cell>
        </row>
        <row r="2370">
          <cell r="A2370" t="str">
            <v>611E12700</v>
          </cell>
          <cell r="B2370" t="str">
            <v>FT</v>
          </cell>
          <cell r="C2370" t="str">
            <v>27" CONDUIT, TYPE F</v>
          </cell>
          <cell r="D2370" t="str">
            <v/>
          </cell>
          <cell r="E2370" t="str">
            <v/>
          </cell>
          <cell r="F2370" t="str">
            <v>SPECIFY MATL WHEN WARRANTED</v>
          </cell>
          <cell r="G2370">
            <v>0</v>
          </cell>
        </row>
        <row r="2371">
          <cell r="A2371" t="str">
            <v>611E12701</v>
          </cell>
          <cell r="B2371" t="str">
            <v>FT</v>
          </cell>
          <cell r="C2371" t="str">
            <v>27" CONDUIT, TYPE F, AS PER PLAN</v>
          </cell>
          <cell r="D2371" t="str">
            <v/>
          </cell>
          <cell r="E2371" t="str">
            <v/>
          </cell>
          <cell r="F2371" t="str">
            <v>SPECIFY MATL WHEN WARRANTED</v>
          </cell>
          <cell r="G2371">
            <v>0</v>
          </cell>
        </row>
        <row r="2372">
          <cell r="A2372" t="str">
            <v>611E13200</v>
          </cell>
          <cell r="B2372" t="str">
            <v>FT</v>
          </cell>
          <cell r="C2372" t="str">
            <v>30" CONDUIT, TYPE A</v>
          </cell>
          <cell r="D2372" t="str">
            <v/>
          </cell>
          <cell r="E2372" t="str">
            <v/>
          </cell>
          <cell r="F2372" t="str">
            <v>SPECIFY MATL WHEN WARRANTED</v>
          </cell>
          <cell r="G2372">
            <v>0</v>
          </cell>
        </row>
        <row r="2373">
          <cell r="A2373" t="str">
            <v>611E13201</v>
          </cell>
          <cell r="B2373" t="str">
            <v>FT</v>
          </cell>
          <cell r="C2373" t="str">
            <v>30" CONDUIT, TYPE A, AS PER PLAN</v>
          </cell>
          <cell r="D2373" t="str">
            <v/>
          </cell>
          <cell r="E2373" t="str">
            <v/>
          </cell>
          <cell r="F2373" t="str">
            <v>SPECIFY MATL WHEN WARRANTED</v>
          </cell>
          <cell r="G2373">
            <v>0</v>
          </cell>
        </row>
        <row r="2374">
          <cell r="A2374" t="str">
            <v>611E13400</v>
          </cell>
          <cell r="B2374" t="str">
            <v>FT</v>
          </cell>
          <cell r="C2374" t="str">
            <v>30" CONDUIT, TYPE B</v>
          </cell>
          <cell r="D2374" t="str">
            <v/>
          </cell>
          <cell r="E2374" t="str">
            <v/>
          </cell>
          <cell r="F2374" t="str">
            <v>SPECIFY MATL WHEN WARRANTED</v>
          </cell>
          <cell r="G2374">
            <v>0</v>
          </cell>
        </row>
        <row r="2375">
          <cell r="A2375" t="str">
            <v>611E13401</v>
          </cell>
          <cell r="B2375" t="str">
            <v>FT</v>
          </cell>
          <cell r="C2375" t="str">
            <v>30" CONDUIT, TYPE B, AS PER PLAN</v>
          </cell>
          <cell r="D2375" t="str">
            <v/>
          </cell>
          <cell r="E2375" t="str">
            <v/>
          </cell>
          <cell r="F2375" t="str">
            <v>SPECIFY MATL WHEN WARRANTED</v>
          </cell>
          <cell r="G2375">
            <v>0</v>
          </cell>
        </row>
        <row r="2376">
          <cell r="A2376" t="str">
            <v>611E13600</v>
          </cell>
          <cell r="B2376" t="str">
            <v>FT</v>
          </cell>
          <cell r="C2376" t="str">
            <v>30" CONDUIT, TYPE C</v>
          </cell>
          <cell r="D2376" t="str">
            <v/>
          </cell>
          <cell r="E2376" t="str">
            <v/>
          </cell>
          <cell r="F2376" t="str">
            <v>SPECIFY MATL WHEN WARRANTED</v>
          </cell>
          <cell r="G2376">
            <v>0</v>
          </cell>
        </row>
        <row r="2377">
          <cell r="A2377" t="str">
            <v>611E13601</v>
          </cell>
          <cell r="B2377" t="str">
            <v>FT</v>
          </cell>
          <cell r="C2377" t="str">
            <v>30" CONDUIT, TYPE C, AS PER PLAN</v>
          </cell>
          <cell r="D2377" t="str">
            <v/>
          </cell>
          <cell r="E2377" t="str">
            <v/>
          </cell>
          <cell r="F2377" t="str">
            <v>SPECIFY MATL WHEN WARRANTED</v>
          </cell>
          <cell r="G2377">
            <v>0</v>
          </cell>
        </row>
        <row r="2378">
          <cell r="A2378" t="str">
            <v>611E13900</v>
          </cell>
          <cell r="B2378" t="str">
            <v>FT</v>
          </cell>
          <cell r="C2378" t="str">
            <v>30" CONDUIT, TYPE D</v>
          </cell>
          <cell r="D2378" t="str">
            <v/>
          </cell>
          <cell r="E2378" t="str">
            <v/>
          </cell>
          <cell r="F2378" t="str">
            <v>SPECIFY MATL WHEN WARRANTED</v>
          </cell>
          <cell r="G2378">
            <v>0</v>
          </cell>
        </row>
        <row r="2379">
          <cell r="A2379" t="str">
            <v>611E13901</v>
          </cell>
          <cell r="B2379" t="str">
            <v>FT</v>
          </cell>
          <cell r="C2379" t="str">
            <v>30" CONDUIT, TYPE D, AS PER PLAN</v>
          </cell>
          <cell r="D2379" t="str">
            <v/>
          </cell>
          <cell r="E2379" t="str">
            <v/>
          </cell>
          <cell r="F2379" t="str">
            <v>SPECIFY MATL WHEN WARRANTED</v>
          </cell>
          <cell r="G2379">
            <v>0</v>
          </cell>
        </row>
        <row r="2380">
          <cell r="A2380" t="str">
            <v>611E14100</v>
          </cell>
          <cell r="B2380" t="str">
            <v>FT</v>
          </cell>
          <cell r="C2380" t="str">
            <v>30" CONDUIT, TYPE E</v>
          </cell>
          <cell r="D2380" t="str">
            <v/>
          </cell>
          <cell r="E2380" t="str">
            <v/>
          </cell>
          <cell r="F2380" t="str">
            <v>SPECIFY MATL WHEN WARRANTED</v>
          </cell>
          <cell r="G2380">
            <v>0</v>
          </cell>
        </row>
        <row r="2381">
          <cell r="A2381" t="str">
            <v>611E14200</v>
          </cell>
          <cell r="B2381" t="str">
            <v>FT</v>
          </cell>
          <cell r="C2381" t="str">
            <v>30" CONDUIT, TYPE F</v>
          </cell>
          <cell r="D2381" t="str">
            <v/>
          </cell>
          <cell r="E2381" t="str">
            <v/>
          </cell>
          <cell r="F2381" t="str">
            <v>SPECIFY MATL WHEN WARRANTED</v>
          </cell>
          <cell r="G2381">
            <v>0</v>
          </cell>
        </row>
        <row r="2382">
          <cell r="A2382" t="str">
            <v>611E16200</v>
          </cell>
          <cell r="B2382" t="str">
            <v>FT</v>
          </cell>
          <cell r="C2382" t="str">
            <v>36" CONDUIT, TYPE A</v>
          </cell>
          <cell r="D2382" t="str">
            <v/>
          </cell>
          <cell r="E2382" t="str">
            <v/>
          </cell>
          <cell r="F2382" t="str">
            <v>SPECIFY MATL WHEN WARRANTED</v>
          </cell>
          <cell r="G2382">
            <v>0</v>
          </cell>
        </row>
        <row r="2383">
          <cell r="A2383" t="str">
            <v>611E16201</v>
          </cell>
          <cell r="B2383" t="str">
            <v>FT</v>
          </cell>
          <cell r="C2383" t="str">
            <v>36" CONDUIT, TYPE A, AS PER PLAN</v>
          </cell>
          <cell r="D2383" t="str">
            <v/>
          </cell>
          <cell r="E2383" t="str">
            <v/>
          </cell>
          <cell r="F2383" t="str">
            <v>SPECIFY MATL WHEN WARRANTED</v>
          </cell>
          <cell r="G2383">
            <v>0</v>
          </cell>
        </row>
        <row r="2384">
          <cell r="A2384" t="str">
            <v>611E16400</v>
          </cell>
          <cell r="B2384" t="str">
            <v>FT</v>
          </cell>
          <cell r="C2384" t="str">
            <v>36" CONDUIT, TYPE B</v>
          </cell>
          <cell r="D2384" t="str">
            <v/>
          </cell>
          <cell r="E2384" t="str">
            <v/>
          </cell>
          <cell r="F2384" t="str">
            <v>SPECIFY MATL WHEN WARRANTED</v>
          </cell>
          <cell r="G2384">
            <v>0</v>
          </cell>
        </row>
        <row r="2385">
          <cell r="A2385" t="str">
            <v>611E16401</v>
          </cell>
          <cell r="B2385" t="str">
            <v>FT</v>
          </cell>
          <cell r="C2385" t="str">
            <v>36" CONDUIT, TYPE B, AS PER PLAN</v>
          </cell>
          <cell r="D2385" t="str">
            <v/>
          </cell>
          <cell r="E2385" t="str">
            <v/>
          </cell>
          <cell r="F2385" t="str">
            <v>SPECIFY MATL WHEN WARRANTED</v>
          </cell>
          <cell r="G2385">
            <v>0</v>
          </cell>
        </row>
        <row r="2386">
          <cell r="A2386" t="str">
            <v>611E16600</v>
          </cell>
          <cell r="B2386" t="str">
            <v>FT</v>
          </cell>
          <cell r="C2386" t="str">
            <v>36" CONDUIT, TYPE C</v>
          </cell>
          <cell r="D2386" t="str">
            <v/>
          </cell>
          <cell r="E2386" t="str">
            <v/>
          </cell>
          <cell r="F2386" t="str">
            <v>SPECIFY MATL WHEN WARRANTED</v>
          </cell>
          <cell r="G2386">
            <v>0</v>
          </cell>
        </row>
        <row r="2387">
          <cell r="A2387" t="str">
            <v>611E16601</v>
          </cell>
          <cell r="B2387" t="str">
            <v>FT</v>
          </cell>
          <cell r="C2387" t="str">
            <v>36" CONDUIT, TYPE C, AS PER PLAN</v>
          </cell>
          <cell r="D2387" t="str">
            <v/>
          </cell>
          <cell r="E2387" t="str">
            <v/>
          </cell>
          <cell r="F2387" t="str">
            <v>SPECIFY MATL WHEN WARRANTED</v>
          </cell>
          <cell r="G2387">
            <v>0</v>
          </cell>
        </row>
        <row r="2388">
          <cell r="A2388" t="str">
            <v>611E16900</v>
          </cell>
          <cell r="B2388" t="str">
            <v>FT</v>
          </cell>
          <cell r="C2388" t="str">
            <v>36" CONDUIT, TYPE D</v>
          </cell>
          <cell r="D2388" t="str">
            <v/>
          </cell>
          <cell r="E2388" t="str">
            <v/>
          </cell>
          <cell r="F2388" t="str">
            <v>SPECIFY MATL WHEN WARRANTED</v>
          </cell>
          <cell r="G2388">
            <v>0</v>
          </cell>
        </row>
        <row r="2389">
          <cell r="A2389" t="str">
            <v>611E16901</v>
          </cell>
          <cell r="B2389" t="str">
            <v>FT</v>
          </cell>
          <cell r="C2389" t="str">
            <v>36" CONDUIT, TYPE D, AS PER PLAN</v>
          </cell>
          <cell r="D2389" t="str">
            <v/>
          </cell>
          <cell r="E2389" t="str">
            <v/>
          </cell>
          <cell r="F2389" t="str">
            <v>SPECIFY MATL WHEN WARRANTED</v>
          </cell>
          <cell r="G2389">
            <v>0</v>
          </cell>
        </row>
        <row r="2390">
          <cell r="A2390" t="str">
            <v>611E17100</v>
          </cell>
          <cell r="B2390" t="str">
            <v>FT</v>
          </cell>
          <cell r="C2390" t="str">
            <v>36" CONDUIT, TYPE E</v>
          </cell>
          <cell r="D2390" t="str">
            <v/>
          </cell>
          <cell r="E2390" t="str">
            <v/>
          </cell>
          <cell r="F2390" t="str">
            <v>SPECIFY MATL WHEN WARRANTED</v>
          </cell>
          <cell r="G2390">
            <v>0</v>
          </cell>
        </row>
        <row r="2391">
          <cell r="A2391" t="str">
            <v>611E17200</v>
          </cell>
          <cell r="B2391" t="str">
            <v>FT</v>
          </cell>
          <cell r="C2391" t="str">
            <v>36" CONDUIT, TYPE F</v>
          </cell>
          <cell r="D2391" t="str">
            <v/>
          </cell>
          <cell r="E2391" t="str">
            <v/>
          </cell>
          <cell r="F2391" t="str">
            <v>SPECIFY MATL WHEN WARRANTED</v>
          </cell>
          <cell r="G2391">
            <v>0</v>
          </cell>
        </row>
        <row r="2392">
          <cell r="A2392" t="str">
            <v>611E19200</v>
          </cell>
          <cell r="B2392" t="str">
            <v>FT</v>
          </cell>
          <cell r="C2392" t="str">
            <v>42" CONDUIT, TYPE A</v>
          </cell>
          <cell r="D2392" t="str">
            <v/>
          </cell>
          <cell r="E2392" t="str">
            <v/>
          </cell>
          <cell r="F2392" t="str">
            <v>SPECIFY MATL WHEN WARRANTED</v>
          </cell>
          <cell r="G2392">
            <v>0</v>
          </cell>
        </row>
        <row r="2393">
          <cell r="A2393" t="str">
            <v>611E19201</v>
          </cell>
          <cell r="B2393" t="str">
            <v>FT</v>
          </cell>
          <cell r="C2393" t="str">
            <v>42" CONDUIT, TYPE A, AS PER PLAN</v>
          </cell>
          <cell r="D2393" t="str">
            <v/>
          </cell>
          <cell r="E2393" t="str">
            <v/>
          </cell>
          <cell r="F2393" t="str">
            <v>SPECIFY MATL WHEN WARRANTED</v>
          </cell>
          <cell r="G2393">
            <v>0</v>
          </cell>
        </row>
        <row r="2394">
          <cell r="A2394" t="str">
            <v>611E19400</v>
          </cell>
          <cell r="B2394" t="str">
            <v>FT</v>
          </cell>
          <cell r="C2394" t="str">
            <v>42" CONDUIT, TYPE B</v>
          </cell>
          <cell r="D2394" t="str">
            <v/>
          </cell>
          <cell r="E2394" t="str">
            <v/>
          </cell>
          <cell r="F2394" t="str">
            <v>SPECIFY MATL WHEN WARRANTED</v>
          </cell>
          <cell r="G2394">
            <v>0</v>
          </cell>
        </row>
        <row r="2395">
          <cell r="A2395" t="str">
            <v>611E19401</v>
          </cell>
          <cell r="B2395" t="str">
            <v>FT</v>
          </cell>
          <cell r="C2395" t="str">
            <v>42" CONDUIT, TYPE B, AS PER PLAN</v>
          </cell>
          <cell r="D2395" t="str">
            <v/>
          </cell>
          <cell r="E2395" t="str">
            <v/>
          </cell>
          <cell r="F2395" t="str">
            <v>SPECIFY MATL WHEN WARRANTED</v>
          </cell>
          <cell r="G2395">
            <v>0</v>
          </cell>
        </row>
        <row r="2396">
          <cell r="A2396" t="str">
            <v>611E19600</v>
          </cell>
          <cell r="B2396" t="str">
            <v>FT</v>
          </cell>
          <cell r="C2396" t="str">
            <v>42" CONDUIT, TYPE C</v>
          </cell>
          <cell r="D2396" t="str">
            <v/>
          </cell>
          <cell r="E2396" t="str">
            <v/>
          </cell>
          <cell r="F2396" t="str">
            <v>SPECIFY MATL WHEN WARRANTED</v>
          </cell>
          <cell r="G2396">
            <v>0</v>
          </cell>
        </row>
        <row r="2397">
          <cell r="A2397" t="str">
            <v>611E19601</v>
          </cell>
          <cell r="B2397" t="str">
            <v>FT</v>
          </cell>
          <cell r="C2397" t="str">
            <v>42" CONDUIT, TYPE C, AS PER PLAN</v>
          </cell>
          <cell r="D2397" t="str">
            <v/>
          </cell>
          <cell r="E2397" t="str">
            <v/>
          </cell>
          <cell r="F2397" t="str">
            <v>SPECIFY MATL WHEN WARRANTED</v>
          </cell>
          <cell r="G2397">
            <v>0</v>
          </cell>
        </row>
        <row r="2398">
          <cell r="A2398" t="str">
            <v>611E19900</v>
          </cell>
          <cell r="B2398" t="str">
            <v>FT</v>
          </cell>
          <cell r="C2398" t="str">
            <v>42" CONDUIT, TYPE D</v>
          </cell>
          <cell r="D2398" t="str">
            <v/>
          </cell>
          <cell r="E2398" t="str">
            <v/>
          </cell>
          <cell r="F2398" t="str">
            <v>SPECIFY MATL WHEN WARRANTED</v>
          </cell>
          <cell r="G2398">
            <v>0</v>
          </cell>
        </row>
        <row r="2399">
          <cell r="A2399" t="str">
            <v>611E19904</v>
          </cell>
          <cell r="B2399" t="str">
            <v>FT</v>
          </cell>
          <cell r="C2399" t="str">
            <v>42" CONDUIT, TYPE F</v>
          </cell>
          <cell r="D2399" t="str">
            <v/>
          </cell>
          <cell r="E2399" t="str">
            <v/>
          </cell>
          <cell r="F2399" t="str">
            <v>SPECIFY MATL WHEN WARRANTED</v>
          </cell>
          <cell r="G2399">
            <v>0</v>
          </cell>
        </row>
        <row r="2400">
          <cell r="A2400" t="str">
            <v>611E19905</v>
          </cell>
          <cell r="B2400" t="str">
            <v>FT</v>
          </cell>
          <cell r="C2400" t="str">
            <v>42" CONDUIT, TYPE F, AS PER PLAN</v>
          </cell>
          <cell r="D2400" t="str">
            <v/>
          </cell>
          <cell r="E2400" t="str">
            <v/>
          </cell>
          <cell r="F2400" t="str">
            <v>SPECIFY MATL WHEN WARRANTED</v>
          </cell>
          <cell r="G2400">
            <v>0</v>
          </cell>
        </row>
        <row r="2401">
          <cell r="A2401" t="str">
            <v>611E20700</v>
          </cell>
          <cell r="B2401" t="str">
            <v>FT</v>
          </cell>
          <cell r="C2401" t="str">
            <v>48" CONDUIT, TYPE A</v>
          </cell>
          <cell r="D2401" t="str">
            <v/>
          </cell>
          <cell r="E2401" t="str">
            <v/>
          </cell>
          <cell r="F2401" t="str">
            <v>SPECIFY MATL WHEN WARRANTED</v>
          </cell>
          <cell r="G2401">
            <v>0</v>
          </cell>
        </row>
        <row r="2402">
          <cell r="A2402" t="str">
            <v>611E20701</v>
          </cell>
          <cell r="B2402" t="str">
            <v>FT</v>
          </cell>
          <cell r="C2402" t="str">
            <v>48" CONDUIT, TYPE A, AS PER PLAN</v>
          </cell>
          <cell r="D2402" t="str">
            <v/>
          </cell>
          <cell r="E2402" t="str">
            <v/>
          </cell>
          <cell r="F2402" t="str">
            <v>SPECIFY MATL WHEN WARRANTED</v>
          </cell>
          <cell r="G2402">
            <v>0</v>
          </cell>
        </row>
        <row r="2403">
          <cell r="A2403" t="str">
            <v>611E20900</v>
          </cell>
          <cell r="B2403" t="str">
            <v>FT</v>
          </cell>
          <cell r="C2403" t="str">
            <v>48" CONDUIT, TYPE B</v>
          </cell>
          <cell r="D2403" t="str">
            <v/>
          </cell>
          <cell r="E2403" t="str">
            <v/>
          </cell>
          <cell r="F2403" t="str">
            <v>SPECIFY MATL WHEN WARRANTED</v>
          </cell>
          <cell r="G2403">
            <v>0</v>
          </cell>
        </row>
        <row r="2404">
          <cell r="A2404" t="str">
            <v>611E20901</v>
          </cell>
          <cell r="B2404" t="str">
            <v>FT</v>
          </cell>
          <cell r="C2404" t="str">
            <v>48" CONDUIT, TYPE B, AS PER PLAN</v>
          </cell>
          <cell r="D2404" t="str">
            <v/>
          </cell>
          <cell r="E2404" t="str">
            <v/>
          </cell>
          <cell r="F2404" t="str">
            <v>SPECIFY MATL WHEN WARRANTED</v>
          </cell>
          <cell r="G2404">
            <v>0</v>
          </cell>
        </row>
        <row r="2405">
          <cell r="A2405" t="str">
            <v>611E21100</v>
          </cell>
          <cell r="B2405" t="str">
            <v>FT</v>
          </cell>
          <cell r="C2405" t="str">
            <v>48" CONDUIT, TYPE C</v>
          </cell>
          <cell r="D2405" t="str">
            <v/>
          </cell>
          <cell r="E2405" t="str">
            <v/>
          </cell>
          <cell r="F2405" t="str">
            <v>SPECIFY MATL WHEN WARRANTED</v>
          </cell>
          <cell r="G2405">
            <v>0</v>
          </cell>
        </row>
        <row r="2406">
          <cell r="A2406" t="str">
            <v>611E21101</v>
          </cell>
          <cell r="B2406" t="str">
            <v>FT</v>
          </cell>
          <cell r="C2406" t="str">
            <v>48" CONDUIT, TYPE C, AS PER PLAN</v>
          </cell>
          <cell r="D2406" t="str">
            <v/>
          </cell>
          <cell r="E2406" t="str">
            <v/>
          </cell>
          <cell r="F2406" t="str">
            <v>SPECIFY MATL WHEN WARRANTED</v>
          </cell>
          <cell r="G2406">
            <v>0</v>
          </cell>
        </row>
        <row r="2407">
          <cell r="A2407" t="str">
            <v>611E21400</v>
          </cell>
          <cell r="B2407" t="str">
            <v>FT</v>
          </cell>
          <cell r="C2407" t="str">
            <v>48" CONDUIT, TYPE D</v>
          </cell>
          <cell r="D2407" t="str">
            <v/>
          </cell>
          <cell r="E2407" t="str">
            <v/>
          </cell>
          <cell r="F2407" t="str">
            <v>SPECIFY MATL WHEN WARRANTED</v>
          </cell>
          <cell r="G2407">
            <v>0</v>
          </cell>
        </row>
        <row r="2408">
          <cell r="A2408" t="str">
            <v>611E21500</v>
          </cell>
          <cell r="B2408" t="str">
            <v>FT</v>
          </cell>
          <cell r="C2408" t="str">
            <v>48" CONDUIT, TYPE F</v>
          </cell>
          <cell r="D2408" t="str">
            <v/>
          </cell>
          <cell r="E2408" t="str">
            <v/>
          </cell>
          <cell r="F2408" t="str">
            <v>SPECIFY MATL WHEN WARRANTED</v>
          </cell>
          <cell r="G2408">
            <v>0</v>
          </cell>
        </row>
        <row r="2409">
          <cell r="A2409" t="str">
            <v>611E21501</v>
          </cell>
          <cell r="B2409" t="str">
            <v>FT</v>
          </cell>
          <cell r="C2409" t="str">
            <v>48" CONDUIT, TYPE F, AS PER PLAN</v>
          </cell>
          <cell r="D2409" t="str">
            <v/>
          </cell>
          <cell r="E2409" t="str">
            <v/>
          </cell>
          <cell r="F2409" t="str">
            <v>SPECIFY MATL WHEN WARRANTED</v>
          </cell>
          <cell r="G2409">
            <v>0</v>
          </cell>
        </row>
        <row r="2410">
          <cell r="A2410" t="str">
            <v>611E22200</v>
          </cell>
          <cell r="B2410" t="str">
            <v>FT</v>
          </cell>
          <cell r="C2410" t="str">
            <v>54" CONDUIT, TYPE A</v>
          </cell>
          <cell r="D2410" t="str">
            <v/>
          </cell>
          <cell r="E2410" t="str">
            <v/>
          </cell>
          <cell r="F2410" t="str">
            <v>SPECIFY MATL WHEN WARRANTED</v>
          </cell>
          <cell r="G2410">
            <v>0</v>
          </cell>
        </row>
        <row r="2411">
          <cell r="A2411" t="str">
            <v>611E22201</v>
          </cell>
          <cell r="B2411" t="str">
            <v>FT</v>
          </cell>
          <cell r="C2411" t="str">
            <v>54" CONDUIT, TYPE A, AS PER PLAN</v>
          </cell>
          <cell r="D2411" t="str">
            <v/>
          </cell>
          <cell r="E2411" t="str">
            <v/>
          </cell>
          <cell r="F2411" t="str">
            <v>SPECIFY MATL WHEN WARRANTED</v>
          </cell>
          <cell r="G2411">
            <v>0</v>
          </cell>
        </row>
        <row r="2412">
          <cell r="A2412" t="str">
            <v>611E22400</v>
          </cell>
          <cell r="B2412" t="str">
            <v>FT</v>
          </cell>
          <cell r="C2412" t="str">
            <v>54" CONDUIT, TYPE B</v>
          </cell>
          <cell r="D2412" t="str">
            <v/>
          </cell>
          <cell r="E2412" t="str">
            <v/>
          </cell>
          <cell r="F2412" t="str">
            <v>SPECIFY MATL WHEN WARRANTED</v>
          </cell>
          <cell r="G2412">
            <v>0</v>
          </cell>
        </row>
        <row r="2413">
          <cell r="A2413" t="str">
            <v>611E22401</v>
          </cell>
          <cell r="B2413" t="str">
            <v>FT</v>
          </cell>
          <cell r="C2413" t="str">
            <v>54" CONDUIT, TYPE B, AS PER PLAN</v>
          </cell>
          <cell r="D2413" t="str">
            <v/>
          </cell>
          <cell r="E2413" t="str">
            <v/>
          </cell>
          <cell r="F2413" t="str">
            <v>SPECIFY MATL WHEN WARRANTED</v>
          </cell>
          <cell r="G2413">
            <v>0</v>
          </cell>
        </row>
        <row r="2414">
          <cell r="A2414" t="str">
            <v>611E22600</v>
          </cell>
          <cell r="B2414" t="str">
            <v>FT</v>
          </cell>
          <cell r="C2414" t="str">
            <v>54" CONDUIT, TYPE C</v>
          </cell>
          <cell r="D2414" t="str">
            <v/>
          </cell>
          <cell r="E2414" t="str">
            <v/>
          </cell>
          <cell r="F2414" t="str">
            <v>SPECIFY MATL WHEN WARRANTED</v>
          </cell>
          <cell r="G2414">
            <v>0</v>
          </cell>
        </row>
        <row r="2415">
          <cell r="A2415" t="str">
            <v>611E22601</v>
          </cell>
          <cell r="B2415" t="str">
            <v>FT</v>
          </cell>
          <cell r="C2415" t="str">
            <v>54" CONDUIT, TYPE C, AS PER PLAN</v>
          </cell>
          <cell r="D2415" t="str">
            <v/>
          </cell>
          <cell r="E2415" t="str">
            <v/>
          </cell>
          <cell r="F2415" t="str">
            <v>SPECIFY MATL WHEN WARRANTED</v>
          </cell>
          <cell r="G2415">
            <v>0</v>
          </cell>
        </row>
        <row r="2416">
          <cell r="A2416" t="str">
            <v>611E22900</v>
          </cell>
          <cell r="B2416" t="str">
            <v>FT</v>
          </cell>
          <cell r="C2416" t="str">
            <v>54" CONDUIT, TYPE D</v>
          </cell>
          <cell r="D2416" t="str">
            <v/>
          </cell>
          <cell r="E2416" t="str">
            <v/>
          </cell>
          <cell r="F2416" t="str">
            <v>SPECIFY MATL WHEN WARRANTED</v>
          </cell>
          <cell r="G2416">
            <v>0</v>
          </cell>
        </row>
        <row r="2417">
          <cell r="A2417" t="str">
            <v>611E22901</v>
          </cell>
          <cell r="B2417" t="str">
            <v>FT</v>
          </cell>
          <cell r="C2417" t="str">
            <v>54" CONDUIT, TYPE D, AS PER PLAN</v>
          </cell>
          <cell r="D2417" t="str">
            <v/>
          </cell>
          <cell r="E2417" t="str">
            <v/>
          </cell>
          <cell r="F2417" t="str">
            <v>SPECIFY MATL WHEN WARRANTED</v>
          </cell>
          <cell r="G2417">
            <v>0</v>
          </cell>
        </row>
        <row r="2418">
          <cell r="A2418" t="str">
            <v>611E23600</v>
          </cell>
          <cell r="B2418" t="str">
            <v>FT</v>
          </cell>
          <cell r="C2418" t="str">
            <v>60" CONDUIT, TYPE A</v>
          </cell>
          <cell r="D2418" t="str">
            <v/>
          </cell>
          <cell r="E2418" t="str">
            <v/>
          </cell>
          <cell r="F2418" t="str">
            <v>SPECIFY MATL WHEN WARRANTED</v>
          </cell>
          <cell r="G2418">
            <v>0</v>
          </cell>
        </row>
        <row r="2419">
          <cell r="A2419" t="str">
            <v>611E23601</v>
          </cell>
          <cell r="B2419" t="str">
            <v>FT</v>
          </cell>
          <cell r="C2419" t="str">
            <v>60" CONDUIT, TYPE A, AS PER PLAN</v>
          </cell>
          <cell r="D2419" t="str">
            <v/>
          </cell>
          <cell r="E2419" t="str">
            <v/>
          </cell>
          <cell r="F2419" t="str">
            <v>SPECIFY MATL WHEN WARRANTED</v>
          </cell>
          <cell r="G2419">
            <v>0</v>
          </cell>
        </row>
        <row r="2420">
          <cell r="A2420" t="str">
            <v>611E23800</v>
          </cell>
          <cell r="B2420" t="str">
            <v>FT</v>
          </cell>
          <cell r="C2420" t="str">
            <v>60" CONDUIT, TYPE B</v>
          </cell>
          <cell r="D2420" t="str">
            <v/>
          </cell>
          <cell r="E2420" t="str">
            <v/>
          </cell>
          <cell r="F2420" t="str">
            <v>SPECIFY MATL WHEN WARRANTED</v>
          </cell>
          <cell r="G2420">
            <v>0</v>
          </cell>
        </row>
        <row r="2421">
          <cell r="A2421" t="str">
            <v>611E23801</v>
          </cell>
          <cell r="B2421" t="str">
            <v>FT</v>
          </cell>
          <cell r="C2421" t="str">
            <v>60" CONDUIT, TYPE B, AS PER PLAN</v>
          </cell>
          <cell r="D2421" t="str">
            <v/>
          </cell>
          <cell r="E2421" t="str">
            <v/>
          </cell>
          <cell r="F2421" t="str">
            <v>SPECIFY MATL WHEN WARRANTED</v>
          </cell>
          <cell r="G2421">
            <v>0</v>
          </cell>
        </row>
        <row r="2422">
          <cell r="A2422" t="str">
            <v>611E24000</v>
          </cell>
          <cell r="B2422" t="str">
            <v>FT</v>
          </cell>
          <cell r="C2422" t="str">
            <v>60" CONDUIT, TYPE C</v>
          </cell>
          <cell r="D2422" t="str">
            <v/>
          </cell>
          <cell r="E2422" t="str">
            <v/>
          </cell>
          <cell r="F2422" t="str">
            <v>SPECIFY MATL WHEN WARRANTED</v>
          </cell>
          <cell r="G2422">
            <v>0</v>
          </cell>
        </row>
        <row r="2423">
          <cell r="A2423" t="str">
            <v>611E24300</v>
          </cell>
          <cell r="B2423" t="str">
            <v>FT</v>
          </cell>
          <cell r="C2423" t="str">
            <v>60" CONDUIT, TYPE D</v>
          </cell>
          <cell r="D2423" t="str">
            <v/>
          </cell>
          <cell r="E2423" t="str">
            <v/>
          </cell>
          <cell r="F2423" t="str">
            <v>SPECIFY MATL WHEN WARRANTED</v>
          </cell>
          <cell r="G2423">
            <v>0</v>
          </cell>
        </row>
        <row r="2424">
          <cell r="A2424" t="str">
            <v>611E25000</v>
          </cell>
          <cell r="B2424" t="str">
            <v>FT</v>
          </cell>
          <cell r="C2424" t="str">
            <v>66" CONDUIT, TYPE A</v>
          </cell>
          <cell r="D2424" t="str">
            <v/>
          </cell>
          <cell r="E2424" t="str">
            <v/>
          </cell>
          <cell r="F2424" t="str">
            <v>SPECIFY MATL WHEN WARRANTED</v>
          </cell>
          <cell r="G2424">
            <v>0</v>
          </cell>
        </row>
        <row r="2425">
          <cell r="A2425" t="str">
            <v>611E25001</v>
          </cell>
          <cell r="B2425" t="str">
            <v>FT</v>
          </cell>
          <cell r="C2425" t="str">
            <v>66" CONDUIT, TYPE A, AS PER PLAN</v>
          </cell>
          <cell r="D2425" t="str">
            <v/>
          </cell>
          <cell r="E2425" t="str">
            <v/>
          </cell>
          <cell r="F2425" t="str">
            <v>SPECIFY MATL WHEN WARRANTED</v>
          </cell>
          <cell r="G2425">
            <v>0</v>
          </cell>
        </row>
        <row r="2426">
          <cell r="A2426" t="str">
            <v>611E25200</v>
          </cell>
          <cell r="B2426" t="str">
            <v>FT</v>
          </cell>
          <cell r="C2426" t="str">
            <v>66" CONDUIT, TYPE B</v>
          </cell>
          <cell r="D2426" t="str">
            <v/>
          </cell>
          <cell r="E2426" t="str">
            <v/>
          </cell>
          <cell r="F2426" t="str">
            <v>SPECIFY MATL WHEN WARRANTED</v>
          </cell>
          <cell r="G2426">
            <v>0</v>
          </cell>
        </row>
        <row r="2427">
          <cell r="A2427" t="str">
            <v>611E25201</v>
          </cell>
          <cell r="B2427" t="str">
            <v>FT</v>
          </cell>
          <cell r="C2427" t="str">
            <v>66" CONDUIT, TYPE B, AS PER PLAN</v>
          </cell>
          <cell r="D2427" t="str">
            <v/>
          </cell>
          <cell r="E2427" t="str">
            <v/>
          </cell>
          <cell r="F2427" t="str">
            <v>SPECIFY MATL WHEN WARRANTED</v>
          </cell>
          <cell r="G2427">
            <v>0</v>
          </cell>
        </row>
        <row r="2428">
          <cell r="A2428" t="str">
            <v>611E25400</v>
          </cell>
          <cell r="B2428" t="str">
            <v>FT</v>
          </cell>
          <cell r="C2428" t="str">
            <v>66" CONDUIT, TYPE C</v>
          </cell>
          <cell r="D2428" t="str">
            <v/>
          </cell>
          <cell r="E2428" t="str">
            <v/>
          </cell>
          <cell r="F2428" t="str">
            <v>SPECIFY MATL WHEN WARRANTED</v>
          </cell>
          <cell r="G2428">
            <v>0</v>
          </cell>
        </row>
        <row r="2429">
          <cell r="A2429" t="str">
            <v>611E25401</v>
          </cell>
          <cell r="B2429" t="str">
            <v>LF</v>
          </cell>
          <cell r="C2429" t="str">
            <v>66" CONDUIT, TYPE C, AS PER PLAN</v>
          </cell>
          <cell r="D2429" t="str">
            <v/>
          </cell>
          <cell r="E2429" t="str">
            <v/>
          </cell>
          <cell r="F2429" t="str">
            <v>SPECIFY MATL WHEN WARRANTED</v>
          </cell>
          <cell r="G2429">
            <v>0</v>
          </cell>
        </row>
        <row r="2430">
          <cell r="A2430" t="str">
            <v>611E25404</v>
          </cell>
          <cell r="B2430" t="str">
            <v>FT</v>
          </cell>
          <cell r="C2430" t="str">
            <v>66" CONDUIT, TYPE D</v>
          </cell>
          <cell r="D2430" t="str">
            <v/>
          </cell>
          <cell r="E2430" t="str">
            <v/>
          </cell>
          <cell r="F2430" t="str">
            <v>SPECIFY MATL WHEN WARRANTED</v>
          </cell>
          <cell r="G2430">
            <v>0</v>
          </cell>
        </row>
        <row r="2431">
          <cell r="A2431" t="str">
            <v>611E26000</v>
          </cell>
          <cell r="B2431" t="str">
            <v>FT</v>
          </cell>
          <cell r="C2431" t="str">
            <v>72" CONDUIT, TYPE A</v>
          </cell>
          <cell r="D2431" t="str">
            <v/>
          </cell>
          <cell r="E2431" t="str">
            <v/>
          </cell>
          <cell r="F2431" t="str">
            <v>SPECIFY MATL WHEN WARRANTED</v>
          </cell>
          <cell r="G2431">
            <v>0</v>
          </cell>
        </row>
        <row r="2432">
          <cell r="A2432" t="str">
            <v>611E26001</v>
          </cell>
          <cell r="B2432" t="str">
            <v>FT</v>
          </cell>
          <cell r="C2432" t="str">
            <v>72" CONDUIT, TYPE A, AS PER PLAN</v>
          </cell>
          <cell r="D2432" t="str">
            <v/>
          </cell>
          <cell r="E2432" t="str">
            <v/>
          </cell>
          <cell r="F2432" t="str">
            <v>SPECIFY MATL WHEN WARRANTED</v>
          </cell>
          <cell r="G2432">
            <v>0</v>
          </cell>
        </row>
        <row r="2433">
          <cell r="A2433" t="str">
            <v>611E26200</v>
          </cell>
          <cell r="B2433" t="str">
            <v>FT</v>
          </cell>
          <cell r="C2433" t="str">
            <v>72" CONDUIT, TYPE B</v>
          </cell>
          <cell r="D2433" t="str">
            <v/>
          </cell>
          <cell r="E2433" t="str">
            <v/>
          </cell>
          <cell r="F2433" t="str">
            <v>SPECIFY MATL WHEN WARRANTED</v>
          </cell>
          <cell r="G2433">
            <v>0</v>
          </cell>
        </row>
        <row r="2434">
          <cell r="A2434" t="str">
            <v>611E26201</v>
          </cell>
          <cell r="B2434" t="str">
            <v>FT</v>
          </cell>
          <cell r="C2434" t="str">
            <v>72" CONDUIT, TYPE B, AS PER PLAN</v>
          </cell>
          <cell r="D2434" t="str">
            <v/>
          </cell>
          <cell r="E2434" t="str">
            <v/>
          </cell>
          <cell r="F2434" t="str">
            <v>SPECIFY MATL WHEN WARRANTED</v>
          </cell>
          <cell r="G2434">
            <v>0</v>
          </cell>
        </row>
        <row r="2435">
          <cell r="A2435" t="str">
            <v>611E26400</v>
          </cell>
          <cell r="B2435" t="str">
            <v>FT</v>
          </cell>
          <cell r="C2435" t="str">
            <v>72" CONDUIT, TYPE C</v>
          </cell>
          <cell r="D2435" t="str">
            <v/>
          </cell>
          <cell r="E2435" t="str">
            <v/>
          </cell>
          <cell r="F2435" t="str">
            <v>SPECIFY MATL WHEN WARRANTED</v>
          </cell>
          <cell r="G2435">
            <v>0</v>
          </cell>
        </row>
        <row r="2436">
          <cell r="A2436" t="str">
            <v>611E26401</v>
          </cell>
          <cell r="B2436" t="str">
            <v>FT</v>
          </cell>
          <cell r="C2436" t="str">
            <v>72" CONDUIT, TYPE C, AS PER PLAN</v>
          </cell>
          <cell r="D2436" t="str">
            <v/>
          </cell>
          <cell r="E2436" t="str">
            <v/>
          </cell>
          <cell r="F2436" t="str">
            <v>SPECIFY MATL WHEN WARRANTED</v>
          </cell>
          <cell r="G2436">
            <v>0</v>
          </cell>
        </row>
        <row r="2437">
          <cell r="A2437" t="str">
            <v>611E26404</v>
          </cell>
          <cell r="B2437" t="str">
            <v>FT</v>
          </cell>
          <cell r="C2437" t="str">
            <v>72" CONDUIT, TYPE D</v>
          </cell>
          <cell r="D2437" t="str">
            <v/>
          </cell>
          <cell r="E2437" t="str">
            <v/>
          </cell>
          <cell r="F2437" t="str">
            <v>SPECIFY MATL WHEN WARRANTED</v>
          </cell>
          <cell r="G2437">
            <v>0</v>
          </cell>
        </row>
        <row r="2438">
          <cell r="A2438" t="str">
            <v>611E27000</v>
          </cell>
          <cell r="B2438" t="str">
            <v>FT</v>
          </cell>
          <cell r="C2438" t="str">
            <v>78" CONDUIT, TYPE A</v>
          </cell>
          <cell r="D2438" t="str">
            <v/>
          </cell>
          <cell r="E2438" t="str">
            <v/>
          </cell>
          <cell r="F2438" t="str">
            <v>SPECIFY MATL WHEN WARRANTED</v>
          </cell>
          <cell r="G2438">
            <v>0</v>
          </cell>
        </row>
        <row r="2439">
          <cell r="A2439" t="str">
            <v>611E27001</v>
          </cell>
          <cell r="B2439" t="str">
            <v>FT</v>
          </cell>
          <cell r="C2439" t="str">
            <v>78" CONDUIT, TYPE A, AS PER PLAN</v>
          </cell>
          <cell r="D2439" t="str">
            <v/>
          </cell>
          <cell r="E2439" t="str">
            <v/>
          </cell>
          <cell r="F2439" t="str">
            <v>SPECIFY MATL WHEN WARRANTED</v>
          </cell>
          <cell r="G2439">
            <v>0</v>
          </cell>
        </row>
        <row r="2440">
          <cell r="A2440" t="str">
            <v>611E27200</v>
          </cell>
          <cell r="B2440" t="str">
            <v>FT</v>
          </cell>
          <cell r="C2440" t="str">
            <v>78" CONDUIT, TYPE B</v>
          </cell>
          <cell r="D2440" t="str">
            <v/>
          </cell>
          <cell r="E2440" t="str">
            <v/>
          </cell>
          <cell r="F2440" t="str">
            <v>SPECIFY MATL WHEN WARRANTED</v>
          </cell>
          <cell r="G2440">
            <v>0</v>
          </cell>
        </row>
        <row r="2441">
          <cell r="A2441" t="str">
            <v>611E27201</v>
          </cell>
          <cell r="B2441" t="str">
            <v>FT</v>
          </cell>
          <cell r="C2441" t="str">
            <v>78" CONDUIT, TYPE B, AS PER PLAN</v>
          </cell>
          <cell r="D2441" t="str">
            <v/>
          </cell>
          <cell r="E2441" t="str">
            <v/>
          </cell>
          <cell r="F2441" t="str">
            <v>SPECIFY MATL WHEN WARRANTED</v>
          </cell>
          <cell r="G2441">
            <v>0</v>
          </cell>
        </row>
        <row r="2442">
          <cell r="A2442" t="str">
            <v>611E27400</v>
          </cell>
          <cell r="B2442" t="str">
            <v>FT</v>
          </cell>
          <cell r="C2442" t="str">
            <v>78" CONDUIT, TYPE C</v>
          </cell>
          <cell r="D2442" t="str">
            <v/>
          </cell>
          <cell r="E2442" t="str">
            <v/>
          </cell>
          <cell r="F2442" t="str">
            <v>SPECIFY MATL WHEN WARRANTED</v>
          </cell>
          <cell r="G2442">
            <v>0</v>
          </cell>
        </row>
        <row r="2443">
          <cell r="A2443" t="str">
            <v>611E27600</v>
          </cell>
          <cell r="B2443" t="str">
            <v>FT</v>
          </cell>
          <cell r="C2443" t="str">
            <v>78" CONDUIT, TYPE D</v>
          </cell>
          <cell r="D2443" t="str">
            <v/>
          </cell>
          <cell r="E2443" t="str">
            <v/>
          </cell>
          <cell r="F2443" t="str">
            <v>SPECIFY MATL WHEN WARRANTED</v>
          </cell>
          <cell r="G2443">
            <v>0</v>
          </cell>
        </row>
        <row r="2444">
          <cell r="A2444" t="str">
            <v>611E28000</v>
          </cell>
          <cell r="B2444" t="str">
            <v>FT</v>
          </cell>
          <cell r="C2444" t="str">
            <v>84" CONDUIT, TYPE A</v>
          </cell>
          <cell r="D2444" t="str">
            <v/>
          </cell>
          <cell r="E2444" t="str">
            <v/>
          </cell>
          <cell r="F2444" t="str">
            <v>SPECIFY MATL WHEN WARRANTED</v>
          </cell>
          <cell r="G2444">
            <v>0</v>
          </cell>
        </row>
        <row r="2445">
          <cell r="A2445" t="str">
            <v>611E28001</v>
          </cell>
          <cell r="B2445" t="str">
            <v>FT</v>
          </cell>
          <cell r="C2445" t="str">
            <v>84" CONDUIT, TYPE A, AS PER PLAN</v>
          </cell>
          <cell r="D2445" t="str">
            <v/>
          </cell>
          <cell r="E2445" t="str">
            <v/>
          </cell>
          <cell r="F2445" t="str">
            <v>SPECIFY MATL WHEN WARRANTED</v>
          </cell>
          <cell r="G2445">
            <v>0</v>
          </cell>
        </row>
        <row r="2446">
          <cell r="A2446" t="str">
            <v>611E28200</v>
          </cell>
          <cell r="B2446" t="str">
            <v>FT</v>
          </cell>
          <cell r="C2446" t="str">
            <v>84" CONDUIT, TYPE B</v>
          </cell>
          <cell r="D2446" t="str">
            <v/>
          </cell>
          <cell r="E2446" t="str">
            <v/>
          </cell>
          <cell r="F2446" t="str">
            <v>SPECIFY MATL WHEN WARRANTED</v>
          </cell>
          <cell r="G2446">
            <v>0</v>
          </cell>
        </row>
        <row r="2447">
          <cell r="A2447" t="str">
            <v>611E28400</v>
          </cell>
          <cell r="B2447" t="str">
            <v>FT</v>
          </cell>
          <cell r="C2447" t="str">
            <v>84" CONDUIT, TYPE C</v>
          </cell>
          <cell r="D2447" t="str">
            <v/>
          </cell>
          <cell r="E2447" t="str">
            <v/>
          </cell>
          <cell r="F2447" t="str">
            <v>SPECIFY MATL WHEN WARRANTED</v>
          </cell>
          <cell r="G2447">
            <v>0</v>
          </cell>
        </row>
        <row r="2448">
          <cell r="A2448" t="str">
            <v>611E28401</v>
          </cell>
          <cell r="B2448" t="str">
            <v>FT</v>
          </cell>
          <cell r="C2448" t="str">
            <v>84" CONDUIT, TYPE C, AS PER PLAN</v>
          </cell>
          <cell r="D2448" t="str">
            <v/>
          </cell>
          <cell r="E2448" t="str">
            <v/>
          </cell>
          <cell r="F2448" t="str">
            <v>SPECIFY MATL WHEN WARRANTED</v>
          </cell>
          <cell r="G2448">
            <v>0</v>
          </cell>
        </row>
        <row r="2449">
          <cell r="A2449" t="str">
            <v>611E28404</v>
          </cell>
          <cell r="B2449" t="str">
            <v>FT</v>
          </cell>
          <cell r="C2449" t="str">
            <v>84" CONDUIT, TYPE D</v>
          </cell>
          <cell r="D2449" t="str">
            <v/>
          </cell>
          <cell r="E2449" t="str">
            <v/>
          </cell>
          <cell r="F2449" t="str">
            <v>SPECIFY MATL WHEN WARRANTED</v>
          </cell>
          <cell r="G2449">
            <v>0</v>
          </cell>
        </row>
        <row r="2450">
          <cell r="A2450" t="str">
            <v>611E29000</v>
          </cell>
          <cell r="B2450" t="str">
            <v>FT</v>
          </cell>
          <cell r="C2450" t="str">
            <v>90" CONDUIT, TYPE A</v>
          </cell>
          <cell r="D2450" t="str">
            <v/>
          </cell>
          <cell r="E2450" t="str">
            <v/>
          </cell>
          <cell r="F2450" t="str">
            <v>SPECIFY MATL WHEN WARRANTED</v>
          </cell>
          <cell r="G2450">
            <v>0</v>
          </cell>
        </row>
        <row r="2451">
          <cell r="A2451" t="str">
            <v>611E29001</v>
          </cell>
          <cell r="B2451" t="str">
            <v>FT</v>
          </cell>
          <cell r="C2451" t="str">
            <v>90" CONDUIT, TYPE A, AS PER PLAN</v>
          </cell>
          <cell r="D2451" t="str">
            <v/>
          </cell>
          <cell r="E2451" t="str">
            <v/>
          </cell>
          <cell r="F2451" t="str">
            <v>SPECIFY MATL WHEN WARRANTED</v>
          </cell>
          <cell r="G2451">
            <v>0</v>
          </cell>
        </row>
        <row r="2452">
          <cell r="A2452" t="str">
            <v>611E29200</v>
          </cell>
          <cell r="B2452" t="str">
            <v>FT</v>
          </cell>
          <cell r="C2452" t="str">
            <v>90" CONDUIT, TYPE B</v>
          </cell>
          <cell r="D2452" t="str">
            <v/>
          </cell>
          <cell r="E2452" t="str">
            <v/>
          </cell>
          <cell r="F2452" t="str">
            <v>SPECIFY MATL WHEN WARRANTED</v>
          </cell>
          <cell r="G2452">
            <v>0</v>
          </cell>
        </row>
        <row r="2453">
          <cell r="A2453" t="str">
            <v>611E29400</v>
          </cell>
          <cell r="B2453" t="str">
            <v>FT</v>
          </cell>
          <cell r="C2453" t="str">
            <v>90" CONDUIT, TYPE C</v>
          </cell>
          <cell r="D2453" t="str">
            <v/>
          </cell>
          <cell r="E2453" t="str">
            <v/>
          </cell>
          <cell r="F2453" t="str">
            <v>SPECIFY MATL WHEN WARRANTED</v>
          </cell>
          <cell r="G2453">
            <v>0</v>
          </cell>
        </row>
        <row r="2454">
          <cell r="A2454" t="str">
            <v>611E29404</v>
          </cell>
          <cell r="B2454" t="str">
            <v>FT</v>
          </cell>
          <cell r="C2454" t="str">
            <v>90" CONDUIT, TYPE D</v>
          </cell>
          <cell r="D2454" t="str">
            <v/>
          </cell>
          <cell r="E2454" t="str">
            <v/>
          </cell>
          <cell r="F2454" t="str">
            <v>SPECIFY MATL WHEN WARRANTED</v>
          </cell>
          <cell r="G2454">
            <v>0</v>
          </cell>
        </row>
        <row r="2455">
          <cell r="A2455" t="str">
            <v>611E30000</v>
          </cell>
          <cell r="B2455" t="str">
            <v>FT</v>
          </cell>
          <cell r="C2455" t="str">
            <v>96" CONDUIT, TYPE A</v>
          </cell>
          <cell r="D2455" t="str">
            <v/>
          </cell>
          <cell r="E2455" t="str">
            <v/>
          </cell>
          <cell r="F2455" t="str">
            <v>SPECIFY MATL WHEN WARRANTED</v>
          </cell>
          <cell r="G2455">
            <v>0</v>
          </cell>
        </row>
        <row r="2456">
          <cell r="A2456" t="str">
            <v>611E30001</v>
          </cell>
          <cell r="B2456" t="str">
            <v>FT</v>
          </cell>
          <cell r="C2456" t="str">
            <v>96" CONDUIT, TYPE A, AS PER PLAN</v>
          </cell>
          <cell r="D2456" t="str">
            <v/>
          </cell>
          <cell r="E2456" t="str">
            <v/>
          </cell>
          <cell r="F2456" t="str">
            <v>SPECIFY MATL WHEN WARRANTED</v>
          </cell>
          <cell r="G2456">
            <v>0</v>
          </cell>
        </row>
        <row r="2457">
          <cell r="A2457" t="str">
            <v>611E30200</v>
          </cell>
          <cell r="B2457" t="str">
            <v>FT</v>
          </cell>
          <cell r="C2457" t="str">
            <v>96" CONDUIT, TYPE B</v>
          </cell>
          <cell r="D2457" t="str">
            <v/>
          </cell>
          <cell r="E2457" t="str">
            <v/>
          </cell>
          <cell r="F2457" t="str">
            <v>SPECIFY MATL WHEN WARRANTED</v>
          </cell>
          <cell r="G2457">
            <v>0</v>
          </cell>
        </row>
        <row r="2458">
          <cell r="A2458" t="str">
            <v>611E30201</v>
          </cell>
          <cell r="B2458" t="str">
            <v>FT</v>
          </cell>
          <cell r="C2458" t="str">
            <v>96" CONDUIT, TYPE B, AS PER PLAN</v>
          </cell>
          <cell r="D2458" t="str">
            <v/>
          </cell>
          <cell r="E2458" t="str">
            <v/>
          </cell>
          <cell r="F2458" t="str">
            <v>SPECIFY MATL WHEN WARRANTED</v>
          </cell>
          <cell r="G2458">
            <v>0</v>
          </cell>
        </row>
        <row r="2459">
          <cell r="A2459" t="str">
            <v>611E30400</v>
          </cell>
          <cell r="B2459" t="str">
            <v>FT</v>
          </cell>
          <cell r="C2459" t="str">
            <v>96" CONDUIT, TYPE C</v>
          </cell>
          <cell r="D2459" t="str">
            <v/>
          </cell>
          <cell r="E2459" t="str">
            <v/>
          </cell>
          <cell r="F2459" t="str">
            <v>SPECIFY MATL WHEN WARRANTED</v>
          </cell>
          <cell r="G2459">
            <v>0</v>
          </cell>
        </row>
        <row r="2460">
          <cell r="A2460" t="str">
            <v>611E31000</v>
          </cell>
          <cell r="B2460" t="str">
            <v>FT</v>
          </cell>
          <cell r="C2460" t="str">
            <v>102" CONDUIT, TYPE A</v>
          </cell>
          <cell r="D2460" t="str">
            <v/>
          </cell>
          <cell r="E2460" t="str">
            <v/>
          </cell>
          <cell r="F2460" t="str">
            <v>SPECIFY MATL WHEN WARRANTED</v>
          </cell>
          <cell r="G2460">
            <v>0</v>
          </cell>
        </row>
        <row r="2461">
          <cell r="A2461" t="str">
            <v>611E31001</v>
          </cell>
          <cell r="B2461" t="str">
            <v>FT</v>
          </cell>
          <cell r="C2461" t="str">
            <v>102" CONDUIT, TYPE A, AS PER PLAN</v>
          </cell>
          <cell r="D2461" t="str">
            <v/>
          </cell>
          <cell r="E2461" t="str">
            <v/>
          </cell>
          <cell r="F2461" t="str">
            <v>SPECIFY MATL WHEN WARRANTED</v>
          </cell>
          <cell r="G2461">
            <v>0</v>
          </cell>
        </row>
        <row r="2462">
          <cell r="A2462" t="str">
            <v>611E31200</v>
          </cell>
          <cell r="B2462" t="str">
            <v>FT</v>
          </cell>
          <cell r="C2462" t="str">
            <v>102" CONDUIT, TYPE B</v>
          </cell>
          <cell r="D2462" t="str">
            <v/>
          </cell>
          <cell r="E2462" t="str">
            <v/>
          </cell>
          <cell r="F2462" t="str">
            <v>SPECIFY MATL WHEN WARRANTED</v>
          </cell>
          <cell r="G2462">
            <v>0</v>
          </cell>
        </row>
        <row r="2463">
          <cell r="A2463" t="str">
            <v>611E31400</v>
          </cell>
          <cell r="B2463" t="str">
            <v>FT</v>
          </cell>
          <cell r="C2463" t="str">
            <v>102" CONDUIT, TYPE C</v>
          </cell>
          <cell r="D2463" t="str">
            <v/>
          </cell>
          <cell r="E2463" t="str">
            <v/>
          </cell>
          <cell r="F2463" t="str">
            <v>SPECIFY MATL WHEN WARRANTED</v>
          </cell>
          <cell r="G2463">
            <v>0</v>
          </cell>
        </row>
        <row r="2464">
          <cell r="A2464" t="str">
            <v>611E32000</v>
          </cell>
          <cell r="B2464" t="str">
            <v>FT</v>
          </cell>
          <cell r="C2464" t="str">
            <v>108" CONDUIT, TYPE A</v>
          </cell>
          <cell r="D2464" t="str">
            <v/>
          </cell>
          <cell r="E2464" t="str">
            <v/>
          </cell>
          <cell r="F2464" t="str">
            <v>SPECIFY MATL WHEN WARRANTED</v>
          </cell>
          <cell r="G2464">
            <v>0</v>
          </cell>
        </row>
        <row r="2465">
          <cell r="A2465" t="str">
            <v>611E32001</v>
          </cell>
          <cell r="B2465" t="str">
            <v>FT</v>
          </cell>
          <cell r="C2465" t="str">
            <v>108" CONDUIT, TYPE A, AS PER PLAN</v>
          </cell>
          <cell r="D2465" t="str">
            <v/>
          </cell>
          <cell r="E2465" t="str">
            <v/>
          </cell>
          <cell r="F2465" t="str">
            <v>SPECIFY MATL WHEN WARRANTED</v>
          </cell>
          <cell r="G2465">
            <v>0</v>
          </cell>
        </row>
        <row r="2466">
          <cell r="A2466" t="str">
            <v>611E32200</v>
          </cell>
          <cell r="B2466" t="str">
            <v>FT</v>
          </cell>
          <cell r="C2466" t="str">
            <v>108" CONDUIT, TYPE B</v>
          </cell>
          <cell r="D2466" t="str">
            <v/>
          </cell>
          <cell r="E2466" t="str">
            <v/>
          </cell>
          <cell r="F2466" t="str">
            <v>SPECIFY MATL WHEN WARRANTED</v>
          </cell>
          <cell r="G2466">
            <v>0</v>
          </cell>
        </row>
        <row r="2467">
          <cell r="A2467" t="str">
            <v>611E32400</v>
          </cell>
          <cell r="B2467" t="str">
            <v>FT</v>
          </cell>
          <cell r="C2467" t="str">
            <v>108" CONDUIT, TYPE C</v>
          </cell>
          <cell r="D2467" t="str">
            <v/>
          </cell>
          <cell r="E2467" t="str">
            <v/>
          </cell>
          <cell r="F2467" t="str">
            <v>SPECIFY MATL WHEN WARRANTED</v>
          </cell>
          <cell r="G2467">
            <v>0</v>
          </cell>
        </row>
        <row r="2468">
          <cell r="A2468" t="str">
            <v>611E33000</v>
          </cell>
          <cell r="B2468" t="str">
            <v>FT</v>
          </cell>
          <cell r="C2468" t="str">
            <v>114" CONDUIT, TYPE A</v>
          </cell>
          <cell r="D2468" t="str">
            <v/>
          </cell>
          <cell r="E2468" t="str">
            <v/>
          </cell>
          <cell r="F2468" t="str">
            <v>SPECIFY MATL WHEN WARRANTED</v>
          </cell>
          <cell r="G2468">
            <v>0</v>
          </cell>
        </row>
        <row r="2469">
          <cell r="A2469" t="str">
            <v>611E33200</v>
          </cell>
          <cell r="B2469" t="str">
            <v>FT</v>
          </cell>
          <cell r="C2469" t="str">
            <v>114" CONDUIT, TYPE B</v>
          </cell>
          <cell r="D2469" t="str">
            <v/>
          </cell>
          <cell r="E2469" t="str">
            <v/>
          </cell>
          <cell r="F2469" t="str">
            <v>SPECIFY MATL WHEN WARRANTED</v>
          </cell>
          <cell r="G2469">
            <v>0</v>
          </cell>
        </row>
        <row r="2470">
          <cell r="A2470" t="str">
            <v>611E33400</v>
          </cell>
          <cell r="B2470" t="str">
            <v>FT</v>
          </cell>
          <cell r="C2470" t="str">
            <v>114" CONDUIT, TYPE C</v>
          </cell>
          <cell r="D2470" t="str">
            <v/>
          </cell>
          <cell r="E2470" t="str">
            <v/>
          </cell>
          <cell r="F2470" t="str">
            <v>SPECIFY MATL WHEN WARRANTED</v>
          </cell>
          <cell r="G2470">
            <v>0</v>
          </cell>
        </row>
        <row r="2471">
          <cell r="A2471" t="str">
            <v>611E34000</v>
          </cell>
          <cell r="B2471" t="str">
            <v>FT</v>
          </cell>
          <cell r="C2471" t="str">
            <v>120" CONDUIT, TYPE A</v>
          </cell>
          <cell r="D2471" t="str">
            <v/>
          </cell>
          <cell r="E2471" t="str">
            <v/>
          </cell>
          <cell r="F2471" t="str">
            <v>SPECIFY MATL WHEN WARRANTED</v>
          </cell>
          <cell r="G2471">
            <v>0</v>
          </cell>
        </row>
        <row r="2472">
          <cell r="A2472" t="str">
            <v>611E34001</v>
          </cell>
          <cell r="B2472" t="str">
            <v>FT</v>
          </cell>
          <cell r="C2472" t="str">
            <v>120" CONDUIT, TYPE A, AS PER PLAN</v>
          </cell>
          <cell r="D2472" t="str">
            <v/>
          </cell>
          <cell r="E2472" t="str">
            <v/>
          </cell>
          <cell r="F2472" t="str">
            <v>SPECIFY MATL WHEN WARRANTED</v>
          </cell>
          <cell r="G2472">
            <v>0</v>
          </cell>
        </row>
        <row r="2473">
          <cell r="A2473" t="str">
            <v>611E34200</v>
          </cell>
          <cell r="B2473" t="str">
            <v>FT</v>
          </cell>
          <cell r="C2473" t="str">
            <v>120" CONDUIT, TYPE B</v>
          </cell>
          <cell r="D2473" t="str">
            <v/>
          </cell>
          <cell r="E2473" t="str">
            <v/>
          </cell>
          <cell r="F2473" t="str">
            <v>SPECIFY MATL WHEN WARRANTED</v>
          </cell>
          <cell r="G2473">
            <v>0</v>
          </cell>
        </row>
        <row r="2474">
          <cell r="A2474" t="str">
            <v>611E34400</v>
          </cell>
          <cell r="B2474" t="str">
            <v>FT</v>
          </cell>
          <cell r="C2474" t="str">
            <v>120" CONDUIT, TYPE C</v>
          </cell>
          <cell r="D2474" t="str">
            <v/>
          </cell>
          <cell r="E2474" t="str">
            <v/>
          </cell>
          <cell r="F2474" t="str">
            <v>SPECIFY MATL WHEN WARRANTED</v>
          </cell>
          <cell r="G2474">
            <v>0</v>
          </cell>
        </row>
        <row r="2475">
          <cell r="A2475" t="str">
            <v>611E35000</v>
          </cell>
          <cell r="B2475" t="str">
            <v>FT</v>
          </cell>
          <cell r="C2475" t="str">
            <v>126" CONDUIT, TYPE A</v>
          </cell>
          <cell r="D2475" t="str">
            <v/>
          </cell>
          <cell r="E2475" t="str">
            <v/>
          </cell>
          <cell r="F2475" t="str">
            <v>SPECIFY MATL WHEN WARRANTED</v>
          </cell>
          <cell r="G2475">
            <v>0</v>
          </cell>
        </row>
        <row r="2476">
          <cell r="A2476" t="str">
            <v>611E35001</v>
          </cell>
          <cell r="B2476" t="str">
            <v>FT</v>
          </cell>
          <cell r="C2476" t="str">
            <v>126" CONDUIT, TYPE A, AS PER PLAN</v>
          </cell>
          <cell r="D2476" t="str">
            <v/>
          </cell>
          <cell r="E2476" t="str">
            <v/>
          </cell>
          <cell r="F2476" t="str">
            <v>SPECIFY MATL WHEN WARRANTED</v>
          </cell>
          <cell r="G2476">
            <v>0</v>
          </cell>
        </row>
        <row r="2477">
          <cell r="A2477" t="str">
            <v>611E35200</v>
          </cell>
          <cell r="B2477" t="str">
            <v>FT</v>
          </cell>
          <cell r="C2477" t="str">
            <v>126" CONDUIT, TYPE B</v>
          </cell>
          <cell r="D2477" t="str">
            <v/>
          </cell>
          <cell r="E2477" t="str">
            <v/>
          </cell>
          <cell r="F2477" t="str">
            <v>SPECIFY MATL WHEN WARRANTED</v>
          </cell>
          <cell r="G2477">
            <v>0</v>
          </cell>
        </row>
        <row r="2478">
          <cell r="A2478" t="str">
            <v>611E35400</v>
          </cell>
          <cell r="B2478" t="str">
            <v>FT</v>
          </cell>
          <cell r="C2478" t="str">
            <v>126" CONDUIT, TYPE C</v>
          </cell>
          <cell r="D2478" t="str">
            <v/>
          </cell>
          <cell r="E2478" t="str">
            <v/>
          </cell>
          <cell r="F2478" t="str">
            <v>SPECIFY MATL WHEN WARRANTED</v>
          </cell>
          <cell r="G2478">
            <v>0</v>
          </cell>
        </row>
        <row r="2479">
          <cell r="A2479" t="str">
            <v>611E36000</v>
          </cell>
          <cell r="B2479" t="str">
            <v>FT</v>
          </cell>
          <cell r="C2479" t="str">
            <v>132" CONDUIT, TYPE A</v>
          </cell>
          <cell r="D2479" t="str">
            <v/>
          </cell>
          <cell r="E2479" t="str">
            <v/>
          </cell>
          <cell r="F2479" t="str">
            <v>SPECIFY MATL WHEN WARRANTED</v>
          </cell>
          <cell r="G2479">
            <v>0</v>
          </cell>
        </row>
        <row r="2480">
          <cell r="A2480" t="str">
            <v>611E36001</v>
          </cell>
          <cell r="B2480" t="str">
            <v>FT</v>
          </cell>
          <cell r="C2480" t="str">
            <v>132" CONDUIT, TYPE A, AS PER PLAN</v>
          </cell>
          <cell r="D2480" t="str">
            <v/>
          </cell>
          <cell r="E2480" t="str">
            <v/>
          </cell>
          <cell r="F2480" t="str">
            <v>SPECIFY MATL WHEN WARRANTED</v>
          </cell>
          <cell r="G2480">
            <v>0</v>
          </cell>
        </row>
        <row r="2481">
          <cell r="A2481" t="str">
            <v>611E36200</v>
          </cell>
          <cell r="B2481" t="str">
            <v>FT</v>
          </cell>
          <cell r="C2481" t="str">
            <v>132" CONDUIT, TYPE B</v>
          </cell>
          <cell r="D2481" t="str">
            <v/>
          </cell>
          <cell r="E2481" t="str">
            <v/>
          </cell>
          <cell r="F2481" t="str">
            <v>SPECIFY MATL WHEN WARRANTED</v>
          </cell>
          <cell r="G2481">
            <v>0</v>
          </cell>
        </row>
        <row r="2482">
          <cell r="A2482" t="str">
            <v>611E36400</v>
          </cell>
          <cell r="B2482" t="str">
            <v>FT</v>
          </cell>
          <cell r="C2482" t="str">
            <v>132" CONDUIT, TYPE C</v>
          </cell>
          <cell r="D2482" t="str">
            <v/>
          </cell>
          <cell r="E2482" t="str">
            <v/>
          </cell>
          <cell r="F2482" t="str">
            <v>SPECIFY MATL WHEN WARRANTED</v>
          </cell>
          <cell r="G2482">
            <v>0</v>
          </cell>
        </row>
        <row r="2483">
          <cell r="A2483" t="str">
            <v>611E37000</v>
          </cell>
          <cell r="B2483" t="str">
            <v>FT</v>
          </cell>
          <cell r="C2483" t="str">
            <v>138" CONDUIT, TYPE A</v>
          </cell>
          <cell r="D2483" t="str">
            <v/>
          </cell>
          <cell r="E2483" t="str">
            <v/>
          </cell>
          <cell r="F2483" t="str">
            <v>SPECIFY MATL WHEN WARRANTED</v>
          </cell>
          <cell r="G2483">
            <v>0</v>
          </cell>
        </row>
        <row r="2484">
          <cell r="A2484" t="str">
            <v>611E37001</v>
          </cell>
          <cell r="B2484" t="str">
            <v>FT</v>
          </cell>
          <cell r="C2484" t="str">
            <v>138" CONDUIT, TYPE A, AS PER PLAN</v>
          </cell>
          <cell r="D2484" t="str">
            <v/>
          </cell>
          <cell r="E2484" t="str">
            <v/>
          </cell>
          <cell r="F2484" t="str">
            <v>SPECIFY MATL WHEN WARRANTED</v>
          </cell>
          <cell r="G2484">
            <v>0</v>
          </cell>
        </row>
        <row r="2485">
          <cell r="A2485" t="str">
            <v>611E37200</v>
          </cell>
          <cell r="B2485" t="str">
            <v>FT</v>
          </cell>
          <cell r="C2485" t="str">
            <v>138" CONDUIT, TYPE B</v>
          </cell>
          <cell r="D2485" t="str">
            <v/>
          </cell>
          <cell r="E2485" t="str">
            <v/>
          </cell>
          <cell r="F2485" t="str">
            <v>SPECIFY MATL WHEN WARRANTED</v>
          </cell>
          <cell r="G2485">
            <v>0</v>
          </cell>
        </row>
        <row r="2486">
          <cell r="A2486" t="str">
            <v>611E37400</v>
          </cell>
          <cell r="B2486" t="str">
            <v>FT</v>
          </cell>
          <cell r="C2486" t="str">
            <v>138" CONDUIT, TYPE C</v>
          </cell>
          <cell r="D2486" t="str">
            <v/>
          </cell>
          <cell r="E2486" t="str">
            <v/>
          </cell>
          <cell r="F2486" t="str">
            <v>SPECIFY MATL WHEN WARRANTED</v>
          </cell>
          <cell r="G2486">
            <v>0</v>
          </cell>
        </row>
        <row r="2487">
          <cell r="A2487" t="str">
            <v>611E38000</v>
          </cell>
          <cell r="B2487" t="str">
            <v>FT</v>
          </cell>
          <cell r="C2487" t="str">
            <v>144" CONDUIT, TYPE A</v>
          </cell>
          <cell r="D2487" t="str">
            <v/>
          </cell>
          <cell r="E2487" t="str">
            <v/>
          </cell>
          <cell r="F2487" t="str">
            <v>SPECIFY MATL WHEN WARRANTED</v>
          </cell>
          <cell r="G2487">
            <v>0</v>
          </cell>
        </row>
        <row r="2488">
          <cell r="A2488" t="str">
            <v>611E38001</v>
          </cell>
          <cell r="B2488" t="str">
            <v>FT</v>
          </cell>
          <cell r="C2488" t="str">
            <v>144" CONDUIT, TYPE A, AS PER PLAN</v>
          </cell>
          <cell r="D2488" t="str">
            <v/>
          </cell>
          <cell r="E2488" t="str">
            <v/>
          </cell>
          <cell r="F2488" t="str">
            <v>SPECIFY MATL WHEN WARRANTED</v>
          </cell>
          <cell r="G2488">
            <v>0</v>
          </cell>
        </row>
        <row r="2489">
          <cell r="A2489" t="str">
            <v>611E38200</v>
          </cell>
          <cell r="B2489" t="str">
            <v>FT</v>
          </cell>
          <cell r="C2489" t="str">
            <v>144" CONDUIT, TYPE B</v>
          </cell>
          <cell r="D2489" t="str">
            <v/>
          </cell>
          <cell r="E2489" t="str">
            <v/>
          </cell>
          <cell r="F2489" t="str">
            <v>SPECIFY MATL WHEN WARRANTED</v>
          </cell>
          <cell r="G2489">
            <v>0</v>
          </cell>
        </row>
        <row r="2490">
          <cell r="A2490" t="str">
            <v>611E38400</v>
          </cell>
          <cell r="B2490" t="str">
            <v>FT</v>
          </cell>
          <cell r="C2490" t="str">
            <v>144" CONDUIT, TYPE C</v>
          </cell>
          <cell r="D2490" t="str">
            <v/>
          </cell>
          <cell r="E2490" t="str">
            <v/>
          </cell>
          <cell r="F2490" t="str">
            <v>SPECIFY MATL WHEN WARRANTED</v>
          </cell>
          <cell r="G2490">
            <v>0</v>
          </cell>
        </row>
        <row r="2491">
          <cell r="A2491" t="str">
            <v>611E38500</v>
          </cell>
          <cell r="B2491" t="str">
            <v>FT</v>
          </cell>
          <cell r="C2491" t="str">
            <v>CONDUIT, TYPE A (LARGER THAN 144")</v>
          </cell>
          <cell r="D2491" t="str">
            <v/>
          </cell>
          <cell r="E2491" t="str">
            <v/>
          </cell>
          <cell r="F2491" t="str">
            <v>SPECIFY MATL AND DIAMETER</v>
          </cell>
          <cell r="G2491">
            <v>1</v>
          </cell>
        </row>
        <row r="2492">
          <cell r="A2492" t="str">
            <v>611E52200</v>
          </cell>
          <cell r="B2492" t="str">
            <v>FT</v>
          </cell>
          <cell r="C2492" t="str">
            <v>14" X 23" CONDUIT, TYPE A, 706.04</v>
          </cell>
          <cell r="D2492" t="str">
            <v/>
          </cell>
          <cell r="E2492" t="str">
            <v/>
          </cell>
          <cell r="F2492" t="str">
            <v/>
          </cell>
          <cell r="G2492">
            <v>0</v>
          </cell>
        </row>
        <row r="2493">
          <cell r="A2493" t="str">
            <v>611E52202</v>
          </cell>
          <cell r="B2493" t="str">
            <v>FT</v>
          </cell>
          <cell r="C2493" t="str">
            <v>14" X 23" CONDUIT, TYPE B, 706.04</v>
          </cell>
          <cell r="D2493" t="str">
            <v/>
          </cell>
          <cell r="E2493" t="str">
            <v/>
          </cell>
          <cell r="F2493" t="str">
            <v/>
          </cell>
          <cell r="G2493">
            <v>0</v>
          </cell>
        </row>
        <row r="2494">
          <cell r="A2494" t="str">
            <v>611E52203</v>
          </cell>
          <cell r="B2494" t="str">
            <v>FT</v>
          </cell>
          <cell r="C2494" t="str">
            <v>14" X 23" CONDUIT, TYPE B, 706.04, AS PER PLAN</v>
          </cell>
          <cell r="D2494" t="str">
            <v/>
          </cell>
          <cell r="E2494" t="str">
            <v/>
          </cell>
          <cell r="F2494" t="str">
            <v/>
          </cell>
          <cell r="G2494">
            <v>0</v>
          </cell>
        </row>
        <row r="2495">
          <cell r="A2495" t="str">
            <v>611E52204</v>
          </cell>
          <cell r="B2495" t="str">
            <v>FT</v>
          </cell>
          <cell r="C2495" t="str">
            <v>14" X 23" CONDUIT, TYPE C, 706.04</v>
          </cell>
          <cell r="D2495" t="str">
            <v/>
          </cell>
          <cell r="E2495" t="str">
            <v/>
          </cell>
          <cell r="F2495" t="str">
            <v/>
          </cell>
          <cell r="G2495">
            <v>0</v>
          </cell>
        </row>
        <row r="2496">
          <cell r="A2496" t="str">
            <v>611E52206</v>
          </cell>
          <cell r="B2496" t="str">
            <v>FT</v>
          </cell>
          <cell r="C2496" t="str">
            <v>14" X 23" CONDUIT, TYPE D, 706.04</v>
          </cell>
          <cell r="D2496" t="str">
            <v/>
          </cell>
          <cell r="E2496" t="str">
            <v/>
          </cell>
          <cell r="F2496" t="str">
            <v/>
          </cell>
          <cell r="G2496">
            <v>0</v>
          </cell>
        </row>
        <row r="2497">
          <cell r="A2497" t="str">
            <v>611E52300</v>
          </cell>
          <cell r="B2497" t="str">
            <v>FT</v>
          </cell>
          <cell r="C2497" t="str">
            <v>19" X 30" CONDUIT, TYPE A, 706.04</v>
          </cell>
          <cell r="D2497" t="str">
            <v/>
          </cell>
          <cell r="E2497" t="str">
            <v/>
          </cell>
          <cell r="F2497" t="str">
            <v/>
          </cell>
          <cell r="G2497">
            <v>0</v>
          </cell>
        </row>
        <row r="2498">
          <cell r="A2498" t="str">
            <v>611E52302</v>
          </cell>
          <cell r="B2498" t="str">
            <v>FT</v>
          </cell>
          <cell r="C2498" t="str">
            <v>19" X 30" CONDUIT, TYPE B, 706.04</v>
          </cell>
          <cell r="D2498" t="str">
            <v/>
          </cell>
          <cell r="E2498" t="str">
            <v/>
          </cell>
          <cell r="F2498" t="str">
            <v/>
          </cell>
          <cell r="G2498">
            <v>0</v>
          </cell>
        </row>
        <row r="2499">
          <cell r="A2499" t="str">
            <v>611E52303</v>
          </cell>
          <cell r="B2499" t="str">
            <v>FT</v>
          </cell>
          <cell r="C2499" t="str">
            <v>19" X 30" CONDUIT, TYPE B, 706.04, AS PER PLAN</v>
          </cell>
          <cell r="D2499" t="str">
            <v/>
          </cell>
          <cell r="E2499" t="str">
            <v/>
          </cell>
          <cell r="F2499" t="str">
            <v/>
          </cell>
          <cell r="G2499">
            <v>0</v>
          </cell>
        </row>
        <row r="2500">
          <cell r="A2500" t="str">
            <v>611E52304</v>
          </cell>
          <cell r="B2500" t="str">
            <v>FT</v>
          </cell>
          <cell r="C2500" t="str">
            <v>19" X 30" CONDUIT, TYPE C, 706.04</v>
          </cell>
          <cell r="D2500" t="str">
            <v/>
          </cell>
          <cell r="E2500" t="str">
            <v/>
          </cell>
          <cell r="F2500" t="str">
            <v/>
          </cell>
          <cell r="G2500">
            <v>0</v>
          </cell>
        </row>
        <row r="2501">
          <cell r="A2501" t="str">
            <v>611E52305</v>
          </cell>
          <cell r="B2501" t="str">
            <v>FT</v>
          </cell>
          <cell r="C2501" t="str">
            <v>19" X 30" CONDUIT, TYPE C, 706.04, AS PER PLAN</v>
          </cell>
          <cell r="D2501" t="str">
            <v/>
          </cell>
          <cell r="E2501" t="str">
            <v/>
          </cell>
          <cell r="F2501" t="str">
            <v/>
          </cell>
          <cell r="G2501">
            <v>0</v>
          </cell>
        </row>
        <row r="2502">
          <cell r="A2502" t="str">
            <v>611E52306</v>
          </cell>
          <cell r="B2502" t="str">
            <v>FT</v>
          </cell>
          <cell r="C2502" t="str">
            <v>19" X 30" CONDUIT, TYPE D, 706.04</v>
          </cell>
          <cell r="D2502" t="str">
            <v/>
          </cell>
          <cell r="E2502" t="str">
            <v/>
          </cell>
          <cell r="F2502" t="str">
            <v/>
          </cell>
          <cell r="G2502">
            <v>0</v>
          </cell>
        </row>
        <row r="2503">
          <cell r="A2503" t="str">
            <v>611E52400</v>
          </cell>
          <cell r="B2503" t="str">
            <v>FT</v>
          </cell>
          <cell r="C2503" t="str">
            <v>22" X 34" CONDUIT, TYPE A, 706.04</v>
          </cell>
          <cell r="D2503" t="str">
            <v/>
          </cell>
          <cell r="E2503" t="str">
            <v/>
          </cell>
          <cell r="F2503" t="str">
            <v/>
          </cell>
          <cell r="G2503">
            <v>0</v>
          </cell>
        </row>
        <row r="2504">
          <cell r="A2504" t="str">
            <v>611E52402</v>
          </cell>
          <cell r="B2504" t="str">
            <v>FT</v>
          </cell>
          <cell r="C2504" t="str">
            <v>22" X 34" CONDUIT, TYPE B, 706.04</v>
          </cell>
          <cell r="D2504" t="str">
            <v/>
          </cell>
          <cell r="E2504" t="str">
            <v/>
          </cell>
          <cell r="F2504" t="str">
            <v/>
          </cell>
          <cell r="G2504">
            <v>0</v>
          </cell>
        </row>
        <row r="2505">
          <cell r="A2505" t="str">
            <v>611E52404</v>
          </cell>
          <cell r="B2505" t="str">
            <v>FT</v>
          </cell>
          <cell r="C2505" t="str">
            <v>22" X 34" CONDUIT, TYPE C, 706.04</v>
          </cell>
          <cell r="D2505" t="str">
            <v/>
          </cell>
          <cell r="E2505" t="str">
            <v/>
          </cell>
          <cell r="F2505" t="str">
            <v/>
          </cell>
          <cell r="G2505">
            <v>0</v>
          </cell>
        </row>
        <row r="2506">
          <cell r="A2506" t="str">
            <v>611E52406</v>
          </cell>
          <cell r="B2506" t="str">
            <v>FT</v>
          </cell>
          <cell r="C2506" t="str">
            <v>22" X 34" CONDUIT, TYPE D, 706.04</v>
          </cell>
          <cell r="D2506" t="str">
            <v/>
          </cell>
          <cell r="E2506" t="str">
            <v/>
          </cell>
          <cell r="F2506" t="str">
            <v/>
          </cell>
          <cell r="G2506">
            <v>0</v>
          </cell>
        </row>
        <row r="2507">
          <cell r="A2507" t="str">
            <v>611E52500</v>
          </cell>
          <cell r="B2507" t="str">
            <v>FT</v>
          </cell>
          <cell r="C2507" t="str">
            <v>24" X 38" CONDUIT, TYPE A, 706.04</v>
          </cell>
          <cell r="D2507" t="str">
            <v/>
          </cell>
          <cell r="E2507" t="str">
            <v/>
          </cell>
          <cell r="F2507" t="str">
            <v/>
          </cell>
          <cell r="G2507">
            <v>0</v>
          </cell>
        </row>
        <row r="2508">
          <cell r="A2508" t="str">
            <v>611E52501</v>
          </cell>
          <cell r="B2508" t="str">
            <v>FT</v>
          </cell>
          <cell r="C2508" t="str">
            <v>24" X 38" CONDUIT, TYPE A, 706.04, AS PER PLAN</v>
          </cell>
          <cell r="D2508" t="str">
            <v/>
          </cell>
          <cell r="E2508" t="str">
            <v/>
          </cell>
          <cell r="F2508" t="str">
            <v/>
          </cell>
          <cell r="G2508">
            <v>0</v>
          </cell>
        </row>
        <row r="2509">
          <cell r="A2509" t="str">
            <v>611E52502</v>
          </cell>
          <cell r="B2509" t="str">
            <v>FT</v>
          </cell>
          <cell r="C2509" t="str">
            <v>24" X 38" CONDUIT, TYPE B, 706.04</v>
          </cell>
          <cell r="D2509" t="str">
            <v/>
          </cell>
          <cell r="E2509" t="str">
            <v/>
          </cell>
          <cell r="F2509" t="str">
            <v/>
          </cell>
          <cell r="G2509">
            <v>0</v>
          </cell>
        </row>
        <row r="2510">
          <cell r="A2510" t="str">
            <v>611E52504</v>
          </cell>
          <cell r="B2510" t="str">
            <v>FT</v>
          </cell>
          <cell r="C2510" t="str">
            <v>24" X 38" CONDUIT, TYPE C, 706.04</v>
          </cell>
          <cell r="D2510" t="str">
            <v/>
          </cell>
          <cell r="E2510" t="str">
            <v/>
          </cell>
          <cell r="F2510" t="str">
            <v/>
          </cell>
          <cell r="G2510">
            <v>0</v>
          </cell>
        </row>
        <row r="2511">
          <cell r="A2511" t="str">
            <v>611E52506</v>
          </cell>
          <cell r="B2511" t="str">
            <v>FT</v>
          </cell>
          <cell r="C2511" t="str">
            <v>24" X 38" CONDUIT, TYPE D, 706.04</v>
          </cell>
          <cell r="D2511" t="str">
            <v/>
          </cell>
          <cell r="E2511" t="str">
            <v/>
          </cell>
          <cell r="F2511" t="str">
            <v/>
          </cell>
          <cell r="G2511">
            <v>0</v>
          </cell>
        </row>
        <row r="2512">
          <cell r="A2512" t="str">
            <v>611E52700</v>
          </cell>
          <cell r="B2512" t="str">
            <v>FT</v>
          </cell>
          <cell r="C2512" t="str">
            <v>29" X 45" CONDUIT, TYPE A, 706.04</v>
          </cell>
          <cell r="D2512" t="str">
            <v/>
          </cell>
          <cell r="E2512" t="str">
            <v/>
          </cell>
          <cell r="F2512" t="str">
            <v/>
          </cell>
          <cell r="G2512">
            <v>0</v>
          </cell>
        </row>
        <row r="2513">
          <cell r="A2513" t="str">
            <v>611E52702</v>
          </cell>
          <cell r="B2513" t="str">
            <v>FT</v>
          </cell>
          <cell r="C2513" t="str">
            <v>29" X 45" CONDUIT, TYPE B, 706.04</v>
          </cell>
          <cell r="D2513" t="str">
            <v/>
          </cell>
          <cell r="E2513" t="str">
            <v/>
          </cell>
          <cell r="F2513" t="str">
            <v/>
          </cell>
          <cell r="G2513">
            <v>0</v>
          </cell>
        </row>
        <row r="2514">
          <cell r="A2514" t="str">
            <v>611E52704</v>
          </cell>
          <cell r="B2514" t="str">
            <v>FT</v>
          </cell>
          <cell r="C2514" t="str">
            <v>29" X 45" CONDUIT, TYPE C, 706.04</v>
          </cell>
          <cell r="D2514" t="str">
            <v/>
          </cell>
          <cell r="E2514" t="str">
            <v/>
          </cell>
          <cell r="F2514" t="str">
            <v/>
          </cell>
          <cell r="G2514">
            <v>0</v>
          </cell>
        </row>
        <row r="2515">
          <cell r="A2515" t="str">
            <v>611E52705</v>
          </cell>
          <cell r="B2515" t="str">
            <v>FT</v>
          </cell>
          <cell r="C2515" t="str">
            <v>29" X 45" CONDUIT, TYPE C, 706.04, AS PER PLAN</v>
          </cell>
          <cell r="D2515" t="str">
            <v/>
          </cell>
          <cell r="E2515" t="str">
            <v/>
          </cell>
          <cell r="F2515" t="str">
            <v/>
          </cell>
          <cell r="G2515">
            <v>0</v>
          </cell>
        </row>
        <row r="2516">
          <cell r="A2516" t="str">
            <v>611E52706</v>
          </cell>
          <cell r="B2516" t="str">
            <v>FT</v>
          </cell>
          <cell r="C2516" t="str">
            <v>29" X 45" CONDUIT, TYPE D, 706.04</v>
          </cell>
          <cell r="D2516" t="str">
            <v/>
          </cell>
          <cell r="E2516" t="str">
            <v/>
          </cell>
          <cell r="F2516" t="str">
            <v/>
          </cell>
          <cell r="G2516">
            <v>0</v>
          </cell>
        </row>
        <row r="2517">
          <cell r="A2517" t="str">
            <v>611E52707</v>
          </cell>
          <cell r="B2517" t="str">
            <v>FT</v>
          </cell>
          <cell r="C2517" t="str">
            <v>29" X 45" CONDUIT, TYPE D, 706.04, AS PER PLAN</v>
          </cell>
          <cell r="D2517" t="str">
            <v/>
          </cell>
          <cell r="E2517" t="str">
            <v/>
          </cell>
          <cell r="F2517" t="str">
            <v/>
          </cell>
          <cell r="G2517">
            <v>0</v>
          </cell>
        </row>
        <row r="2518">
          <cell r="A2518" t="str">
            <v>611E52900</v>
          </cell>
          <cell r="B2518" t="str">
            <v>FT</v>
          </cell>
          <cell r="C2518" t="str">
            <v>34" X 53" CONDUIT, TYPE A, 706.04</v>
          </cell>
          <cell r="D2518" t="str">
            <v/>
          </cell>
          <cell r="E2518" t="str">
            <v/>
          </cell>
          <cell r="F2518" t="str">
            <v/>
          </cell>
          <cell r="G2518">
            <v>0</v>
          </cell>
        </row>
        <row r="2519">
          <cell r="A2519" t="str">
            <v>611E52901</v>
          </cell>
          <cell r="B2519" t="str">
            <v>FT</v>
          </cell>
          <cell r="C2519" t="str">
            <v>34" X 53" CONDUIT, TYPE A, 706.04, AS PER PLAN</v>
          </cell>
          <cell r="D2519" t="str">
            <v/>
          </cell>
          <cell r="E2519" t="str">
            <v/>
          </cell>
          <cell r="F2519" t="str">
            <v/>
          </cell>
          <cell r="G2519">
            <v>0</v>
          </cell>
        </row>
        <row r="2520">
          <cell r="A2520" t="str">
            <v>611E52902</v>
          </cell>
          <cell r="B2520" t="str">
            <v>FT</v>
          </cell>
          <cell r="C2520" t="str">
            <v>34" X 53" CONDUIT, TYPE B, 706.04</v>
          </cell>
          <cell r="D2520" t="str">
            <v/>
          </cell>
          <cell r="E2520" t="str">
            <v/>
          </cell>
          <cell r="F2520" t="str">
            <v/>
          </cell>
          <cell r="G2520">
            <v>0</v>
          </cell>
        </row>
        <row r="2521">
          <cell r="A2521" t="str">
            <v>611E52903</v>
          </cell>
          <cell r="B2521" t="str">
            <v>FT</v>
          </cell>
          <cell r="C2521" t="str">
            <v>34" X 53" CONDUIT, TYPE B, 706.04, AS PER PLAN</v>
          </cell>
          <cell r="D2521" t="str">
            <v/>
          </cell>
          <cell r="E2521" t="str">
            <v/>
          </cell>
          <cell r="F2521" t="str">
            <v/>
          </cell>
          <cell r="G2521">
            <v>0</v>
          </cell>
        </row>
        <row r="2522">
          <cell r="A2522" t="str">
            <v>611E52904</v>
          </cell>
          <cell r="B2522" t="str">
            <v>FT</v>
          </cell>
          <cell r="C2522" t="str">
            <v>34" X 53" CONDUIT, TYPE C, 706.04</v>
          </cell>
          <cell r="D2522" t="str">
            <v/>
          </cell>
          <cell r="E2522" t="str">
            <v/>
          </cell>
          <cell r="F2522" t="str">
            <v/>
          </cell>
          <cell r="G2522">
            <v>0</v>
          </cell>
        </row>
        <row r="2523">
          <cell r="A2523" t="str">
            <v>611E52906</v>
          </cell>
          <cell r="B2523" t="str">
            <v>FT</v>
          </cell>
          <cell r="C2523" t="str">
            <v>34" X 53" CONDUIT, TYPE D, 706.04</v>
          </cell>
          <cell r="D2523" t="str">
            <v/>
          </cell>
          <cell r="E2523" t="str">
            <v/>
          </cell>
          <cell r="F2523" t="str">
            <v/>
          </cell>
          <cell r="G2523">
            <v>0</v>
          </cell>
        </row>
        <row r="2524">
          <cell r="A2524" t="str">
            <v>611E53000</v>
          </cell>
          <cell r="B2524" t="str">
            <v>FT</v>
          </cell>
          <cell r="C2524" t="str">
            <v>38" X 60" CONDUIT, TYPE A, 706.04</v>
          </cell>
          <cell r="D2524" t="str">
            <v/>
          </cell>
          <cell r="E2524" t="str">
            <v/>
          </cell>
          <cell r="F2524" t="str">
            <v/>
          </cell>
          <cell r="G2524">
            <v>0</v>
          </cell>
        </row>
        <row r="2525">
          <cell r="A2525" t="str">
            <v>611E53001</v>
          </cell>
          <cell r="B2525" t="str">
            <v>FT</v>
          </cell>
          <cell r="C2525" t="str">
            <v>38" X 60" CONDUIT, TYPE A, 706.04, AS PER PLAN</v>
          </cell>
          <cell r="D2525" t="str">
            <v/>
          </cell>
          <cell r="E2525" t="str">
            <v/>
          </cell>
          <cell r="F2525" t="str">
            <v/>
          </cell>
          <cell r="G2525">
            <v>0</v>
          </cell>
        </row>
        <row r="2526">
          <cell r="A2526" t="str">
            <v>611E53002</v>
          </cell>
          <cell r="B2526" t="str">
            <v>FT</v>
          </cell>
          <cell r="C2526" t="str">
            <v>38" X 60" CONDUIT, TYPE B, 706.04</v>
          </cell>
          <cell r="D2526" t="str">
            <v/>
          </cell>
          <cell r="E2526" t="str">
            <v/>
          </cell>
          <cell r="F2526" t="str">
            <v/>
          </cell>
          <cell r="G2526">
            <v>0</v>
          </cell>
        </row>
        <row r="2527">
          <cell r="A2527" t="str">
            <v>611E53003</v>
          </cell>
          <cell r="B2527" t="str">
            <v>FT</v>
          </cell>
          <cell r="C2527" t="str">
            <v>38" X 60" CONDUIT, TYPE B, 706.04, AS PER PLAN</v>
          </cell>
          <cell r="D2527" t="str">
            <v/>
          </cell>
          <cell r="E2527" t="str">
            <v/>
          </cell>
          <cell r="F2527" t="str">
            <v/>
          </cell>
          <cell r="G2527">
            <v>0</v>
          </cell>
        </row>
        <row r="2528">
          <cell r="A2528" t="str">
            <v>611E53004</v>
          </cell>
          <cell r="B2528" t="str">
            <v>FT</v>
          </cell>
          <cell r="C2528" t="str">
            <v>38" X 60" CONDUIT, TYPE C, 706.04</v>
          </cell>
          <cell r="D2528" t="str">
            <v/>
          </cell>
          <cell r="E2528" t="str">
            <v/>
          </cell>
          <cell r="F2528" t="str">
            <v/>
          </cell>
          <cell r="G2528">
            <v>0</v>
          </cell>
        </row>
        <row r="2529">
          <cell r="A2529" t="str">
            <v>611E53100</v>
          </cell>
          <cell r="B2529" t="str">
            <v>FT</v>
          </cell>
          <cell r="C2529" t="str">
            <v>43" X 68" CONDUIT, TYPE A, 706.04</v>
          </cell>
          <cell r="D2529" t="str">
            <v/>
          </cell>
          <cell r="E2529" t="str">
            <v/>
          </cell>
          <cell r="F2529" t="str">
            <v/>
          </cell>
          <cell r="G2529">
            <v>0</v>
          </cell>
        </row>
        <row r="2530">
          <cell r="A2530" t="str">
            <v>611E53101</v>
          </cell>
          <cell r="B2530" t="str">
            <v>FT</v>
          </cell>
          <cell r="C2530" t="str">
            <v>43" X 68" CONDUIT, TYPE A, 706.04, AS PER PLAN</v>
          </cell>
          <cell r="D2530" t="str">
            <v/>
          </cell>
          <cell r="E2530" t="str">
            <v/>
          </cell>
          <cell r="F2530" t="str">
            <v/>
          </cell>
          <cell r="G2530">
            <v>0</v>
          </cell>
        </row>
        <row r="2531">
          <cell r="A2531" t="str">
            <v>611E53102</v>
          </cell>
          <cell r="B2531" t="str">
            <v>FT</v>
          </cell>
          <cell r="C2531" t="str">
            <v>43" X 68" CONDUIT, TYPE B, 706.04</v>
          </cell>
          <cell r="D2531" t="str">
            <v/>
          </cell>
          <cell r="E2531" t="str">
            <v/>
          </cell>
          <cell r="F2531" t="str">
            <v/>
          </cell>
          <cell r="G2531">
            <v>0</v>
          </cell>
        </row>
        <row r="2532">
          <cell r="A2532" t="str">
            <v>611E53103</v>
          </cell>
          <cell r="B2532" t="str">
            <v>FT</v>
          </cell>
          <cell r="C2532" t="str">
            <v>43" X 68" CONDUIT, TYPE B, 706.04, AS PER PLAN</v>
          </cell>
          <cell r="D2532" t="str">
            <v/>
          </cell>
          <cell r="E2532" t="str">
            <v/>
          </cell>
          <cell r="F2532" t="str">
            <v/>
          </cell>
          <cell r="G2532">
            <v>0</v>
          </cell>
        </row>
        <row r="2533">
          <cell r="A2533" t="str">
            <v>611E53104</v>
          </cell>
          <cell r="B2533" t="str">
            <v>FT</v>
          </cell>
          <cell r="C2533" t="str">
            <v>43" X 68" CONDUIT, TYPE C, 706.04</v>
          </cell>
          <cell r="D2533" t="str">
            <v/>
          </cell>
          <cell r="E2533" t="str">
            <v/>
          </cell>
          <cell r="F2533" t="str">
            <v/>
          </cell>
          <cell r="G2533">
            <v>0</v>
          </cell>
        </row>
        <row r="2534">
          <cell r="A2534" t="str">
            <v>611E53106</v>
          </cell>
          <cell r="B2534" t="str">
            <v>FT</v>
          </cell>
          <cell r="C2534" t="str">
            <v>43" X 68" CONDUIT, TYPE D, 706.04</v>
          </cell>
          <cell r="D2534" t="str">
            <v/>
          </cell>
          <cell r="E2534" t="str">
            <v/>
          </cell>
          <cell r="F2534" t="str">
            <v/>
          </cell>
          <cell r="G2534">
            <v>0</v>
          </cell>
        </row>
        <row r="2535">
          <cell r="A2535" t="str">
            <v>611E53200</v>
          </cell>
          <cell r="B2535" t="str">
            <v>FT</v>
          </cell>
          <cell r="C2535" t="str">
            <v>48" X 76" CONDUIT, TYPE A, 706.04</v>
          </cell>
          <cell r="D2535" t="str">
            <v/>
          </cell>
          <cell r="E2535" t="str">
            <v/>
          </cell>
          <cell r="F2535" t="str">
            <v/>
          </cell>
          <cell r="G2535">
            <v>0</v>
          </cell>
        </row>
        <row r="2536">
          <cell r="A2536" t="str">
            <v>611E53201</v>
          </cell>
          <cell r="B2536" t="str">
            <v>FT</v>
          </cell>
          <cell r="C2536" t="str">
            <v>48" X 76" CONDUIT, TYPE A, 706.04, AS PER PLAN</v>
          </cell>
          <cell r="D2536" t="str">
            <v/>
          </cell>
          <cell r="E2536" t="str">
            <v/>
          </cell>
          <cell r="F2536" t="str">
            <v/>
          </cell>
          <cell r="G2536">
            <v>0</v>
          </cell>
        </row>
        <row r="2537">
          <cell r="A2537" t="str">
            <v>611E53210</v>
          </cell>
          <cell r="B2537" t="str">
            <v>FT</v>
          </cell>
          <cell r="C2537" t="str">
            <v>48" X 76" CONDUIT, TYPE B, 706.04</v>
          </cell>
          <cell r="D2537" t="str">
            <v/>
          </cell>
          <cell r="E2537" t="str">
            <v/>
          </cell>
          <cell r="F2537" t="str">
            <v/>
          </cell>
          <cell r="G2537">
            <v>0</v>
          </cell>
        </row>
        <row r="2538">
          <cell r="A2538" t="str">
            <v>611E53212</v>
          </cell>
          <cell r="B2538" t="str">
            <v>FT</v>
          </cell>
          <cell r="C2538" t="str">
            <v>48" X 76" CONDUIT, TYPE C, 706.04</v>
          </cell>
          <cell r="D2538" t="str">
            <v/>
          </cell>
          <cell r="E2538" t="str">
            <v/>
          </cell>
          <cell r="F2538" t="str">
            <v/>
          </cell>
          <cell r="G2538">
            <v>0</v>
          </cell>
        </row>
        <row r="2539">
          <cell r="A2539" t="str">
            <v>611E53214</v>
          </cell>
          <cell r="B2539" t="str">
            <v>FT</v>
          </cell>
          <cell r="C2539" t="str">
            <v>48" X 76" CONDUIT, TYPE D, 706.04</v>
          </cell>
          <cell r="D2539" t="str">
            <v/>
          </cell>
          <cell r="E2539" t="str">
            <v/>
          </cell>
          <cell r="F2539" t="str">
            <v/>
          </cell>
          <cell r="G2539">
            <v>0</v>
          </cell>
        </row>
        <row r="2540">
          <cell r="A2540" t="str">
            <v>611E53300</v>
          </cell>
          <cell r="B2540" t="str">
            <v>FT</v>
          </cell>
          <cell r="C2540" t="str">
            <v>53" X 83" CONDUIT, TYPE A, 706.04</v>
          </cell>
          <cell r="D2540" t="str">
            <v/>
          </cell>
          <cell r="E2540" t="str">
            <v/>
          </cell>
          <cell r="F2540" t="str">
            <v/>
          </cell>
          <cell r="G2540">
            <v>0</v>
          </cell>
        </row>
        <row r="2541">
          <cell r="A2541" t="str">
            <v>611E53301</v>
          </cell>
          <cell r="B2541" t="str">
            <v>FT</v>
          </cell>
          <cell r="C2541" t="str">
            <v>53" X 83" CONDUIT, TYPE A, 706.04, AS PER PLAN</v>
          </cell>
          <cell r="D2541" t="str">
            <v/>
          </cell>
          <cell r="E2541" t="str">
            <v/>
          </cell>
          <cell r="F2541" t="str">
            <v/>
          </cell>
          <cell r="G2541">
            <v>0</v>
          </cell>
        </row>
        <row r="2542">
          <cell r="A2542" t="str">
            <v>611E53306</v>
          </cell>
          <cell r="B2542" t="str">
            <v>FT</v>
          </cell>
          <cell r="C2542" t="str">
            <v>53" X 83" CONDUIT, TYPE B, 706.04</v>
          </cell>
          <cell r="D2542" t="str">
            <v/>
          </cell>
          <cell r="E2542" t="str">
            <v/>
          </cell>
          <cell r="F2542" t="str">
            <v/>
          </cell>
          <cell r="G2542">
            <v>0</v>
          </cell>
        </row>
        <row r="2543">
          <cell r="A2543" t="str">
            <v>611E53310</v>
          </cell>
          <cell r="B2543" t="str">
            <v>FT</v>
          </cell>
          <cell r="C2543" t="str">
            <v>53" X 83" CONDUIT, TYPE C, 706.04</v>
          </cell>
          <cell r="D2543" t="str">
            <v/>
          </cell>
          <cell r="E2543" t="str">
            <v/>
          </cell>
          <cell r="F2543" t="str">
            <v/>
          </cell>
          <cell r="G2543">
            <v>0</v>
          </cell>
        </row>
        <row r="2544">
          <cell r="A2544" t="str">
            <v>611E53311</v>
          </cell>
          <cell r="B2544" t="str">
            <v>FT</v>
          </cell>
          <cell r="C2544" t="str">
            <v>53" X 83" CONDUIT, TYPE C, 706.04, AS PER PLAN</v>
          </cell>
          <cell r="D2544" t="str">
            <v/>
          </cell>
          <cell r="E2544" t="str">
            <v/>
          </cell>
          <cell r="F2544" t="str">
            <v/>
          </cell>
          <cell r="G2544">
            <v>0</v>
          </cell>
        </row>
        <row r="2545">
          <cell r="A2545" t="str">
            <v>611E53400</v>
          </cell>
          <cell r="B2545" t="str">
            <v>FT</v>
          </cell>
          <cell r="C2545" t="str">
            <v>58" X 91" CONDUIT, TYPE A, 706.04</v>
          </cell>
          <cell r="D2545" t="str">
            <v/>
          </cell>
          <cell r="E2545" t="str">
            <v/>
          </cell>
          <cell r="F2545" t="str">
            <v/>
          </cell>
          <cell r="G2545">
            <v>0</v>
          </cell>
        </row>
        <row r="2546">
          <cell r="A2546" t="str">
            <v>611E53401</v>
          </cell>
          <cell r="B2546" t="str">
            <v>FT</v>
          </cell>
          <cell r="C2546" t="str">
            <v>58" X 91" CONDUIT, TYPE A, 706.04, AS PER PLAN</v>
          </cell>
          <cell r="D2546" t="str">
            <v/>
          </cell>
          <cell r="E2546" t="str">
            <v/>
          </cell>
          <cell r="F2546" t="str">
            <v/>
          </cell>
          <cell r="G2546">
            <v>0</v>
          </cell>
        </row>
        <row r="2547">
          <cell r="A2547" t="str">
            <v>611E53402</v>
          </cell>
          <cell r="B2547" t="str">
            <v>FT</v>
          </cell>
          <cell r="C2547" t="str">
            <v>58" X 91" CONDUIT, TYPE B, 706.04</v>
          </cell>
          <cell r="D2547" t="str">
            <v/>
          </cell>
          <cell r="E2547" t="str">
            <v/>
          </cell>
          <cell r="F2547" t="str">
            <v/>
          </cell>
          <cell r="G2547">
            <v>0</v>
          </cell>
        </row>
        <row r="2548">
          <cell r="A2548" t="str">
            <v>611E53404</v>
          </cell>
          <cell r="B2548" t="str">
            <v>FT</v>
          </cell>
          <cell r="C2548" t="str">
            <v>58" X 91" CONDUIT, TYPE C, 706.04</v>
          </cell>
          <cell r="D2548" t="str">
            <v/>
          </cell>
          <cell r="E2548" t="str">
            <v/>
          </cell>
          <cell r="F2548" t="str">
            <v/>
          </cell>
          <cell r="G2548">
            <v>0</v>
          </cell>
        </row>
        <row r="2549">
          <cell r="A2549" t="str">
            <v>611E53406</v>
          </cell>
          <cell r="B2549" t="str">
            <v>FT</v>
          </cell>
          <cell r="C2549" t="str">
            <v>58" X 91" CONDUIT, TYPE D, 706.04</v>
          </cell>
          <cell r="D2549" t="str">
            <v/>
          </cell>
          <cell r="E2549" t="str">
            <v/>
          </cell>
          <cell r="F2549" t="str">
            <v/>
          </cell>
          <cell r="G2549">
            <v>0</v>
          </cell>
        </row>
        <row r="2550">
          <cell r="A2550" t="str">
            <v>611E53500</v>
          </cell>
          <cell r="B2550" t="str">
            <v>FT</v>
          </cell>
          <cell r="C2550" t="str">
            <v>63" X 98" CONDUIT, TYPE A, 706.04</v>
          </cell>
          <cell r="D2550" t="str">
            <v/>
          </cell>
          <cell r="E2550" t="str">
            <v/>
          </cell>
          <cell r="F2550" t="str">
            <v/>
          </cell>
          <cell r="G2550">
            <v>0</v>
          </cell>
        </row>
        <row r="2551">
          <cell r="A2551" t="str">
            <v>611E53501</v>
          </cell>
          <cell r="B2551" t="str">
            <v>FT</v>
          </cell>
          <cell r="C2551" t="str">
            <v>63" X 98" CONDUIT, TYPE A, 706.04, AS PER PLAN</v>
          </cell>
          <cell r="D2551" t="str">
            <v/>
          </cell>
          <cell r="E2551" t="str">
            <v/>
          </cell>
          <cell r="F2551" t="str">
            <v/>
          </cell>
          <cell r="G2551">
            <v>0</v>
          </cell>
        </row>
        <row r="2552">
          <cell r="A2552" t="str">
            <v>611E53510</v>
          </cell>
          <cell r="B2552" t="str">
            <v>FT</v>
          </cell>
          <cell r="C2552" t="str">
            <v>63" X 98" CONDUIT, TYPE B, 706.04</v>
          </cell>
          <cell r="D2552" t="str">
            <v/>
          </cell>
          <cell r="E2552" t="str">
            <v/>
          </cell>
          <cell r="F2552" t="str">
            <v/>
          </cell>
          <cell r="G2552">
            <v>0</v>
          </cell>
        </row>
        <row r="2553">
          <cell r="A2553" t="str">
            <v>611E53511</v>
          </cell>
          <cell r="B2553" t="str">
            <v>FT</v>
          </cell>
          <cell r="C2553" t="str">
            <v>63" X 98" CONDUIT, TYPE B, 706.04, AS PER PLAN</v>
          </cell>
          <cell r="D2553" t="str">
            <v/>
          </cell>
          <cell r="E2553" t="str">
            <v/>
          </cell>
          <cell r="F2553" t="str">
            <v/>
          </cell>
          <cell r="G2553">
            <v>0</v>
          </cell>
        </row>
        <row r="2554">
          <cell r="A2554" t="str">
            <v>611E53514</v>
          </cell>
          <cell r="B2554" t="str">
            <v>FT</v>
          </cell>
          <cell r="C2554" t="str">
            <v>63" X 98" CONDUIT, TYPE C, 706.04</v>
          </cell>
          <cell r="D2554" t="str">
            <v/>
          </cell>
          <cell r="E2554" t="str">
            <v/>
          </cell>
          <cell r="F2554" t="str">
            <v/>
          </cell>
          <cell r="G2554">
            <v>0</v>
          </cell>
        </row>
        <row r="2555">
          <cell r="A2555" t="str">
            <v>611E53516</v>
          </cell>
          <cell r="B2555" t="str">
            <v>FT</v>
          </cell>
          <cell r="C2555" t="str">
            <v>63" X 98" CONDUIT, TYPE D, 706.04</v>
          </cell>
          <cell r="D2555" t="str">
            <v/>
          </cell>
          <cell r="E2555" t="str">
            <v/>
          </cell>
          <cell r="F2555" t="str">
            <v/>
          </cell>
          <cell r="G2555">
            <v>0</v>
          </cell>
        </row>
        <row r="2556">
          <cell r="A2556" t="str">
            <v>611E53600</v>
          </cell>
          <cell r="B2556" t="str">
            <v>FT</v>
          </cell>
          <cell r="C2556" t="str">
            <v>68" X 106" CONDUIT, TYPE A, 706.04</v>
          </cell>
          <cell r="D2556" t="str">
            <v/>
          </cell>
          <cell r="E2556" t="str">
            <v/>
          </cell>
          <cell r="F2556" t="str">
            <v/>
          </cell>
          <cell r="G2556">
            <v>0</v>
          </cell>
        </row>
        <row r="2557">
          <cell r="A2557" t="str">
            <v>611E53601</v>
          </cell>
          <cell r="B2557" t="str">
            <v>FT</v>
          </cell>
          <cell r="C2557" t="str">
            <v>68" X 106" CONDUIT, TYPE A, 706.04, AS PER PLAN</v>
          </cell>
          <cell r="D2557" t="str">
            <v/>
          </cell>
          <cell r="E2557" t="str">
            <v/>
          </cell>
          <cell r="F2557" t="str">
            <v/>
          </cell>
          <cell r="G2557">
            <v>0</v>
          </cell>
        </row>
        <row r="2558">
          <cell r="A2558" t="str">
            <v>611E53602</v>
          </cell>
          <cell r="B2558" t="str">
            <v>FT</v>
          </cell>
          <cell r="C2558" t="str">
            <v>68" X 106" CONDUIT, TYPE B, 706.04</v>
          </cell>
          <cell r="D2558" t="str">
            <v/>
          </cell>
          <cell r="E2558" t="str">
            <v/>
          </cell>
          <cell r="F2558" t="str">
            <v/>
          </cell>
          <cell r="G2558">
            <v>0</v>
          </cell>
        </row>
        <row r="2559">
          <cell r="A2559" t="str">
            <v>611E53604</v>
          </cell>
          <cell r="B2559" t="str">
            <v>FT</v>
          </cell>
          <cell r="C2559" t="str">
            <v>68" X 106" CONDUIT, TYPE C, 706.04</v>
          </cell>
          <cell r="D2559" t="str">
            <v/>
          </cell>
          <cell r="E2559" t="str">
            <v/>
          </cell>
          <cell r="F2559" t="str">
            <v/>
          </cell>
          <cell r="G2559">
            <v>0</v>
          </cell>
        </row>
        <row r="2560">
          <cell r="A2560" t="str">
            <v>611E53606</v>
          </cell>
          <cell r="B2560" t="str">
            <v>FT</v>
          </cell>
          <cell r="C2560" t="str">
            <v>68" X 106" CONDUIT, TYPE D, 706.04</v>
          </cell>
          <cell r="D2560" t="str">
            <v/>
          </cell>
          <cell r="E2560" t="str">
            <v/>
          </cell>
          <cell r="F2560" t="str">
            <v/>
          </cell>
          <cell r="G2560">
            <v>0</v>
          </cell>
        </row>
        <row r="2561">
          <cell r="A2561" t="str">
            <v>611E53700</v>
          </cell>
          <cell r="B2561" t="str">
            <v>FT</v>
          </cell>
          <cell r="C2561" t="str">
            <v>72" X 113" CONDUIT, TYPE A, 706.04</v>
          </cell>
          <cell r="D2561" t="str">
            <v/>
          </cell>
          <cell r="E2561" t="str">
            <v/>
          </cell>
          <cell r="F2561" t="str">
            <v/>
          </cell>
          <cell r="G2561">
            <v>0</v>
          </cell>
        </row>
        <row r="2562">
          <cell r="A2562" t="str">
            <v>611E53704</v>
          </cell>
          <cell r="B2562" t="str">
            <v>FT</v>
          </cell>
          <cell r="C2562" t="str">
            <v>72" X 113" CONDUIT, TYPE B, 706.04</v>
          </cell>
          <cell r="D2562" t="str">
            <v/>
          </cell>
          <cell r="E2562" t="str">
            <v/>
          </cell>
          <cell r="F2562" t="str">
            <v/>
          </cell>
          <cell r="G2562">
            <v>0</v>
          </cell>
        </row>
        <row r="2563">
          <cell r="A2563" t="str">
            <v>611E53706</v>
          </cell>
          <cell r="B2563" t="str">
            <v>FT</v>
          </cell>
          <cell r="C2563" t="str">
            <v>72" X 113" CONDUIT, TYPE C, 706.04</v>
          </cell>
          <cell r="D2563" t="str">
            <v/>
          </cell>
          <cell r="E2563" t="str">
            <v/>
          </cell>
          <cell r="F2563" t="str">
            <v/>
          </cell>
          <cell r="G2563">
            <v>0</v>
          </cell>
        </row>
        <row r="2564">
          <cell r="A2564" t="str">
            <v>611E53800</v>
          </cell>
          <cell r="B2564" t="str">
            <v>FT</v>
          </cell>
          <cell r="C2564" t="str">
            <v>77" X 121" CONDUIT, TYPE A, 706.04</v>
          </cell>
          <cell r="D2564" t="str">
            <v/>
          </cell>
          <cell r="E2564" t="str">
            <v/>
          </cell>
          <cell r="F2564" t="str">
            <v/>
          </cell>
          <cell r="G2564">
            <v>0</v>
          </cell>
        </row>
        <row r="2565">
          <cell r="A2565" t="str">
            <v>611E53802</v>
          </cell>
          <cell r="B2565" t="str">
            <v>FT</v>
          </cell>
          <cell r="C2565" t="str">
            <v>77" X 121" CONDUIT, TYPE B, 706.04</v>
          </cell>
          <cell r="D2565" t="str">
            <v/>
          </cell>
          <cell r="E2565" t="str">
            <v/>
          </cell>
          <cell r="F2565" t="str">
            <v/>
          </cell>
          <cell r="G2565">
            <v>0</v>
          </cell>
        </row>
        <row r="2566">
          <cell r="A2566" t="str">
            <v>611E53803</v>
          </cell>
          <cell r="B2566" t="str">
            <v>FT</v>
          </cell>
          <cell r="C2566" t="str">
            <v>77" X 121" CONDUIT, TYPE B, 706.04, AS PER PLAN</v>
          </cell>
          <cell r="D2566" t="str">
            <v/>
          </cell>
          <cell r="E2566" t="str">
            <v/>
          </cell>
          <cell r="F2566" t="str">
            <v/>
          </cell>
          <cell r="G2566">
            <v>0</v>
          </cell>
        </row>
        <row r="2567">
          <cell r="A2567" t="str">
            <v>611E53804</v>
          </cell>
          <cell r="B2567" t="str">
            <v>FT</v>
          </cell>
          <cell r="C2567" t="str">
            <v>77" X 121" CONDUIT, TYPE C, 706.04</v>
          </cell>
          <cell r="D2567" t="str">
            <v/>
          </cell>
          <cell r="E2567" t="str">
            <v/>
          </cell>
          <cell r="F2567" t="str">
            <v/>
          </cell>
          <cell r="G2567">
            <v>0</v>
          </cell>
        </row>
        <row r="2568">
          <cell r="A2568" t="str">
            <v>611E53900</v>
          </cell>
          <cell r="B2568" t="str">
            <v>FT</v>
          </cell>
          <cell r="C2568" t="str">
            <v>82" X 128" CONDUIT, TYPE A, 706.04</v>
          </cell>
          <cell r="D2568" t="str">
            <v/>
          </cell>
          <cell r="E2568" t="str">
            <v/>
          </cell>
          <cell r="F2568" t="str">
            <v/>
          </cell>
          <cell r="G2568">
            <v>0</v>
          </cell>
        </row>
        <row r="2569">
          <cell r="A2569" t="str">
            <v>611E53901</v>
          </cell>
          <cell r="B2569" t="str">
            <v>FT</v>
          </cell>
          <cell r="C2569" t="str">
            <v>82" X 128" CONDUIT, TYPE A, 706.04, AS PER PLAN</v>
          </cell>
          <cell r="D2569" t="str">
            <v/>
          </cell>
          <cell r="E2569" t="str">
            <v/>
          </cell>
          <cell r="F2569" t="str">
            <v/>
          </cell>
          <cell r="G2569">
            <v>0</v>
          </cell>
        </row>
        <row r="2570">
          <cell r="A2570" t="str">
            <v>611E54000</v>
          </cell>
          <cell r="B2570" t="str">
            <v>FT</v>
          </cell>
          <cell r="C2570" t="str">
            <v>87" X 136" CONDUIT, TYPE A, 706.04</v>
          </cell>
          <cell r="D2570" t="str">
            <v/>
          </cell>
          <cell r="E2570" t="str">
            <v/>
          </cell>
          <cell r="F2570" t="str">
            <v/>
          </cell>
          <cell r="G2570">
            <v>0</v>
          </cell>
        </row>
        <row r="2571">
          <cell r="A2571" t="str">
            <v>611E54100</v>
          </cell>
          <cell r="B2571" t="str">
            <v>FT</v>
          </cell>
          <cell r="C2571" t="str">
            <v>92" X 143" CONDUIT, TYPE A, 706.04</v>
          </cell>
          <cell r="D2571" t="str">
            <v/>
          </cell>
          <cell r="E2571" t="str">
            <v/>
          </cell>
          <cell r="F2571" t="str">
            <v/>
          </cell>
          <cell r="G2571">
            <v>0</v>
          </cell>
        </row>
        <row r="2572">
          <cell r="A2572" t="str">
            <v>611E54200</v>
          </cell>
          <cell r="B2572" t="str">
            <v>FT</v>
          </cell>
          <cell r="C2572" t="str">
            <v>97" X 151" CONDUIT, TYPE A, 706.04</v>
          </cell>
          <cell r="D2572" t="str">
            <v/>
          </cell>
          <cell r="E2572" t="str">
            <v/>
          </cell>
          <cell r="F2572" t="str">
            <v/>
          </cell>
          <cell r="G2572">
            <v>0</v>
          </cell>
        </row>
        <row r="2573">
          <cell r="A2573" t="str">
            <v>611E54300</v>
          </cell>
          <cell r="B2573" t="str">
            <v>FT</v>
          </cell>
          <cell r="C2573" t="str">
            <v>106" X 166" CONDUIT, TYPE A, 706.04</v>
          </cell>
          <cell r="D2573" t="str">
            <v/>
          </cell>
          <cell r="E2573" t="str">
            <v/>
          </cell>
          <cell r="F2573" t="str">
            <v/>
          </cell>
          <cell r="G2573">
            <v>0</v>
          </cell>
        </row>
        <row r="2574">
          <cell r="A2574" t="str">
            <v>611E54400</v>
          </cell>
          <cell r="B2574" t="str">
            <v>FT</v>
          </cell>
          <cell r="C2574" t="str">
            <v>116" X 180" CONDUIT, TYPE A, 706.04</v>
          </cell>
          <cell r="D2574" t="str">
            <v/>
          </cell>
          <cell r="E2574" t="str">
            <v/>
          </cell>
          <cell r="F2574" t="str">
            <v/>
          </cell>
          <cell r="G2574">
            <v>0</v>
          </cell>
        </row>
        <row r="2575">
          <cell r="A2575" t="str">
            <v>611E56900</v>
          </cell>
          <cell r="B2575" t="str">
            <v>FT</v>
          </cell>
          <cell r="C2575" t="str">
            <v>17" X 13" CONDUIT, TYPE A</v>
          </cell>
          <cell r="D2575" t="str">
            <v/>
          </cell>
          <cell r="E2575" t="str">
            <v/>
          </cell>
          <cell r="F2575" t="str">
            <v/>
          </cell>
          <cell r="G2575">
            <v>0</v>
          </cell>
        </row>
        <row r="2576">
          <cell r="A2576" t="str">
            <v>611E57000</v>
          </cell>
          <cell r="B2576" t="str">
            <v>FT</v>
          </cell>
          <cell r="C2576" t="str">
            <v>17" X 13" CONDUIT, TYPE D</v>
          </cell>
          <cell r="D2576" t="str">
            <v/>
          </cell>
          <cell r="E2576" t="str">
            <v/>
          </cell>
          <cell r="F2576" t="str">
            <v/>
          </cell>
          <cell r="G2576">
            <v>0</v>
          </cell>
        </row>
        <row r="2577">
          <cell r="A2577" t="str">
            <v>611E57001</v>
          </cell>
          <cell r="B2577" t="str">
            <v>FT</v>
          </cell>
          <cell r="C2577" t="str">
            <v>17" X 13" CONDUIT, TYPE D, AS PER PLAN</v>
          </cell>
          <cell r="D2577" t="str">
            <v/>
          </cell>
          <cell r="E2577" t="str">
            <v/>
          </cell>
          <cell r="F2577" t="str">
            <v/>
          </cell>
          <cell r="G2577">
            <v>0</v>
          </cell>
        </row>
        <row r="2578">
          <cell r="A2578" t="str">
            <v>611E57100</v>
          </cell>
          <cell r="B2578" t="str">
            <v>FT</v>
          </cell>
          <cell r="C2578" t="str">
            <v>21" X 15" CONDUIT, TYPE A</v>
          </cell>
          <cell r="D2578" t="str">
            <v/>
          </cell>
          <cell r="E2578" t="str">
            <v/>
          </cell>
          <cell r="F2578" t="str">
            <v/>
          </cell>
          <cell r="G2578">
            <v>0</v>
          </cell>
        </row>
        <row r="2579">
          <cell r="A2579" t="str">
            <v>611E57200</v>
          </cell>
          <cell r="B2579" t="str">
            <v>FT</v>
          </cell>
          <cell r="C2579" t="str">
            <v>24" X 18" CONDUIT, TYPE A</v>
          </cell>
          <cell r="D2579" t="str">
            <v/>
          </cell>
          <cell r="E2579" t="str">
            <v/>
          </cell>
          <cell r="F2579" t="str">
            <v/>
          </cell>
          <cell r="G2579">
            <v>0</v>
          </cell>
        </row>
        <row r="2580">
          <cell r="A2580" t="str">
            <v>611E57300</v>
          </cell>
          <cell r="B2580" t="str">
            <v>FT</v>
          </cell>
          <cell r="C2580" t="str">
            <v>28" X 20" CONDUIT, TYPE A</v>
          </cell>
          <cell r="D2580" t="str">
            <v/>
          </cell>
          <cell r="E2580" t="str">
            <v/>
          </cell>
          <cell r="F2580" t="str">
            <v/>
          </cell>
          <cell r="G2580">
            <v>0</v>
          </cell>
        </row>
        <row r="2581">
          <cell r="A2581" t="str">
            <v>611E57308</v>
          </cell>
          <cell r="B2581" t="str">
            <v>FT</v>
          </cell>
          <cell r="C2581" t="str">
            <v>28" X 20" CONDUIT, TYPE D</v>
          </cell>
          <cell r="D2581" t="str">
            <v/>
          </cell>
          <cell r="E2581" t="str">
            <v/>
          </cell>
          <cell r="F2581" t="str">
            <v/>
          </cell>
          <cell r="G2581">
            <v>0</v>
          </cell>
        </row>
        <row r="2582">
          <cell r="A2582" t="str">
            <v>611E57400</v>
          </cell>
          <cell r="B2582" t="str">
            <v>FT</v>
          </cell>
          <cell r="C2582" t="str">
            <v>35" X 24" CONDUIT, TYPE A</v>
          </cell>
          <cell r="D2582" t="str">
            <v/>
          </cell>
          <cell r="E2582" t="str">
            <v/>
          </cell>
          <cell r="F2582" t="str">
            <v/>
          </cell>
          <cell r="G2582">
            <v>0</v>
          </cell>
        </row>
        <row r="2583">
          <cell r="A2583" t="str">
            <v>611E57500</v>
          </cell>
          <cell r="B2583" t="str">
            <v>FT</v>
          </cell>
          <cell r="C2583" t="str">
            <v>42" X 29" CONDUIT, TYPE A</v>
          </cell>
          <cell r="D2583" t="str">
            <v/>
          </cell>
          <cell r="E2583" t="str">
            <v/>
          </cell>
          <cell r="F2583" t="str">
            <v/>
          </cell>
          <cell r="G2583">
            <v>0</v>
          </cell>
        </row>
        <row r="2584">
          <cell r="A2584" t="str">
            <v>611E57510</v>
          </cell>
          <cell r="B2584" t="str">
            <v>FT</v>
          </cell>
          <cell r="C2584" t="str">
            <v>42" X 29" CONDUIT, TYPE B</v>
          </cell>
          <cell r="D2584" t="str">
            <v/>
          </cell>
          <cell r="E2584" t="str">
            <v/>
          </cell>
          <cell r="F2584" t="str">
            <v/>
          </cell>
          <cell r="G2584">
            <v>0</v>
          </cell>
        </row>
        <row r="2585">
          <cell r="A2585" t="str">
            <v>611E57520</v>
          </cell>
          <cell r="B2585" t="str">
            <v>FT</v>
          </cell>
          <cell r="C2585" t="str">
            <v>42" X 29" CONDUIT, TYPE D</v>
          </cell>
          <cell r="D2585" t="str">
            <v/>
          </cell>
          <cell r="E2585" t="str">
            <v/>
          </cell>
          <cell r="F2585" t="str">
            <v/>
          </cell>
          <cell r="G2585">
            <v>0</v>
          </cell>
        </row>
        <row r="2586">
          <cell r="A2586" t="str">
            <v>611E57600</v>
          </cell>
          <cell r="B2586" t="str">
            <v>FT</v>
          </cell>
          <cell r="C2586" t="str">
            <v>49" X 33" CONDUIT, TYPE A</v>
          </cell>
          <cell r="D2586" t="str">
            <v/>
          </cell>
          <cell r="E2586" t="str">
            <v/>
          </cell>
          <cell r="F2586" t="str">
            <v/>
          </cell>
          <cell r="G2586">
            <v>0</v>
          </cell>
        </row>
        <row r="2587">
          <cell r="A2587" t="str">
            <v>611E57700</v>
          </cell>
          <cell r="B2587" t="str">
            <v>FT</v>
          </cell>
          <cell r="C2587" t="str">
            <v>57" X 38" CONDUIT, TYPE A</v>
          </cell>
          <cell r="D2587" t="str">
            <v/>
          </cell>
          <cell r="E2587" t="str">
            <v/>
          </cell>
          <cell r="F2587" t="str">
            <v/>
          </cell>
          <cell r="G2587">
            <v>0</v>
          </cell>
        </row>
        <row r="2588">
          <cell r="A2588" t="str">
            <v>611E57800</v>
          </cell>
          <cell r="B2588" t="str">
            <v>FT</v>
          </cell>
          <cell r="C2588" t="str">
            <v>64" X 43" CONDUIT, TYPE A</v>
          </cell>
          <cell r="D2588" t="str">
            <v/>
          </cell>
          <cell r="E2588" t="str">
            <v/>
          </cell>
          <cell r="F2588" t="str">
            <v/>
          </cell>
          <cell r="G2588">
            <v>0</v>
          </cell>
        </row>
        <row r="2589">
          <cell r="A2589" t="str">
            <v>611E57900</v>
          </cell>
          <cell r="B2589" t="str">
            <v>FT</v>
          </cell>
          <cell r="C2589" t="str">
            <v>71" X 47" CONDUIT, TYPE A</v>
          </cell>
          <cell r="D2589" t="str">
            <v/>
          </cell>
          <cell r="E2589" t="str">
            <v/>
          </cell>
          <cell r="F2589" t="str">
            <v/>
          </cell>
          <cell r="G2589">
            <v>0</v>
          </cell>
        </row>
        <row r="2590">
          <cell r="A2590" t="str">
            <v>611E58000</v>
          </cell>
          <cell r="B2590" t="str">
            <v>FT</v>
          </cell>
          <cell r="C2590" t="str">
            <v>77" X 52" CONDUIT, TYPE A</v>
          </cell>
          <cell r="D2590" t="str">
            <v/>
          </cell>
          <cell r="E2590" t="str">
            <v/>
          </cell>
          <cell r="F2590" t="str">
            <v/>
          </cell>
          <cell r="G2590">
            <v>0</v>
          </cell>
        </row>
        <row r="2591">
          <cell r="A2591" t="str">
            <v>611E58100</v>
          </cell>
          <cell r="B2591" t="str">
            <v>FT</v>
          </cell>
          <cell r="C2591" t="str">
            <v>83" X 57" CONDUIT, TYPE A</v>
          </cell>
          <cell r="D2591" t="str">
            <v/>
          </cell>
          <cell r="E2591" t="str">
            <v/>
          </cell>
          <cell r="F2591" t="str">
            <v/>
          </cell>
          <cell r="G2591">
            <v>0</v>
          </cell>
        </row>
        <row r="2592">
          <cell r="A2592" t="str">
            <v>611E58200</v>
          </cell>
          <cell r="B2592" t="str">
            <v>FT</v>
          </cell>
          <cell r="C2592" t="str">
            <v>40" X 31" CONDUIT, TYPE A</v>
          </cell>
          <cell r="D2592" t="str">
            <v/>
          </cell>
          <cell r="E2592" t="str">
            <v/>
          </cell>
          <cell r="F2592" t="str">
            <v/>
          </cell>
          <cell r="G2592">
            <v>0</v>
          </cell>
        </row>
        <row r="2593">
          <cell r="A2593" t="str">
            <v>611E58300</v>
          </cell>
          <cell r="B2593" t="str">
            <v>FT</v>
          </cell>
          <cell r="C2593" t="str">
            <v>46" X 36" CONDUIT, TYPE A</v>
          </cell>
          <cell r="D2593" t="str">
            <v/>
          </cell>
          <cell r="E2593" t="str">
            <v/>
          </cell>
          <cell r="F2593" t="str">
            <v/>
          </cell>
          <cell r="G2593">
            <v>0</v>
          </cell>
        </row>
        <row r="2594">
          <cell r="A2594" t="str">
            <v>611E58400</v>
          </cell>
          <cell r="B2594" t="str">
            <v>FT</v>
          </cell>
          <cell r="C2594" t="str">
            <v>53" X 41" CONDUIT, TYPE A</v>
          </cell>
          <cell r="D2594" t="str">
            <v/>
          </cell>
          <cell r="E2594" t="str">
            <v/>
          </cell>
          <cell r="F2594" t="str">
            <v/>
          </cell>
          <cell r="G2594">
            <v>0</v>
          </cell>
        </row>
        <row r="2595">
          <cell r="A2595" t="str">
            <v>611E58500</v>
          </cell>
          <cell r="B2595" t="str">
            <v>FT</v>
          </cell>
          <cell r="C2595" t="str">
            <v>60" X 46" CONDUIT, TYPE A</v>
          </cell>
          <cell r="D2595" t="str">
            <v/>
          </cell>
          <cell r="E2595" t="str">
            <v/>
          </cell>
          <cell r="F2595" t="str">
            <v/>
          </cell>
          <cell r="G2595">
            <v>0</v>
          </cell>
        </row>
        <row r="2596">
          <cell r="A2596" t="str">
            <v>611E58600</v>
          </cell>
          <cell r="B2596" t="str">
            <v>FT</v>
          </cell>
          <cell r="C2596" t="str">
            <v>66" X 51" CONDUIT, TYPE A</v>
          </cell>
          <cell r="D2596" t="str">
            <v/>
          </cell>
          <cell r="E2596" t="str">
            <v/>
          </cell>
          <cell r="F2596" t="str">
            <v/>
          </cell>
          <cell r="G2596">
            <v>0</v>
          </cell>
        </row>
        <row r="2597">
          <cell r="A2597" t="str">
            <v>611E58700</v>
          </cell>
          <cell r="B2597" t="str">
            <v>FT</v>
          </cell>
          <cell r="C2597" t="str">
            <v>73" X 55" CONDUIT, TYPE A</v>
          </cell>
          <cell r="D2597" t="str">
            <v/>
          </cell>
          <cell r="E2597" t="str">
            <v/>
          </cell>
          <cell r="F2597" t="str">
            <v/>
          </cell>
          <cell r="G2597">
            <v>0</v>
          </cell>
        </row>
        <row r="2598">
          <cell r="A2598" t="str">
            <v>611E58800</v>
          </cell>
          <cell r="B2598" t="str">
            <v>FT</v>
          </cell>
          <cell r="C2598" t="str">
            <v>81" X 59" CONDUIT, TYPE A</v>
          </cell>
          <cell r="D2598" t="str">
            <v/>
          </cell>
          <cell r="E2598" t="str">
            <v/>
          </cell>
          <cell r="F2598" t="str">
            <v/>
          </cell>
          <cell r="G2598">
            <v>0</v>
          </cell>
        </row>
        <row r="2599">
          <cell r="A2599" t="str">
            <v>611E58900</v>
          </cell>
          <cell r="B2599" t="str">
            <v>FT</v>
          </cell>
          <cell r="C2599" t="str">
            <v>87" X 63" CONDUIT, TYPE A</v>
          </cell>
          <cell r="D2599" t="str">
            <v/>
          </cell>
          <cell r="E2599" t="str">
            <v/>
          </cell>
          <cell r="F2599" t="str">
            <v/>
          </cell>
          <cell r="G2599">
            <v>0</v>
          </cell>
        </row>
        <row r="2600">
          <cell r="A2600" t="str">
            <v>611E58901</v>
          </cell>
          <cell r="B2600" t="str">
            <v>FT</v>
          </cell>
          <cell r="C2600" t="str">
            <v>87" X 63" CONDUIT, TYPE A, AS PER PLAN</v>
          </cell>
          <cell r="D2600" t="str">
            <v/>
          </cell>
          <cell r="E2600" t="str">
            <v/>
          </cell>
          <cell r="F2600" t="str">
            <v/>
          </cell>
          <cell r="G2600">
            <v>0</v>
          </cell>
        </row>
        <row r="2601">
          <cell r="A2601" t="str">
            <v>611E59000</v>
          </cell>
          <cell r="B2601" t="str">
            <v>FT</v>
          </cell>
          <cell r="C2601" t="str">
            <v>95" X 67" CONDUIT, TYPE A</v>
          </cell>
          <cell r="D2601" t="str">
            <v/>
          </cell>
          <cell r="E2601" t="str">
            <v/>
          </cell>
          <cell r="F2601" t="str">
            <v/>
          </cell>
          <cell r="G2601">
            <v>0</v>
          </cell>
        </row>
        <row r="2602">
          <cell r="A2602" t="str">
            <v>611E59010</v>
          </cell>
          <cell r="B2602" t="str">
            <v>FT</v>
          </cell>
          <cell r="C2602" t="str">
            <v>95" X 67" CONDUIT, TYPE B</v>
          </cell>
          <cell r="D2602" t="str">
            <v/>
          </cell>
          <cell r="E2602" t="str">
            <v/>
          </cell>
          <cell r="F2602" t="str">
            <v/>
          </cell>
          <cell r="G2602">
            <v>0</v>
          </cell>
        </row>
        <row r="2603">
          <cell r="A2603" t="str">
            <v>611E59100</v>
          </cell>
          <cell r="B2603" t="str">
            <v>FT</v>
          </cell>
          <cell r="C2603" t="str">
            <v>103" X 71" CONDUIT, TYPE A</v>
          </cell>
          <cell r="D2603" t="str">
            <v/>
          </cell>
          <cell r="E2603" t="str">
            <v/>
          </cell>
          <cell r="F2603" t="str">
            <v/>
          </cell>
          <cell r="G2603">
            <v>0</v>
          </cell>
        </row>
        <row r="2604">
          <cell r="A2604" t="str">
            <v>611E59101</v>
          </cell>
          <cell r="B2604" t="str">
            <v>FT</v>
          </cell>
          <cell r="C2604" t="str">
            <v>103" X 71" CONDUIT, TYPE A, AS PER PLAN</v>
          </cell>
          <cell r="D2604" t="str">
            <v/>
          </cell>
          <cell r="E2604" t="str">
            <v/>
          </cell>
          <cell r="F2604" t="str">
            <v/>
          </cell>
          <cell r="G2604">
            <v>0</v>
          </cell>
        </row>
        <row r="2605">
          <cell r="A2605" t="str">
            <v>611E59200</v>
          </cell>
          <cell r="B2605" t="str">
            <v>FT</v>
          </cell>
          <cell r="C2605" t="str">
            <v>112" X 75" CONDUIT, TYPE A</v>
          </cell>
          <cell r="D2605" t="str">
            <v/>
          </cell>
          <cell r="E2605" t="str">
            <v/>
          </cell>
          <cell r="F2605" t="str">
            <v/>
          </cell>
          <cell r="G2605">
            <v>0</v>
          </cell>
        </row>
        <row r="2606">
          <cell r="A2606" t="str">
            <v>611E59300</v>
          </cell>
          <cell r="B2606" t="str">
            <v>FT</v>
          </cell>
          <cell r="C2606" t="str">
            <v>117" X 79" CONDUIT, TYPE A</v>
          </cell>
          <cell r="D2606" t="str">
            <v/>
          </cell>
          <cell r="E2606" t="str">
            <v/>
          </cell>
          <cell r="F2606" t="str">
            <v/>
          </cell>
          <cell r="G2606">
            <v>0</v>
          </cell>
        </row>
        <row r="2607">
          <cell r="A2607" t="str">
            <v>611E59400</v>
          </cell>
          <cell r="B2607" t="str">
            <v>FT</v>
          </cell>
          <cell r="C2607" t="str">
            <v>128" X 83" CONDUIT, TYPE A</v>
          </cell>
          <cell r="D2607" t="str">
            <v/>
          </cell>
          <cell r="E2607" t="str">
            <v/>
          </cell>
          <cell r="F2607" t="str">
            <v/>
          </cell>
          <cell r="G2607">
            <v>0</v>
          </cell>
        </row>
        <row r="2608">
          <cell r="A2608" t="str">
            <v>611E59401</v>
          </cell>
          <cell r="B2608" t="str">
            <v>FT</v>
          </cell>
          <cell r="C2608" t="str">
            <v>128" X 83" CONDUIT, TYPE A, AS PER PLAN</v>
          </cell>
          <cell r="D2608" t="str">
            <v/>
          </cell>
          <cell r="E2608" t="str">
            <v/>
          </cell>
          <cell r="F2608" t="str">
            <v/>
          </cell>
          <cell r="G2608">
            <v>0</v>
          </cell>
        </row>
        <row r="2609">
          <cell r="A2609" t="str">
            <v>611E59500</v>
          </cell>
          <cell r="B2609" t="str">
            <v>FT</v>
          </cell>
          <cell r="C2609" t="str">
            <v>137" X 87" CONDUIT, TYPE A</v>
          </cell>
          <cell r="D2609" t="str">
            <v/>
          </cell>
          <cell r="E2609" t="str">
            <v/>
          </cell>
          <cell r="F2609" t="str">
            <v/>
          </cell>
          <cell r="G2609">
            <v>0</v>
          </cell>
        </row>
        <row r="2610">
          <cell r="A2610" t="str">
            <v>611E59501</v>
          </cell>
          <cell r="B2610" t="str">
            <v>FT</v>
          </cell>
          <cell r="C2610" t="str">
            <v>137" X 87" CONDUIT, TYPE A, AS PER PLAN</v>
          </cell>
          <cell r="D2610" t="str">
            <v/>
          </cell>
          <cell r="E2610" t="str">
            <v/>
          </cell>
          <cell r="F2610" t="str">
            <v/>
          </cell>
          <cell r="G2610">
            <v>0</v>
          </cell>
        </row>
        <row r="2611">
          <cell r="A2611" t="str">
            <v>611E59600</v>
          </cell>
          <cell r="B2611" t="str">
            <v>FT</v>
          </cell>
          <cell r="C2611" t="str">
            <v>142" X 91" CONDUIT, TYPE A</v>
          </cell>
          <cell r="D2611" t="str">
            <v/>
          </cell>
          <cell r="E2611" t="str">
            <v/>
          </cell>
          <cell r="F2611" t="str">
            <v/>
          </cell>
          <cell r="G2611">
            <v>0</v>
          </cell>
        </row>
        <row r="2612">
          <cell r="A2612" t="str">
            <v>611E60000</v>
          </cell>
          <cell r="B2612" t="str">
            <v>FT</v>
          </cell>
          <cell r="C2612" t="str">
            <v>CONDUIT, TYPE B FOR UNDERGROUND DETENTION</v>
          </cell>
          <cell r="D2612" t="str">
            <v/>
          </cell>
          <cell r="E2612" t="str">
            <v/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B2613" t="str">
            <v>FT</v>
          </cell>
          <cell r="C2613" t="str">
            <v>CONDUIT, TYPE B FOR UNDERGROUND DETENTION, AS PER PLAN</v>
          </cell>
          <cell r="D2613" t="str">
            <v/>
          </cell>
          <cell r="E2613" t="str">
            <v/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B2614" t="str">
            <v>FT</v>
          </cell>
          <cell r="C2614" t="str">
            <v>CONDUIT, TYPE C FOR UNDERGROUND DETENTION</v>
          </cell>
          <cell r="D2614" t="str">
            <v/>
          </cell>
          <cell r="E2614" t="str">
            <v/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B2615" t="str">
            <v>FT</v>
          </cell>
          <cell r="C2615" t="str">
            <v>CONDUIT, TYPE C FOR UNDERGROUND DETENTION, AS PER PLAN</v>
          </cell>
          <cell r="D2615" t="str">
            <v/>
          </cell>
          <cell r="E2615" t="str">
            <v/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B2616" t="str">
            <v>FT</v>
          </cell>
          <cell r="C2616" t="str">
            <v>CONDUIT, TYPE A, PRECAST REINFORCED CONCRETE THREE SIDED FLAT TOPPED CULVERT</v>
          </cell>
          <cell r="D2616" t="str">
            <v/>
          </cell>
          <cell r="E2616" t="str">
            <v/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B2617" t="str">
            <v>FT</v>
          </cell>
          <cell r="C2617" t="str">
            <v>CONDUIT, TYPE A, PRECAST REINFORCED CONCRETE THREE SIDED FLAT TOPPED CULVERT, AS PER PLAN</v>
          </cell>
          <cell r="D2617" t="str">
            <v/>
          </cell>
          <cell r="E2617" t="str">
            <v/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B2618" t="str">
            <v>FT</v>
          </cell>
          <cell r="C2618" t="str">
            <v>CONDUIT, TYPE A, PRECAST REINFORCED CONCRETE ARCH SECTIONS</v>
          </cell>
          <cell r="D2618" t="str">
            <v/>
          </cell>
          <cell r="E2618" t="str">
            <v/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B2619" t="str">
            <v>FT</v>
          </cell>
          <cell r="C2619" t="str">
            <v>CONDUIT, TYPE A, PRECAST REINFORCED CONCRETE ARCH SECTIONS, AS PER PLAN</v>
          </cell>
          <cell r="D2619" t="str">
            <v/>
          </cell>
          <cell r="E2619" t="str">
            <v/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B2620" t="str">
            <v>FT</v>
          </cell>
          <cell r="C2620" t="str">
            <v>TYPE A, PRECAST REINFORCED CONCRETE ROUND SECTIONS</v>
          </cell>
          <cell r="D2620" t="str">
            <v/>
          </cell>
          <cell r="E2620" t="str">
            <v/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B2621" t="str">
            <v>FT</v>
          </cell>
          <cell r="C2621" t="str">
            <v>TYPE A, PRECAST REINFORCED CONCRETE ROUND SECTIONS, AS PER PLAN</v>
          </cell>
          <cell r="D2621" t="str">
            <v/>
          </cell>
          <cell r="E2621" t="str">
            <v/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B2622" t="str">
            <v>FT</v>
          </cell>
          <cell r="C2622" t="str">
            <v>CONDUIT, TYPE A, CORRUGATED STEEL BOX CULVERT</v>
          </cell>
          <cell r="D2622" t="str">
            <v/>
          </cell>
          <cell r="E2622" t="str">
            <v/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B2623" t="str">
            <v>FT</v>
          </cell>
          <cell r="C2623" t="str">
            <v>CONDUIT, TYPE A, CORRUGATED STEEL BOX CULVERT, AS PER PLAN</v>
          </cell>
          <cell r="D2623" t="str">
            <v/>
          </cell>
          <cell r="E2623" t="str">
            <v/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B2624" t="str">
            <v>FT</v>
          </cell>
          <cell r="C2624" t="str">
            <v>CONDUIT, TYPE A, CORRUGATED ALUMINUM BOX CULVERT</v>
          </cell>
          <cell r="D2624" t="str">
            <v/>
          </cell>
          <cell r="E2624" t="str">
            <v/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B2625" t="str">
            <v>FT</v>
          </cell>
          <cell r="C2625" t="str">
            <v>CONDUIT, TYPE A, CORRUGATED ALUMINUM BOX CULVERT, AS PER PLAN</v>
          </cell>
          <cell r="D2625" t="str">
            <v/>
          </cell>
          <cell r="E2625" t="str">
            <v/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B2626" t="str">
            <v>FT</v>
          </cell>
          <cell r="C2626" t="str">
            <v>CONDUIT, TYPE A, STRUCTURAL PLATE CORRUGATED STEEL PIPE ARCH</v>
          </cell>
          <cell r="D2626" t="str">
            <v/>
          </cell>
          <cell r="E2626" t="str">
            <v/>
          </cell>
          <cell r="F2626" t="str">
            <v/>
          </cell>
          <cell r="G2626">
            <v>1</v>
          </cell>
        </row>
        <row r="2627">
          <cell r="A2627" t="str">
            <v>611E94700</v>
          </cell>
          <cell r="B2627" t="str">
            <v>FT</v>
          </cell>
          <cell r="C2627" t="str">
            <v>6' X 4' CONDUIT, TYPE A, 706.05</v>
          </cell>
          <cell r="D2627" t="str">
            <v/>
          </cell>
          <cell r="E2627" t="str">
            <v/>
          </cell>
          <cell r="F2627" t="str">
            <v/>
          </cell>
          <cell r="G2627">
            <v>0</v>
          </cell>
        </row>
        <row r="2628">
          <cell r="A2628" t="str">
            <v>611E94701</v>
          </cell>
          <cell r="B2628" t="str">
            <v>FT</v>
          </cell>
          <cell r="C2628" t="str">
            <v>6' X 4' CONDUIT, TYPE A, 706.05, AS PER PLAN</v>
          </cell>
          <cell r="D2628" t="str">
            <v/>
          </cell>
          <cell r="E2628" t="str">
            <v/>
          </cell>
          <cell r="F2628" t="str">
            <v/>
          </cell>
          <cell r="G2628">
            <v>0</v>
          </cell>
        </row>
        <row r="2629">
          <cell r="A2629" t="str">
            <v>611E94710</v>
          </cell>
          <cell r="B2629" t="str">
            <v>FT</v>
          </cell>
          <cell r="C2629" t="str">
            <v>6' X 5' CONDUIT, TYPE A, 706.05</v>
          </cell>
          <cell r="D2629" t="str">
            <v/>
          </cell>
          <cell r="E2629" t="str">
            <v/>
          </cell>
          <cell r="F2629" t="str">
            <v/>
          </cell>
          <cell r="G2629">
            <v>0</v>
          </cell>
        </row>
        <row r="2630">
          <cell r="A2630" t="str">
            <v>611E94711</v>
          </cell>
          <cell r="B2630" t="str">
            <v>FT</v>
          </cell>
          <cell r="C2630" t="str">
            <v>6' X 5' CONDUIT, TYPE A, 706.05, AS PER PLAN</v>
          </cell>
          <cell r="D2630" t="str">
            <v/>
          </cell>
          <cell r="E2630" t="str">
            <v/>
          </cell>
          <cell r="F2630" t="str">
            <v/>
          </cell>
          <cell r="G2630">
            <v>0</v>
          </cell>
        </row>
        <row r="2631">
          <cell r="A2631" t="str">
            <v>611E94720</v>
          </cell>
          <cell r="B2631" t="str">
            <v>FT</v>
          </cell>
          <cell r="C2631" t="str">
            <v>6' X 6' CONDUIT, TYPE A, 706.05</v>
          </cell>
          <cell r="D2631" t="str">
            <v/>
          </cell>
          <cell r="E2631" t="str">
            <v/>
          </cell>
          <cell r="F2631" t="str">
            <v/>
          </cell>
          <cell r="G2631">
            <v>0</v>
          </cell>
        </row>
        <row r="2632">
          <cell r="A2632" t="str">
            <v>611E94721</v>
          </cell>
          <cell r="B2632" t="str">
            <v>FT</v>
          </cell>
          <cell r="C2632" t="str">
            <v>6' X 6' CONDUIT, TYPE A, 706.05, AS PER PLAN</v>
          </cell>
          <cell r="D2632" t="str">
            <v/>
          </cell>
          <cell r="E2632" t="str">
            <v/>
          </cell>
          <cell r="F2632" t="str">
            <v/>
          </cell>
          <cell r="G2632">
            <v>0</v>
          </cell>
        </row>
        <row r="2633">
          <cell r="A2633" t="str">
            <v>611E94726</v>
          </cell>
          <cell r="B2633" t="str">
            <v>FT</v>
          </cell>
          <cell r="C2633" t="str">
            <v>7' X 4' CONDUIT, TYPE A, 706.05</v>
          </cell>
          <cell r="D2633" t="str">
            <v/>
          </cell>
          <cell r="E2633" t="str">
            <v/>
          </cell>
          <cell r="F2633" t="str">
            <v/>
          </cell>
          <cell r="G2633">
            <v>0</v>
          </cell>
        </row>
        <row r="2634">
          <cell r="A2634" t="str">
            <v>611E94727</v>
          </cell>
          <cell r="B2634" t="str">
            <v>FT</v>
          </cell>
          <cell r="C2634" t="str">
            <v>7' X 4' CONDUIT, TYPE A, 706.05, AS PER PLAN</v>
          </cell>
          <cell r="D2634" t="str">
            <v/>
          </cell>
          <cell r="E2634" t="str">
            <v/>
          </cell>
          <cell r="F2634" t="str">
            <v/>
          </cell>
          <cell r="G2634">
            <v>0</v>
          </cell>
        </row>
        <row r="2635">
          <cell r="A2635" t="str">
            <v>611E94728</v>
          </cell>
          <cell r="B2635" t="str">
            <v>FT</v>
          </cell>
          <cell r="C2635" t="str">
            <v>7' X 5' CONDUIT, TYPE A, 706.05</v>
          </cell>
          <cell r="D2635" t="str">
            <v/>
          </cell>
          <cell r="E2635" t="str">
            <v/>
          </cell>
          <cell r="F2635" t="str">
            <v/>
          </cell>
          <cell r="G2635">
            <v>0</v>
          </cell>
        </row>
        <row r="2636">
          <cell r="A2636" t="str">
            <v>611E94729</v>
          </cell>
          <cell r="B2636" t="str">
            <v>FT</v>
          </cell>
          <cell r="C2636" t="str">
            <v>7' X 5' CONDUIT, TYPE A, 706.05, AS PER PLAN</v>
          </cell>
          <cell r="D2636" t="str">
            <v/>
          </cell>
          <cell r="E2636" t="str">
            <v/>
          </cell>
          <cell r="F2636" t="str">
            <v/>
          </cell>
          <cell r="G2636">
            <v>0</v>
          </cell>
        </row>
        <row r="2637">
          <cell r="A2637" t="str">
            <v>611E94730</v>
          </cell>
          <cell r="B2637" t="str">
            <v>FT</v>
          </cell>
          <cell r="C2637" t="str">
            <v>7' X 6' CONDUIT, TYPE A, 706.05</v>
          </cell>
          <cell r="D2637" t="str">
            <v/>
          </cell>
          <cell r="E2637" t="str">
            <v/>
          </cell>
          <cell r="F2637" t="str">
            <v/>
          </cell>
          <cell r="G2637">
            <v>0</v>
          </cell>
        </row>
        <row r="2638">
          <cell r="A2638" t="str">
            <v>611E94731</v>
          </cell>
          <cell r="B2638" t="str">
            <v>FT</v>
          </cell>
          <cell r="C2638" t="str">
            <v>7' X 6' CONDUIT, TYPE A, 706.05, AS PER PLAN</v>
          </cell>
          <cell r="D2638" t="str">
            <v/>
          </cell>
          <cell r="E2638" t="str">
            <v/>
          </cell>
          <cell r="F2638" t="str">
            <v/>
          </cell>
          <cell r="G2638">
            <v>0</v>
          </cell>
        </row>
        <row r="2639">
          <cell r="A2639" t="str">
            <v>611E94732</v>
          </cell>
          <cell r="B2639" t="str">
            <v>FT</v>
          </cell>
          <cell r="C2639" t="str">
            <v>7' X 7' CONDUIT, TYPE A, 706.05</v>
          </cell>
          <cell r="D2639" t="str">
            <v/>
          </cell>
          <cell r="E2639" t="str">
            <v/>
          </cell>
          <cell r="F2639" t="str">
            <v/>
          </cell>
          <cell r="G2639">
            <v>0</v>
          </cell>
        </row>
        <row r="2640">
          <cell r="A2640" t="str">
            <v>611E94733</v>
          </cell>
          <cell r="B2640" t="str">
            <v>FT</v>
          </cell>
          <cell r="C2640" t="str">
            <v>7' X 7' CONDUIT, TYPE A, 706.05, AS PER PLAN</v>
          </cell>
          <cell r="D2640" t="str">
            <v/>
          </cell>
          <cell r="E2640" t="str">
            <v/>
          </cell>
          <cell r="F2640" t="str">
            <v/>
          </cell>
          <cell r="G2640">
            <v>0</v>
          </cell>
        </row>
        <row r="2641">
          <cell r="A2641" t="str">
            <v>611E94800</v>
          </cell>
          <cell r="B2641" t="str">
            <v>FT</v>
          </cell>
          <cell r="C2641" t="str">
            <v>8' X 4' CONDUIT, TYPE A, 706.05</v>
          </cell>
          <cell r="D2641" t="str">
            <v/>
          </cell>
          <cell r="E2641" t="str">
            <v/>
          </cell>
          <cell r="F2641" t="str">
            <v/>
          </cell>
          <cell r="G2641">
            <v>0</v>
          </cell>
        </row>
        <row r="2642">
          <cell r="A2642" t="str">
            <v>611E94801</v>
          </cell>
          <cell r="B2642" t="str">
            <v>FT</v>
          </cell>
          <cell r="C2642" t="str">
            <v>8' X 4' CONDUIT, TYPE A, 706.05, AS PER PLAN</v>
          </cell>
          <cell r="D2642" t="str">
            <v/>
          </cell>
          <cell r="E2642" t="str">
            <v/>
          </cell>
          <cell r="F2642" t="str">
            <v/>
          </cell>
          <cell r="G2642">
            <v>0</v>
          </cell>
        </row>
        <row r="2643">
          <cell r="A2643" t="str">
            <v>611E94810</v>
          </cell>
          <cell r="B2643" t="str">
            <v>FT</v>
          </cell>
          <cell r="C2643" t="str">
            <v>8' X 4' CONDUIT, TYPE B, 706.05</v>
          </cell>
          <cell r="D2643" t="str">
            <v/>
          </cell>
          <cell r="E2643" t="str">
            <v/>
          </cell>
          <cell r="F2643" t="str">
            <v/>
          </cell>
          <cell r="G2643">
            <v>0</v>
          </cell>
        </row>
        <row r="2644">
          <cell r="A2644" t="str">
            <v>611E94900</v>
          </cell>
          <cell r="B2644" t="str">
            <v>FT</v>
          </cell>
          <cell r="C2644" t="str">
            <v>8' X 5' CONDUIT, TYPE A, 706.05</v>
          </cell>
          <cell r="D2644" t="str">
            <v/>
          </cell>
          <cell r="E2644" t="str">
            <v/>
          </cell>
          <cell r="F2644" t="str">
            <v/>
          </cell>
          <cell r="G2644">
            <v>0</v>
          </cell>
        </row>
        <row r="2645">
          <cell r="A2645" t="str">
            <v>611E94901</v>
          </cell>
          <cell r="B2645" t="str">
            <v>FT</v>
          </cell>
          <cell r="C2645" t="str">
            <v>8' X 5' CONDUIT, TYPE A, 706.05, AS PER PLAN</v>
          </cell>
          <cell r="D2645" t="str">
            <v/>
          </cell>
          <cell r="E2645" t="str">
            <v/>
          </cell>
          <cell r="F2645" t="str">
            <v/>
          </cell>
          <cell r="G2645">
            <v>0</v>
          </cell>
        </row>
        <row r="2646">
          <cell r="A2646" t="str">
            <v>611E94910</v>
          </cell>
          <cell r="B2646" t="str">
            <v>FT</v>
          </cell>
          <cell r="C2646" t="str">
            <v>8' X 6' CONDUIT, TYPE A, 706.05</v>
          </cell>
          <cell r="D2646" t="str">
            <v/>
          </cell>
          <cell r="E2646" t="str">
            <v/>
          </cell>
          <cell r="F2646" t="str">
            <v/>
          </cell>
          <cell r="G2646">
            <v>0</v>
          </cell>
        </row>
        <row r="2647">
          <cell r="A2647" t="str">
            <v>611E94911</v>
          </cell>
          <cell r="B2647" t="str">
            <v>FT</v>
          </cell>
          <cell r="C2647" t="str">
            <v>8' X 6' CONDUIT, TYPE A, 706.05, AS PER PLAN</v>
          </cell>
          <cell r="D2647" t="str">
            <v/>
          </cell>
          <cell r="E2647" t="str">
            <v/>
          </cell>
          <cell r="F2647" t="str">
            <v/>
          </cell>
          <cell r="G2647">
            <v>0</v>
          </cell>
        </row>
        <row r="2648">
          <cell r="A2648" t="str">
            <v>611E94920</v>
          </cell>
          <cell r="B2648" t="str">
            <v>FT</v>
          </cell>
          <cell r="C2648" t="str">
            <v>8' X 7' CONDUIT, TYPE A, 706.05</v>
          </cell>
          <cell r="D2648" t="str">
            <v/>
          </cell>
          <cell r="E2648" t="str">
            <v/>
          </cell>
          <cell r="F2648" t="str">
            <v/>
          </cell>
          <cell r="G2648">
            <v>0</v>
          </cell>
        </row>
        <row r="2649">
          <cell r="A2649" t="str">
            <v>611E94921</v>
          </cell>
          <cell r="B2649" t="str">
            <v>FT</v>
          </cell>
          <cell r="C2649" t="str">
            <v>8' X 7' CONDUIT, TYPE A, 706.05, AS PER PLAN</v>
          </cell>
          <cell r="D2649" t="str">
            <v/>
          </cell>
          <cell r="E2649" t="str">
            <v/>
          </cell>
          <cell r="F2649" t="str">
            <v/>
          </cell>
          <cell r="G2649">
            <v>0</v>
          </cell>
        </row>
        <row r="2650">
          <cell r="A2650" t="str">
            <v>611E94930</v>
          </cell>
          <cell r="B2650" t="str">
            <v>FT</v>
          </cell>
          <cell r="C2650" t="str">
            <v>8' X 8' CONDUIT, TYPE A, 706.05</v>
          </cell>
          <cell r="D2650" t="str">
            <v/>
          </cell>
          <cell r="E2650" t="str">
            <v/>
          </cell>
          <cell r="F2650" t="str">
            <v/>
          </cell>
          <cell r="G2650">
            <v>0</v>
          </cell>
        </row>
        <row r="2651">
          <cell r="A2651" t="str">
            <v>611E94931</v>
          </cell>
          <cell r="B2651" t="str">
            <v>FT</v>
          </cell>
          <cell r="C2651" t="str">
            <v>8' X 8' CONDUIT, TYPE A, 706.05, AS PER PLAN</v>
          </cell>
          <cell r="D2651" t="str">
            <v/>
          </cell>
          <cell r="E2651" t="str">
            <v/>
          </cell>
          <cell r="F2651" t="str">
            <v/>
          </cell>
          <cell r="G2651">
            <v>0</v>
          </cell>
        </row>
        <row r="2652">
          <cell r="A2652" t="str">
            <v>611E94936</v>
          </cell>
          <cell r="B2652" t="str">
            <v>FT</v>
          </cell>
          <cell r="C2652" t="str">
            <v>9' X 4' CONDUIT, TYPE A, 706.05</v>
          </cell>
          <cell r="D2652" t="str">
            <v/>
          </cell>
          <cell r="E2652" t="str">
            <v/>
          </cell>
          <cell r="F2652" t="str">
            <v/>
          </cell>
          <cell r="G2652">
            <v>0</v>
          </cell>
        </row>
        <row r="2653">
          <cell r="A2653" t="str">
            <v>611E94937</v>
          </cell>
          <cell r="B2653" t="str">
            <v>FT</v>
          </cell>
          <cell r="C2653" t="str">
            <v>9' X 4' CONDUIT, TYPE A, 706.05, AS PER PLAN</v>
          </cell>
          <cell r="D2653" t="str">
            <v/>
          </cell>
          <cell r="E2653" t="str">
            <v/>
          </cell>
          <cell r="F2653" t="str">
            <v/>
          </cell>
          <cell r="G2653">
            <v>0</v>
          </cell>
        </row>
        <row r="2654">
          <cell r="A2654" t="str">
            <v>611E94938</v>
          </cell>
          <cell r="B2654" t="str">
            <v>FT</v>
          </cell>
          <cell r="C2654" t="str">
            <v>9' X 5' CONDUIT, TYPE A, 706.05</v>
          </cell>
          <cell r="D2654" t="str">
            <v/>
          </cell>
          <cell r="E2654" t="str">
            <v/>
          </cell>
          <cell r="F2654" t="str">
            <v/>
          </cell>
          <cell r="G2654">
            <v>0</v>
          </cell>
        </row>
        <row r="2655">
          <cell r="A2655" t="str">
            <v>611E94939</v>
          </cell>
          <cell r="B2655" t="str">
            <v>FT</v>
          </cell>
          <cell r="C2655" t="str">
            <v>9' X 5' CONDUIT, TYPE A, 706.05, AS PER PLAN</v>
          </cell>
          <cell r="D2655" t="str">
            <v/>
          </cell>
          <cell r="E2655" t="str">
            <v/>
          </cell>
          <cell r="F2655" t="str">
            <v/>
          </cell>
          <cell r="G2655">
            <v>0</v>
          </cell>
        </row>
        <row r="2656">
          <cell r="A2656" t="str">
            <v>611E94940</v>
          </cell>
          <cell r="B2656" t="str">
            <v>FT</v>
          </cell>
          <cell r="C2656" t="str">
            <v>9' X 6' CONDUIT, TYPE A, 706.05</v>
          </cell>
          <cell r="D2656" t="str">
            <v/>
          </cell>
          <cell r="E2656" t="str">
            <v/>
          </cell>
          <cell r="F2656" t="str">
            <v/>
          </cell>
          <cell r="G2656">
            <v>0</v>
          </cell>
        </row>
        <row r="2657">
          <cell r="A2657" t="str">
            <v>611E94941</v>
          </cell>
          <cell r="B2657" t="str">
            <v>FT</v>
          </cell>
          <cell r="C2657" t="str">
            <v>9' X 6' CONDUIT, TYPE A, 706.05, AS PER PLAN</v>
          </cell>
          <cell r="D2657" t="str">
            <v/>
          </cell>
          <cell r="E2657" t="str">
            <v/>
          </cell>
          <cell r="F2657" t="str">
            <v/>
          </cell>
          <cell r="G2657">
            <v>0</v>
          </cell>
        </row>
        <row r="2658">
          <cell r="A2658" t="str">
            <v>611E94942</v>
          </cell>
          <cell r="B2658" t="str">
            <v>FT</v>
          </cell>
          <cell r="C2658" t="str">
            <v>9' X 7' CONDUIT, TYPE A, 706.05</v>
          </cell>
          <cell r="D2658" t="str">
            <v/>
          </cell>
          <cell r="E2658" t="str">
            <v/>
          </cell>
          <cell r="F2658" t="str">
            <v/>
          </cell>
          <cell r="G2658">
            <v>0</v>
          </cell>
        </row>
        <row r="2659">
          <cell r="A2659" t="str">
            <v>611E94943</v>
          </cell>
          <cell r="B2659" t="str">
            <v>FT</v>
          </cell>
          <cell r="C2659" t="str">
            <v>9' X 7' CONDUIT, TYPE A, 706.05, AS PER PLAN</v>
          </cell>
          <cell r="D2659" t="str">
            <v/>
          </cell>
          <cell r="E2659" t="str">
            <v/>
          </cell>
          <cell r="F2659" t="str">
            <v/>
          </cell>
          <cell r="G2659">
            <v>0</v>
          </cell>
        </row>
        <row r="2660">
          <cell r="A2660" t="str">
            <v>611E94944</v>
          </cell>
          <cell r="B2660" t="str">
            <v>FT</v>
          </cell>
          <cell r="C2660" t="str">
            <v>9' X 8' CONDUIT, TYPE A, 706.05</v>
          </cell>
          <cell r="D2660" t="str">
            <v/>
          </cell>
          <cell r="E2660" t="str">
            <v/>
          </cell>
          <cell r="F2660" t="str">
            <v/>
          </cell>
          <cell r="G2660">
            <v>0</v>
          </cell>
        </row>
        <row r="2661">
          <cell r="A2661" t="str">
            <v>611E94945</v>
          </cell>
          <cell r="B2661" t="str">
            <v>FT</v>
          </cell>
          <cell r="C2661" t="str">
            <v>9' X 8' CONDUIT, TYPE A, 706.05, AS PER PLAN</v>
          </cell>
          <cell r="D2661" t="str">
            <v/>
          </cell>
          <cell r="E2661" t="str">
            <v/>
          </cell>
          <cell r="F2661" t="str">
            <v/>
          </cell>
          <cell r="G2661">
            <v>0</v>
          </cell>
        </row>
        <row r="2662">
          <cell r="A2662" t="str">
            <v>611E94946</v>
          </cell>
          <cell r="B2662" t="str">
            <v>FT</v>
          </cell>
          <cell r="C2662" t="str">
            <v>9' X 9' CONDUIT, TYPE A, 706.05</v>
          </cell>
          <cell r="D2662" t="str">
            <v/>
          </cell>
          <cell r="E2662" t="str">
            <v/>
          </cell>
          <cell r="F2662" t="str">
            <v/>
          </cell>
          <cell r="G2662">
            <v>0</v>
          </cell>
        </row>
        <row r="2663">
          <cell r="A2663" t="str">
            <v>611E94947</v>
          </cell>
          <cell r="B2663" t="str">
            <v>FT</v>
          </cell>
          <cell r="C2663" t="str">
            <v>9' X 9' CONDUIT, TYPE A, 706.05, AS PER PLAN</v>
          </cell>
          <cell r="D2663" t="str">
            <v/>
          </cell>
          <cell r="E2663" t="str">
            <v/>
          </cell>
          <cell r="F2663" t="str">
            <v/>
          </cell>
          <cell r="G2663">
            <v>0</v>
          </cell>
        </row>
        <row r="2664">
          <cell r="A2664" t="str">
            <v>611E94980</v>
          </cell>
          <cell r="B2664" t="str">
            <v>FT</v>
          </cell>
          <cell r="C2664" t="str">
            <v>10' X 4' CONDUIT, TYPE A, 706.05</v>
          </cell>
          <cell r="D2664" t="str">
            <v/>
          </cell>
          <cell r="E2664" t="str">
            <v/>
          </cell>
          <cell r="F2664" t="str">
            <v/>
          </cell>
          <cell r="G2664">
            <v>0</v>
          </cell>
        </row>
        <row r="2665">
          <cell r="A2665" t="str">
            <v>611E94981</v>
          </cell>
          <cell r="B2665" t="str">
            <v>FT</v>
          </cell>
          <cell r="C2665" t="str">
            <v>10' X 4' CONDUIT, TYPE A, 706.05, AS PER PLAN</v>
          </cell>
          <cell r="D2665" t="str">
            <v/>
          </cell>
          <cell r="E2665" t="str">
            <v/>
          </cell>
          <cell r="F2665" t="str">
            <v/>
          </cell>
          <cell r="G2665">
            <v>0</v>
          </cell>
        </row>
        <row r="2666">
          <cell r="A2666" t="str">
            <v>611E95000</v>
          </cell>
          <cell r="B2666" t="str">
            <v>FT</v>
          </cell>
          <cell r="C2666" t="str">
            <v>10' X 5' CONDUIT, TYPE A, 706.05</v>
          </cell>
          <cell r="D2666" t="str">
            <v/>
          </cell>
          <cell r="E2666" t="str">
            <v/>
          </cell>
          <cell r="F2666" t="str">
            <v/>
          </cell>
          <cell r="G2666">
            <v>0</v>
          </cell>
        </row>
        <row r="2667">
          <cell r="A2667" t="str">
            <v>611E95001</v>
          </cell>
          <cell r="B2667" t="str">
            <v>FT</v>
          </cell>
          <cell r="C2667" t="str">
            <v>10' X 5' CONDUIT, TYPE A, 706.05, AS PER PLAN</v>
          </cell>
          <cell r="D2667" t="str">
            <v/>
          </cell>
          <cell r="E2667" t="str">
            <v/>
          </cell>
          <cell r="F2667" t="str">
            <v/>
          </cell>
          <cell r="G2667">
            <v>0</v>
          </cell>
        </row>
        <row r="2668">
          <cell r="A2668" t="str">
            <v>611E95200</v>
          </cell>
          <cell r="B2668" t="str">
            <v>FT</v>
          </cell>
          <cell r="C2668" t="str">
            <v>10' X 6' CONDUIT, TYPE A, 706.05</v>
          </cell>
          <cell r="D2668" t="str">
            <v/>
          </cell>
          <cell r="E2668" t="str">
            <v/>
          </cell>
          <cell r="F2668" t="str">
            <v/>
          </cell>
          <cell r="G2668">
            <v>0</v>
          </cell>
        </row>
        <row r="2669">
          <cell r="A2669" t="str">
            <v>611E95201</v>
          </cell>
          <cell r="B2669" t="str">
            <v>FT</v>
          </cell>
          <cell r="C2669" t="str">
            <v>10' X 6' CONDUIT, TYPE A, 706.05, AS PER PLAN</v>
          </cell>
          <cell r="D2669" t="str">
            <v/>
          </cell>
          <cell r="E2669" t="str">
            <v/>
          </cell>
          <cell r="F2669" t="str">
            <v/>
          </cell>
          <cell r="G2669">
            <v>0</v>
          </cell>
        </row>
        <row r="2670">
          <cell r="A2670" t="str">
            <v>611E95400</v>
          </cell>
          <cell r="B2670" t="str">
            <v>FT</v>
          </cell>
          <cell r="C2670" t="str">
            <v>10' X 7' CONDUIT, TYPE A, 706.05</v>
          </cell>
          <cell r="D2670" t="str">
            <v/>
          </cell>
          <cell r="E2670" t="str">
            <v/>
          </cell>
          <cell r="F2670" t="str">
            <v/>
          </cell>
          <cell r="G2670">
            <v>0</v>
          </cell>
        </row>
        <row r="2671">
          <cell r="A2671" t="str">
            <v>611E95401</v>
          </cell>
          <cell r="B2671" t="str">
            <v>FT</v>
          </cell>
          <cell r="C2671" t="str">
            <v>10' X 7' CONDUIT, TYPE A, 706.05, AS PER PLAN</v>
          </cell>
          <cell r="D2671" t="str">
            <v/>
          </cell>
          <cell r="E2671" t="str">
            <v/>
          </cell>
          <cell r="F2671" t="str">
            <v/>
          </cell>
          <cell r="G2671">
            <v>0</v>
          </cell>
        </row>
        <row r="2672">
          <cell r="A2672" t="str">
            <v>611E95500</v>
          </cell>
          <cell r="B2672" t="str">
            <v>FT</v>
          </cell>
          <cell r="C2672" t="str">
            <v>10' X 8' CONDUIT, TYPE A, 706.05</v>
          </cell>
          <cell r="D2672" t="str">
            <v/>
          </cell>
          <cell r="E2672" t="str">
            <v/>
          </cell>
          <cell r="F2672" t="str">
            <v/>
          </cell>
          <cell r="G2672">
            <v>0</v>
          </cell>
        </row>
        <row r="2673">
          <cell r="A2673" t="str">
            <v>611E95501</v>
          </cell>
          <cell r="B2673" t="str">
            <v>FT</v>
          </cell>
          <cell r="C2673" t="str">
            <v>10' X 8' CONDUIT, TYPE A, 706.05, AS PER PLAN</v>
          </cell>
          <cell r="D2673" t="str">
            <v/>
          </cell>
          <cell r="E2673" t="str">
            <v/>
          </cell>
          <cell r="F2673" t="str">
            <v/>
          </cell>
          <cell r="G2673">
            <v>0</v>
          </cell>
        </row>
        <row r="2674">
          <cell r="A2674" t="str">
            <v>611E95520</v>
          </cell>
          <cell r="B2674" t="str">
            <v>FT</v>
          </cell>
          <cell r="C2674" t="str">
            <v>10' X 9' CONDUIT, TYPE A, 706.05</v>
          </cell>
          <cell r="D2674" t="str">
            <v/>
          </cell>
          <cell r="E2674" t="str">
            <v/>
          </cell>
          <cell r="F2674" t="str">
            <v/>
          </cell>
          <cell r="G2674">
            <v>0</v>
          </cell>
        </row>
        <row r="2675">
          <cell r="A2675" t="str">
            <v>611E95521</v>
          </cell>
          <cell r="B2675" t="str">
            <v>FT</v>
          </cell>
          <cell r="C2675" t="str">
            <v>10' X 9' CONDUIT, TYPE A, 706.05, AS PER PLAN</v>
          </cell>
          <cell r="D2675" t="str">
            <v/>
          </cell>
          <cell r="E2675" t="str">
            <v/>
          </cell>
          <cell r="F2675" t="str">
            <v/>
          </cell>
          <cell r="G2675">
            <v>0</v>
          </cell>
        </row>
        <row r="2676">
          <cell r="A2676" t="str">
            <v>611E95524</v>
          </cell>
          <cell r="B2676" t="str">
            <v>FT</v>
          </cell>
          <cell r="C2676" t="str">
            <v>10' X 10' CONDUIT, TYPE A, 706.05</v>
          </cell>
          <cell r="D2676" t="str">
            <v/>
          </cell>
          <cell r="E2676" t="str">
            <v/>
          </cell>
          <cell r="F2676" t="str">
            <v/>
          </cell>
          <cell r="G2676">
            <v>0</v>
          </cell>
        </row>
        <row r="2677">
          <cell r="A2677" t="str">
            <v>611E95525</v>
          </cell>
          <cell r="B2677" t="str">
            <v>FT</v>
          </cell>
          <cell r="C2677" t="str">
            <v>10' X 10' CONDUIT, TYPE A, 706.05, AS PER PLAN</v>
          </cell>
          <cell r="D2677" t="str">
            <v/>
          </cell>
          <cell r="E2677" t="str">
            <v/>
          </cell>
          <cell r="F2677" t="str">
            <v/>
          </cell>
          <cell r="G2677">
            <v>0</v>
          </cell>
        </row>
        <row r="2678">
          <cell r="A2678" t="str">
            <v>611E95540</v>
          </cell>
          <cell r="B2678" t="str">
            <v>FT</v>
          </cell>
          <cell r="C2678" t="str">
            <v>11' X 4' CONDUIT, TYPE A, 706.05</v>
          </cell>
          <cell r="D2678" t="str">
            <v/>
          </cell>
          <cell r="E2678" t="str">
            <v/>
          </cell>
          <cell r="F2678" t="str">
            <v/>
          </cell>
          <cell r="G2678">
            <v>0</v>
          </cell>
        </row>
        <row r="2679">
          <cell r="A2679" t="str">
            <v>611E95541</v>
          </cell>
          <cell r="B2679" t="str">
            <v>FT</v>
          </cell>
          <cell r="C2679" t="str">
            <v>11' X 4' CONDUIT, TYPE A, 706.05, AS PER PLAN</v>
          </cell>
          <cell r="D2679" t="str">
            <v/>
          </cell>
          <cell r="E2679" t="str">
            <v/>
          </cell>
          <cell r="F2679" t="str">
            <v/>
          </cell>
          <cell r="G2679">
            <v>0</v>
          </cell>
        </row>
        <row r="2680">
          <cell r="A2680" t="str">
            <v>611E95542</v>
          </cell>
          <cell r="B2680" t="str">
            <v>FT</v>
          </cell>
          <cell r="C2680" t="str">
            <v>11' X 5' CONDUIT, TYPE A, 706.05</v>
          </cell>
          <cell r="D2680" t="str">
            <v/>
          </cell>
          <cell r="E2680" t="str">
            <v/>
          </cell>
          <cell r="F2680" t="str">
            <v/>
          </cell>
          <cell r="G2680">
            <v>0</v>
          </cell>
        </row>
        <row r="2681">
          <cell r="A2681" t="str">
            <v>611E95543</v>
          </cell>
          <cell r="B2681" t="str">
            <v>FT</v>
          </cell>
          <cell r="C2681" t="str">
            <v>11' X 5' CONDUIT, TYPE A, 706.05, AS PER PLAN</v>
          </cell>
          <cell r="D2681" t="str">
            <v/>
          </cell>
          <cell r="E2681" t="str">
            <v/>
          </cell>
          <cell r="F2681" t="str">
            <v/>
          </cell>
          <cell r="G2681">
            <v>0</v>
          </cell>
        </row>
        <row r="2682">
          <cell r="A2682" t="str">
            <v>611E95544</v>
          </cell>
          <cell r="B2682" t="str">
            <v>FT</v>
          </cell>
          <cell r="C2682" t="str">
            <v>11' X 6' CONDUIT, TYPE A, 706.05</v>
          </cell>
          <cell r="D2682" t="str">
            <v/>
          </cell>
          <cell r="E2682" t="str">
            <v/>
          </cell>
          <cell r="F2682" t="str">
            <v/>
          </cell>
          <cell r="G2682">
            <v>0</v>
          </cell>
        </row>
        <row r="2683">
          <cell r="A2683" t="str">
            <v>611E95545</v>
          </cell>
          <cell r="B2683" t="str">
            <v>FT</v>
          </cell>
          <cell r="C2683" t="str">
            <v>11' X 6' CONDUIT, TYPE A, 706.05, AS PER PLAN</v>
          </cell>
          <cell r="D2683" t="str">
            <v/>
          </cell>
          <cell r="E2683" t="str">
            <v/>
          </cell>
          <cell r="F2683" t="str">
            <v/>
          </cell>
          <cell r="G2683">
            <v>0</v>
          </cell>
        </row>
        <row r="2684">
          <cell r="A2684" t="str">
            <v>611E95546</v>
          </cell>
          <cell r="B2684" t="str">
            <v>FT</v>
          </cell>
          <cell r="C2684" t="str">
            <v>11' X 7' CONDUIT, TYPE A, 706.05</v>
          </cell>
          <cell r="D2684" t="str">
            <v/>
          </cell>
          <cell r="E2684" t="str">
            <v/>
          </cell>
          <cell r="F2684" t="str">
            <v/>
          </cell>
          <cell r="G2684">
            <v>0</v>
          </cell>
        </row>
        <row r="2685">
          <cell r="A2685" t="str">
            <v>611E95547</v>
          </cell>
          <cell r="B2685" t="str">
            <v>FT</v>
          </cell>
          <cell r="C2685" t="str">
            <v>11' X 7' CONDUIT, TYPE A, 706.05, AS PER PLAN</v>
          </cell>
          <cell r="D2685" t="str">
            <v/>
          </cell>
          <cell r="E2685" t="str">
            <v/>
          </cell>
          <cell r="F2685" t="str">
            <v/>
          </cell>
          <cell r="G2685">
            <v>0</v>
          </cell>
        </row>
        <row r="2686">
          <cell r="A2686" t="str">
            <v>611E95548</v>
          </cell>
          <cell r="B2686" t="str">
            <v>FT</v>
          </cell>
          <cell r="C2686" t="str">
            <v>11' X 8' CONDUIT, TYPE A, 706.05</v>
          </cell>
          <cell r="D2686" t="str">
            <v/>
          </cell>
          <cell r="E2686" t="str">
            <v/>
          </cell>
          <cell r="F2686" t="str">
            <v/>
          </cell>
          <cell r="G2686">
            <v>0</v>
          </cell>
        </row>
        <row r="2687">
          <cell r="A2687" t="str">
            <v>611E95549</v>
          </cell>
          <cell r="B2687" t="str">
            <v>FT</v>
          </cell>
          <cell r="C2687" t="str">
            <v>11' X 8' CONDUIT, TYPE A, 706.05, AS PER PLAN</v>
          </cell>
          <cell r="D2687" t="str">
            <v/>
          </cell>
          <cell r="E2687" t="str">
            <v/>
          </cell>
          <cell r="F2687" t="str">
            <v/>
          </cell>
          <cell r="G2687">
            <v>0</v>
          </cell>
        </row>
        <row r="2688">
          <cell r="A2688" t="str">
            <v>611E95550</v>
          </cell>
          <cell r="B2688" t="str">
            <v>FT</v>
          </cell>
          <cell r="C2688" t="str">
            <v>11' X 9' CONDUIT, TYPE A, 706.05</v>
          </cell>
          <cell r="D2688" t="str">
            <v/>
          </cell>
          <cell r="E2688" t="str">
            <v/>
          </cell>
          <cell r="F2688" t="str">
            <v/>
          </cell>
          <cell r="G2688">
            <v>0</v>
          </cell>
        </row>
        <row r="2689">
          <cell r="A2689" t="str">
            <v>611E95551</v>
          </cell>
          <cell r="B2689" t="str">
            <v>FT</v>
          </cell>
          <cell r="C2689" t="str">
            <v>11' X 9' CONDUIT, TYPE A, 706.05, AS PER PLAN</v>
          </cell>
          <cell r="D2689" t="str">
            <v/>
          </cell>
          <cell r="E2689" t="str">
            <v/>
          </cell>
          <cell r="F2689" t="str">
            <v/>
          </cell>
          <cell r="G2689">
            <v>0</v>
          </cell>
        </row>
        <row r="2690">
          <cell r="A2690" t="str">
            <v>611E95552</v>
          </cell>
          <cell r="B2690" t="str">
            <v>FT</v>
          </cell>
          <cell r="C2690" t="str">
            <v>11' X 10' CONDUIT, TYPE A, 706.05</v>
          </cell>
          <cell r="D2690" t="str">
            <v/>
          </cell>
          <cell r="E2690" t="str">
            <v/>
          </cell>
          <cell r="F2690" t="str">
            <v/>
          </cell>
          <cell r="G2690">
            <v>0</v>
          </cell>
        </row>
        <row r="2691">
          <cell r="A2691" t="str">
            <v>611E95553</v>
          </cell>
          <cell r="B2691" t="str">
            <v>FT</v>
          </cell>
          <cell r="C2691" t="str">
            <v>11' X 10' CONDUIT, TYPE A, 706.05, AS PER PLAN</v>
          </cell>
          <cell r="D2691" t="str">
            <v/>
          </cell>
          <cell r="E2691" t="str">
            <v/>
          </cell>
          <cell r="F2691" t="str">
            <v/>
          </cell>
          <cell r="G2691">
            <v>0</v>
          </cell>
        </row>
        <row r="2692">
          <cell r="A2692" t="str">
            <v>611E95554</v>
          </cell>
          <cell r="B2692" t="str">
            <v>FT</v>
          </cell>
          <cell r="C2692" t="str">
            <v>11' X 11' CONDUIT, TYPE A, 706.05</v>
          </cell>
          <cell r="D2692" t="str">
            <v/>
          </cell>
          <cell r="E2692" t="str">
            <v/>
          </cell>
          <cell r="F2692" t="str">
            <v/>
          </cell>
          <cell r="G2692">
            <v>0</v>
          </cell>
        </row>
        <row r="2693">
          <cell r="A2693" t="str">
            <v>611E95555</v>
          </cell>
          <cell r="B2693" t="str">
            <v>FT</v>
          </cell>
          <cell r="C2693" t="str">
            <v>11' X 11' CONDUIT, TYPE A, 706.05, AS PER PLAN</v>
          </cell>
          <cell r="D2693" t="str">
            <v/>
          </cell>
          <cell r="E2693" t="str">
            <v/>
          </cell>
          <cell r="F2693" t="str">
            <v/>
          </cell>
          <cell r="G2693">
            <v>0</v>
          </cell>
        </row>
        <row r="2694">
          <cell r="A2694" t="str">
            <v>611E95600</v>
          </cell>
          <cell r="B2694" t="str">
            <v>FT</v>
          </cell>
          <cell r="C2694" t="str">
            <v>12' X 4' CONDUIT, TYPE A, 706.05</v>
          </cell>
          <cell r="D2694" t="str">
            <v/>
          </cell>
          <cell r="E2694" t="str">
            <v/>
          </cell>
          <cell r="F2694" t="str">
            <v/>
          </cell>
          <cell r="G2694">
            <v>0</v>
          </cell>
        </row>
        <row r="2695">
          <cell r="A2695" t="str">
            <v>611E95601</v>
          </cell>
          <cell r="B2695" t="str">
            <v>FT</v>
          </cell>
          <cell r="C2695" t="str">
            <v>12' X 4' CONDUIT, TYPE A, 706.05, AS PER PLAN</v>
          </cell>
          <cell r="D2695" t="str">
            <v/>
          </cell>
          <cell r="E2695" t="str">
            <v/>
          </cell>
          <cell r="F2695" t="str">
            <v/>
          </cell>
          <cell r="G2695">
            <v>0</v>
          </cell>
        </row>
        <row r="2696">
          <cell r="A2696" t="str">
            <v>611E95700</v>
          </cell>
          <cell r="B2696" t="str">
            <v>FT</v>
          </cell>
          <cell r="C2696" t="str">
            <v>12' X 5' CONDUIT, TYPE A, 706.05</v>
          </cell>
          <cell r="D2696" t="str">
            <v/>
          </cell>
          <cell r="E2696" t="str">
            <v/>
          </cell>
          <cell r="F2696" t="str">
            <v/>
          </cell>
          <cell r="G2696">
            <v>0</v>
          </cell>
        </row>
        <row r="2697">
          <cell r="A2697" t="str">
            <v>611E95701</v>
          </cell>
          <cell r="B2697" t="str">
            <v>FT</v>
          </cell>
          <cell r="C2697" t="str">
            <v>12' X 5' CONDUIT, TYPE A, 706.05, AS PER PLAN</v>
          </cell>
          <cell r="D2697" t="str">
            <v/>
          </cell>
          <cell r="E2697" t="str">
            <v/>
          </cell>
          <cell r="F2697" t="str">
            <v/>
          </cell>
          <cell r="G2697">
            <v>0</v>
          </cell>
        </row>
        <row r="2698">
          <cell r="A2698" t="str">
            <v>611E95800</v>
          </cell>
          <cell r="B2698" t="str">
            <v>FT</v>
          </cell>
          <cell r="C2698" t="str">
            <v>12' X 6' CONDUIT, TYPE A, 706.05</v>
          </cell>
          <cell r="D2698" t="str">
            <v/>
          </cell>
          <cell r="E2698" t="str">
            <v/>
          </cell>
          <cell r="F2698" t="str">
            <v/>
          </cell>
          <cell r="G2698">
            <v>0</v>
          </cell>
        </row>
        <row r="2699">
          <cell r="A2699" t="str">
            <v>611E95801</v>
          </cell>
          <cell r="B2699" t="str">
            <v>FT</v>
          </cell>
          <cell r="C2699" t="str">
            <v>12' X 6' CONDUIT, TYPE A, 706.05, AS PER PLAN</v>
          </cell>
          <cell r="D2699" t="str">
            <v/>
          </cell>
          <cell r="E2699" t="str">
            <v/>
          </cell>
          <cell r="F2699" t="str">
            <v/>
          </cell>
          <cell r="G2699">
            <v>0</v>
          </cell>
        </row>
        <row r="2700">
          <cell r="A2700" t="str">
            <v>611E95900</v>
          </cell>
          <cell r="B2700" t="str">
            <v>FT</v>
          </cell>
          <cell r="C2700" t="str">
            <v>12' X 7' CONDUIT, TYPE A, 706.05</v>
          </cell>
          <cell r="D2700" t="str">
            <v/>
          </cell>
          <cell r="E2700" t="str">
            <v/>
          </cell>
          <cell r="F2700" t="str">
            <v/>
          </cell>
          <cell r="G2700">
            <v>0</v>
          </cell>
        </row>
        <row r="2701">
          <cell r="A2701" t="str">
            <v>611E95901</v>
          </cell>
          <cell r="B2701" t="str">
            <v>FT</v>
          </cell>
          <cell r="C2701" t="str">
            <v>12' X 7' CONDUIT, TYPE A, 706.05, AS PER PLAN</v>
          </cell>
          <cell r="D2701" t="str">
            <v/>
          </cell>
          <cell r="E2701" t="str">
            <v/>
          </cell>
          <cell r="F2701" t="str">
            <v/>
          </cell>
          <cell r="G2701">
            <v>0</v>
          </cell>
        </row>
        <row r="2702">
          <cell r="A2702" t="str">
            <v>611E96000</v>
          </cell>
          <cell r="B2702" t="str">
            <v>FT</v>
          </cell>
          <cell r="C2702" t="str">
            <v>12' X 8' CONDUIT, TYPE A, 706.05</v>
          </cell>
          <cell r="D2702" t="str">
            <v/>
          </cell>
          <cell r="E2702" t="str">
            <v/>
          </cell>
          <cell r="F2702" t="str">
            <v/>
          </cell>
          <cell r="G2702">
            <v>0</v>
          </cell>
        </row>
        <row r="2703">
          <cell r="A2703" t="str">
            <v>611E96001</v>
          </cell>
          <cell r="B2703" t="str">
            <v>FT</v>
          </cell>
          <cell r="C2703" t="str">
            <v>12' X 8' CONDUIT, TYPE A, 706.05, AS PER PLAN</v>
          </cell>
          <cell r="D2703" t="str">
            <v/>
          </cell>
          <cell r="E2703" t="str">
            <v/>
          </cell>
          <cell r="F2703" t="str">
            <v/>
          </cell>
          <cell r="G2703">
            <v>0</v>
          </cell>
        </row>
        <row r="2704">
          <cell r="A2704" t="str">
            <v>611E96010</v>
          </cell>
          <cell r="B2704" t="str">
            <v>FT</v>
          </cell>
          <cell r="C2704" t="str">
            <v>12' X 9' CONDUIT, TYPE A, 706.05</v>
          </cell>
          <cell r="D2704" t="str">
            <v/>
          </cell>
          <cell r="E2704" t="str">
            <v/>
          </cell>
          <cell r="F2704" t="str">
            <v/>
          </cell>
          <cell r="G2704">
            <v>0</v>
          </cell>
        </row>
        <row r="2705">
          <cell r="A2705" t="str">
            <v>611E96011</v>
          </cell>
          <cell r="B2705" t="str">
            <v>FT</v>
          </cell>
          <cell r="C2705" t="str">
            <v>12' X 9' CONDUIT, TYPE A, 706.05, AS PER PLAN</v>
          </cell>
          <cell r="D2705" t="str">
            <v/>
          </cell>
          <cell r="E2705" t="str">
            <v/>
          </cell>
          <cell r="F2705" t="str">
            <v/>
          </cell>
          <cell r="G2705">
            <v>0</v>
          </cell>
        </row>
        <row r="2706">
          <cell r="A2706" t="str">
            <v>611E96200</v>
          </cell>
          <cell r="B2706" t="str">
            <v>FT</v>
          </cell>
          <cell r="C2706" t="str">
            <v>12' X 10' CONDUIT, TYPE A, 706.05</v>
          </cell>
          <cell r="D2706" t="str">
            <v/>
          </cell>
          <cell r="E2706" t="str">
            <v/>
          </cell>
          <cell r="F2706" t="str">
            <v/>
          </cell>
          <cell r="G2706">
            <v>0</v>
          </cell>
        </row>
        <row r="2707">
          <cell r="A2707" t="str">
            <v>611E96201</v>
          </cell>
          <cell r="B2707" t="str">
            <v>FT</v>
          </cell>
          <cell r="C2707" t="str">
            <v>12' X 10' CONDUIT, TYPE A, 706.05, AS PER PLAN</v>
          </cell>
          <cell r="D2707" t="str">
            <v/>
          </cell>
          <cell r="E2707" t="str">
            <v/>
          </cell>
          <cell r="F2707" t="str">
            <v/>
          </cell>
          <cell r="G2707">
            <v>0</v>
          </cell>
        </row>
        <row r="2708">
          <cell r="A2708" t="str">
            <v>611E96210</v>
          </cell>
          <cell r="B2708" t="str">
            <v>FT</v>
          </cell>
          <cell r="C2708" t="str">
            <v>12' X 11' CONDUIT, TYPE A, 706.05</v>
          </cell>
          <cell r="D2708" t="str">
            <v/>
          </cell>
          <cell r="E2708" t="str">
            <v/>
          </cell>
          <cell r="F2708" t="str">
            <v/>
          </cell>
          <cell r="G2708">
            <v>0</v>
          </cell>
        </row>
        <row r="2709">
          <cell r="A2709" t="str">
            <v>611E96211</v>
          </cell>
          <cell r="B2709" t="str">
            <v>FT</v>
          </cell>
          <cell r="C2709" t="str">
            <v>12' X 11' CONDUIT, TYPE A, 706.05, AS PER PLAN</v>
          </cell>
          <cell r="D2709" t="str">
            <v/>
          </cell>
          <cell r="E2709" t="str">
            <v/>
          </cell>
          <cell r="F2709" t="str">
            <v/>
          </cell>
          <cell r="G2709">
            <v>0</v>
          </cell>
        </row>
        <row r="2710">
          <cell r="A2710" t="str">
            <v>611E96220</v>
          </cell>
          <cell r="B2710" t="str">
            <v>FT</v>
          </cell>
          <cell r="C2710" t="str">
            <v>12' X 12' CONDUIT, TYPE A, 706.05</v>
          </cell>
          <cell r="D2710" t="str">
            <v/>
          </cell>
          <cell r="E2710" t="str">
            <v/>
          </cell>
          <cell r="F2710" t="str">
            <v/>
          </cell>
          <cell r="G2710">
            <v>0</v>
          </cell>
        </row>
        <row r="2711">
          <cell r="A2711" t="str">
            <v>611E96221</v>
          </cell>
          <cell r="B2711" t="str">
            <v>FT</v>
          </cell>
          <cell r="C2711" t="str">
            <v>12' X 12' CONDUIT, TYPE A, 706.05, AS PER PLAN</v>
          </cell>
          <cell r="D2711" t="str">
            <v/>
          </cell>
          <cell r="E2711" t="str">
            <v/>
          </cell>
          <cell r="F2711" t="str">
            <v/>
          </cell>
          <cell r="G2711">
            <v>0</v>
          </cell>
        </row>
        <row r="2712">
          <cell r="A2712" t="str">
            <v>611E96300</v>
          </cell>
          <cell r="B2712" t="str">
            <v>FT</v>
          </cell>
          <cell r="C2712" t="str">
            <v>14' X 4' CONDUIT, TYPE A, 706.05</v>
          </cell>
          <cell r="D2712" t="str">
            <v/>
          </cell>
          <cell r="E2712" t="str">
            <v/>
          </cell>
          <cell r="F2712" t="str">
            <v/>
          </cell>
          <cell r="G2712">
            <v>0</v>
          </cell>
        </row>
        <row r="2713">
          <cell r="A2713" t="str">
            <v>611E96301</v>
          </cell>
          <cell r="B2713" t="str">
            <v>FT</v>
          </cell>
          <cell r="C2713" t="str">
            <v>14' X 4' CONDUIT, TYPE A, 706.05, AS PER PLAN</v>
          </cell>
          <cell r="D2713" t="str">
            <v/>
          </cell>
          <cell r="E2713" t="str">
            <v/>
          </cell>
          <cell r="F2713" t="str">
            <v/>
          </cell>
          <cell r="G2713">
            <v>0</v>
          </cell>
        </row>
        <row r="2714">
          <cell r="A2714" t="str">
            <v>611E96310</v>
          </cell>
          <cell r="B2714" t="str">
            <v>FT</v>
          </cell>
          <cell r="C2714" t="str">
            <v>14' X 5' CONDUIT, TYPE A, 706.05</v>
          </cell>
          <cell r="D2714" t="str">
            <v/>
          </cell>
          <cell r="E2714" t="str">
            <v/>
          </cell>
          <cell r="F2714" t="str">
            <v/>
          </cell>
          <cell r="G2714">
            <v>0</v>
          </cell>
        </row>
        <row r="2715">
          <cell r="A2715" t="str">
            <v>611E96311</v>
          </cell>
          <cell r="B2715" t="str">
            <v>FT</v>
          </cell>
          <cell r="C2715" t="str">
            <v>14' X 5' CONDUIT, TYPE A, 706.05, AS PER PLAN</v>
          </cell>
          <cell r="D2715" t="str">
            <v/>
          </cell>
          <cell r="E2715" t="str">
            <v/>
          </cell>
          <cell r="F2715" t="str">
            <v/>
          </cell>
          <cell r="G2715">
            <v>0</v>
          </cell>
        </row>
        <row r="2716">
          <cell r="A2716" t="str">
            <v>611E96314</v>
          </cell>
          <cell r="B2716" t="str">
            <v>FT</v>
          </cell>
          <cell r="C2716" t="str">
            <v>14' X 6' CONDUIT, TYPE A, 706.05</v>
          </cell>
          <cell r="D2716" t="str">
            <v/>
          </cell>
          <cell r="E2716" t="str">
            <v/>
          </cell>
          <cell r="F2716" t="str">
            <v/>
          </cell>
          <cell r="G2716">
            <v>0</v>
          </cell>
        </row>
        <row r="2717">
          <cell r="A2717" t="str">
            <v>611E96315</v>
          </cell>
          <cell r="B2717" t="str">
            <v>FT</v>
          </cell>
          <cell r="C2717" t="str">
            <v>14' X 6' CONDUIT, TYPE A, 706.05, AS PER PLAN</v>
          </cell>
          <cell r="D2717" t="str">
            <v/>
          </cell>
          <cell r="E2717" t="str">
            <v/>
          </cell>
          <cell r="F2717" t="str">
            <v/>
          </cell>
          <cell r="G2717">
            <v>0</v>
          </cell>
        </row>
        <row r="2718">
          <cell r="A2718" t="str">
            <v>611E96320</v>
          </cell>
          <cell r="B2718" t="str">
            <v>FT</v>
          </cell>
          <cell r="C2718" t="str">
            <v>14' X 7' CONDUIT, TYPE A, 706.05</v>
          </cell>
          <cell r="D2718" t="str">
            <v/>
          </cell>
          <cell r="E2718" t="str">
            <v/>
          </cell>
          <cell r="F2718" t="str">
            <v/>
          </cell>
          <cell r="G2718">
            <v>0</v>
          </cell>
        </row>
        <row r="2719">
          <cell r="A2719" t="str">
            <v>611E96321</v>
          </cell>
          <cell r="B2719" t="str">
            <v>FT</v>
          </cell>
          <cell r="C2719" t="str">
            <v>14' X 7' CONDUIT, TYPE A, 706.05, AS PER PLAN</v>
          </cell>
          <cell r="D2719" t="str">
            <v/>
          </cell>
          <cell r="E2719" t="str">
            <v/>
          </cell>
          <cell r="F2719" t="str">
            <v/>
          </cell>
          <cell r="G2719">
            <v>0</v>
          </cell>
        </row>
        <row r="2720">
          <cell r="A2720" t="str">
            <v>611E96330</v>
          </cell>
          <cell r="B2720" t="str">
            <v>FT</v>
          </cell>
          <cell r="C2720" t="str">
            <v>14' X 8' CONDUIT, TYPE A, 706.05</v>
          </cell>
          <cell r="D2720" t="str">
            <v/>
          </cell>
          <cell r="E2720" t="str">
            <v/>
          </cell>
          <cell r="F2720" t="str">
            <v/>
          </cell>
          <cell r="G2720">
            <v>0</v>
          </cell>
        </row>
        <row r="2721">
          <cell r="A2721" t="str">
            <v>611E96331</v>
          </cell>
          <cell r="B2721" t="str">
            <v>FT</v>
          </cell>
          <cell r="C2721" t="str">
            <v>14' X 8' CONDUIT, TYPE A, 706.05, AS PER PLAN</v>
          </cell>
          <cell r="D2721" t="str">
            <v/>
          </cell>
          <cell r="E2721" t="str">
            <v/>
          </cell>
          <cell r="F2721" t="str">
            <v/>
          </cell>
          <cell r="G2721">
            <v>0</v>
          </cell>
        </row>
        <row r="2722">
          <cell r="A2722" t="str">
            <v>611E96334</v>
          </cell>
          <cell r="B2722" t="str">
            <v>FT</v>
          </cell>
          <cell r="C2722" t="str">
            <v>14' X 9' CONDUIT, TYPE A, 706.05</v>
          </cell>
          <cell r="D2722" t="str">
            <v/>
          </cell>
          <cell r="E2722" t="str">
            <v/>
          </cell>
          <cell r="F2722" t="str">
            <v/>
          </cell>
          <cell r="G2722">
            <v>0</v>
          </cell>
        </row>
        <row r="2723">
          <cell r="A2723" t="str">
            <v>611E96335</v>
          </cell>
          <cell r="B2723" t="str">
            <v>FT</v>
          </cell>
          <cell r="C2723" t="str">
            <v>14' X 9' CONDUIT, TYPE A, 706.05, AS PER PLAN</v>
          </cell>
          <cell r="D2723" t="str">
            <v/>
          </cell>
          <cell r="E2723" t="str">
            <v/>
          </cell>
          <cell r="F2723" t="str">
            <v/>
          </cell>
          <cell r="G2723">
            <v>0</v>
          </cell>
        </row>
        <row r="2724">
          <cell r="A2724" t="str">
            <v>611E96338</v>
          </cell>
          <cell r="B2724" t="str">
            <v>FT</v>
          </cell>
          <cell r="C2724" t="str">
            <v>14' X 10' CONDUIT, TYPE A, 706.05</v>
          </cell>
          <cell r="D2724" t="str">
            <v/>
          </cell>
          <cell r="E2724" t="str">
            <v/>
          </cell>
          <cell r="F2724" t="str">
            <v/>
          </cell>
          <cell r="G2724">
            <v>0</v>
          </cell>
        </row>
        <row r="2725">
          <cell r="A2725" t="str">
            <v>611E96339</v>
          </cell>
          <cell r="B2725" t="str">
            <v>FT</v>
          </cell>
          <cell r="C2725" t="str">
            <v>14' X 10' CONDUIT, TYPE A, 706.05, AS PER PLAN</v>
          </cell>
          <cell r="D2725" t="str">
            <v/>
          </cell>
          <cell r="E2725" t="str">
            <v/>
          </cell>
          <cell r="F2725" t="str">
            <v/>
          </cell>
          <cell r="G2725">
            <v>0</v>
          </cell>
        </row>
        <row r="2726">
          <cell r="A2726" t="str">
            <v>611E96390</v>
          </cell>
          <cell r="B2726" t="str">
            <v>FT</v>
          </cell>
          <cell r="C2726" t="str">
            <v>16' X 4' CONDUIT, TYPE A, 706.05</v>
          </cell>
          <cell r="D2726" t="str">
            <v/>
          </cell>
          <cell r="E2726" t="str">
            <v/>
          </cell>
          <cell r="F2726" t="str">
            <v/>
          </cell>
          <cell r="G2726">
            <v>0</v>
          </cell>
        </row>
        <row r="2727">
          <cell r="A2727" t="str">
            <v>611E96391</v>
          </cell>
          <cell r="B2727" t="str">
            <v>FT</v>
          </cell>
          <cell r="C2727" t="str">
            <v>16' X 4' CONDUIT, TYPE A, 706.05, AS PER PLAN</v>
          </cell>
          <cell r="D2727" t="str">
            <v/>
          </cell>
          <cell r="E2727" t="str">
            <v/>
          </cell>
          <cell r="F2727" t="str">
            <v/>
          </cell>
          <cell r="G2727">
            <v>0</v>
          </cell>
        </row>
        <row r="2728">
          <cell r="A2728" t="str">
            <v>611E96400</v>
          </cell>
          <cell r="B2728" t="str">
            <v>FT</v>
          </cell>
          <cell r="C2728" t="str">
            <v>16' X 5' CONDUIT, TYPE A, 706.05</v>
          </cell>
          <cell r="D2728" t="str">
            <v/>
          </cell>
          <cell r="E2728" t="str">
            <v/>
          </cell>
          <cell r="F2728" t="str">
            <v/>
          </cell>
          <cell r="G2728">
            <v>0</v>
          </cell>
        </row>
        <row r="2729">
          <cell r="A2729" t="str">
            <v>611E96401</v>
          </cell>
          <cell r="B2729" t="str">
            <v>FT</v>
          </cell>
          <cell r="C2729" t="str">
            <v>16' X 5' CONDUIT, TYPE A, 706.05, AS PER PLAN</v>
          </cell>
          <cell r="D2729" t="str">
            <v/>
          </cell>
          <cell r="E2729" t="str">
            <v/>
          </cell>
          <cell r="F2729" t="str">
            <v/>
          </cell>
          <cell r="G2729">
            <v>0</v>
          </cell>
        </row>
        <row r="2730">
          <cell r="A2730" t="str">
            <v>611E96440</v>
          </cell>
          <cell r="B2730" t="str">
            <v>FT</v>
          </cell>
          <cell r="C2730" t="str">
            <v>16' X 6' CONDUIT, TYPE A, 706.05</v>
          </cell>
          <cell r="D2730" t="str">
            <v/>
          </cell>
          <cell r="E2730" t="str">
            <v/>
          </cell>
          <cell r="F2730" t="str">
            <v/>
          </cell>
          <cell r="G2730">
            <v>0</v>
          </cell>
        </row>
        <row r="2731">
          <cell r="A2731" t="str">
            <v>611E96441</v>
          </cell>
          <cell r="B2731" t="str">
            <v>FT</v>
          </cell>
          <cell r="C2731" t="str">
            <v>16' X 6' CONDUIT, TYPE A, 706.05, AS PER PLAN</v>
          </cell>
          <cell r="D2731" t="str">
            <v/>
          </cell>
          <cell r="E2731" t="str">
            <v/>
          </cell>
          <cell r="F2731" t="str">
            <v/>
          </cell>
          <cell r="G2731">
            <v>0</v>
          </cell>
        </row>
        <row r="2732">
          <cell r="A2732" t="str">
            <v>611E96448</v>
          </cell>
          <cell r="B2732" t="str">
            <v>FT</v>
          </cell>
          <cell r="C2732" t="str">
            <v>16' X 7' CONDUIT, TYPE A, 706.05</v>
          </cell>
          <cell r="D2732" t="str">
            <v/>
          </cell>
          <cell r="E2732" t="str">
            <v/>
          </cell>
          <cell r="F2732" t="str">
            <v/>
          </cell>
          <cell r="G2732">
            <v>0</v>
          </cell>
        </row>
        <row r="2733">
          <cell r="A2733" t="str">
            <v>611E96449</v>
          </cell>
          <cell r="B2733" t="str">
            <v>FT</v>
          </cell>
          <cell r="C2733" t="str">
            <v>16' X 7' CONDUIT, TYPE A, 706.05, AS PER PLAN</v>
          </cell>
          <cell r="D2733" t="str">
            <v/>
          </cell>
          <cell r="E2733" t="str">
            <v/>
          </cell>
          <cell r="F2733" t="str">
            <v/>
          </cell>
          <cell r="G2733">
            <v>0</v>
          </cell>
        </row>
        <row r="2734">
          <cell r="A2734" t="str">
            <v>611E96450</v>
          </cell>
          <cell r="B2734" t="str">
            <v>FT</v>
          </cell>
          <cell r="C2734" t="str">
            <v>16' X 8' CONDUIT, TYPE A, 706.05</v>
          </cell>
          <cell r="D2734" t="str">
            <v/>
          </cell>
          <cell r="E2734" t="str">
            <v/>
          </cell>
          <cell r="F2734" t="str">
            <v/>
          </cell>
          <cell r="G2734">
            <v>0</v>
          </cell>
        </row>
        <row r="2735">
          <cell r="A2735" t="str">
            <v>611E96451</v>
          </cell>
          <cell r="B2735" t="str">
            <v>FT</v>
          </cell>
          <cell r="C2735" t="str">
            <v>16' X 8' CONDUIT, TYPE A, 706.05, AS PER PLAN</v>
          </cell>
          <cell r="D2735" t="str">
            <v/>
          </cell>
          <cell r="E2735" t="str">
            <v/>
          </cell>
          <cell r="F2735" t="str">
            <v/>
          </cell>
          <cell r="G2735">
            <v>0</v>
          </cell>
        </row>
        <row r="2736">
          <cell r="A2736" t="str">
            <v>611E96454</v>
          </cell>
          <cell r="B2736" t="str">
            <v>FT</v>
          </cell>
          <cell r="C2736" t="str">
            <v>16' X 9' CONDUIT, TYPE A, 706.05</v>
          </cell>
          <cell r="D2736" t="str">
            <v/>
          </cell>
          <cell r="E2736" t="str">
            <v/>
          </cell>
          <cell r="F2736" t="str">
            <v/>
          </cell>
          <cell r="G2736">
            <v>0</v>
          </cell>
        </row>
        <row r="2737">
          <cell r="A2737" t="str">
            <v>611E96455</v>
          </cell>
          <cell r="B2737" t="str">
            <v>FT</v>
          </cell>
          <cell r="C2737" t="str">
            <v>16' X 9' CONDUIT, TYPE A, 706.05, AS PER PLAN</v>
          </cell>
          <cell r="D2737" t="str">
            <v/>
          </cell>
          <cell r="E2737" t="str">
            <v/>
          </cell>
          <cell r="F2737" t="str">
            <v/>
          </cell>
          <cell r="G2737">
            <v>0</v>
          </cell>
        </row>
        <row r="2738">
          <cell r="A2738" t="str">
            <v>611E96456</v>
          </cell>
          <cell r="B2738" t="str">
            <v>FT</v>
          </cell>
          <cell r="C2738" t="str">
            <v>16' X 10' CONDUIT, TYPE A, 706.05</v>
          </cell>
          <cell r="D2738" t="str">
            <v/>
          </cell>
          <cell r="E2738" t="str">
            <v/>
          </cell>
          <cell r="F2738" t="str">
            <v/>
          </cell>
          <cell r="G2738">
            <v>0</v>
          </cell>
        </row>
        <row r="2739">
          <cell r="A2739" t="str">
            <v>611E96457</v>
          </cell>
          <cell r="B2739" t="str">
            <v>FT</v>
          </cell>
          <cell r="C2739" t="str">
            <v>16' X 10' CONDUIT, TYPE A, 706.05, AS PER PLAN</v>
          </cell>
          <cell r="D2739" t="str">
            <v/>
          </cell>
          <cell r="E2739" t="str">
            <v/>
          </cell>
          <cell r="F2739" t="str">
            <v/>
          </cell>
          <cell r="G2739">
            <v>0</v>
          </cell>
        </row>
        <row r="2740">
          <cell r="A2740" t="str">
            <v>611E96460</v>
          </cell>
          <cell r="B2740" t="str">
            <v>FT</v>
          </cell>
          <cell r="C2740" t="str">
            <v>20' X 10' CONDUIT, TYPE A, 706.05</v>
          </cell>
          <cell r="D2740" t="str">
            <v/>
          </cell>
          <cell r="E2740" t="str">
            <v/>
          </cell>
          <cell r="F2740" t="str">
            <v/>
          </cell>
          <cell r="G2740">
            <v>0</v>
          </cell>
        </row>
        <row r="2741">
          <cell r="A2741" t="str">
            <v>611E96461</v>
          </cell>
          <cell r="B2741" t="str">
            <v>FT</v>
          </cell>
          <cell r="C2741" t="str">
            <v>20' X 10' CONDUIT, TYPE A, 706.05, AS PER PLAN</v>
          </cell>
          <cell r="D2741" t="str">
            <v/>
          </cell>
          <cell r="E2741" t="str">
            <v/>
          </cell>
          <cell r="F2741" t="str">
            <v/>
          </cell>
          <cell r="G2741">
            <v>0</v>
          </cell>
        </row>
        <row r="2742">
          <cell r="A2742" t="str">
            <v>611E96470</v>
          </cell>
          <cell r="B2742" t="str">
            <v>FT</v>
          </cell>
          <cell r="C2742" t="str">
            <v>18' X 7' CONDUIT, TYPE A, 706.05</v>
          </cell>
          <cell r="D2742" t="str">
            <v/>
          </cell>
          <cell r="E2742" t="str">
            <v/>
          </cell>
          <cell r="F2742" t="str">
            <v/>
          </cell>
          <cell r="G2742">
            <v>0</v>
          </cell>
        </row>
        <row r="2743">
          <cell r="A2743" t="str">
            <v>611E96471</v>
          </cell>
          <cell r="B2743" t="str">
            <v>FT</v>
          </cell>
          <cell r="C2743" t="str">
            <v>18' X 7' CONDUIT, TYPE A, 706.05, AS PER PLAN</v>
          </cell>
          <cell r="D2743" t="str">
            <v/>
          </cell>
          <cell r="E2743" t="str">
            <v/>
          </cell>
          <cell r="F2743" t="str">
            <v/>
          </cell>
          <cell r="G2743">
            <v>0</v>
          </cell>
        </row>
        <row r="2744">
          <cell r="A2744" t="str">
            <v>611E96474</v>
          </cell>
          <cell r="B2744" t="str">
            <v>FT</v>
          </cell>
          <cell r="C2744" t="str">
            <v>18' X 4' CONDUIT, TYPE A, 706.05</v>
          </cell>
          <cell r="D2744" t="str">
            <v/>
          </cell>
          <cell r="E2744" t="str">
            <v/>
          </cell>
          <cell r="F2744" t="str">
            <v/>
          </cell>
          <cell r="G2744">
            <v>0</v>
          </cell>
        </row>
        <row r="2745">
          <cell r="A2745" t="str">
            <v>611E96475</v>
          </cell>
          <cell r="B2745" t="str">
            <v>FT</v>
          </cell>
          <cell r="C2745" t="str">
            <v>18' X 4' CONDUIT, TYPE A, 706.05, AS PER PLAN</v>
          </cell>
          <cell r="D2745" t="str">
            <v/>
          </cell>
          <cell r="E2745" t="str">
            <v/>
          </cell>
          <cell r="F2745" t="str">
            <v/>
          </cell>
          <cell r="G2745">
            <v>0</v>
          </cell>
        </row>
        <row r="2746">
          <cell r="A2746" t="str">
            <v>611E96476</v>
          </cell>
          <cell r="B2746" t="str">
            <v>FT</v>
          </cell>
          <cell r="C2746" t="str">
            <v>18' X 5' CONDUIT, TYPE A, 706.05</v>
          </cell>
          <cell r="D2746" t="str">
            <v/>
          </cell>
          <cell r="E2746" t="str">
            <v/>
          </cell>
          <cell r="F2746" t="str">
            <v/>
          </cell>
          <cell r="G2746">
            <v>0</v>
          </cell>
        </row>
        <row r="2747">
          <cell r="A2747" t="str">
            <v>611E96477</v>
          </cell>
          <cell r="B2747" t="str">
            <v>FT</v>
          </cell>
          <cell r="C2747" t="str">
            <v>18' X 5' CONDUIT, TYPE A, 706.05, AS PER PLAN</v>
          </cell>
          <cell r="D2747" t="str">
            <v/>
          </cell>
          <cell r="E2747" t="str">
            <v/>
          </cell>
          <cell r="F2747" t="str">
            <v/>
          </cell>
          <cell r="G2747">
            <v>0</v>
          </cell>
        </row>
        <row r="2748">
          <cell r="A2748" t="str">
            <v>611E96478</v>
          </cell>
          <cell r="B2748" t="str">
            <v>FT</v>
          </cell>
          <cell r="C2748" t="str">
            <v>18' X 6' CONDUIT, TYPE A, 706.05</v>
          </cell>
          <cell r="D2748" t="str">
            <v/>
          </cell>
          <cell r="E2748" t="str">
            <v/>
          </cell>
          <cell r="F2748" t="str">
            <v/>
          </cell>
          <cell r="G2748">
            <v>0</v>
          </cell>
        </row>
        <row r="2749">
          <cell r="A2749" t="str">
            <v>611E96479</v>
          </cell>
          <cell r="B2749" t="str">
            <v>FT</v>
          </cell>
          <cell r="C2749" t="str">
            <v>18' X 6' CONDUIT, TYPE A, 706.05, AS PER PLAN</v>
          </cell>
          <cell r="D2749" t="str">
            <v/>
          </cell>
          <cell r="E2749" t="str">
            <v/>
          </cell>
          <cell r="F2749" t="str">
            <v/>
          </cell>
          <cell r="G2749">
            <v>0</v>
          </cell>
        </row>
        <row r="2750">
          <cell r="A2750" t="str">
            <v>611E96480</v>
          </cell>
          <cell r="B2750" t="str">
            <v>FT</v>
          </cell>
          <cell r="C2750" t="str">
            <v>18' X 8' CONDUIT, TYPE A, 706.05</v>
          </cell>
          <cell r="D2750" t="str">
            <v/>
          </cell>
          <cell r="E2750" t="str">
            <v/>
          </cell>
          <cell r="F2750" t="str">
            <v/>
          </cell>
          <cell r="G2750">
            <v>0</v>
          </cell>
        </row>
        <row r="2751">
          <cell r="A2751" t="str">
            <v>611E96481</v>
          </cell>
          <cell r="B2751" t="str">
            <v>FT</v>
          </cell>
          <cell r="C2751" t="str">
            <v>18' X 8' CONDUIT, TYPE A, 706.05, AS PER PLAN</v>
          </cell>
          <cell r="D2751" t="str">
            <v/>
          </cell>
          <cell r="E2751" t="str">
            <v/>
          </cell>
          <cell r="F2751" t="str">
            <v/>
          </cell>
          <cell r="G2751">
            <v>0</v>
          </cell>
        </row>
        <row r="2752">
          <cell r="A2752" t="str">
            <v>611E96482</v>
          </cell>
          <cell r="B2752" t="str">
            <v>FT</v>
          </cell>
          <cell r="C2752" t="str">
            <v>18' X 9' CONDUIT, TYPE A, 706.05</v>
          </cell>
          <cell r="D2752" t="str">
            <v/>
          </cell>
          <cell r="E2752" t="str">
            <v/>
          </cell>
          <cell r="F2752" t="str">
            <v/>
          </cell>
          <cell r="G2752">
            <v>0</v>
          </cell>
        </row>
        <row r="2753">
          <cell r="A2753" t="str">
            <v>611E96483</v>
          </cell>
          <cell r="B2753" t="str">
            <v>FT</v>
          </cell>
          <cell r="C2753" t="str">
            <v>18' X 9' CONDUIT, TYPE A, 706.05, AS PER PLAN</v>
          </cell>
          <cell r="D2753" t="str">
            <v/>
          </cell>
          <cell r="E2753" t="str">
            <v/>
          </cell>
          <cell r="F2753" t="str">
            <v/>
          </cell>
          <cell r="G2753">
            <v>0</v>
          </cell>
        </row>
        <row r="2754">
          <cell r="A2754" t="str">
            <v>611E96484</v>
          </cell>
          <cell r="B2754" t="str">
            <v>FT</v>
          </cell>
          <cell r="C2754" t="str">
            <v>18' X 10' CONDUIT, TYPE A, 706.05</v>
          </cell>
          <cell r="D2754" t="str">
            <v/>
          </cell>
          <cell r="E2754" t="str">
            <v/>
          </cell>
          <cell r="F2754" t="str">
            <v/>
          </cell>
          <cell r="G2754">
            <v>0</v>
          </cell>
        </row>
        <row r="2755">
          <cell r="A2755" t="str">
            <v>611E96485</v>
          </cell>
          <cell r="B2755" t="str">
            <v>FT</v>
          </cell>
          <cell r="C2755" t="str">
            <v>18' X 10' CONDUIT, TYPE A, 706.05, AS PER PLAN</v>
          </cell>
          <cell r="D2755" t="str">
            <v/>
          </cell>
          <cell r="E2755" t="str">
            <v/>
          </cell>
          <cell r="F2755" t="str">
            <v/>
          </cell>
          <cell r="G2755">
            <v>0</v>
          </cell>
        </row>
        <row r="2756">
          <cell r="A2756" t="str">
            <v>611E96486</v>
          </cell>
          <cell r="B2756" t="str">
            <v>FT</v>
          </cell>
          <cell r="C2756" t="str">
            <v>20' X 7' CONDUIT, TYPE A, 706.05</v>
          </cell>
          <cell r="D2756" t="str">
            <v/>
          </cell>
          <cell r="E2756" t="str">
            <v/>
          </cell>
          <cell r="F2756" t="str">
            <v/>
          </cell>
          <cell r="G2756">
            <v>0</v>
          </cell>
        </row>
        <row r="2757">
          <cell r="A2757" t="str">
            <v>611E96487</v>
          </cell>
          <cell r="B2757" t="str">
            <v>FT</v>
          </cell>
          <cell r="C2757" t="str">
            <v>20' X 7' CONDUIT, TYPE A, 706.05, AS PER PLAN</v>
          </cell>
          <cell r="D2757" t="str">
            <v/>
          </cell>
          <cell r="E2757" t="str">
            <v/>
          </cell>
          <cell r="F2757" t="str">
            <v/>
          </cell>
          <cell r="G2757">
            <v>0</v>
          </cell>
        </row>
        <row r="2758">
          <cell r="A2758" t="str">
            <v>611E96488</v>
          </cell>
          <cell r="B2758" t="str">
            <v>FT</v>
          </cell>
          <cell r="C2758" t="str">
            <v>20' X 5' CONDUIT, TYPE A, 706.05</v>
          </cell>
          <cell r="D2758" t="str">
            <v/>
          </cell>
          <cell r="E2758" t="str">
            <v/>
          </cell>
          <cell r="F2758" t="str">
            <v/>
          </cell>
          <cell r="G2758">
            <v>0</v>
          </cell>
        </row>
        <row r="2759">
          <cell r="A2759" t="str">
            <v>611E96489</v>
          </cell>
          <cell r="B2759" t="str">
            <v>FT</v>
          </cell>
          <cell r="C2759" t="str">
            <v>20' X 5' CONDUIT, TYPE A, 706.05, AS PER PLAN</v>
          </cell>
          <cell r="D2759" t="str">
            <v/>
          </cell>
          <cell r="E2759" t="str">
            <v/>
          </cell>
          <cell r="F2759" t="str">
            <v/>
          </cell>
          <cell r="G2759">
            <v>0</v>
          </cell>
        </row>
        <row r="2760">
          <cell r="A2760" t="str">
            <v>611E96490</v>
          </cell>
          <cell r="B2760" t="str">
            <v>FT</v>
          </cell>
          <cell r="C2760" t="str">
            <v>20' X 9' CONDUIT, TYPE A, 706.05</v>
          </cell>
          <cell r="D2760" t="str">
            <v/>
          </cell>
          <cell r="E2760" t="str">
            <v/>
          </cell>
          <cell r="F2760" t="str">
            <v/>
          </cell>
          <cell r="G2760">
            <v>0</v>
          </cell>
        </row>
        <row r="2761">
          <cell r="A2761" t="str">
            <v>611E96491</v>
          </cell>
          <cell r="B2761" t="str">
            <v>FT</v>
          </cell>
          <cell r="C2761" t="str">
            <v>20' X 9' CONDUIT, TYPE A, 706.05, AS PER PLAN</v>
          </cell>
          <cell r="D2761" t="str">
            <v/>
          </cell>
          <cell r="E2761" t="str">
            <v/>
          </cell>
          <cell r="F2761" t="str">
            <v/>
          </cell>
          <cell r="G2761">
            <v>0</v>
          </cell>
        </row>
        <row r="2762">
          <cell r="A2762" t="str">
            <v>611E96492</v>
          </cell>
          <cell r="B2762" t="str">
            <v>FT</v>
          </cell>
          <cell r="C2762" t="str">
            <v>20' X 4' CONDUIT, TYPE A, 706.05</v>
          </cell>
          <cell r="D2762" t="str">
            <v/>
          </cell>
          <cell r="E2762" t="str">
            <v/>
          </cell>
          <cell r="F2762" t="str">
            <v/>
          </cell>
          <cell r="G2762">
            <v>0</v>
          </cell>
        </row>
        <row r="2763">
          <cell r="A2763" t="str">
            <v>611E96493</v>
          </cell>
          <cell r="B2763" t="str">
            <v>FT</v>
          </cell>
          <cell r="C2763" t="str">
            <v>20' X 4' CONDUIT, TYPE A, 706.05, AS PER PLAN</v>
          </cell>
          <cell r="D2763" t="str">
            <v/>
          </cell>
          <cell r="E2763" t="str">
            <v/>
          </cell>
          <cell r="F2763" t="str">
            <v/>
          </cell>
          <cell r="G2763">
            <v>0</v>
          </cell>
        </row>
        <row r="2764">
          <cell r="A2764" t="str">
            <v>611E96496</v>
          </cell>
          <cell r="B2764" t="str">
            <v>FT</v>
          </cell>
          <cell r="C2764" t="str">
            <v>20' X 6' CONDUIT, TYPE A, 706.05</v>
          </cell>
          <cell r="D2764" t="str">
            <v/>
          </cell>
          <cell r="E2764" t="str">
            <v/>
          </cell>
          <cell r="F2764" t="str">
            <v/>
          </cell>
          <cell r="G2764">
            <v>0</v>
          </cell>
        </row>
        <row r="2765">
          <cell r="A2765" t="str">
            <v>611E96497</v>
          </cell>
          <cell r="B2765" t="str">
            <v>FT</v>
          </cell>
          <cell r="C2765" t="str">
            <v>20' X 6' CONDUIT, TYPE A, 706.05, AS PER PLAN</v>
          </cell>
          <cell r="D2765" t="str">
            <v/>
          </cell>
          <cell r="E2765" t="str">
            <v/>
          </cell>
          <cell r="F2765" t="str">
            <v/>
          </cell>
          <cell r="G2765">
            <v>0</v>
          </cell>
        </row>
        <row r="2766">
          <cell r="A2766" t="str">
            <v>611E96498</v>
          </cell>
          <cell r="B2766" t="str">
            <v>FT</v>
          </cell>
          <cell r="C2766" t="str">
            <v>20' X 8' CONDUIT, TYPE A, 706.05</v>
          </cell>
          <cell r="D2766" t="str">
            <v/>
          </cell>
          <cell r="E2766" t="str">
            <v/>
          </cell>
          <cell r="F2766" t="str">
            <v/>
          </cell>
          <cell r="G2766">
            <v>0</v>
          </cell>
        </row>
        <row r="2767">
          <cell r="A2767" t="str">
            <v>611E96499</v>
          </cell>
          <cell r="B2767" t="str">
            <v>FT</v>
          </cell>
          <cell r="C2767" t="str">
            <v>20' X 8' CONDUIT, TYPE A, 706.05, AS PER PLAN</v>
          </cell>
          <cell r="D2767" t="str">
            <v/>
          </cell>
          <cell r="E2767" t="str">
            <v/>
          </cell>
          <cell r="F2767" t="str">
            <v/>
          </cell>
          <cell r="G2767">
            <v>0</v>
          </cell>
        </row>
        <row r="2768">
          <cell r="A2768" t="str">
            <v>611E96500</v>
          </cell>
          <cell r="B2768" t="str">
            <v>FT</v>
          </cell>
          <cell r="C2768" t="str">
            <v>CONDUIT RECONSTRUCTED</v>
          </cell>
          <cell r="D2768" t="str">
            <v/>
          </cell>
          <cell r="E2768" t="str">
            <v/>
          </cell>
          <cell r="F2768" t="str">
            <v>SPECIFY TYPE AND SIZE</v>
          </cell>
          <cell r="G2768">
            <v>1</v>
          </cell>
        </row>
        <row r="2769">
          <cell r="A2769" t="str">
            <v>611E96550</v>
          </cell>
          <cell r="B2769" t="str">
            <v>FT</v>
          </cell>
          <cell r="C2769" t="str">
            <v>FIELD PAVING OF EXISTING PIPE</v>
          </cell>
          <cell r="D2769" t="str">
            <v/>
          </cell>
          <cell r="E2769" t="str">
            <v/>
          </cell>
          <cell r="F2769" t="str">
            <v>SPECIFY TYPE AND SIZE</v>
          </cell>
          <cell r="G2769">
            <v>1</v>
          </cell>
        </row>
        <row r="2770">
          <cell r="A2770" t="str">
            <v>611E96551</v>
          </cell>
          <cell r="B2770" t="str">
            <v>FT</v>
          </cell>
          <cell r="C2770" t="str">
            <v>FIELD PAVING OF EXISTING PIPE, AS PER PLAN</v>
          </cell>
          <cell r="D2770" t="str">
            <v/>
          </cell>
          <cell r="E2770" t="str">
            <v/>
          </cell>
          <cell r="F2770" t="str">
            <v>SPECIFY TYPE AND SIZE</v>
          </cell>
          <cell r="G2770">
            <v>1</v>
          </cell>
        </row>
        <row r="2771">
          <cell r="A2771" t="str">
            <v>611E96560</v>
          </cell>
          <cell r="B2771" t="str">
            <v>FT</v>
          </cell>
          <cell r="C2771" t="str">
            <v>CONDUIT, FIELD PAVING OF PIPE</v>
          </cell>
          <cell r="D2771" t="str">
            <v/>
          </cell>
          <cell r="E2771" t="str">
            <v/>
          </cell>
          <cell r="F2771" t="str">
            <v>SPECIFY TYPE AND SIZE</v>
          </cell>
          <cell r="G2771">
            <v>1</v>
          </cell>
        </row>
        <row r="2772">
          <cell r="A2772" t="str">
            <v>611E96600</v>
          </cell>
          <cell r="B2772" t="str">
            <v>FT</v>
          </cell>
          <cell r="C2772" t="str">
            <v>CONDUIT, BORED OR JACKED</v>
          </cell>
          <cell r="D2772" t="str">
            <v/>
          </cell>
          <cell r="E2772" t="str">
            <v/>
          </cell>
          <cell r="F2772" t="str">
            <v>SPECIFY TYPE AND SIZE</v>
          </cell>
          <cell r="G2772">
            <v>1</v>
          </cell>
        </row>
        <row r="2773">
          <cell r="A2773" t="str">
            <v>611E96601</v>
          </cell>
          <cell r="B2773" t="str">
            <v>FT</v>
          </cell>
          <cell r="C2773" t="str">
            <v>CONDUIT, BORED OR JACKED, AS PER PLAN</v>
          </cell>
          <cell r="D2773" t="str">
            <v/>
          </cell>
          <cell r="E2773" t="str">
            <v/>
          </cell>
          <cell r="F2773" t="str">
            <v>SPECIFY TYPE AND SIZE</v>
          </cell>
          <cell r="G2773">
            <v>1</v>
          </cell>
        </row>
        <row r="2774">
          <cell r="A2774" t="str">
            <v>611E96650</v>
          </cell>
          <cell r="B2774" t="str">
            <v>CY</v>
          </cell>
          <cell r="C2774" t="str">
            <v>SPECIAL - GROUTING VOIDS AROUND CORRUGATED METAL PIPES</v>
          </cell>
          <cell r="D2774" t="str">
            <v/>
          </cell>
          <cell r="E2774" t="str">
            <v/>
          </cell>
          <cell r="F2774" t="str">
            <v/>
          </cell>
          <cell r="G2774">
            <v>0</v>
          </cell>
        </row>
        <row r="2775">
          <cell r="A2775" t="str">
            <v>611E97000</v>
          </cell>
          <cell r="B2775" t="str">
            <v>FT</v>
          </cell>
          <cell r="C2775" t="str">
            <v>SLOTTED DRAIN, TYPE 1</v>
          </cell>
          <cell r="D2775" t="str">
            <v/>
          </cell>
          <cell r="E2775" t="str">
            <v/>
          </cell>
          <cell r="F2775" t="str">
            <v>SPECIFY SIZE</v>
          </cell>
          <cell r="G2775">
            <v>1</v>
          </cell>
        </row>
        <row r="2776">
          <cell r="A2776" t="str">
            <v>611E97001</v>
          </cell>
          <cell r="B2776" t="str">
            <v>FT</v>
          </cell>
          <cell r="C2776" t="str">
            <v>SLOTTED DRAIN, TYPE 1, AS PER PLAN</v>
          </cell>
          <cell r="D2776" t="str">
            <v/>
          </cell>
          <cell r="E2776" t="str">
            <v/>
          </cell>
          <cell r="F2776" t="str">
            <v>SPECIFY SIZE</v>
          </cell>
          <cell r="G2776">
            <v>1</v>
          </cell>
        </row>
        <row r="2777">
          <cell r="A2777" t="str">
            <v>611E97010</v>
          </cell>
          <cell r="B2777" t="str">
            <v>FT</v>
          </cell>
          <cell r="C2777" t="str">
            <v>SLOTTED DRAIN, TYPE 2</v>
          </cell>
          <cell r="D2777" t="str">
            <v/>
          </cell>
          <cell r="E2777" t="str">
            <v/>
          </cell>
          <cell r="F2777" t="str">
            <v>SPECIFY SIZE</v>
          </cell>
          <cell r="G2777">
            <v>1</v>
          </cell>
        </row>
        <row r="2778">
          <cell r="A2778" t="str">
            <v>611E97011</v>
          </cell>
          <cell r="B2778" t="str">
            <v>FT</v>
          </cell>
          <cell r="C2778" t="str">
            <v>SLOTTED DRAIN, TYPE 2, AS PER PLAN</v>
          </cell>
          <cell r="D2778" t="str">
            <v/>
          </cell>
          <cell r="E2778" t="str">
            <v/>
          </cell>
          <cell r="F2778" t="str">
            <v>SPECIFY SIZE</v>
          </cell>
          <cell r="G2778">
            <v>1</v>
          </cell>
        </row>
        <row r="2779">
          <cell r="A2779" t="str">
            <v>611E97100</v>
          </cell>
          <cell r="B2779" t="str">
            <v>LS</v>
          </cell>
          <cell r="C2779" t="str">
            <v>SPECIAL - DEFELCTION TESTING</v>
          </cell>
          <cell r="D2779" t="str">
            <v/>
          </cell>
          <cell r="E2779" t="str">
            <v/>
          </cell>
          <cell r="F2779" t="str">
            <v/>
          </cell>
          <cell r="G2779">
            <v>0</v>
          </cell>
        </row>
        <row r="2780">
          <cell r="A2780" t="str">
            <v>611E97200</v>
          </cell>
          <cell r="B2780" t="str">
            <v>EACH</v>
          </cell>
          <cell r="C2780" t="str">
            <v>CONDUIT, MISC.:</v>
          </cell>
          <cell r="D2780" t="str">
            <v/>
          </cell>
          <cell r="E2780" t="str">
            <v/>
          </cell>
          <cell r="F2780" t="str">
            <v>ADD SUPPLEMENTAL DESCRIPTION</v>
          </cell>
          <cell r="G2780">
            <v>1</v>
          </cell>
        </row>
        <row r="2781">
          <cell r="A2781" t="str">
            <v>611E97300</v>
          </cell>
          <cell r="B2781" t="str">
            <v>LS</v>
          </cell>
          <cell r="C2781" t="str">
            <v>CONDUIT, MISC.:</v>
          </cell>
          <cell r="D2781" t="str">
            <v/>
          </cell>
          <cell r="E2781" t="str">
            <v/>
          </cell>
          <cell r="F2781" t="str">
            <v>ADD SUPPLEMENTAL DESCRIPTION</v>
          </cell>
          <cell r="G2781">
            <v>1</v>
          </cell>
        </row>
        <row r="2782">
          <cell r="A2782" t="str">
            <v>611E97400</v>
          </cell>
          <cell r="B2782" t="str">
            <v>FT</v>
          </cell>
          <cell r="C2782" t="str">
            <v>CONDUIT, MISC.:</v>
          </cell>
          <cell r="D2782" t="str">
            <v/>
          </cell>
          <cell r="E2782" t="str">
            <v/>
          </cell>
          <cell r="F2782" t="str">
            <v>ADD SUPPLEMENTAL DESCRIPTION</v>
          </cell>
          <cell r="G2782">
            <v>1</v>
          </cell>
        </row>
        <row r="2783">
          <cell r="A2783" t="str">
            <v>611E97500</v>
          </cell>
          <cell r="B2783" t="str">
            <v>SY</v>
          </cell>
          <cell r="C2783" t="str">
            <v>CONDUIT, MISC.:</v>
          </cell>
          <cell r="D2783" t="str">
            <v/>
          </cell>
          <cell r="E2783" t="str">
            <v/>
          </cell>
          <cell r="F2783" t="str">
            <v>ADD SUPPLEMENTAL DESCRIPTION</v>
          </cell>
          <cell r="G2783">
            <v>1</v>
          </cell>
        </row>
        <row r="2784">
          <cell r="A2784" t="str">
            <v>611E97600</v>
          </cell>
          <cell r="B2784" t="str">
            <v>CY</v>
          </cell>
          <cell r="C2784" t="str">
            <v>CONDUIT, MISC.:</v>
          </cell>
          <cell r="D2784" t="str">
            <v/>
          </cell>
          <cell r="E2784" t="str">
            <v/>
          </cell>
          <cell r="F2784" t="str">
            <v>ADD SUPPLEMENTAL DESCRIPTION</v>
          </cell>
          <cell r="G2784">
            <v>1</v>
          </cell>
        </row>
        <row r="2785">
          <cell r="A2785" t="str">
            <v>611E97700</v>
          </cell>
          <cell r="B2785" t="str">
            <v>SF</v>
          </cell>
          <cell r="C2785" t="str">
            <v>CONDUIT, MISC.:</v>
          </cell>
          <cell r="D2785" t="str">
            <v/>
          </cell>
          <cell r="E2785" t="str">
            <v/>
          </cell>
          <cell r="F2785" t="str">
            <v>ADD SUPPLEMENTAL DESCRIPTION</v>
          </cell>
          <cell r="G2785">
            <v>1</v>
          </cell>
        </row>
        <row r="2786">
          <cell r="A2786" t="str">
            <v>611E97800</v>
          </cell>
          <cell r="B2786" t="str">
            <v>LS</v>
          </cell>
          <cell r="C2786" t="str">
            <v>SPECIAL - DRAINAGE</v>
          </cell>
          <cell r="D2786" t="str">
            <v/>
          </cell>
          <cell r="E2786" t="str">
            <v/>
          </cell>
          <cell r="F2786" t="str">
            <v>DESIGN BUILD PROJECTS ONLY</v>
          </cell>
          <cell r="G2786">
            <v>0</v>
          </cell>
        </row>
        <row r="2787">
          <cell r="A2787" t="str">
            <v>611E97910</v>
          </cell>
          <cell r="B2787" t="str">
            <v>LS</v>
          </cell>
          <cell r="C2787" t="str">
            <v>SPECIAL - SANITARY SEWER</v>
          </cell>
          <cell r="D2787" t="str">
            <v/>
          </cell>
          <cell r="E2787" t="str">
            <v/>
          </cell>
          <cell r="F2787" t="str">
            <v>DESIGN BUILD PROJECTS ONLY</v>
          </cell>
          <cell r="G2787">
            <v>0</v>
          </cell>
        </row>
        <row r="2788">
          <cell r="A2788" t="str">
            <v>611E98010</v>
          </cell>
          <cell r="B2788" t="str">
            <v>EACH</v>
          </cell>
          <cell r="C2788" t="str">
            <v>CONCRETE BARRIER (TYPE D) INLET</v>
          </cell>
          <cell r="D2788" t="str">
            <v/>
          </cell>
          <cell r="E2788" t="str">
            <v/>
          </cell>
          <cell r="F2788" t="str">
            <v/>
          </cell>
          <cell r="G2788">
            <v>0</v>
          </cell>
        </row>
        <row r="2789">
          <cell r="A2789" t="str">
            <v>611E98011</v>
          </cell>
          <cell r="B2789" t="str">
            <v>EACH</v>
          </cell>
          <cell r="C2789" t="str">
            <v>CONCRETE BARRIER (TYPE D) INLET, AS PER PLAN</v>
          </cell>
          <cell r="D2789" t="str">
            <v/>
          </cell>
          <cell r="E2789" t="str">
            <v/>
          </cell>
          <cell r="F2789" t="str">
            <v/>
          </cell>
          <cell r="G2789">
            <v>0</v>
          </cell>
        </row>
        <row r="2790">
          <cell r="A2790" t="str">
            <v>611E98150</v>
          </cell>
          <cell r="B2790" t="str">
            <v>EACH</v>
          </cell>
          <cell r="C2790" t="str">
            <v>CATCH BASIN, NO. 3</v>
          </cell>
          <cell r="D2790" t="str">
            <v/>
          </cell>
          <cell r="E2790" t="str">
            <v/>
          </cell>
          <cell r="F2790" t="str">
            <v/>
          </cell>
          <cell r="G2790">
            <v>0</v>
          </cell>
        </row>
        <row r="2791">
          <cell r="A2791" t="str">
            <v>611E98151</v>
          </cell>
          <cell r="B2791" t="str">
            <v>EACH</v>
          </cell>
          <cell r="C2791" t="str">
            <v>CATCH BASIN, NO. 3, AS PER PLAN</v>
          </cell>
          <cell r="D2791" t="str">
            <v/>
          </cell>
          <cell r="E2791" t="str">
            <v/>
          </cell>
          <cell r="F2791" t="str">
            <v/>
          </cell>
          <cell r="G2791">
            <v>0</v>
          </cell>
        </row>
        <row r="2792">
          <cell r="A2792" t="str">
            <v>611E98160</v>
          </cell>
          <cell r="B2792" t="str">
            <v>EACH</v>
          </cell>
          <cell r="C2792" t="str">
            <v>CATCH BASIN, NO. 3 WITH DIAGONAL GRATE</v>
          </cell>
          <cell r="D2792" t="str">
            <v/>
          </cell>
          <cell r="E2792" t="str">
            <v/>
          </cell>
          <cell r="F2792" t="str">
            <v/>
          </cell>
          <cell r="G2792">
            <v>0</v>
          </cell>
        </row>
        <row r="2793">
          <cell r="A2793" t="str">
            <v>611E98161</v>
          </cell>
          <cell r="B2793" t="str">
            <v>EACH</v>
          </cell>
          <cell r="C2793" t="str">
            <v>CATCH BASIN, NO. 3 WITH DIAGONAL GRATE, AS PER PLAN</v>
          </cell>
          <cell r="D2793" t="str">
            <v/>
          </cell>
          <cell r="E2793" t="str">
            <v/>
          </cell>
          <cell r="F2793" t="str">
            <v/>
          </cell>
          <cell r="G2793">
            <v>0</v>
          </cell>
        </row>
        <row r="2794">
          <cell r="A2794" t="str">
            <v>611E98180</v>
          </cell>
          <cell r="B2794" t="str">
            <v>EACH</v>
          </cell>
          <cell r="C2794" t="str">
            <v>CATCH BASIN, NO. 3A</v>
          </cell>
          <cell r="D2794" t="str">
            <v/>
          </cell>
          <cell r="E2794" t="str">
            <v/>
          </cell>
          <cell r="F2794" t="str">
            <v/>
          </cell>
          <cell r="G2794">
            <v>0</v>
          </cell>
        </row>
        <row r="2795">
          <cell r="A2795" t="str">
            <v>611E98181</v>
          </cell>
          <cell r="B2795" t="str">
            <v>EACH</v>
          </cell>
          <cell r="C2795" t="str">
            <v>CATCH BASIN, NO. 3A, AS PER PLAN</v>
          </cell>
          <cell r="D2795" t="str">
            <v/>
          </cell>
          <cell r="E2795" t="str">
            <v/>
          </cell>
          <cell r="F2795" t="str">
            <v/>
          </cell>
          <cell r="G2795">
            <v>0</v>
          </cell>
        </row>
        <row r="2796">
          <cell r="A2796" t="str">
            <v>611E98190</v>
          </cell>
          <cell r="B2796" t="str">
            <v>EACH</v>
          </cell>
          <cell r="C2796" t="str">
            <v>CATCH BASIN, NO. 3A WITH DIAGONAL GRATE</v>
          </cell>
          <cell r="D2796" t="str">
            <v/>
          </cell>
          <cell r="E2796" t="str">
            <v/>
          </cell>
          <cell r="F2796" t="str">
            <v/>
          </cell>
          <cell r="G2796">
            <v>0</v>
          </cell>
        </row>
        <row r="2797">
          <cell r="A2797" t="str">
            <v>611E98191</v>
          </cell>
          <cell r="B2797" t="str">
            <v>EACH</v>
          </cell>
          <cell r="C2797" t="str">
            <v>CATCH BASIN, NO. 3A WITH DIAGONAL GRATE, AS PER PLAN</v>
          </cell>
          <cell r="D2797" t="str">
            <v/>
          </cell>
          <cell r="E2797" t="str">
            <v/>
          </cell>
          <cell r="F2797" t="str">
            <v/>
          </cell>
          <cell r="G2797">
            <v>0</v>
          </cell>
        </row>
        <row r="2798">
          <cell r="A2798" t="str">
            <v>611E98230</v>
          </cell>
          <cell r="B2798" t="str">
            <v>EACH</v>
          </cell>
          <cell r="C2798" t="str">
            <v>CATCH BASIN, NO. 4</v>
          </cell>
          <cell r="D2798" t="str">
            <v/>
          </cell>
          <cell r="E2798" t="str">
            <v/>
          </cell>
          <cell r="F2798" t="str">
            <v/>
          </cell>
          <cell r="G2798">
            <v>0</v>
          </cell>
        </row>
        <row r="2799">
          <cell r="A2799" t="str">
            <v>611E98231</v>
          </cell>
          <cell r="B2799" t="str">
            <v>EACH</v>
          </cell>
          <cell r="C2799" t="str">
            <v>CATCH BASIN, NO. 4, AS PER PLAN</v>
          </cell>
          <cell r="D2799" t="str">
            <v/>
          </cell>
          <cell r="E2799" t="str">
            <v/>
          </cell>
          <cell r="F2799" t="str">
            <v/>
          </cell>
          <cell r="G2799">
            <v>0</v>
          </cell>
        </row>
        <row r="2800">
          <cell r="A2800" t="str">
            <v>611E98240</v>
          </cell>
          <cell r="B2800" t="str">
            <v>EACH</v>
          </cell>
          <cell r="C2800" t="str">
            <v>CATCH BASIN, NO. 4 WITH E GRATE</v>
          </cell>
          <cell r="D2800" t="str">
            <v/>
          </cell>
          <cell r="E2800" t="str">
            <v/>
          </cell>
          <cell r="F2800" t="str">
            <v/>
          </cell>
          <cell r="G2800">
            <v>0</v>
          </cell>
        </row>
        <row r="2801">
          <cell r="A2801" t="str">
            <v>611E98241</v>
          </cell>
          <cell r="B2801" t="str">
            <v>EACH</v>
          </cell>
          <cell r="C2801" t="str">
            <v>CATCH BASIN, NO. 4 WITH E GRATE, AS PER PLAN</v>
          </cell>
          <cell r="D2801" t="str">
            <v/>
          </cell>
          <cell r="E2801" t="str">
            <v/>
          </cell>
          <cell r="F2801" t="str">
            <v/>
          </cell>
          <cell r="G2801">
            <v>0</v>
          </cell>
        </row>
        <row r="2802">
          <cell r="A2802" t="str">
            <v>611E98260</v>
          </cell>
          <cell r="B2802" t="str">
            <v>EACH</v>
          </cell>
          <cell r="C2802" t="str">
            <v>CATCH BASIN, NO. 4 WITHOUT APRON</v>
          </cell>
          <cell r="D2802" t="str">
            <v/>
          </cell>
          <cell r="E2802" t="str">
            <v/>
          </cell>
          <cell r="F2802" t="str">
            <v/>
          </cell>
          <cell r="G2802">
            <v>0</v>
          </cell>
        </row>
        <row r="2803">
          <cell r="A2803" t="str">
            <v>611E98261</v>
          </cell>
          <cell r="B2803" t="str">
            <v>EACH</v>
          </cell>
          <cell r="C2803" t="str">
            <v>CATCH BASIN, NO. 4 WITHOUT APRON, AS PER PLAN</v>
          </cell>
          <cell r="D2803" t="str">
            <v/>
          </cell>
          <cell r="E2803" t="str">
            <v/>
          </cell>
          <cell r="F2803" t="str">
            <v/>
          </cell>
          <cell r="G2803">
            <v>0</v>
          </cell>
        </row>
        <row r="2804">
          <cell r="A2804" t="str">
            <v>611E98270</v>
          </cell>
          <cell r="B2804" t="str">
            <v>EACH</v>
          </cell>
          <cell r="C2804" t="str">
            <v>CATCH BASIN, NO. 4A</v>
          </cell>
          <cell r="D2804" t="str">
            <v/>
          </cell>
          <cell r="E2804" t="str">
            <v/>
          </cell>
          <cell r="F2804" t="str">
            <v/>
          </cell>
          <cell r="G2804">
            <v>0</v>
          </cell>
        </row>
        <row r="2805">
          <cell r="A2805" t="str">
            <v>611E98271</v>
          </cell>
          <cell r="B2805" t="str">
            <v>EACH</v>
          </cell>
          <cell r="C2805" t="str">
            <v>CATCH BASIN, NO. 4A, AS PER PLAN</v>
          </cell>
          <cell r="D2805" t="str">
            <v/>
          </cell>
          <cell r="E2805" t="str">
            <v/>
          </cell>
          <cell r="F2805" t="str">
            <v/>
          </cell>
          <cell r="G2805">
            <v>0</v>
          </cell>
        </row>
        <row r="2806">
          <cell r="A2806" t="str">
            <v>611E98280</v>
          </cell>
          <cell r="B2806" t="str">
            <v>EACH</v>
          </cell>
          <cell r="C2806" t="str">
            <v>CATCH BASIN, NO. 4A WITH E GRATE</v>
          </cell>
          <cell r="D2806" t="str">
            <v/>
          </cell>
          <cell r="E2806" t="str">
            <v/>
          </cell>
          <cell r="F2806" t="str">
            <v/>
          </cell>
          <cell r="G2806">
            <v>0</v>
          </cell>
        </row>
        <row r="2807">
          <cell r="A2807" t="str">
            <v>611E98281</v>
          </cell>
          <cell r="B2807" t="str">
            <v>EACH</v>
          </cell>
          <cell r="C2807" t="str">
            <v>CATCH BASIN, NO. 4A WITH E GRATE, AS PER PLAN</v>
          </cell>
          <cell r="D2807" t="str">
            <v/>
          </cell>
          <cell r="E2807" t="str">
            <v/>
          </cell>
          <cell r="F2807" t="str">
            <v/>
          </cell>
          <cell r="G2807">
            <v>0</v>
          </cell>
        </row>
        <row r="2808">
          <cell r="A2808" t="str">
            <v>611E98300</v>
          </cell>
          <cell r="B2808" t="str">
            <v>EACH</v>
          </cell>
          <cell r="C2808" t="str">
            <v>CATCH BASIN, NO. 5</v>
          </cell>
          <cell r="D2808" t="str">
            <v/>
          </cell>
          <cell r="E2808" t="str">
            <v/>
          </cell>
          <cell r="F2808" t="str">
            <v/>
          </cell>
          <cell r="G2808">
            <v>0</v>
          </cell>
        </row>
        <row r="2809">
          <cell r="A2809" t="str">
            <v>611E98301</v>
          </cell>
          <cell r="B2809" t="str">
            <v>EACH</v>
          </cell>
          <cell r="C2809" t="str">
            <v>CATCH BASIN, NO. 5, AS PER PLAN</v>
          </cell>
          <cell r="D2809" t="str">
            <v/>
          </cell>
          <cell r="E2809" t="str">
            <v/>
          </cell>
          <cell r="F2809" t="str">
            <v/>
          </cell>
          <cell r="G2809">
            <v>0</v>
          </cell>
        </row>
        <row r="2810">
          <cell r="A2810" t="str">
            <v>611E98310</v>
          </cell>
          <cell r="B2810" t="str">
            <v>EACH</v>
          </cell>
          <cell r="C2810" t="str">
            <v>CATCH BASIN, NO. 5 WITH B GRATE</v>
          </cell>
          <cell r="D2810" t="str">
            <v/>
          </cell>
          <cell r="E2810" t="str">
            <v/>
          </cell>
          <cell r="F2810" t="str">
            <v/>
          </cell>
          <cell r="G2810">
            <v>0</v>
          </cell>
        </row>
        <row r="2811">
          <cell r="A2811" t="str">
            <v>611E98311</v>
          </cell>
          <cell r="B2811" t="str">
            <v>EACH</v>
          </cell>
          <cell r="C2811" t="str">
            <v>CATCH BASIN, NO. 5 WITH B GRATE, AS PER PLAN</v>
          </cell>
          <cell r="D2811" t="str">
            <v/>
          </cell>
          <cell r="E2811" t="str">
            <v/>
          </cell>
          <cell r="F2811" t="str">
            <v/>
          </cell>
          <cell r="G2811">
            <v>0</v>
          </cell>
        </row>
        <row r="2812">
          <cell r="A2812" t="str">
            <v>611E98330</v>
          </cell>
          <cell r="B2812" t="str">
            <v>EACH</v>
          </cell>
          <cell r="C2812" t="str">
            <v>CATCH BASIN, NO. 5 WITHOUT APRON</v>
          </cell>
          <cell r="D2812" t="str">
            <v/>
          </cell>
          <cell r="E2812" t="str">
            <v/>
          </cell>
          <cell r="F2812" t="str">
            <v/>
          </cell>
          <cell r="G2812">
            <v>0</v>
          </cell>
        </row>
        <row r="2813">
          <cell r="A2813" t="str">
            <v>611E98331</v>
          </cell>
          <cell r="B2813" t="str">
            <v>EACH</v>
          </cell>
          <cell r="C2813" t="str">
            <v>CATCH BASIN, NO. 5 WITHOUT APRON, AS PER PLAN</v>
          </cell>
          <cell r="D2813" t="str">
            <v/>
          </cell>
          <cell r="E2813" t="str">
            <v/>
          </cell>
          <cell r="F2813" t="str">
            <v/>
          </cell>
          <cell r="G2813">
            <v>0</v>
          </cell>
        </row>
        <row r="2814">
          <cell r="A2814" t="str">
            <v>611E98340</v>
          </cell>
          <cell r="B2814" t="str">
            <v>EACH</v>
          </cell>
          <cell r="C2814" t="str">
            <v>CATCH BASIN, NO. 5A WITHOUT APRON WITH B GRATE</v>
          </cell>
          <cell r="D2814" t="str">
            <v/>
          </cell>
          <cell r="E2814" t="str">
            <v/>
          </cell>
          <cell r="F2814" t="str">
            <v/>
          </cell>
          <cell r="G2814">
            <v>0</v>
          </cell>
        </row>
        <row r="2815">
          <cell r="A2815" t="str">
            <v>611E98341</v>
          </cell>
          <cell r="B2815" t="str">
            <v>EACH</v>
          </cell>
          <cell r="C2815" t="str">
            <v>CATCH BASIN, NO. 5A</v>
          </cell>
          <cell r="D2815" t="str">
            <v/>
          </cell>
          <cell r="E2815" t="str">
            <v/>
          </cell>
          <cell r="F2815" t="str">
            <v/>
          </cell>
          <cell r="G2815">
            <v>0</v>
          </cell>
        </row>
        <row r="2816">
          <cell r="A2816" t="str">
            <v>611E98350</v>
          </cell>
          <cell r="B2816" t="str">
            <v>EACH</v>
          </cell>
          <cell r="C2816" t="str">
            <v>CATCH BASIN, NO. 5A, AS PER PLAN</v>
          </cell>
          <cell r="D2816" t="str">
            <v/>
          </cell>
          <cell r="E2816" t="str">
            <v/>
          </cell>
          <cell r="F2816" t="str">
            <v/>
          </cell>
          <cell r="G2816">
            <v>0</v>
          </cell>
        </row>
        <row r="2817">
          <cell r="A2817" t="str">
            <v>611E98351</v>
          </cell>
          <cell r="B2817" t="str">
            <v>EACH</v>
          </cell>
          <cell r="C2817" t="str">
            <v>CATCH BASIN, NO. 5A WITH B GRATE</v>
          </cell>
          <cell r="D2817" t="str">
            <v/>
          </cell>
          <cell r="E2817" t="str">
            <v/>
          </cell>
          <cell r="F2817" t="str">
            <v/>
          </cell>
          <cell r="G2817">
            <v>0</v>
          </cell>
        </row>
        <row r="2818">
          <cell r="A2818" t="str">
            <v>611E98354</v>
          </cell>
          <cell r="B2818" t="str">
            <v>EACH</v>
          </cell>
          <cell r="C2818" t="str">
            <v>CATCH BASIN, NO. 5A WITH B GRATE, AS PER PLAN</v>
          </cell>
          <cell r="D2818" t="str">
            <v/>
          </cell>
          <cell r="E2818" t="str">
            <v/>
          </cell>
          <cell r="F2818" t="str">
            <v/>
          </cell>
          <cell r="G2818">
            <v>0</v>
          </cell>
        </row>
        <row r="2819">
          <cell r="A2819" t="str">
            <v>611E98364</v>
          </cell>
          <cell r="B2819" t="str">
            <v>EACH</v>
          </cell>
          <cell r="C2819" t="str">
            <v>CATCH BASIN, NO. 5A WITHOUT APRON</v>
          </cell>
          <cell r="D2819" t="str">
            <v/>
          </cell>
          <cell r="E2819" t="str">
            <v/>
          </cell>
          <cell r="F2819" t="str">
            <v/>
          </cell>
          <cell r="G2819">
            <v>0</v>
          </cell>
        </row>
        <row r="2820">
          <cell r="A2820" t="str">
            <v>611E98370</v>
          </cell>
          <cell r="B2820" t="str">
            <v>EACH</v>
          </cell>
          <cell r="C2820" t="str">
            <v>CATCH BASIN, NO. 6</v>
          </cell>
          <cell r="D2820" t="str">
            <v/>
          </cell>
          <cell r="E2820" t="str">
            <v/>
          </cell>
          <cell r="F2820" t="str">
            <v/>
          </cell>
          <cell r="G2820">
            <v>0</v>
          </cell>
        </row>
        <row r="2821">
          <cell r="A2821" t="str">
            <v>611E98371</v>
          </cell>
          <cell r="B2821" t="str">
            <v>EACH</v>
          </cell>
          <cell r="C2821" t="str">
            <v>CATCH BASIN, NO. 6, AS PER PLAN</v>
          </cell>
          <cell r="D2821" t="str">
            <v/>
          </cell>
          <cell r="E2821" t="str">
            <v/>
          </cell>
          <cell r="F2821" t="str">
            <v/>
          </cell>
          <cell r="G2821">
            <v>0</v>
          </cell>
        </row>
        <row r="2822">
          <cell r="A2822" t="str">
            <v>611E98390</v>
          </cell>
          <cell r="B2822" t="str">
            <v>EACH</v>
          </cell>
          <cell r="C2822" t="str">
            <v>CATCH BASIN, NO. 7</v>
          </cell>
          <cell r="D2822" t="str">
            <v/>
          </cell>
          <cell r="E2822" t="str">
            <v/>
          </cell>
          <cell r="F2822" t="str">
            <v/>
          </cell>
          <cell r="G2822">
            <v>0</v>
          </cell>
        </row>
        <row r="2823">
          <cell r="A2823" t="str">
            <v>611E98391</v>
          </cell>
          <cell r="B2823" t="str">
            <v>EACH</v>
          </cell>
          <cell r="C2823" t="str">
            <v>CATCH BASIN, NO. 7, AS PER PLAN</v>
          </cell>
          <cell r="D2823" t="str">
            <v/>
          </cell>
          <cell r="E2823" t="str">
            <v/>
          </cell>
          <cell r="F2823" t="str">
            <v/>
          </cell>
          <cell r="G2823">
            <v>0</v>
          </cell>
        </row>
        <row r="2824">
          <cell r="A2824" t="str">
            <v>611E98410</v>
          </cell>
          <cell r="B2824" t="str">
            <v>EACH</v>
          </cell>
          <cell r="C2824" t="str">
            <v>CATCH BASIN, NO. 8</v>
          </cell>
          <cell r="D2824" t="str">
            <v/>
          </cell>
          <cell r="E2824" t="str">
            <v/>
          </cell>
          <cell r="F2824" t="str">
            <v/>
          </cell>
          <cell r="G2824">
            <v>0</v>
          </cell>
        </row>
        <row r="2825">
          <cell r="A2825" t="str">
            <v>611E98411</v>
          </cell>
          <cell r="B2825" t="str">
            <v>EACH</v>
          </cell>
          <cell r="C2825" t="str">
            <v>CATCH BASIN, NO. 8, AS PER PLAN</v>
          </cell>
          <cell r="D2825" t="str">
            <v/>
          </cell>
          <cell r="E2825" t="str">
            <v/>
          </cell>
          <cell r="F2825" t="str">
            <v/>
          </cell>
          <cell r="G2825">
            <v>0</v>
          </cell>
        </row>
        <row r="2826">
          <cell r="A2826" t="str">
            <v>611E98430</v>
          </cell>
          <cell r="B2826" t="str">
            <v>EACH</v>
          </cell>
          <cell r="C2826" t="str">
            <v>CATCH BASIN, NO. 8 WITHOUT APRON</v>
          </cell>
          <cell r="D2826" t="str">
            <v/>
          </cell>
          <cell r="E2826" t="str">
            <v/>
          </cell>
          <cell r="F2826" t="str">
            <v/>
          </cell>
          <cell r="G2826">
            <v>0</v>
          </cell>
        </row>
        <row r="2827">
          <cell r="A2827" t="str">
            <v>611E98434</v>
          </cell>
          <cell r="B2827" t="str">
            <v>EACH</v>
          </cell>
          <cell r="C2827" t="str">
            <v>CATCH BASIN, NO. 8A</v>
          </cell>
          <cell r="D2827" t="str">
            <v/>
          </cell>
          <cell r="E2827" t="str">
            <v/>
          </cell>
          <cell r="F2827" t="str">
            <v/>
          </cell>
          <cell r="G2827">
            <v>0</v>
          </cell>
        </row>
        <row r="2828">
          <cell r="A2828" t="str">
            <v>611E98435</v>
          </cell>
          <cell r="B2828" t="str">
            <v>EACH</v>
          </cell>
          <cell r="C2828" t="str">
            <v>CATCH BASIN, NO. 8A, AS PER PLAN</v>
          </cell>
          <cell r="D2828" t="str">
            <v/>
          </cell>
          <cell r="E2828" t="str">
            <v/>
          </cell>
          <cell r="F2828" t="str">
            <v/>
          </cell>
          <cell r="G2828">
            <v>0</v>
          </cell>
        </row>
        <row r="2829">
          <cell r="A2829" t="str">
            <v>611E98444</v>
          </cell>
          <cell r="B2829" t="str">
            <v>EACH</v>
          </cell>
          <cell r="C2829" t="str">
            <v>CATCH BASIN, NO. 8A WITHOUT APRON</v>
          </cell>
          <cell r="D2829" t="str">
            <v/>
          </cell>
          <cell r="E2829" t="str">
            <v/>
          </cell>
          <cell r="F2829" t="str">
            <v/>
          </cell>
          <cell r="G2829">
            <v>0</v>
          </cell>
        </row>
        <row r="2830">
          <cell r="A2830" t="str">
            <v>611E98450</v>
          </cell>
          <cell r="B2830" t="str">
            <v>EACH</v>
          </cell>
          <cell r="C2830" t="str">
            <v>CATCH BASIN, NO. 2-2A</v>
          </cell>
          <cell r="D2830" t="str">
            <v/>
          </cell>
          <cell r="E2830" t="str">
            <v/>
          </cell>
          <cell r="F2830" t="str">
            <v/>
          </cell>
          <cell r="G2830">
            <v>0</v>
          </cell>
        </row>
        <row r="2831">
          <cell r="A2831" t="str">
            <v>611E98451</v>
          </cell>
          <cell r="B2831" t="str">
            <v>EACH</v>
          </cell>
          <cell r="C2831" t="str">
            <v>CATCH BASIN, NO. 2-2A, AS PER PLAN</v>
          </cell>
          <cell r="D2831" t="str">
            <v/>
          </cell>
          <cell r="E2831" t="str">
            <v/>
          </cell>
          <cell r="F2831" t="str">
            <v/>
          </cell>
          <cell r="G2831">
            <v>0</v>
          </cell>
        </row>
        <row r="2832">
          <cell r="A2832" t="str">
            <v>611E98470</v>
          </cell>
          <cell r="B2832" t="str">
            <v>EACH</v>
          </cell>
          <cell r="C2832" t="str">
            <v>CATCH BASIN, NO. 2-2B</v>
          </cell>
          <cell r="D2832" t="str">
            <v/>
          </cell>
          <cell r="E2832" t="str">
            <v/>
          </cell>
          <cell r="F2832" t="str">
            <v/>
          </cell>
          <cell r="G2832">
            <v>0</v>
          </cell>
        </row>
        <row r="2833">
          <cell r="A2833" t="str">
            <v>611E98471</v>
          </cell>
          <cell r="B2833" t="str">
            <v>EACH</v>
          </cell>
          <cell r="C2833" t="str">
            <v>CATCH BASIN, NO. 2-2B, AS PER PLAN</v>
          </cell>
          <cell r="D2833" t="str">
            <v/>
          </cell>
          <cell r="E2833" t="str">
            <v/>
          </cell>
          <cell r="F2833" t="str">
            <v/>
          </cell>
          <cell r="G2833">
            <v>0</v>
          </cell>
        </row>
        <row r="2834">
          <cell r="A2834" t="str">
            <v>611E98480</v>
          </cell>
          <cell r="B2834" t="str">
            <v>EACH</v>
          </cell>
          <cell r="C2834" t="str">
            <v>CATCH BASIN, NO. 2-2B WITH BICYCLE SAFE GRATE</v>
          </cell>
          <cell r="D2834" t="str">
            <v/>
          </cell>
          <cell r="E2834" t="str">
            <v/>
          </cell>
          <cell r="F2834" t="str">
            <v/>
          </cell>
          <cell r="G2834">
            <v>0</v>
          </cell>
        </row>
        <row r="2835">
          <cell r="A2835" t="str">
            <v>611E98500</v>
          </cell>
          <cell r="B2835" t="str">
            <v>EACH</v>
          </cell>
          <cell r="C2835" t="str">
            <v>CATCH BASIN, NO. 2-2B WITH APRON</v>
          </cell>
          <cell r="D2835" t="str">
            <v/>
          </cell>
          <cell r="E2835" t="str">
            <v/>
          </cell>
          <cell r="F2835" t="str">
            <v/>
          </cell>
          <cell r="G2835">
            <v>0</v>
          </cell>
        </row>
        <row r="2836">
          <cell r="A2836" t="str">
            <v>611E98504</v>
          </cell>
          <cell r="B2836" t="str">
            <v>EACH</v>
          </cell>
          <cell r="C2836" t="str">
            <v>CATCH BASIN, NO. 2-2C</v>
          </cell>
          <cell r="D2836" t="str">
            <v/>
          </cell>
          <cell r="E2836" t="str">
            <v/>
          </cell>
          <cell r="F2836" t="str">
            <v/>
          </cell>
          <cell r="G2836">
            <v>0</v>
          </cell>
        </row>
        <row r="2837">
          <cell r="A2837" t="str">
            <v>611E98505</v>
          </cell>
          <cell r="B2837" t="str">
            <v>EACH</v>
          </cell>
          <cell r="C2837" t="str">
            <v>CATCH BASIN, NO. 2-2C, AS PER PLAN</v>
          </cell>
          <cell r="D2837" t="str">
            <v/>
          </cell>
          <cell r="E2837" t="str">
            <v/>
          </cell>
          <cell r="F2837" t="str">
            <v/>
          </cell>
          <cell r="G2837">
            <v>0</v>
          </cell>
        </row>
        <row r="2838">
          <cell r="A2838" t="str">
            <v>611E98510</v>
          </cell>
          <cell r="B2838" t="str">
            <v>EACH</v>
          </cell>
          <cell r="C2838" t="str">
            <v>CATCH BASIN, NO. 2-3</v>
          </cell>
          <cell r="D2838" t="str">
            <v/>
          </cell>
          <cell r="E2838" t="str">
            <v/>
          </cell>
          <cell r="F2838" t="str">
            <v/>
          </cell>
          <cell r="G2838">
            <v>0</v>
          </cell>
        </row>
        <row r="2839">
          <cell r="A2839" t="str">
            <v>611E98511</v>
          </cell>
          <cell r="B2839" t="str">
            <v>EACH</v>
          </cell>
          <cell r="C2839" t="str">
            <v>CATCH BASIN, NO. 2-3, AS PER PLAN</v>
          </cell>
          <cell r="D2839" t="str">
            <v/>
          </cell>
          <cell r="E2839" t="str">
            <v/>
          </cell>
          <cell r="F2839" t="str">
            <v/>
          </cell>
          <cell r="G2839">
            <v>0</v>
          </cell>
        </row>
        <row r="2840">
          <cell r="A2840" t="str">
            <v>611E98520</v>
          </cell>
          <cell r="B2840" t="str">
            <v>EACH</v>
          </cell>
          <cell r="C2840" t="str">
            <v>CATCH BASIN, NO. 2-3 WITH BICYCLE SAFE GRATE</v>
          </cell>
          <cell r="D2840" t="str">
            <v/>
          </cell>
          <cell r="E2840" t="str">
            <v/>
          </cell>
          <cell r="F2840" t="str">
            <v/>
          </cell>
          <cell r="G2840">
            <v>0</v>
          </cell>
        </row>
        <row r="2841">
          <cell r="A2841" t="str">
            <v>611E98540</v>
          </cell>
          <cell r="B2841" t="str">
            <v>EACH</v>
          </cell>
          <cell r="C2841" t="str">
            <v>CATCH BASIN, NO. 2-4</v>
          </cell>
          <cell r="D2841" t="str">
            <v/>
          </cell>
          <cell r="E2841" t="str">
            <v/>
          </cell>
          <cell r="F2841" t="str">
            <v/>
          </cell>
          <cell r="G2841">
            <v>0</v>
          </cell>
        </row>
        <row r="2842">
          <cell r="A2842" t="str">
            <v>611E98541</v>
          </cell>
          <cell r="B2842" t="str">
            <v>EACH</v>
          </cell>
          <cell r="C2842" t="str">
            <v>CATCH BASIN, NO. 2-4, AS PER PLAN</v>
          </cell>
          <cell r="D2842" t="str">
            <v/>
          </cell>
          <cell r="E2842" t="str">
            <v/>
          </cell>
          <cell r="F2842" t="str">
            <v/>
          </cell>
          <cell r="G2842">
            <v>0</v>
          </cell>
        </row>
        <row r="2843">
          <cell r="A2843" t="str">
            <v>611E98550</v>
          </cell>
          <cell r="B2843" t="str">
            <v>EACH</v>
          </cell>
          <cell r="C2843" t="str">
            <v>CATCH BASIN, NO. 2-4 WITH BICYCLE SAFE GRATE</v>
          </cell>
          <cell r="D2843" t="str">
            <v/>
          </cell>
          <cell r="E2843" t="str">
            <v/>
          </cell>
          <cell r="F2843" t="str">
            <v/>
          </cell>
          <cell r="G2843">
            <v>0</v>
          </cell>
        </row>
        <row r="2844">
          <cell r="A2844" t="str">
            <v>611E98570</v>
          </cell>
          <cell r="B2844" t="str">
            <v>EACH</v>
          </cell>
          <cell r="C2844" t="str">
            <v>CATCH BASIN, NO. 2-5</v>
          </cell>
          <cell r="D2844" t="str">
            <v/>
          </cell>
          <cell r="E2844" t="str">
            <v/>
          </cell>
          <cell r="F2844" t="str">
            <v/>
          </cell>
          <cell r="G2844">
            <v>0</v>
          </cell>
        </row>
        <row r="2845">
          <cell r="A2845" t="str">
            <v>611E98571</v>
          </cell>
          <cell r="B2845" t="str">
            <v>EACH</v>
          </cell>
          <cell r="C2845" t="str">
            <v>CATCH BASIN, NO. 2-5, AS PER PLAN</v>
          </cell>
          <cell r="D2845" t="str">
            <v/>
          </cell>
          <cell r="E2845" t="str">
            <v/>
          </cell>
          <cell r="F2845" t="str">
            <v/>
          </cell>
          <cell r="G2845">
            <v>0</v>
          </cell>
        </row>
        <row r="2846">
          <cell r="A2846" t="str">
            <v>611E98580</v>
          </cell>
          <cell r="B2846" t="str">
            <v>EACH</v>
          </cell>
          <cell r="C2846" t="str">
            <v>CATCH BASIN, NO. 2-5 WITH BICYCLE SAFE GRATE</v>
          </cell>
          <cell r="D2846" t="str">
            <v/>
          </cell>
          <cell r="E2846" t="str">
            <v/>
          </cell>
          <cell r="F2846" t="str">
            <v/>
          </cell>
          <cell r="G2846">
            <v>0</v>
          </cell>
        </row>
        <row r="2847">
          <cell r="A2847" t="str">
            <v>611E98600</v>
          </cell>
          <cell r="B2847" t="str">
            <v>EACH</v>
          </cell>
          <cell r="C2847" t="str">
            <v>CATCH BASIN, NO. 2-6</v>
          </cell>
          <cell r="D2847" t="str">
            <v/>
          </cell>
          <cell r="E2847" t="str">
            <v/>
          </cell>
          <cell r="F2847" t="str">
            <v/>
          </cell>
          <cell r="G2847">
            <v>0</v>
          </cell>
        </row>
        <row r="2848">
          <cell r="A2848" t="str">
            <v>611E98601</v>
          </cell>
          <cell r="B2848" t="str">
            <v>EACH</v>
          </cell>
          <cell r="C2848" t="str">
            <v>CATCH BASIN, NO. 2-6, AS PER PLAN</v>
          </cell>
          <cell r="D2848" t="str">
            <v/>
          </cell>
          <cell r="E2848" t="str">
            <v/>
          </cell>
          <cell r="F2848" t="str">
            <v/>
          </cell>
          <cell r="G2848">
            <v>0</v>
          </cell>
        </row>
        <row r="2849">
          <cell r="A2849" t="str">
            <v>611E98610</v>
          </cell>
          <cell r="B2849" t="str">
            <v>EACH</v>
          </cell>
          <cell r="C2849" t="str">
            <v>CATCH BASIN, NO. 2-6 WITH BICYCLE SAFE GRATE</v>
          </cell>
          <cell r="D2849" t="str">
            <v/>
          </cell>
          <cell r="E2849" t="str">
            <v/>
          </cell>
          <cell r="F2849" t="str">
            <v/>
          </cell>
          <cell r="G2849">
            <v>0</v>
          </cell>
        </row>
        <row r="2850">
          <cell r="A2850" t="str">
            <v>611E98630</v>
          </cell>
          <cell r="B2850" t="str">
            <v>EACH</v>
          </cell>
          <cell r="C2850" t="str">
            <v>CATCH BASIN ADJUSTED TO GRADE</v>
          </cell>
          <cell r="D2850" t="str">
            <v/>
          </cell>
          <cell r="E2850" t="str">
            <v/>
          </cell>
          <cell r="F2850" t="str">
            <v/>
          </cell>
          <cell r="G2850">
            <v>0</v>
          </cell>
        </row>
        <row r="2851">
          <cell r="A2851" t="str">
            <v>611E98631</v>
          </cell>
          <cell r="B2851" t="str">
            <v>EACH</v>
          </cell>
          <cell r="C2851" t="str">
            <v>CATCH BASIN ADJUSTED TO GRADE, AS PER PLAN</v>
          </cell>
          <cell r="D2851" t="str">
            <v/>
          </cell>
          <cell r="E2851" t="str">
            <v/>
          </cell>
          <cell r="F2851" t="str">
            <v/>
          </cell>
          <cell r="G2851">
            <v>0</v>
          </cell>
        </row>
        <row r="2852">
          <cell r="A2852" t="str">
            <v>611E98634</v>
          </cell>
          <cell r="B2852" t="str">
            <v>EACH</v>
          </cell>
          <cell r="C2852" t="str">
            <v>CATCH BASIN RECONSTRUCTED TO GRADE</v>
          </cell>
          <cell r="D2852" t="str">
            <v/>
          </cell>
          <cell r="E2852" t="str">
            <v/>
          </cell>
          <cell r="F2852" t="str">
            <v/>
          </cell>
          <cell r="G2852">
            <v>0</v>
          </cell>
        </row>
        <row r="2853">
          <cell r="A2853" t="str">
            <v>611E98635</v>
          </cell>
          <cell r="B2853" t="str">
            <v>EACH</v>
          </cell>
          <cell r="C2853" t="str">
            <v>CATCH BASIN RECONSTRUCTED TO GRADE, AS PER PLAN</v>
          </cell>
          <cell r="D2853" t="str">
            <v/>
          </cell>
          <cell r="E2853" t="str">
            <v/>
          </cell>
          <cell r="F2853" t="str">
            <v/>
          </cell>
          <cell r="G2853">
            <v>0</v>
          </cell>
        </row>
        <row r="2854">
          <cell r="A2854" t="str">
            <v>611E98640</v>
          </cell>
          <cell r="B2854" t="str">
            <v>EACH</v>
          </cell>
          <cell r="C2854" t="str">
            <v>CATCH BASIN FRAME</v>
          </cell>
          <cell r="D2854" t="str">
            <v/>
          </cell>
          <cell r="E2854" t="str">
            <v/>
          </cell>
          <cell r="F2854" t="str">
            <v/>
          </cell>
          <cell r="G2854">
            <v>0</v>
          </cell>
        </row>
        <row r="2855">
          <cell r="A2855" t="str">
            <v>611E98644</v>
          </cell>
          <cell r="B2855" t="str">
            <v>EACH</v>
          </cell>
          <cell r="C2855" t="str">
            <v>CATCH BASIN GRATE</v>
          </cell>
          <cell r="D2855" t="str">
            <v/>
          </cell>
          <cell r="E2855" t="str">
            <v/>
          </cell>
          <cell r="F2855" t="str">
            <v/>
          </cell>
          <cell r="G2855">
            <v>0</v>
          </cell>
        </row>
        <row r="2856">
          <cell r="A2856" t="str">
            <v>611E98645</v>
          </cell>
          <cell r="B2856" t="str">
            <v>EACH</v>
          </cell>
          <cell r="C2856" t="str">
            <v>CATCH BASIN GRATE, AS PER PLAN</v>
          </cell>
          <cell r="D2856" t="str">
            <v/>
          </cell>
          <cell r="E2856" t="str">
            <v/>
          </cell>
          <cell r="F2856" t="str">
            <v/>
          </cell>
          <cell r="G2856">
            <v>0</v>
          </cell>
        </row>
        <row r="2857">
          <cell r="A2857" t="str">
            <v>611E98650</v>
          </cell>
          <cell r="B2857" t="str">
            <v>EACH</v>
          </cell>
          <cell r="C2857" t="str">
            <v>CATCH BASIN FRAME AND GRATE</v>
          </cell>
          <cell r="D2857" t="str">
            <v/>
          </cell>
          <cell r="E2857" t="str">
            <v/>
          </cell>
          <cell r="F2857" t="str">
            <v/>
          </cell>
          <cell r="G2857">
            <v>0</v>
          </cell>
        </row>
        <row r="2858">
          <cell r="A2858" t="str">
            <v>611E98651</v>
          </cell>
          <cell r="B2858" t="str">
            <v>EACH</v>
          </cell>
          <cell r="C2858" t="str">
            <v>CATCH BASIN FRAME AND GRATE, AS PER PLAN</v>
          </cell>
          <cell r="D2858" t="str">
            <v/>
          </cell>
          <cell r="E2858" t="str">
            <v/>
          </cell>
          <cell r="F2858" t="str">
            <v/>
          </cell>
          <cell r="G2858">
            <v>0</v>
          </cell>
        </row>
        <row r="2859">
          <cell r="A2859" t="str">
            <v>611E98690</v>
          </cell>
          <cell r="B2859" t="str">
            <v>EACH</v>
          </cell>
          <cell r="C2859" t="str">
            <v>CATCH BASIN, MISC.:</v>
          </cell>
          <cell r="D2859" t="str">
            <v/>
          </cell>
          <cell r="E2859" t="str">
            <v/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611E98700</v>
          </cell>
          <cell r="B2860" t="str">
            <v>EACH</v>
          </cell>
          <cell r="C2860" t="str">
            <v>INLET, SIDE DITCH</v>
          </cell>
          <cell r="D2860" t="str">
            <v/>
          </cell>
          <cell r="E2860" t="str">
            <v/>
          </cell>
          <cell r="F2860" t="str">
            <v/>
          </cell>
          <cell r="G2860">
            <v>0</v>
          </cell>
        </row>
        <row r="2861">
          <cell r="A2861" t="str">
            <v>611E98701</v>
          </cell>
          <cell r="B2861" t="str">
            <v>EACH</v>
          </cell>
          <cell r="C2861" t="str">
            <v>INLET, SIDE DITCH, AS PER PLAN</v>
          </cell>
          <cell r="D2861" t="str">
            <v/>
          </cell>
          <cell r="E2861" t="str">
            <v/>
          </cell>
          <cell r="F2861" t="str">
            <v/>
          </cell>
          <cell r="G2861">
            <v>0</v>
          </cell>
        </row>
        <row r="2862">
          <cell r="A2862" t="str">
            <v>611E98710</v>
          </cell>
          <cell r="B2862" t="str">
            <v>EACH</v>
          </cell>
          <cell r="C2862" t="str">
            <v>INLET, NO. 2-6</v>
          </cell>
          <cell r="D2862" t="str">
            <v/>
          </cell>
          <cell r="E2862" t="str">
            <v/>
          </cell>
          <cell r="F2862" t="str">
            <v/>
          </cell>
          <cell r="G2862">
            <v>0</v>
          </cell>
        </row>
        <row r="2863">
          <cell r="A2863" t="str">
            <v>611E98711</v>
          </cell>
          <cell r="B2863" t="str">
            <v>EACH</v>
          </cell>
          <cell r="C2863" t="str">
            <v>INLET, NO. 2-6, AS PER PLAN</v>
          </cell>
          <cell r="D2863" t="str">
            <v/>
          </cell>
          <cell r="E2863" t="str">
            <v/>
          </cell>
          <cell r="F2863" t="str">
            <v/>
          </cell>
          <cell r="G2863">
            <v>0</v>
          </cell>
        </row>
        <row r="2864">
          <cell r="A2864" t="str">
            <v>611E98720</v>
          </cell>
          <cell r="B2864" t="str">
            <v>EACH</v>
          </cell>
          <cell r="C2864" t="str">
            <v>INLET, NO. 2-8</v>
          </cell>
          <cell r="D2864" t="str">
            <v/>
          </cell>
          <cell r="E2864" t="str">
            <v/>
          </cell>
          <cell r="F2864" t="str">
            <v/>
          </cell>
          <cell r="G2864">
            <v>0</v>
          </cell>
        </row>
        <row r="2865">
          <cell r="A2865" t="str">
            <v>611E98721</v>
          </cell>
          <cell r="B2865" t="str">
            <v>EACH</v>
          </cell>
          <cell r="C2865" t="str">
            <v>INLET, NO. 2-8, AS PER PLAN</v>
          </cell>
          <cell r="D2865" t="str">
            <v/>
          </cell>
          <cell r="E2865" t="str">
            <v/>
          </cell>
          <cell r="F2865" t="str">
            <v/>
          </cell>
          <cell r="G2865">
            <v>0</v>
          </cell>
        </row>
        <row r="2866">
          <cell r="A2866" t="str">
            <v>611E98730</v>
          </cell>
          <cell r="B2866" t="str">
            <v>EACH</v>
          </cell>
          <cell r="C2866" t="str">
            <v>INLET, NO. 2-10</v>
          </cell>
          <cell r="D2866" t="str">
            <v/>
          </cell>
          <cell r="E2866" t="str">
            <v/>
          </cell>
          <cell r="F2866" t="str">
            <v/>
          </cell>
          <cell r="G2866">
            <v>0</v>
          </cell>
        </row>
        <row r="2867">
          <cell r="A2867" t="str">
            <v>611E98731</v>
          </cell>
          <cell r="B2867" t="str">
            <v>EACH</v>
          </cell>
          <cell r="C2867" t="str">
            <v>INLET, NO. 2-10, AS PER PLAN</v>
          </cell>
          <cell r="D2867" t="str">
            <v/>
          </cell>
          <cell r="E2867" t="str">
            <v/>
          </cell>
          <cell r="F2867" t="str">
            <v/>
          </cell>
          <cell r="G2867">
            <v>0</v>
          </cell>
        </row>
        <row r="2868">
          <cell r="A2868" t="str">
            <v>611E98740</v>
          </cell>
          <cell r="B2868" t="str">
            <v>EACH</v>
          </cell>
          <cell r="C2868" t="str">
            <v>INLET, NO. 2-12</v>
          </cell>
          <cell r="D2868" t="str">
            <v/>
          </cell>
          <cell r="E2868" t="str">
            <v/>
          </cell>
          <cell r="F2868" t="str">
            <v/>
          </cell>
          <cell r="G2868">
            <v>0</v>
          </cell>
        </row>
        <row r="2869">
          <cell r="A2869" t="str">
            <v>611E98741</v>
          </cell>
          <cell r="B2869" t="str">
            <v>EACH</v>
          </cell>
          <cell r="C2869" t="str">
            <v>INLET, NO. 2-12, AS PER PLAN</v>
          </cell>
          <cell r="D2869" t="str">
            <v/>
          </cell>
          <cell r="E2869" t="str">
            <v/>
          </cell>
          <cell r="F2869" t="str">
            <v/>
          </cell>
          <cell r="G2869">
            <v>0</v>
          </cell>
        </row>
        <row r="2870">
          <cell r="A2870" t="str">
            <v>611E98750</v>
          </cell>
          <cell r="B2870" t="str">
            <v>EACH</v>
          </cell>
          <cell r="C2870" t="str">
            <v>INLET, NO. 2-14</v>
          </cell>
          <cell r="D2870" t="str">
            <v/>
          </cell>
          <cell r="E2870" t="str">
            <v/>
          </cell>
          <cell r="F2870" t="str">
            <v/>
          </cell>
          <cell r="G2870">
            <v>0</v>
          </cell>
        </row>
        <row r="2871">
          <cell r="A2871" t="str">
            <v>611E98751</v>
          </cell>
          <cell r="B2871" t="str">
            <v>EACH</v>
          </cell>
          <cell r="C2871" t="str">
            <v>INLET, NO. 2-14, AS PER PLAN</v>
          </cell>
          <cell r="D2871" t="str">
            <v/>
          </cell>
          <cell r="E2871" t="str">
            <v/>
          </cell>
          <cell r="F2871" t="str">
            <v/>
          </cell>
          <cell r="G2871">
            <v>0</v>
          </cell>
        </row>
        <row r="2872">
          <cell r="A2872" t="str">
            <v>611E98760</v>
          </cell>
          <cell r="B2872" t="str">
            <v>EACH</v>
          </cell>
          <cell r="C2872" t="str">
            <v>INLET, NO. 2-16</v>
          </cell>
          <cell r="D2872" t="str">
            <v/>
          </cell>
          <cell r="E2872" t="str">
            <v/>
          </cell>
          <cell r="F2872" t="str">
            <v/>
          </cell>
          <cell r="G2872">
            <v>0</v>
          </cell>
        </row>
        <row r="2873">
          <cell r="A2873" t="str">
            <v>611E98770</v>
          </cell>
          <cell r="B2873" t="str">
            <v>EACH</v>
          </cell>
          <cell r="C2873" t="str">
            <v>INLET, NO. 2-18</v>
          </cell>
          <cell r="D2873" t="str">
            <v/>
          </cell>
          <cell r="E2873" t="str">
            <v/>
          </cell>
          <cell r="F2873" t="str">
            <v/>
          </cell>
          <cell r="G2873">
            <v>0</v>
          </cell>
        </row>
        <row r="2874">
          <cell r="A2874" t="str">
            <v>611E98771</v>
          </cell>
          <cell r="B2874" t="str">
            <v>EACH</v>
          </cell>
          <cell r="C2874" t="str">
            <v>INLET, NO. 2-18, AS PER PLAN</v>
          </cell>
          <cell r="D2874" t="str">
            <v/>
          </cell>
          <cell r="E2874" t="str">
            <v/>
          </cell>
          <cell r="F2874" t="str">
            <v/>
          </cell>
          <cell r="G2874">
            <v>0</v>
          </cell>
        </row>
        <row r="2875">
          <cell r="A2875" t="str">
            <v>611E98780</v>
          </cell>
          <cell r="B2875" t="str">
            <v>EACH</v>
          </cell>
          <cell r="C2875" t="str">
            <v>INLET, NO. 2-20</v>
          </cell>
          <cell r="D2875" t="str">
            <v/>
          </cell>
          <cell r="E2875" t="str">
            <v/>
          </cell>
          <cell r="F2875" t="str">
            <v/>
          </cell>
          <cell r="G2875">
            <v>0</v>
          </cell>
        </row>
        <row r="2876">
          <cell r="A2876" t="str">
            <v>611E98781</v>
          </cell>
          <cell r="B2876" t="str">
            <v>EACH</v>
          </cell>
          <cell r="C2876" t="str">
            <v>INLET, NO. 2-20, AS PER PLAN</v>
          </cell>
          <cell r="D2876" t="str">
            <v/>
          </cell>
          <cell r="E2876" t="str">
            <v/>
          </cell>
          <cell r="F2876" t="str">
            <v/>
          </cell>
          <cell r="G2876">
            <v>0</v>
          </cell>
        </row>
        <row r="2877">
          <cell r="A2877" t="str">
            <v>611E98790</v>
          </cell>
          <cell r="B2877" t="str">
            <v>EACH</v>
          </cell>
          <cell r="C2877" t="str">
            <v>INLET, NO. 3A</v>
          </cell>
          <cell r="D2877" t="str">
            <v/>
          </cell>
          <cell r="E2877" t="str">
            <v/>
          </cell>
          <cell r="F2877" t="str">
            <v/>
          </cell>
          <cell r="G2877">
            <v>0</v>
          </cell>
        </row>
        <row r="2878">
          <cell r="A2878" t="str">
            <v>611E98791</v>
          </cell>
          <cell r="B2878" t="str">
            <v>EACH</v>
          </cell>
          <cell r="C2878" t="str">
            <v>INLET, NO. 3A, AS PER PLAN</v>
          </cell>
          <cell r="D2878" t="str">
            <v/>
          </cell>
          <cell r="E2878" t="str">
            <v/>
          </cell>
          <cell r="F2878" t="str">
            <v/>
          </cell>
          <cell r="G2878">
            <v>0</v>
          </cell>
        </row>
        <row r="2879">
          <cell r="A2879" t="str">
            <v>611E98794</v>
          </cell>
          <cell r="B2879" t="str">
            <v>EACH</v>
          </cell>
          <cell r="C2879" t="str">
            <v>INLET, NO. 3A50</v>
          </cell>
          <cell r="D2879" t="str">
            <v/>
          </cell>
          <cell r="E2879" t="str">
            <v/>
          </cell>
          <cell r="F2879" t="str">
            <v/>
          </cell>
          <cell r="G2879">
            <v>0</v>
          </cell>
        </row>
        <row r="2880">
          <cell r="A2880" t="str">
            <v>611E98795</v>
          </cell>
          <cell r="B2880" t="str">
            <v>EACH</v>
          </cell>
          <cell r="C2880" t="str">
            <v>INLET, NO. 3A50, AS PER PLAN</v>
          </cell>
          <cell r="D2880" t="str">
            <v/>
          </cell>
          <cell r="E2880" t="str">
            <v/>
          </cell>
          <cell r="F2880" t="str">
            <v/>
          </cell>
          <cell r="G2880">
            <v>0</v>
          </cell>
        </row>
        <row r="2881">
          <cell r="A2881" t="str">
            <v>611E98800</v>
          </cell>
          <cell r="B2881" t="str">
            <v>EACH</v>
          </cell>
          <cell r="C2881" t="str">
            <v>INLET, NO. 3B</v>
          </cell>
          <cell r="D2881" t="str">
            <v/>
          </cell>
          <cell r="E2881" t="str">
            <v/>
          </cell>
          <cell r="F2881" t="str">
            <v/>
          </cell>
          <cell r="G2881">
            <v>0</v>
          </cell>
        </row>
        <row r="2882">
          <cell r="A2882" t="str">
            <v>611E98801</v>
          </cell>
          <cell r="B2882" t="str">
            <v>EACH</v>
          </cell>
          <cell r="C2882" t="str">
            <v>INLET, NO. 3B, AS PER PLAN</v>
          </cell>
          <cell r="D2882" t="str">
            <v/>
          </cell>
          <cell r="E2882" t="str">
            <v/>
          </cell>
          <cell r="F2882" t="str">
            <v/>
          </cell>
          <cell r="G2882">
            <v>0</v>
          </cell>
        </row>
        <row r="2883">
          <cell r="A2883" t="str">
            <v>611E98804</v>
          </cell>
          <cell r="B2883" t="str">
            <v>EACH</v>
          </cell>
          <cell r="C2883" t="str">
            <v>INLET, NO. 3B50</v>
          </cell>
          <cell r="D2883" t="str">
            <v/>
          </cell>
          <cell r="E2883" t="str">
            <v/>
          </cell>
          <cell r="F2883" t="str">
            <v/>
          </cell>
          <cell r="G2883">
            <v>0</v>
          </cell>
        </row>
        <row r="2884">
          <cell r="A2884" t="str">
            <v>611E98805</v>
          </cell>
          <cell r="B2884" t="str">
            <v>EACH</v>
          </cell>
          <cell r="C2884" t="str">
            <v>INLET, NO. 3B50, AS PER PLAN</v>
          </cell>
          <cell r="D2884" t="str">
            <v/>
          </cell>
          <cell r="E2884" t="str">
            <v/>
          </cell>
          <cell r="F2884" t="str">
            <v/>
          </cell>
          <cell r="G2884">
            <v>0</v>
          </cell>
        </row>
        <row r="2885">
          <cell r="A2885" t="str">
            <v>611E98810</v>
          </cell>
          <cell r="B2885" t="str">
            <v>EACH</v>
          </cell>
          <cell r="C2885" t="str">
            <v>INLET, NO. 3C</v>
          </cell>
          <cell r="D2885" t="str">
            <v/>
          </cell>
          <cell r="E2885" t="str">
            <v/>
          </cell>
          <cell r="F2885" t="str">
            <v/>
          </cell>
          <cell r="G2885">
            <v>0</v>
          </cell>
        </row>
        <row r="2886">
          <cell r="A2886" t="str">
            <v>611E98811</v>
          </cell>
          <cell r="B2886" t="str">
            <v>EACH</v>
          </cell>
          <cell r="C2886" t="str">
            <v>INLET, NO. 3C, AS PER PLAN</v>
          </cell>
          <cell r="D2886" t="str">
            <v/>
          </cell>
          <cell r="E2886" t="str">
            <v/>
          </cell>
          <cell r="F2886" t="str">
            <v/>
          </cell>
          <cell r="G2886">
            <v>0</v>
          </cell>
        </row>
        <row r="2887">
          <cell r="A2887" t="str">
            <v>611E98814</v>
          </cell>
          <cell r="B2887" t="str">
            <v>EACH</v>
          </cell>
          <cell r="C2887" t="str">
            <v>INLET, NO. 3C50</v>
          </cell>
          <cell r="D2887" t="str">
            <v/>
          </cell>
          <cell r="E2887" t="str">
            <v/>
          </cell>
          <cell r="F2887" t="str">
            <v/>
          </cell>
          <cell r="G2887">
            <v>0</v>
          </cell>
        </row>
        <row r="2888">
          <cell r="A2888" t="str">
            <v>611E98815</v>
          </cell>
          <cell r="B2888" t="str">
            <v>EACH</v>
          </cell>
          <cell r="C2888" t="str">
            <v>INLET, NO. 3C50, AS PER PLAN</v>
          </cell>
          <cell r="D2888" t="str">
            <v/>
          </cell>
          <cell r="E2888" t="str">
            <v/>
          </cell>
          <cell r="F2888" t="str">
            <v/>
          </cell>
          <cell r="G2888">
            <v>0</v>
          </cell>
        </row>
        <row r="2889">
          <cell r="A2889" t="str">
            <v>611E98820</v>
          </cell>
          <cell r="B2889" t="str">
            <v>EACH</v>
          </cell>
          <cell r="C2889" t="str">
            <v>INLET, NO. 3D</v>
          </cell>
          <cell r="D2889" t="str">
            <v/>
          </cell>
          <cell r="E2889" t="str">
            <v/>
          </cell>
          <cell r="F2889" t="str">
            <v/>
          </cell>
          <cell r="G2889">
            <v>0</v>
          </cell>
        </row>
        <row r="2890">
          <cell r="A2890" t="str">
            <v>611E98821</v>
          </cell>
          <cell r="B2890" t="str">
            <v>EACH</v>
          </cell>
          <cell r="C2890" t="str">
            <v>INLET, NO. 3D, AS PER PLAN</v>
          </cell>
          <cell r="D2890" t="str">
            <v/>
          </cell>
          <cell r="E2890" t="str">
            <v/>
          </cell>
          <cell r="F2890" t="str">
            <v/>
          </cell>
          <cell r="G2890">
            <v>0</v>
          </cell>
        </row>
        <row r="2891">
          <cell r="A2891" t="str">
            <v>611E98824</v>
          </cell>
          <cell r="B2891" t="str">
            <v>EACH</v>
          </cell>
          <cell r="C2891" t="str">
            <v>INLET, NO. 3D50</v>
          </cell>
          <cell r="D2891" t="str">
            <v/>
          </cell>
          <cell r="E2891" t="str">
            <v/>
          </cell>
          <cell r="F2891" t="str">
            <v/>
          </cell>
          <cell r="G2891">
            <v>0</v>
          </cell>
        </row>
        <row r="2892">
          <cell r="A2892" t="str">
            <v>611E98825</v>
          </cell>
          <cell r="B2892" t="str">
            <v>EACH</v>
          </cell>
          <cell r="C2892" t="str">
            <v>INLET, NO. 3D50, AS PER PLAN</v>
          </cell>
          <cell r="D2892" t="str">
            <v/>
          </cell>
          <cell r="E2892" t="str">
            <v/>
          </cell>
          <cell r="F2892" t="str">
            <v/>
          </cell>
          <cell r="G2892">
            <v>0</v>
          </cell>
        </row>
        <row r="2893">
          <cell r="A2893" t="str">
            <v>611E98830</v>
          </cell>
          <cell r="B2893" t="str">
            <v>EACH</v>
          </cell>
          <cell r="C2893" t="str">
            <v>INLET, NO. 3E</v>
          </cell>
          <cell r="D2893" t="str">
            <v/>
          </cell>
          <cell r="E2893" t="str">
            <v/>
          </cell>
          <cell r="F2893" t="str">
            <v/>
          </cell>
          <cell r="G2893">
            <v>0</v>
          </cell>
        </row>
        <row r="2894">
          <cell r="A2894" t="str">
            <v>611E98840</v>
          </cell>
          <cell r="B2894" t="str">
            <v>EACH</v>
          </cell>
          <cell r="C2894" t="str">
            <v>INLET, NO. 2-A-6</v>
          </cell>
          <cell r="D2894" t="str">
            <v/>
          </cell>
          <cell r="E2894" t="str">
            <v/>
          </cell>
          <cell r="F2894" t="str">
            <v/>
          </cell>
          <cell r="G2894">
            <v>0</v>
          </cell>
        </row>
        <row r="2895">
          <cell r="A2895" t="str">
            <v>611E98841</v>
          </cell>
          <cell r="B2895" t="str">
            <v>EACH</v>
          </cell>
          <cell r="C2895" t="str">
            <v>INLET, NO. 2-A-6, AS PER PLAN</v>
          </cell>
          <cell r="D2895" t="str">
            <v/>
          </cell>
          <cell r="E2895" t="str">
            <v/>
          </cell>
          <cell r="F2895" t="str">
            <v/>
          </cell>
          <cell r="G2895">
            <v>0</v>
          </cell>
        </row>
        <row r="2896">
          <cell r="A2896" t="str">
            <v>611E98850</v>
          </cell>
          <cell r="B2896" t="str">
            <v>EACH</v>
          </cell>
          <cell r="C2896" t="str">
            <v>INLET, NO. 2-A-8</v>
          </cell>
          <cell r="D2896" t="str">
            <v/>
          </cell>
          <cell r="E2896" t="str">
            <v/>
          </cell>
          <cell r="F2896" t="str">
            <v/>
          </cell>
          <cell r="G2896">
            <v>0</v>
          </cell>
        </row>
        <row r="2897">
          <cell r="A2897" t="str">
            <v>611E98851</v>
          </cell>
          <cell r="B2897" t="str">
            <v>EACH</v>
          </cell>
          <cell r="C2897" t="str">
            <v>INLET, NO. 2-A-8, AS PER PLAN</v>
          </cell>
          <cell r="D2897" t="str">
            <v/>
          </cell>
          <cell r="E2897" t="str">
            <v/>
          </cell>
          <cell r="F2897" t="str">
            <v/>
          </cell>
          <cell r="G2897">
            <v>0</v>
          </cell>
        </row>
        <row r="2898">
          <cell r="A2898" t="str">
            <v>611E98860</v>
          </cell>
          <cell r="B2898" t="str">
            <v>EACH</v>
          </cell>
          <cell r="C2898" t="str">
            <v>INLET, NO. 2-A-10</v>
          </cell>
          <cell r="D2898" t="str">
            <v/>
          </cell>
          <cell r="E2898" t="str">
            <v/>
          </cell>
          <cell r="F2898" t="str">
            <v/>
          </cell>
          <cell r="G2898">
            <v>0</v>
          </cell>
        </row>
        <row r="2899">
          <cell r="A2899" t="str">
            <v>611E98861</v>
          </cell>
          <cell r="B2899" t="str">
            <v>EACH</v>
          </cell>
          <cell r="C2899" t="str">
            <v>INLET, NO. 2-A-10, AS PER PLAN</v>
          </cell>
          <cell r="D2899" t="str">
            <v/>
          </cell>
          <cell r="E2899" t="str">
            <v/>
          </cell>
          <cell r="F2899" t="str">
            <v/>
          </cell>
          <cell r="G2899">
            <v>0</v>
          </cell>
        </row>
        <row r="2900">
          <cell r="A2900" t="str">
            <v>611E98870</v>
          </cell>
          <cell r="B2900" t="str">
            <v>EACH</v>
          </cell>
          <cell r="C2900" t="str">
            <v>INLET, NO. 2-A-12</v>
          </cell>
          <cell r="D2900" t="str">
            <v/>
          </cell>
          <cell r="E2900" t="str">
            <v/>
          </cell>
          <cell r="F2900" t="str">
            <v/>
          </cell>
          <cell r="G2900">
            <v>0</v>
          </cell>
        </row>
        <row r="2901">
          <cell r="A2901" t="str">
            <v>611E98871</v>
          </cell>
          <cell r="B2901" t="str">
            <v>EACH</v>
          </cell>
          <cell r="C2901" t="str">
            <v>INLET, NO. 2-A-12, AS PER PLAN</v>
          </cell>
          <cell r="D2901" t="str">
            <v/>
          </cell>
          <cell r="E2901" t="str">
            <v/>
          </cell>
          <cell r="F2901" t="str">
            <v/>
          </cell>
          <cell r="G2901">
            <v>0</v>
          </cell>
        </row>
        <row r="2902">
          <cell r="A2902" t="str">
            <v>611E98880</v>
          </cell>
          <cell r="B2902" t="str">
            <v>EACH</v>
          </cell>
          <cell r="C2902" t="str">
            <v>INLET, NO. 2-A-14</v>
          </cell>
          <cell r="D2902" t="str">
            <v/>
          </cell>
          <cell r="E2902" t="str">
            <v/>
          </cell>
          <cell r="F2902" t="str">
            <v/>
          </cell>
          <cell r="G2902">
            <v>0</v>
          </cell>
        </row>
        <row r="2903">
          <cell r="A2903" t="str">
            <v>611E98881</v>
          </cell>
          <cell r="B2903" t="str">
            <v>EACH</v>
          </cell>
          <cell r="C2903" t="str">
            <v>INLET, NO. 2-A-14, AS PER PLAN</v>
          </cell>
          <cell r="D2903" t="str">
            <v/>
          </cell>
          <cell r="E2903" t="str">
            <v/>
          </cell>
          <cell r="F2903" t="str">
            <v/>
          </cell>
          <cell r="G2903">
            <v>0</v>
          </cell>
        </row>
        <row r="2904">
          <cell r="A2904" t="str">
            <v>611E98890</v>
          </cell>
          <cell r="B2904" t="str">
            <v>EACH</v>
          </cell>
          <cell r="C2904" t="str">
            <v>INLET, NO. 2-A-16</v>
          </cell>
          <cell r="D2904" t="str">
            <v/>
          </cell>
          <cell r="E2904" t="str">
            <v/>
          </cell>
          <cell r="F2904" t="str">
            <v/>
          </cell>
          <cell r="G2904">
            <v>0</v>
          </cell>
        </row>
        <row r="2905">
          <cell r="A2905" t="str">
            <v>611E98891</v>
          </cell>
          <cell r="B2905" t="str">
            <v>EACH</v>
          </cell>
          <cell r="C2905" t="str">
            <v>INLET, NO. 2-A-16, AS PER PLAN</v>
          </cell>
          <cell r="D2905" t="str">
            <v/>
          </cell>
          <cell r="E2905" t="str">
            <v/>
          </cell>
          <cell r="F2905" t="str">
            <v/>
          </cell>
          <cell r="G2905">
            <v>0</v>
          </cell>
        </row>
        <row r="2906">
          <cell r="A2906" t="str">
            <v>611E99000</v>
          </cell>
          <cell r="B2906" t="str">
            <v>EACH</v>
          </cell>
          <cell r="C2906" t="str">
            <v>INLET, NO. 2-A-18</v>
          </cell>
          <cell r="D2906" t="str">
            <v/>
          </cell>
          <cell r="E2906" t="str">
            <v/>
          </cell>
          <cell r="F2906" t="str">
            <v/>
          </cell>
          <cell r="G2906">
            <v>0</v>
          </cell>
        </row>
        <row r="2907">
          <cell r="A2907" t="str">
            <v>611E99001</v>
          </cell>
          <cell r="B2907" t="str">
            <v>EACH</v>
          </cell>
          <cell r="C2907" t="str">
            <v>INLET, NO. 2-A-18, AS PER PLAN</v>
          </cell>
          <cell r="D2907" t="str">
            <v/>
          </cell>
          <cell r="E2907" t="str">
            <v/>
          </cell>
          <cell r="F2907" t="str">
            <v/>
          </cell>
          <cell r="G2907">
            <v>0</v>
          </cell>
        </row>
        <row r="2908">
          <cell r="A2908" t="str">
            <v>611E99010</v>
          </cell>
          <cell r="B2908" t="str">
            <v>EACH</v>
          </cell>
          <cell r="C2908" t="str">
            <v>INLET, NO. 2-A-20</v>
          </cell>
          <cell r="D2908" t="str">
            <v/>
          </cell>
          <cell r="E2908" t="str">
            <v/>
          </cell>
          <cell r="F2908" t="str">
            <v/>
          </cell>
          <cell r="G2908">
            <v>0</v>
          </cell>
        </row>
        <row r="2909">
          <cell r="A2909" t="str">
            <v>611E99050</v>
          </cell>
          <cell r="B2909" t="str">
            <v>EACH</v>
          </cell>
          <cell r="C2909" t="str">
            <v>BARRIER MEDIAN INLET, SINGLE SLOPE, TYPE 915A</v>
          </cell>
          <cell r="D2909" t="str">
            <v/>
          </cell>
          <cell r="E2909" t="str">
            <v/>
          </cell>
          <cell r="F2909" t="str">
            <v/>
          </cell>
          <cell r="G2909">
            <v>0</v>
          </cell>
        </row>
        <row r="2910">
          <cell r="A2910" t="str">
            <v>611E99054</v>
          </cell>
          <cell r="B2910" t="str">
            <v>EACH</v>
          </cell>
          <cell r="C2910" t="str">
            <v>BARRIER MEDIAN INLET, SINGLE SLOPE, TYPE 915B</v>
          </cell>
          <cell r="D2910" t="str">
            <v/>
          </cell>
          <cell r="E2910" t="str">
            <v/>
          </cell>
          <cell r="F2910" t="str">
            <v/>
          </cell>
          <cell r="G2910">
            <v>0</v>
          </cell>
        </row>
        <row r="2911">
          <cell r="A2911" t="str">
            <v>611E99055</v>
          </cell>
          <cell r="B2911" t="str">
            <v>EACH</v>
          </cell>
          <cell r="C2911" t="str">
            <v>BARRIER MEDIAN INLET, SINGLE SLOPE, TYPE 915B, AS PER PLAN</v>
          </cell>
          <cell r="D2911" t="str">
            <v/>
          </cell>
          <cell r="E2911" t="str">
            <v/>
          </cell>
          <cell r="F2911" t="str">
            <v/>
          </cell>
          <cell r="G2911">
            <v>0</v>
          </cell>
        </row>
        <row r="2912">
          <cell r="A2912" t="str">
            <v>611E99060</v>
          </cell>
          <cell r="B2912" t="str">
            <v>EACH</v>
          </cell>
          <cell r="C2912" t="str">
            <v>BARRIER MEDIAN INLET, SINGLE SLOPE, TYPE 915B1</v>
          </cell>
          <cell r="D2912" t="str">
            <v/>
          </cell>
          <cell r="E2912" t="str">
            <v/>
          </cell>
          <cell r="F2912" t="str">
            <v/>
          </cell>
          <cell r="G2912">
            <v>0</v>
          </cell>
        </row>
        <row r="2913">
          <cell r="A2913" t="str">
            <v>611E99061</v>
          </cell>
          <cell r="B2913" t="str">
            <v>EACH</v>
          </cell>
          <cell r="C2913" t="str">
            <v>BARRIER MEDIAN INLET, SINGLE SLOPE, TYPE 915B1, AS PER PLAN</v>
          </cell>
          <cell r="D2913" t="str">
            <v/>
          </cell>
          <cell r="E2913" t="str">
            <v/>
          </cell>
          <cell r="F2913" t="str">
            <v/>
          </cell>
          <cell r="G2913">
            <v>0</v>
          </cell>
        </row>
        <row r="2914">
          <cell r="A2914" t="str">
            <v>611E99064</v>
          </cell>
          <cell r="B2914" t="str">
            <v>EACH</v>
          </cell>
          <cell r="C2914" t="str">
            <v>BARRIER MEDIAN INLET, SINGLE SLOPE, TYPE 915C</v>
          </cell>
          <cell r="D2914" t="str">
            <v/>
          </cell>
          <cell r="E2914" t="str">
            <v/>
          </cell>
          <cell r="F2914" t="str">
            <v/>
          </cell>
          <cell r="G2914">
            <v>0</v>
          </cell>
        </row>
        <row r="2915">
          <cell r="A2915" t="str">
            <v>611E99065</v>
          </cell>
          <cell r="B2915" t="str">
            <v>EACH</v>
          </cell>
          <cell r="C2915" t="str">
            <v>BARRIER MEDIAN INLET, SINGLE SLOPE, TYPE 915C, AS PER PLAN</v>
          </cell>
          <cell r="D2915" t="str">
            <v/>
          </cell>
          <cell r="E2915" t="str">
            <v/>
          </cell>
          <cell r="F2915" t="str">
            <v/>
          </cell>
          <cell r="G2915">
            <v>0</v>
          </cell>
        </row>
        <row r="2916">
          <cell r="A2916" t="str">
            <v>611E99070</v>
          </cell>
          <cell r="B2916" t="str">
            <v>EACH</v>
          </cell>
          <cell r="C2916" t="str">
            <v>BARRIER MEDIAN INLET, SINGLE SLOPE, TYPE 915C1</v>
          </cell>
          <cell r="D2916" t="str">
            <v/>
          </cell>
          <cell r="E2916" t="str">
            <v/>
          </cell>
          <cell r="F2916" t="str">
            <v/>
          </cell>
          <cell r="G2916">
            <v>0</v>
          </cell>
        </row>
        <row r="2917">
          <cell r="A2917" t="str">
            <v>611E99071</v>
          </cell>
          <cell r="B2917" t="str">
            <v>EACH</v>
          </cell>
          <cell r="C2917" t="str">
            <v>BARRIER MEDIAN INLET, SINGLE SLOPE, TYPE 915C1, AS PER PLAN</v>
          </cell>
          <cell r="D2917" t="str">
            <v/>
          </cell>
          <cell r="E2917" t="str">
            <v/>
          </cell>
          <cell r="F2917" t="str">
            <v/>
          </cell>
          <cell r="G2917">
            <v>0</v>
          </cell>
        </row>
        <row r="2918">
          <cell r="A2918" t="str">
            <v>611E99074</v>
          </cell>
          <cell r="B2918" t="str">
            <v>EACH</v>
          </cell>
          <cell r="C2918" t="str">
            <v>BARRIER INLET, SINGLE SLOPE, TYPE D</v>
          </cell>
          <cell r="D2918" t="str">
            <v/>
          </cell>
          <cell r="E2918" t="str">
            <v/>
          </cell>
          <cell r="F2918" t="str">
            <v/>
          </cell>
          <cell r="G2918">
            <v>0</v>
          </cell>
        </row>
        <row r="2919">
          <cell r="A2919" t="str">
            <v>611E99075</v>
          </cell>
          <cell r="B2919" t="str">
            <v>EACH</v>
          </cell>
          <cell r="C2919" t="str">
            <v>BARRIER INLET, SINGLE SLOPE, TYPE D, AS PER PLAN</v>
          </cell>
          <cell r="D2919" t="str">
            <v/>
          </cell>
          <cell r="E2919" t="str">
            <v/>
          </cell>
          <cell r="F2919" t="str">
            <v/>
          </cell>
          <cell r="G2919">
            <v>0</v>
          </cell>
        </row>
        <row r="2920">
          <cell r="A2920" t="str">
            <v>611E99084</v>
          </cell>
          <cell r="B2920" t="str">
            <v>EACH</v>
          </cell>
          <cell r="C2920" t="str">
            <v>INLET, NO. 3 FOR SINGLE SLOPE BARRIER, TYPE A</v>
          </cell>
          <cell r="D2920" t="str">
            <v/>
          </cell>
          <cell r="E2920" t="str">
            <v/>
          </cell>
          <cell r="F2920" t="str">
            <v/>
          </cell>
          <cell r="G2920">
            <v>0</v>
          </cell>
        </row>
        <row r="2921">
          <cell r="A2921" t="str">
            <v>611E99090</v>
          </cell>
          <cell r="B2921" t="str">
            <v>EACH</v>
          </cell>
          <cell r="C2921" t="str">
            <v>INLET, NO. 3 FOR SINGLE SLOPE BARRIER, TYPE A1</v>
          </cell>
          <cell r="D2921" t="str">
            <v/>
          </cell>
          <cell r="E2921" t="str">
            <v/>
          </cell>
          <cell r="F2921" t="str">
            <v/>
          </cell>
          <cell r="G2921">
            <v>0</v>
          </cell>
        </row>
        <row r="2922">
          <cell r="A2922" t="str">
            <v>611E99094</v>
          </cell>
          <cell r="B2922" t="str">
            <v>EACH</v>
          </cell>
          <cell r="C2922" t="str">
            <v>INLET, NO. 3 FOR SINGLE SLOPE BARRIER, TYPE B</v>
          </cell>
          <cell r="D2922" t="str">
            <v/>
          </cell>
          <cell r="E2922" t="str">
            <v/>
          </cell>
          <cell r="F2922" t="str">
            <v/>
          </cell>
          <cell r="G2922">
            <v>0</v>
          </cell>
        </row>
        <row r="2923">
          <cell r="A2923" t="str">
            <v>611E99095</v>
          </cell>
          <cell r="B2923" t="str">
            <v>EACH</v>
          </cell>
          <cell r="C2923" t="str">
            <v>INLET, NO. 3 FOR SINGLE SLOPE BARRIER, TYPE B, AS PER PLAN</v>
          </cell>
          <cell r="D2923" t="str">
            <v/>
          </cell>
          <cell r="E2923" t="str">
            <v/>
          </cell>
          <cell r="F2923" t="str">
            <v/>
          </cell>
          <cell r="G2923">
            <v>0</v>
          </cell>
        </row>
        <row r="2924">
          <cell r="A2924" t="str">
            <v>611E99100</v>
          </cell>
          <cell r="B2924" t="str">
            <v>EACH</v>
          </cell>
          <cell r="C2924" t="str">
            <v>INLET, NO. 3 FOR SINGLE SLOPE BARRIER, TYPE B1</v>
          </cell>
          <cell r="D2924" t="str">
            <v/>
          </cell>
          <cell r="E2924" t="str">
            <v/>
          </cell>
          <cell r="F2924" t="str">
            <v/>
          </cell>
          <cell r="G2924">
            <v>0</v>
          </cell>
        </row>
        <row r="2925">
          <cell r="A2925" t="str">
            <v>611E99101</v>
          </cell>
          <cell r="B2925" t="str">
            <v>EACH</v>
          </cell>
          <cell r="C2925" t="str">
            <v>INLET, NO. 3 FOR SINGLE SLOPE BARRIER, TYPE B1, AS PER PLAN</v>
          </cell>
          <cell r="D2925" t="str">
            <v/>
          </cell>
          <cell r="E2925" t="str">
            <v/>
          </cell>
          <cell r="F2925" t="str">
            <v/>
          </cell>
          <cell r="G2925">
            <v>0</v>
          </cell>
        </row>
        <row r="2926">
          <cell r="A2926" t="str">
            <v>611E99104</v>
          </cell>
          <cell r="B2926" t="str">
            <v>EACH</v>
          </cell>
          <cell r="C2926" t="str">
            <v>INLET, NO. 3 FOR SINGLE SLOPE BARRIER, TYPE C</v>
          </cell>
          <cell r="D2926" t="str">
            <v/>
          </cell>
          <cell r="E2926" t="str">
            <v/>
          </cell>
          <cell r="F2926" t="str">
            <v/>
          </cell>
          <cell r="G2926">
            <v>0</v>
          </cell>
        </row>
        <row r="2927">
          <cell r="A2927" t="str">
            <v>611E99105</v>
          </cell>
          <cell r="B2927" t="str">
            <v>EACH</v>
          </cell>
          <cell r="C2927" t="str">
            <v>INLET, NO. 3 FOR SINGLE SLOPE BARRIER, TYPE C, AS PER PLAN</v>
          </cell>
          <cell r="D2927" t="str">
            <v/>
          </cell>
          <cell r="E2927" t="str">
            <v/>
          </cell>
          <cell r="F2927" t="str">
            <v/>
          </cell>
          <cell r="G2927">
            <v>0</v>
          </cell>
        </row>
        <row r="2928">
          <cell r="A2928" t="str">
            <v>611E99110</v>
          </cell>
          <cell r="B2928" t="str">
            <v>EACH</v>
          </cell>
          <cell r="C2928" t="str">
            <v>INLET, NO. 3 FOR SINGLE SLOPE BARRIER, TYPE C1</v>
          </cell>
          <cell r="D2928" t="str">
            <v/>
          </cell>
          <cell r="E2928" t="str">
            <v/>
          </cell>
          <cell r="F2928" t="str">
            <v/>
          </cell>
          <cell r="G2928">
            <v>0</v>
          </cell>
        </row>
        <row r="2929">
          <cell r="A2929" t="str">
            <v>611E99111</v>
          </cell>
          <cell r="B2929" t="str">
            <v>EACH</v>
          </cell>
          <cell r="C2929" t="str">
            <v>INLET, NO. 3 FOR SINGLE SLOPE BARRIER, TYPE C1, AS PER PLAN</v>
          </cell>
          <cell r="D2929" t="str">
            <v/>
          </cell>
          <cell r="E2929" t="str">
            <v/>
          </cell>
          <cell r="F2929" t="str">
            <v/>
          </cell>
          <cell r="G2929">
            <v>0</v>
          </cell>
        </row>
        <row r="2930">
          <cell r="A2930" t="str">
            <v>611E99114</v>
          </cell>
          <cell r="B2930" t="str">
            <v>EACH</v>
          </cell>
          <cell r="C2930" t="str">
            <v>INLET, NO. 3 FOR SINGLE SLOPE BARRIER, TYPE D</v>
          </cell>
          <cell r="D2930" t="str">
            <v/>
          </cell>
          <cell r="E2930" t="str">
            <v/>
          </cell>
          <cell r="F2930" t="str">
            <v/>
          </cell>
          <cell r="G2930">
            <v>0</v>
          </cell>
        </row>
        <row r="2931">
          <cell r="A2931" t="str">
            <v>611E99115</v>
          </cell>
          <cell r="B2931" t="str">
            <v>EACH</v>
          </cell>
          <cell r="C2931" t="str">
            <v>INLET, NO. 3 FOR SINGLE SLOPE BARRIER, TYPE D, AS PER PLAN</v>
          </cell>
          <cell r="D2931" t="str">
            <v/>
          </cell>
          <cell r="E2931" t="str">
            <v/>
          </cell>
          <cell r="F2931" t="str">
            <v/>
          </cell>
          <cell r="G2931">
            <v>0</v>
          </cell>
        </row>
        <row r="2932">
          <cell r="A2932" t="str">
            <v>611E99120</v>
          </cell>
          <cell r="B2932" t="str">
            <v>EACH</v>
          </cell>
          <cell r="C2932" t="str">
            <v>INLET, NO. 4 FOR SINGLE SLOPE BARRIER, TYPE A</v>
          </cell>
          <cell r="D2932" t="str">
            <v/>
          </cell>
          <cell r="E2932" t="str">
            <v/>
          </cell>
          <cell r="F2932" t="str">
            <v/>
          </cell>
          <cell r="G2932">
            <v>0</v>
          </cell>
        </row>
        <row r="2933">
          <cell r="A2933" t="str">
            <v>611E99121</v>
          </cell>
          <cell r="B2933" t="str">
            <v>EACH</v>
          </cell>
          <cell r="C2933" t="str">
            <v>INLET, NO. 4 FOR SINGLE SLOPE BARRIER, TYPE A, AS PER PLAN</v>
          </cell>
          <cell r="D2933" t="str">
            <v/>
          </cell>
          <cell r="E2933" t="str">
            <v/>
          </cell>
          <cell r="F2933" t="str">
            <v/>
          </cell>
          <cell r="G2933">
            <v>0</v>
          </cell>
        </row>
        <row r="2934">
          <cell r="A2934" t="str">
            <v>611E99124</v>
          </cell>
          <cell r="B2934" t="str">
            <v>EACH</v>
          </cell>
          <cell r="C2934" t="str">
            <v>INLET, NO. 4 FOR SINGLE SLOPE BARRIER, TYPE A1</v>
          </cell>
          <cell r="D2934" t="str">
            <v/>
          </cell>
          <cell r="E2934" t="str">
            <v/>
          </cell>
          <cell r="F2934" t="str">
            <v/>
          </cell>
          <cell r="G2934">
            <v>0</v>
          </cell>
        </row>
        <row r="2935">
          <cell r="A2935" t="str">
            <v>611E99130</v>
          </cell>
          <cell r="B2935" t="str">
            <v>EACH</v>
          </cell>
          <cell r="C2935" t="str">
            <v>INLET, NO. 4 FOR SINGLE SLOPE BARRIER, TYPE B</v>
          </cell>
          <cell r="D2935" t="str">
            <v/>
          </cell>
          <cell r="E2935" t="str">
            <v/>
          </cell>
          <cell r="F2935" t="str">
            <v/>
          </cell>
          <cell r="G2935">
            <v>0</v>
          </cell>
        </row>
        <row r="2936">
          <cell r="A2936" t="str">
            <v>611E99131</v>
          </cell>
          <cell r="B2936" t="str">
            <v>EACH</v>
          </cell>
          <cell r="C2936" t="str">
            <v>INLET, NO. 4 FOR SINGLE SLOPE BARRIER, TYPE B, AS PER PLAN</v>
          </cell>
          <cell r="D2936" t="str">
            <v/>
          </cell>
          <cell r="E2936" t="str">
            <v/>
          </cell>
          <cell r="F2936" t="str">
            <v/>
          </cell>
          <cell r="G2936">
            <v>0</v>
          </cell>
        </row>
        <row r="2937">
          <cell r="A2937" t="str">
            <v>611E99140</v>
          </cell>
          <cell r="B2937" t="str">
            <v>EACH</v>
          </cell>
          <cell r="C2937" t="str">
            <v>INLET, NO. 4 FOR SINGLE SLOPE BARRIER, TYPE B1</v>
          </cell>
          <cell r="D2937" t="str">
            <v/>
          </cell>
          <cell r="E2937" t="str">
            <v/>
          </cell>
          <cell r="F2937" t="str">
            <v/>
          </cell>
          <cell r="G2937">
            <v>0</v>
          </cell>
        </row>
        <row r="2938">
          <cell r="A2938" t="str">
            <v>611E99150</v>
          </cell>
          <cell r="B2938" t="str">
            <v>EACH</v>
          </cell>
          <cell r="C2938" t="str">
            <v>INLET ADJUSTED TO GRADE</v>
          </cell>
          <cell r="D2938" t="str">
            <v/>
          </cell>
          <cell r="E2938" t="str">
            <v/>
          </cell>
          <cell r="F2938" t="str">
            <v/>
          </cell>
          <cell r="G2938">
            <v>0</v>
          </cell>
        </row>
        <row r="2939">
          <cell r="A2939" t="str">
            <v>611E99151</v>
          </cell>
          <cell r="B2939" t="str">
            <v>EACH</v>
          </cell>
          <cell r="C2939" t="str">
            <v>INLET ADJUSTED TO GRADE, AS PER PLAN</v>
          </cell>
          <cell r="D2939" t="str">
            <v/>
          </cell>
          <cell r="E2939" t="str">
            <v/>
          </cell>
          <cell r="F2939" t="str">
            <v/>
          </cell>
          <cell r="G2939">
            <v>0</v>
          </cell>
        </row>
        <row r="2940">
          <cell r="A2940" t="str">
            <v>611E99154</v>
          </cell>
          <cell r="B2940" t="str">
            <v>EACH</v>
          </cell>
          <cell r="C2940" t="str">
            <v>INLET RECONSTRUCTED TO GRADE</v>
          </cell>
          <cell r="D2940" t="str">
            <v/>
          </cell>
          <cell r="E2940" t="str">
            <v/>
          </cell>
          <cell r="F2940" t="str">
            <v/>
          </cell>
          <cell r="G2940">
            <v>0</v>
          </cell>
        </row>
        <row r="2941">
          <cell r="A2941" t="str">
            <v>611E99155</v>
          </cell>
          <cell r="B2941" t="str">
            <v>EACH</v>
          </cell>
          <cell r="C2941" t="str">
            <v>INLET RECONSTRUCTED TO GRADE, AS PER PLAN</v>
          </cell>
          <cell r="D2941" t="str">
            <v/>
          </cell>
          <cell r="E2941" t="str">
            <v/>
          </cell>
          <cell r="F2941" t="str">
            <v/>
          </cell>
          <cell r="G2941">
            <v>0</v>
          </cell>
        </row>
        <row r="2942">
          <cell r="A2942" t="str">
            <v>611E99160</v>
          </cell>
          <cell r="B2942" t="str">
            <v>EACH</v>
          </cell>
          <cell r="C2942" t="str">
            <v>INLET FRAME AND GRATE</v>
          </cell>
          <cell r="D2942" t="str">
            <v/>
          </cell>
          <cell r="E2942" t="str">
            <v/>
          </cell>
          <cell r="F2942" t="str">
            <v/>
          </cell>
          <cell r="G2942">
            <v>0</v>
          </cell>
        </row>
        <row r="2943">
          <cell r="A2943" t="str">
            <v>611E99161</v>
          </cell>
          <cell r="B2943" t="str">
            <v>EACH</v>
          </cell>
          <cell r="C2943" t="str">
            <v>INLET FRAME AND GRATE, AS PER PLAN</v>
          </cell>
          <cell r="D2943" t="str">
            <v/>
          </cell>
          <cell r="E2943" t="str">
            <v/>
          </cell>
          <cell r="F2943" t="str">
            <v/>
          </cell>
          <cell r="G2943">
            <v>0</v>
          </cell>
        </row>
        <row r="2944">
          <cell r="A2944" t="str">
            <v>611E99170</v>
          </cell>
          <cell r="B2944" t="str">
            <v>EACH</v>
          </cell>
          <cell r="C2944" t="str">
            <v>BARRIER MEDIAN INLET, SINGLE SLOPE, TYPE 915A-2</v>
          </cell>
          <cell r="D2944" t="str">
            <v/>
          </cell>
          <cell r="E2944" t="str">
            <v/>
          </cell>
          <cell r="F2944" t="str">
            <v/>
          </cell>
          <cell r="G2944">
            <v>0</v>
          </cell>
        </row>
        <row r="2945">
          <cell r="A2945" t="str">
            <v>611E99174</v>
          </cell>
          <cell r="B2945" t="str">
            <v>EACH</v>
          </cell>
          <cell r="C2945" t="str">
            <v>BARRIER MEDIAN INLET, SINGLE SLOPE, TYPE 915A1-2</v>
          </cell>
          <cell r="D2945" t="str">
            <v/>
          </cell>
          <cell r="E2945" t="str">
            <v/>
          </cell>
          <cell r="F2945" t="str">
            <v/>
          </cell>
          <cell r="G2945">
            <v>0</v>
          </cell>
        </row>
        <row r="2946">
          <cell r="A2946" t="str">
            <v>611E99180</v>
          </cell>
          <cell r="B2946" t="str">
            <v>EACH</v>
          </cell>
          <cell r="C2946" t="str">
            <v>BARRIER MEDIAN INLET, TYPE 915B</v>
          </cell>
          <cell r="D2946" t="str">
            <v/>
          </cell>
          <cell r="E2946" t="str">
            <v/>
          </cell>
          <cell r="F2946" t="str">
            <v/>
          </cell>
          <cell r="G2946">
            <v>0</v>
          </cell>
        </row>
        <row r="2947">
          <cell r="A2947" t="str">
            <v>611E99184</v>
          </cell>
          <cell r="B2947" t="str">
            <v>EACH</v>
          </cell>
          <cell r="C2947" t="str">
            <v>BARRIER MEDIAN INLET, SINGLE SLOPE, TYPE 915B-2</v>
          </cell>
          <cell r="D2947" t="str">
            <v/>
          </cell>
          <cell r="E2947" t="str">
            <v/>
          </cell>
          <cell r="F2947" t="str">
            <v/>
          </cell>
          <cell r="G2947">
            <v>0</v>
          </cell>
        </row>
        <row r="2948">
          <cell r="A2948" t="str">
            <v>611E99190</v>
          </cell>
          <cell r="B2948" t="str">
            <v>EACH</v>
          </cell>
          <cell r="C2948" t="str">
            <v>BARRIER MEDIAN INLET, SINGLE SLOPE, TYPE 915B1-2</v>
          </cell>
          <cell r="D2948" t="str">
            <v/>
          </cell>
          <cell r="E2948" t="str">
            <v/>
          </cell>
          <cell r="F2948" t="str">
            <v/>
          </cell>
          <cell r="G2948">
            <v>0</v>
          </cell>
        </row>
        <row r="2949">
          <cell r="A2949" t="str">
            <v>611E99194</v>
          </cell>
          <cell r="B2949" t="str">
            <v>EACH</v>
          </cell>
          <cell r="C2949" t="str">
            <v>BARRIER MEDIAN INLET, TYPE 915C</v>
          </cell>
          <cell r="D2949" t="str">
            <v/>
          </cell>
          <cell r="E2949" t="str">
            <v/>
          </cell>
          <cell r="F2949" t="str">
            <v/>
          </cell>
          <cell r="G2949">
            <v>0</v>
          </cell>
        </row>
        <row r="2950">
          <cell r="A2950" t="str">
            <v>611E99500</v>
          </cell>
          <cell r="B2950" t="str">
            <v>EACH</v>
          </cell>
          <cell r="C2950" t="str">
            <v>INLET, MISC.:</v>
          </cell>
          <cell r="D2950" t="str">
            <v/>
          </cell>
          <cell r="E2950" t="str">
            <v/>
          </cell>
          <cell r="F2950" t="str">
            <v>ADD SUPPLEMENTAL DESCRIPTION</v>
          </cell>
          <cell r="G2950">
            <v>1</v>
          </cell>
        </row>
        <row r="2951">
          <cell r="A2951" t="str">
            <v>611E99550</v>
          </cell>
          <cell r="B2951" t="str">
            <v>EACH</v>
          </cell>
          <cell r="C2951" t="str">
            <v>MANHOLE, NO. 1</v>
          </cell>
          <cell r="D2951" t="str">
            <v/>
          </cell>
          <cell r="E2951" t="str">
            <v/>
          </cell>
          <cell r="F2951" t="str">
            <v/>
          </cell>
          <cell r="G2951">
            <v>0</v>
          </cell>
        </row>
        <row r="2952">
          <cell r="A2952" t="str">
            <v>611E99551</v>
          </cell>
          <cell r="B2952" t="str">
            <v>EACH</v>
          </cell>
          <cell r="C2952" t="str">
            <v>MANHOLE, NO. 1, AS PER PLAN</v>
          </cell>
          <cell r="D2952" t="str">
            <v/>
          </cell>
          <cell r="E2952" t="str">
            <v/>
          </cell>
          <cell r="F2952" t="str">
            <v/>
          </cell>
          <cell r="G2952">
            <v>0</v>
          </cell>
        </row>
        <row r="2953">
          <cell r="A2953" t="str">
            <v>611E99570</v>
          </cell>
          <cell r="B2953" t="str">
            <v>EACH</v>
          </cell>
          <cell r="C2953" t="str">
            <v>MANHOLE, NO. 2</v>
          </cell>
          <cell r="D2953" t="str">
            <v/>
          </cell>
          <cell r="E2953" t="str">
            <v/>
          </cell>
          <cell r="F2953" t="str">
            <v/>
          </cell>
          <cell r="G2953">
            <v>0</v>
          </cell>
        </row>
        <row r="2954">
          <cell r="A2954" t="str">
            <v>611E99571</v>
          </cell>
          <cell r="B2954" t="str">
            <v>EACH</v>
          </cell>
          <cell r="C2954" t="str">
            <v>MANHOLE, NO. 2, AS PER PLAN</v>
          </cell>
          <cell r="D2954" t="str">
            <v/>
          </cell>
          <cell r="E2954" t="str">
            <v/>
          </cell>
          <cell r="F2954" t="str">
            <v/>
          </cell>
          <cell r="G2954">
            <v>0</v>
          </cell>
        </row>
        <row r="2955">
          <cell r="A2955" t="str">
            <v>611E99574</v>
          </cell>
          <cell r="B2955" t="str">
            <v>EACH</v>
          </cell>
          <cell r="C2955" t="str">
            <v>MANHOLE, NO. 3</v>
          </cell>
          <cell r="D2955" t="str">
            <v/>
          </cell>
          <cell r="E2955" t="str">
            <v/>
          </cell>
          <cell r="F2955" t="str">
            <v/>
          </cell>
          <cell r="G2955">
            <v>0</v>
          </cell>
        </row>
        <row r="2956">
          <cell r="A2956" t="str">
            <v>611E99575</v>
          </cell>
          <cell r="B2956" t="str">
            <v>EACH</v>
          </cell>
          <cell r="C2956" t="str">
            <v>MANHOLE, NO. 3, AS PER PLAN</v>
          </cell>
          <cell r="D2956" t="str">
            <v/>
          </cell>
          <cell r="E2956" t="str">
            <v/>
          </cell>
          <cell r="F2956" t="str">
            <v/>
          </cell>
          <cell r="G2956">
            <v>0</v>
          </cell>
        </row>
        <row r="2957">
          <cell r="A2957" t="str">
            <v>611E99580</v>
          </cell>
          <cell r="B2957" t="str">
            <v>EACH</v>
          </cell>
          <cell r="C2957" t="str">
            <v>MANHOLE, NO. 3 WITH 84" BASE I.D. AND 6" WEIR</v>
          </cell>
          <cell r="D2957" t="str">
            <v/>
          </cell>
          <cell r="E2957" t="str">
            <v/>
          </cell>
          <cell r="F2957" t="str">
            <v/>
          </cell>
          <cell r="G2957">
            <v>0</v>
          </cell>
        </row>
        <row r="2958">
          <cell r="A2958" t="str">
            <v>611E99581</v>
          </cell>
          <cell r="B2958" t="str">
            <v>EACH</v>
          </cell>
          <cell r="C2958" t="str">
            <v>MANHOLE, NO. 3 WITH 84" BASE I.D. AND 6" WEIR, AS PER PLAN</v>
          </cell>
          <cell r="D2958" t="str">
            <v/>
          </cell>
          <cell r="E2958" t="str">
            <v/>
          </cell>
          <cell r="F2958" t="str">
            <v/>
          </cell>
          <cell r="G2958">
            <v>0</v>
          </cell>
        </row>
        <row r="2959">
          <cell r="A2959" t="str">
            <v>611E99582</v>
          </cell>
          <cell r="B2959" t="str">
            <v>EACH</v>
          </cell>
          <cell r="C2959" t="str">
            <v>MANHOLE, NO. 3 WITH 90" BASE I.D. AND 8" WEIR</v>
          </cell>
          <cell r="D2959" t="str">
            <v/>
          </cell>
          <cell r="E2959" t="str">
            <v/>
          </cell>
          <cell r="F2959" t="str">
            <v/>
          </cell>
          <cell r="G2959">
            <v>0</v>
          </cell>
        </row>
        <row r="2960">
          <cell r="A2960" t="str">
            <v>611E99583</v>
          </cell>
          <cell r="B2960" t="str">
            <v>EACH</v>
          </cell>
          <cell r="C2960" t="str">
            <v>MANHOLE, NO. 3 WITH 90" BASE I.D. AND 8" WEIR, AS PER PLAN</v>
          </cell>
          <cell r="D2960" t="str">
            <v/>
          </cell>
          <cell r="E2960" t="str">
            <v/>
          </cell>
          <cell r="F2960" t="str">
            <v/>
          </cell>
          <cell r="G2960">
            <v>0</v>
          </cell>
        </row>
        <row r="2961">
          <cell r="A2961" t="str">
            <v>611E99584</v>
          </cell>
          <cell r="B2961" t="str">
            <v>EACH</v>
          </cell>
          <cell r="C2961" t="str">
            <v>MANHOLE, NO. 3 WITH 96" BASE I.D. AND 9" WEIR</v>
          </cell>
          <cell r="D2961" t="str">
            <v/>
          </cell>
          <cell r="E2961" t="str">
            <v/>
          </cell>
          <cell r="F2961" t="str">
            <v/>
          </cell>
          <cell r="G2961">
            <v>0</v>
          </cell>
        </row>
        <row r="2962">
          <cell r="A2962" t="str">
            <v>611E99586</v>
          </cell>
          <cell r="B2962" t="str">
            <v>EACH</v>
          </cell>
          <cell r="C2962" t="str">
            <v>MANHOLE, NO. 3 WITH 108" BASE I.D. AND 12" WEIR</v>
          </cell>
          <cell r="D2962" t="str">
            <v/>
          </cell>
          <cell r="E2962" t="str">
            <v/>
          </cell>
          <cell r="F2962" t="str">
            <v/>
          </cell>
          <cell r="G2962">
            <v>0</v>
          </cell>
        </row>
        <row r="2963">
          <cell r="A2963" t="str">
            <v>611E99600</v>
          </cell>
          <cell r="B2963" t="str">
            <v>EACH</v>
          </cell>
          <cell r="C2963" t="str">
            <v>MANHOLE, NO. 4</v>
          </cell>
          <cell r="D2963" t="str">
            <v/>
          </cell>
          <cell r="E2963" t="str">
            <v/>
          </cell>
          <cell r="F2963" t="str">
            <v/>
          </cell>
          <cell r="G2963">
            <v>0</v>
          </cell>
        </row>
        <row r="2964">
          <cell r="A2964" t="str">
            <v>611E99601</v>
          </cell>
          <cell r="B2964" t="str">
            <v>EACH</v>
          </cell>
          <cell r="C2964" t="str">
            <v>MANHOLE, NO. 4, AS PER PLAN</v>
          </cell>
          <cell r="D2964" t="str">
            <v/>
          </cell>
          <cell r="E2964" t="str">
            <v/>
          </cell>
          <cell r="F2964" t="str">
            <v/>
          </cell>
          <cell r="G2964">
            <v>0</v>
          </cell>
        </row>
        <row r="2965">
          <cell r="A2965" t="str">
            <v>611E99620</v>
          </cell>
          <cell r="B2965" t="str">
            <v>EACH</v>
          </cell>
          <cell r="C2965" t="str">
            <v>MANHOLE, NO. 5</v>
          </cell>
          <cell r="D2965" t="str">
            <v/>
          </cell>
          <cell r="E2965" t="str">
            <v/>
          </cell>
          <cell r="F2965" t="str">
            <v/>
          </cell>
          <cell r="G2965">
            <v>0</v>
          </cell>
        </row>
        <row r="2966">
          <cell r="A2966" t="str">
            <v>611E99621</v>
          </cell>
          <cell r="B2966" t="str">
            <v>EACH</v>
          </cell>
          <cell r="C2966" t="str">
            <v>MANHOLE, NO. 5, AS PER PLAN</v>
          </cell>
          <cell r="D2966" t="str">
            <v/>
          </cell>
          <cell r="E2966" t="str">
            <v/>
          </cell>
          <cell r="F2966" t="str">
            <v/>
          </cell>
          <cell r="G2966">
            <v>0</v>
          </cell>
        </row>
        <row r="2967">
          <cell r="A2967" t="str">
            <v>611E99640</v>
          </cell>
          <cell r="B2967" t="str">
            <v>EACH</v>
          </cell>
          <cell r="C2967" t="str">
            <v>MANHOLE FRAME</v>
          </cell>
          <cell r="D2967" t="str">
            <v/>
          </cell>
          <cell r="E2967" t="str">
            <v/>
          </cell>
          <cell r="F2967" t="str">
            <v/>
          </cell>
          <cell r="G2967">
            <v>0</v>
          </cell>
        </row>
        <row r="2968">
          <cell r="A2968" t="str">
            <v>611E99641</v>
          </cell>
          <cell r="B2968" t="str">
            <v>EACH</v>
          </cell>
          <cell r="C2968" t="str">
            <v>MANHOLE FRAME, AS PER PLAN</v>
          </cell>
          <cell r="D2968" t="str">
            <v/>
          </cell>
          <cell r="E2968" t="str">
            <v/>
          </cell>
          <cell r="F2968" t="str">
            <v/>
          </cell>
          <cell r="G2968">
            <v>0</v>
          </cell>
        </row>
        <row r="2969">
          <cell r="A2969" t="str">
            <v>611E99644</v>
          </cell>
          <cell r="B2969" t="str">
            <v>EACH</v>
          </cell>
          <cell r="C2969" t="str">
            <v>MANHOLE COVER</v>
          </cell>
          <cell r="D2969" t="str">
            <v/>
          </cell>
          <cell r="E2969" t="str">
            <v/>
          </cell>
          <cell r="F2969" t="str">
            <v/>
          </cell>
          <cell r="G2969">
            <v>0</v>
          </cell>
        </row>
        <row r="2970">
          <cell r="A2970" t="str">
            <v>611E99645</v>
          </cell>
          <cell r="B2970" t="str">
            <v>EACH</v>
          </cell>
          <cell r="C2970" t="str">
            <v>MANHOLE COVER, AS PER PLAN</v>
          </cell>
          <cell r="D2970" t="str">
            <v/>
          </cell>
          <cell r="E2970" t="str">
            <v/>
          </cell>
          <cell r="F2970" t="str">
            <v/>
          </cell>
          <cell r="G2970">
            <v>0</v>
          </cell>
        </row>
        <row r="2971">
          <cell r="A2971" t="str">
            <v>611E99650</v>
          </cell>
          <cell r="B2971" t="str">
            <v>EACH</v>
          </cell>
          <cell r="C2971" t="str">
            <v>MANHOLE FRAME AND COVER</v>
          </cell>
          <cell r="D2971" t="str">
            <v/>
          </cell>
          <cell r="E2971" t="str">
            <v/>
          </cell>
          <cell r="F2971" t="str">
            <v/>
          </cell>
          <cell r="G2971">
            <v>0</v>
          </cell>
        </row>
        <row r="2972">
          <cell r="A2972" t="str">
            <v>611E99651</v>
          </cell>
          <cell r="B2972" t="str">
            <v>EACH</v>
          </cell>
          <cell r="C2972" t="str">
            <v>MANHOLE FRAME AND COVER, AS PER PLAN</v>
          </cell>
          <cell r="D2972" t="str">
            <v/>
          </cell>
          <cell r="E2972" t="str">
            <v/>
          </cell>
          <cell r="F2972" t="str">
            <v/>
          </cell>
          <cell r="G2972">
            <v>0</v>
          </cell>
        </row>
        <row r="2973">
          <cell r="A2973" t="str">
            <v>611E99654</v>
          </cell>
          <cell r="B2973" t="str">
            <v>EACH</v>
          </cell>
          <cell r="C2973" t="str">
            <v>MANHOLE ADJUSTED TO GRADE</v>
          </cell>
          <cell r="D2973" t="str">
            <v/>
          </cell>
          <cell r="E2973" t="str">
            <v/>
          </cell>
          <cell r="F2973" t="str">
            <v/>
          </cell>
          <cell r="G2973">
            <v>0</v>
          </cell>
        </row>
        <row r="2974">
          <cell r="A2974" t="str">
            <v>611E99655</v>
          </cell>
          <cell r="B2974" t="str">
            <v>EACH</v>
          </cell>
          <cell r="C2974" t="str">
            <v>MANHOLE ADJUSTED TO GRADE, AS PER PLAN</v>
          </cell>
          <cell r="D2974" t="str">
            <v/>
          </cell>
          <cell r="E2974" t="str">
            <v/>
          </cell>
          <cell r="F2974" t="str">
            <v/>
          </cell>
          <cell r="G2974">
            <v>0</v>
          </cell>
        </row>
        <row r="2975">
          <cell r="A2975" t="str">
            <v>611E99660</v>
          </cell>
          <cell r="B2975" t="str">
            <v>EACH</v>
          </cell>
          <cell r="C2975" t="str">
            <v>MANHOLE RECONSTRUCTED TO GRADE</v>
          </cell>
          <cell r="D2975" t="str">
            <v/>
          </cell>
          <cell r="E2975" t="str">
            <v/>
          </cell>
          <cell r="F2975" t="str">
            <v/>
          </cell>
          <cell r="G2975">
            <v>0</v>
          </cell>
        </row>
        <row r="2976">
          <cell r="A2976" t="str">
            <v>611E99661</v>
          </cell>
          <cell r="B2976" t="str">
            <v>EACH</v>
          </cell>
          <cell r="C2976" t="str">
            <v>MANHOLE RECONSTRUCTED TO GRADE, AS PER PLAN</v>
          </cell>
          <cell r="D2976" t="str">
            <v/>
          </cell>
          <cell r="E2976" t="str">
            <v/>
          </cell>
          <cell r="F2976" t="str">
            <v/>
          </cell>
          <cell r="G2976">
            <v>0</v>
          </cell>
        </row>
        <row r="2977">
          <cell r="A2977" t="str">
            <v>611E99690</v>
          </cell>
          <cell r="B2977" t="str">
            <v>EACH</v>
          </cell>
          <cell r="C2977" t="str">
            <v>MANHOLE, MISC.:</v>
          </cell>
          <cell r="D2977" t="str">
            <v/>
          </cell>
          <cell r="E2977" t="str">
            <v/>
          </cell>
          <cell r="F2977" t="str">
            <v>ADD SUPPLEMENTAL DESCRIPTION</v>
          </cell>
          <cell r="G2977">
            <v>1</v>
          </cell>
        </row>
        <row r="2978">
          <cell r="A2978" t="str">
            <v>611E99700</v>
          </cell>
          <cell r="B2978" t="str">
            <v>EACH</v>
          </cell>
          <cell r="C2978" t="str">
            <v>SPECIAL - GAS VALVE BOX ADJUSTED TO GRADE</v>
          </cell>
          <cell r="D2978" t="str">
            <v/>
          </cell>
          <cell r="E2978" t="str">
            <v/>
          </cell>
          <cell r="F2978" t="str">
            <v/>
          </cell>
          <cell r="G2978">
            <v>0</v>
          </cell>
        </row>
        <row r="2979">
          <cell r="A2979" t="str">
            <v>611E99710</v>
          </cell>
          <cell r="B2979" t="str">
            <v>EACH</v>
          </cell>
          <cell r="C2979" t="str">
            <v>PRECAST REINFORCED CONCRETE OUTLET</v>
          </cell>
          <cell r="D2979" t="str">
            <v/>
          </cell>
          <cell r="E2979" t="str">
            <v/>
          </cell>
          <cell r="F2979" t="str">
            <v/>
          </cell>
          <cell r="G2979">
            <v>0</v>
          </cell>
        </row>
        <row r="2980">
          <cell r="A2980" t="str">
            <v>611E99711</v>
          </cell>
          <cell r="B2980" t="str">
            <v>EACH</v>
          </cell>
          <cell r="C2980" t="str">
            <v>PRECAST REINFORCED CONCRETE OUTLET, AS PER PLAN</v>
          </cell>
          <cell r="D2980" t="str">
            <v/>
          </cell>
          <cell r="E2980" t="str">
            <v/>
          </cell>
          <cell r="F2980" t="str">
            <v/>
          </cell>
          <cell r="G2980">
            <v>0</v>
          </cell>
        </row>
        <row r="2981">
          <cell r="A2981" t="str">
            <v>611E99720</v>
          </cell>
          <cell r="B2981" t="str">
            <v>EACH</v>
          </cell>
          <cell r="C2981" t="str">
            <v>INSPECTION WELL</v>
          </cell>
          <cell r="D2981" t="str">
            <v/>
          </cell>
          <cell r="E2981" t="str">
            <v/>
          </cell>
          <cell r="F2981" t="str">
            <v/>
          </cell>
          <cell r="G2981">
            <v>0</v>
          </cell>
        </row>
        <row r="2982">
          <cell r="A2982" t="str">
            <v>611E99721</v>
          </cell>
          <cell r="B2982" t="str">
            <v>EACH</v>
          </cell>
          <cell r="C2982" t="str">
            <v>INSPECTION WELL, AS PER PLAN</v>
          </cell>
          <cell r="D2982" t="str">
            <v/>
          </cell>
          <cell r="E2982" t="str">
            <v/>
          </cell>
          <cell r="F2982" t="str">
            <v/>
          </cell>
          <cell r="G2982">
            <v>0</v>
          </cell>
        </row>
        <row r="2983">
          <cell r="A2983" t="str">
            <v>611E99730</v>
          </cell>
          <cell r="B2983" t="str">
            <v>EACH</v>
          </cell>
          <cell r="C2983" t="str">
            <v>JUNCTION CHAMBER</v>
          </cell>
          <cell r="D2983" t="str">
            <v/>
          </cell>
          <cell r="E2983" t="str">
            <v/>
          </cell>
          <cell r="F2983" t="str">
            <v/>
          </cell>
          <cell r="G2983">
            <v>0</v>
          </cell>
        </row>
        <row r="2984">
          <cell r="A2984" t="str">
            <v>611E99731</v>
          </cell>
          <cell r="B2984" t="str">
            <v>EACH</v>
          </cell>
          <cell r="C2984" t="str">
            <v>JUNCTION CHAMBER, AS PER PLAN</v>
          </cell>
          <cell r="D2984" t="str">
            <v/>
          </cell>
          <cell r="E2984" t="str">
            <v/>
          </cell>
          <cell r="F2984" t="str">
            <v/>
          </cell>
          <cell r="G2984">
            <v>0</v>
          </cell>
        </row>
        <row r="2985">
          <cell r="A2985" t="str">
            <v>611E99734</v>
          </cell>
          <cell r="B2985" t="str">
            <v>EACH</v>
          </cell>
          <cell r="C2985" t="str">
            <v>JUNCTION CHAMBER RECONSTRUCTED TO GRADE</v>
          </cell>
          <cell r="D2985" t="str">
            <v/>
          </cell>
          <cell r="E2985" t="str">
            <v/>
          </cell>
          <cell r="F2985" t="str">
            <v/>
          </cell>
          <cell r="G2985">
            <v>0</v>
          </cell>
        </row>
        <row r="2986">
          <cell r="A2986" t="str">
            <v>611E99740</v>
          </cell>
          <cell r="B2986" t="str">
            <v>EACH</v>
          </cell>
          <cell r="C2986" t="str">
            <v>SIPHON CHAMBER</v>
          </cell>
          <cell r="D2986" t="str">
            <v/>
          </cell>
          <cell r="E2986" t="str">
            <v/>
          </cell>
          <cell r="F2986" t="str">
            <v/>
          </cell>
          <cell r="G2986">
            <v>0</v>
          </cell>
        </row>
        <row r="2987">
          <cell r="A2987" t="str">
            <v>611E99741</v>
          </cell>
          <cell r="B2987" t="str">
            <v>EACH</v>
          </cell>
          <cell r="C2987" t="str">
            <v>SIPHON CHAMBER, AS PER PLAN</v>
          </cell>
          <cell r="D2987" t="str">
            <v/>
          </cell>
          <cell r="E2987" t="str">
            <v/>
          </cell>
          <cell r="F2987" t="str">
            <v/>
          </cell>
          <cell r="G2987">
            <v>0</v>
          </cell>
        </row>
        <row r="2988">
          <cell r="A2988" t="str">
            <v>611E99820</v>
          </cell>
          <cell r="B2988" t="str">
            <v>LB</v>
          </cell>
          <cell r="C2988" t="str">
            <v>SPECIAL - MISCELLANEOUS METAL</v>
          </cell>
          <cell r="D2988" t="str">
            <v/>
          </cell>
          <cell r="E2988" t="str">
            <v/>
          </cell>
          <cell r="F2988" t="str">
            <v/>
          </cell>
          <cell r="G2988">
            <v>0</v>
          </cell>
        </row>
        <row r="2989">
          <cell r="A2989" t="str">
            <v>611E99830</v>
          </cell>
          <cell r="B2989" t="str">
            <v>FT</v>
          </cell>
          <cell r="C2989" t="str">
            <v>SPECIAL - TRENCH DRAIN</v>
          </cell>
          <cell r="D2989" t="str">
            <v/>
          </cell>
          <cell r="E2989" t="str">
            <v/>
          </cell>
          <cell r="F2989" t="str">
            <v/>
          </cell>
          <cell r="G2989">
            <v>0</v>
          </cell>
        </row>
        <row r="2990">
          <cell r="A2990" t="str">
            <v>611E99850</v>
          </cell>
          <cell r="B2990" t="str">
            <v>EACH</v>
          </cell>
          <cell r="C2990" t="str">
            <v>WATER QUALITY BASIN, RETENTION</v>
          </cell>
          <cell r="D2990" t="str">
            <v/>
          </cell>
          <cell r="E2990" t="str">
            <v/>
          </cell>
          <cell r="F2990" t="str">
            <v/>
          </cell>
          <cell r="G2990">
            <v>0</v>
          </cell>
        </row>
        <row r="2991">
          <cell r="A2991" t="str">
            <v>611E99851</v>
          </cell>
          <cell r="B2991" t="str">
            <v>EACH</v>
          </cell>
          <cell r="C2991" t="str">
            <v>WATER QUALITY BASIN, RETENTION, AS PER PLAN</v>
          </cell>
          <cell r="D2991" t="str">
            <v/>
          </cell>
          <cell r="E2991" t="str">
            <v/>
          </cell>
          <cell r="F2991" t="str">
            <v/>
          </cell>
          <cell r="G2991">
            <v>0</v>
          </cell>
        </row>
        <row r="2992">
          <cell r="A2992" t="str">
            <v>611E99854</v>
          </cell>
          <cell r="B2992" t="str">
            <v>EACH</v>
          </cell>
          <cell r="C2992" t="str">
            <v>WATER QUALITY BASIN, DETENTION</v>
          </cell>
          <cell r="D2992" t="str">
            <v/>
          </cell>
          <cell r="E2992" t="str">
            <v/>
          </cell>
          <cell r="F2992" t="str">
            <v/>
          </cell>
          <cell r="G2992">
            <v>0</v>
          </cell>
        </row>
        <row r="2993">
          <cell r="A2993" t="str">
            <v>611E99855</v>
          </cell>
          <cell r="B2993" t="str">
            <v>EACH</v>
          </cell>
          <cell r="C2993" t="str">
            <v>WATER QUALITY BASIN, DETENTION, AS PER PLAN</v>
          </cell>
          <cell r="D2993" t="str">
            <v/>
          </cell>
          <cell r="E2993" t="str">
            <v/>
          </cell>
          <cell r="F2993" t="str">
            <v/>
          </cell>
          <cell r="G2993">
            <v>0</v>
          </cell>
        </row>
        <row r="2994">
          <cell r="A2994" t="str">
            <v>611E99860</v>
          </cell>
          <cell r="B2994" t="str">
            <v>EACH</v>
          </cell>
          <cell r="C2994" t="str">
            <v>SPECIAL - OBSERVATION WELL</v>
          </cell>
          <cell r="D2994" t="str">
            <v/>
          </cell>
          <cell r="E2994" t="str">
            <v/>
          </cell>
          <cell r="F2994" t="str">
            <v/>
          </cell>
          <cell r="G2994">
            <v>0</v>
          </cell>
        </row>
        <row r="2995">
          <cell r="A2995" t="str">
            <v>611E99900</v>
          </cell>
          <cell r="B2995" t="str">
            <v>EACH</v>
          </cell>
          <cell r="C2995" t="str">
            <v>DRAINAGE STRUCTURE, MISC.:</v>
          </cell>
          <cell r="D2995" t="str">
            <v/>
          </cell>
          <cell r="E2995" t="str">
            <v/>
          </cell>
          <cell r="F2995" t="str">
            <v>ADD SUPPLEMENTAL DESCRIPTION</v>
          </cell>
          <cell r="G2995">
            <v>1</v>
          </cell>
        </row>
        <row r="2996">
          <cell r="A2996" t="str">
            <v>611E99910</v>
          </cell>
          <cell r="B2996" t="str">
            <v>FT</v>
          </cell>
          <cell r="C2996" t="str">
            <v>DRAINAGE STRUCTURE, MISC.:</v>
          </cell>
          <cell r="D2996" t="str">
            <v/>
          </cell>
          <cell r="E2996" t="str">
            <v/>
          </cell>
          <cell r="F2996" t="str">
            <v>ADD SUPPLEMENTAL DESCRIPTION</v>
          </cell>
          <cell r="G2996">
            <v>1</v>
          </cell>
        </row>
        <row r="2997">
          <cell r="A2997" t="str">
            <v>611E99920</v>
          </cell>
          <cell r="B2997" t="str">
            <v>LS</v>
          </cell>
          <cell r="C2997" t="str">
            <v>DRAINAGE STRUCTURE, MISC.:</v>
          </cell>
          <cell r="D2997" t="str">
            <v/>
          </cell>
          <cell r="E2997" t="str">
            <v/>
          </cell>
          <cell r="F2997" t="str">
            <v>ADD SUPPLEMENTAL DESCRIPTION</v>
          </cell>
          <cell r="G2997">
            <v>1</v>
          </cell>
        </row>
        <row r="2998">
          <cell r="A2998" t="str">
            <v>611E99930</v>
          </cell>
          <cell r="B2998" t="str">
            <v>EACH</v>
          </cell>
          <cell r="C2998" t="str">
            <v>SPECIAL - BACKFLOW PREVENTER</v>
          </cell>
          <cell r="D2998" t="str">
            <v/>
          </cell>
          <cell r="E2998" t="str">
            <v/>
          </cell>
          <cell r="F2998" t="str">
            <v>ADD SUPPLEMENTAL DESCRIPTION</v>
          </cell>
          <cell r="G2998">
            <v>1</v>
          </cell>
        </row>
        <row r="2999">
          <cell r="A2999" t="str">
            <v>613E41200</v>
          </cell>
          <cell r="B2999" t="str">
            <v>CY</v>
          </cell>
          <cell r="C2999" t="str">
            <v>LOW STRENGTH MORTAR BACKFILL</v>
          </cell>
          <cell r="D2999" t="str">
            <v/>
          </cell>
          <cell r="E2999" t="str">
            <v/>
          </cell>
          <cell r="F2999" t="str">
            <v/>
          </cell>
          <cell r="G2999">
            <v>0</v>
          </cell>
        </row>
        <row r="3000">
          <cell r="A3000" t="str">
            <v>613E41201</v>
          </cell>
          <cell r="B3000" t="str">
            <v>CY</v>
          </cell>
          <cell r="C3000" t="str">
            <v>LOW STRENGTH MORTAR BACKFILL, AS PER PLAN</v>
          </cell>
          <cell r="D3000" t="str">
            <v/>
          </cell>
          <cell r="E3000" t="str">
            <v/>
          </cell>
          <cell r="F3000" t="str">
            <v/>
          </cell>
          <cell r="G3000">
            <v>0</v>
          </cell>
        </row>
        <row r="3001">
          <cell r="A3001" t="str">
            <v>613E41250</v>
          </cell>
          <cell r="B3001" t="str">
            <v>CY</v>
          </cell>
          <cell r="C3001" t="str">
            <v>LOW STRENGTH MORTAR BACKFILL (TYPE 1)</v>
          </cell>
          <cell r="D3001" t="str">
            <v/>
          </cell>
          <cell r="E3001" t="str">
            <v/>
          </cell>
          <cell r="F3001" t="str">
            <v/>
          </cell>
          <cell r="G3001">
            <v>0</v>
          </cell>
        </row>
        <row r="3002">
          <cell r="A3002" t="str">
            <v>613E41251</v>
          </cell>
          <cell r="B3002" t="str">
            <v>CY</v>
          </cell>
          <cell r="C3002" t="str">
            <v>LOW STRENGTH MORTAR BACKFILL (TYPE 1), AS PER PLAN</v>
          </cell>
          <cell r="D3002" t="str">
            <v/>
          </cell>
          <cell r="E3002" t="str">
            <v/>
          </cell>
          <cell r="F3002" t="str">
            <v/>
          </cell>
          <cell r="G3002">
            <v>0</v>
          </cell>
        </row>
        <row r="3003">
          <cell r="A3003" t="str">
            <v>613E41300</v>
          </cell>
          <cell r="B3003" t="str">
            <v>CY</v>
          </cell>
          <cell r="C3003" t="str">
            <v>LOW STRENGTH MORTAR BACKFILL (TYPE 2)</v>
          </cell>
          <cell r="D3003" t="str">
            <v/>
          </cell>
          <cell r="E3003" t="str">
            <v/>
          </cell>
          <cell r="F3003" t="str">
            <v/>
          </cell>
          <cell r="G3003">
            <v>0</v>
          </cell>
        </row>
        <row r="3004">
          <cell r="A3004" t="str">
            <v>613E41301</v>
          </cell>
          <cell r="B3004" t="str">
            <v>CY</v>
          </cell>
          <cell r="C3004" t="str">
            <v>LOW STRENGTH MORTAR BACKFILL (TYPE 2), AS PER PLAN</v>
          </cell>
          <cell r="D3004" t="str">
            <v/>
          </cell>
          <cell r="E3004" t="str">
            <v/>
          </cell>
          <cell r="F3004" t="str">
            <v/>
          </cell>
          <cell r="G3004">
            <v>0</v>
          </cell>
        </row>
        <row r="3005">
          <cell r="A3005" t="str">
            <v>613E41350</v>
          </cell>
          <cell r="B3005" t="str">
            <v>CY</v>
          </cell>
          <cell r="C3005" t="str">
            <v>LOW STRENGTH MORTAR BACKFILL (TYPE 3)</v>
          </cell>
          <cell r="D3005" t="str">
            <v/>
          </cell>
          <cell r="E3005" t="str">
            <v/>
          </cell>
          <cell r="F3005" t="str">
            <v/>
          </cell>
          <cell r="G3005">
            <v>0</v>
          </cell>
        </row>
        <row r="3006">
          <cell r="A3006" t="str">
            <v>613E41351</v>
          </cell>
          <cell r="B3006" t="str">
            <v>CY</v>
          </cell>
          <cell r="C3006" t="str">
            <v>LOW STRENGTH MORTAR BACKFILL (TYPE 3), AS PER PLAN</v>
          </cell>
          <cell r="D3006" t="str">
            <v/>
          </cell>
          <cell r="E3006" t="str">
            <v/>
          </cell>
          <cell r="F3006" t="str">
            <v/>
          </cell>
          <cell r="G3006">
            <v>0</v>
          </cell>
        </row>
        <row r="3007">
          <cell r="A3007" t="str">
            <v>613E41360</v>
          </cell>
          <cell r="B3007" t="str">
            <v>LS</v>
          </cell>
          <cell r="C3007" t="str">
            <v>LOW STRENGTH MORTAR BACKFILL</v>
          </cell>
          <cell r="D3007" t="str">
            <v/>
          </cell>
          <cell r="E3007" t="str">
            <v/>
          </cell>
          <cell r="F3007" t="str">
            <v/>
          </cell>
          <cell r="G3007">
            <v>0</v>
          </cell>
        </row>
        <row r="3008">
          <cell r="A3008" t="str">
            <v>614E11000</v>
          </cell>
          <cell r="B3008" t="str">
            <v>LS</v>
          </cell>
          <cell r="C3008" t="str">
            <v>MAINTAINING TRAFFIC</v>
          </cell>
          <cell r="D3008" t="str">
            <v/>
          </cell>
          <cell r="E3008" t="str">
            <v/>
          </cell>
          <cell r="F3008" t="str">
            <v/>
          </cell>
          <cell r="G3008">
            <v>0</v>
          </cell>
        </row>
        <row r="3009">
          <cell r="A3009" t="str">
            <v>614E11001</v>
          </cell>
          <cell r="B3009" t="str">
            <v>LS</v>
          </cell>
          <cell r="C3009" t="str">
            <v>MAINTAINING TRAFFIC, AS PER PLAN</v>
          </cell>
          <cell r="D3009" t="str">
            <v/>
          </cell>
          <cell r="E3009" t="str">
            <v/>
          </cell>
          <cell r="F3009" t="str">
            <v/>
          </cell>
          <cell r="G3009">
            <v>0</v>
          </cell>
        </row>
        <row r="3010">
          <cell r="A3010" t="str">
            <v>614E11110</v>
          </cell>
          <cell r="B3010" t="str">
            <v>HOUR</v>
          </cell>
          <cell r="C3010" t="str">
            <v>LAW ENFORCEMENT OFFICER WITH PATROL CAR FOR ASSISTANCE</v>
          </cell>
          <cell r="D3010" t="str">
            <v/>
          </cell>
          <cell r="E3010" t="str">
            <v/>
          </cell>
          <cell r="F3010" t="str">
            <v/>
          </cell>
          <cell r="G3010">
            <v>0</v>
          </cell>
        </row>
        <row r="3011">
          <cell r="A3011" t="str">
            <v>614E11111</v>
          </cell>
          <cell r="B3011" t="str">
            <v>HOUR</v>
          </cell>
          <cell r="C3011" t="str">
            <v>LAW ENFORCEMENT OFFICER WITH PATROL CAR FOR ASSISTANCE, AS PER PLAN</v>
          </cell>
          <cell r="D3011" t="str">
            <v/>
          </cell>
          <cell r="E3011" t="str">
            <v/>
          </cell>
          <cell r="F3011" t="str">
            <v/>
          </cell>
          <cell r="G3011">
            <v>0</v>
          </cell>
        </row>
        <row r="3012">
          <cell r="A3012" t="str">
            <v>614E11130</v>
          </cell>
          <cell r="B3012" t="str">
            <v>HOUR</v>
          </cell>
          <cell r="C3012" t="str">
            <v>LAW ENFORCEMENT OFFICER FOR ASSISTANCE</v>
          </cell>
          <cell r="D3012" t="str">
            <v/>
          </cell>
          <cell r="E3012" t="str">
            <v/>
          </cell>
          <cell r="F3012" t="str">
            <v/>
          </cell>
          <cell r="G3012">
            <v>0</v>
          </cell>
        </row>
        <row r="3013">
          <cell r="A3013" t="str">
            <v>614E11300</v>
          </cell>
          <cell r="B3013" t="str">
            <v>EACH</v>
          </cell>
          <cell r="C3013" t="str">
            <v>SPECIAL - WORK ZONE TRAFFIC SIGNAL</v>
          </cell>
          <cell r="D3013" t="str">
            <v/>
          </cell>
          <cell r="E3013" t="str">
            <v/>
          </cell>
          <cell r="F3013" t="str">
            <v/>
          </cell>
          <cell r="G3013">
            <v>0</v>
          </cell>
        </row>
        <row r="3014">
          <cell r="A3014" t="str">
            <v>614E11630</v>
          </cell>
          <cell r="B3014" t="str">
            <v>FT</v>
          </cell>
          <cell r="C3014" t="str">
            <v>INCREASED BARRIER DELINEATION</v>
          </cell>
          <cell r="D3014" t="str">
            <v/>
          </cell>
          <cell r="E3014" t="str">
            <v/>
          </cell>
          <cell r="F3014" t="str">
            <v/>
          </cell>
          <cell r="G3014">
            <v>0</v>
          </cell>
        </row>
        <row r="3015">
          <cell r="A3015" t="str">
            <v>614E11631</v>
          </cell>
          <cell r="B3015" t="str">
            <v>FT</v>
          </cell>
          <cell r="C3015" t="str">
            <v>INCREASED BARRIER DELINEATION, AS PER PLAN</v>
          </cell>
          <cell r="D3015" t="str">
            <v/>
          </cell>
          <cell r="E3015" t="str">
            <v/>
          </cell>
          <cell r="F3015" t="str">
            <v/>
          </cell>
          <cell r="G3015">
            <v>0</v>
          </cell>
        </row>
        <row r="3016">
          <cell r="A3016" t="str">
            <v>614E12100</v>
          </cell>
          <cell r="B3016" t="str">
            <v>FT</v>
          </cell>
          <cell r="C3016" t="str">
            <v>SPECIAL - ASPHALT CURB DIVIDER WITH DELINEATION</v>
          </cell>
          <cell r="D3016" t="str">
            <v/>
          </cell>
          <cell r="E3016" t="str">
            <v/>
          </cell>
          <cell r="F3016" t="str">
            <v/>
          </cell>
          <cell r="G3016">
            <v>0</v>
          </cell>
        </row>
        <row r="3017">
          <cell r="A3017" t="str">
            <v>614E12200</v>
          </cell>
          <cell r="B3017" t="str">
            <v>FT</v>
          </cell>
          <cell r="C3017" t="str">
            <v>SPECIAL - WORK ZONE GUARDRAIL</v>
          </cell>
          <cell r="D3017" t="str">
            <v/>
          </cell>
          <cell r="E3017" t="str">
            <v/>
          </cell>
          <cell r="F3017" t="str">
            <v/>
          </cell>
          <cell r="G3017">
            <v>0</v>
          </cell>
        </row>
        <row r="3018">
          <cell r="A3018" t="str">
            <v>614E12300</v>
          </cell>
          <cell r="B3018" t="str">
            <v>FT</v>
          </cell>
          <cell r="C3018" t="str">
            <v>SPECIAL - WORK ZONE GUARDRAIL ON BRIDGE</v>
          </cell>
          <cell r="D3018" t="str">
            <v/>
          </cell>
          <cell r="E3018" t="str">
            <v/>
          </cell>
          <cell r="F3018" t="str">
            <v/>
          </cell>
          <cell r="G3018">
            <v>0</v>
          </cell>
        </row>
        <row r="3019">
          <cell r="A3019" t="str">
            <v>614E12360</v>
          </cell>
          <cell r="B3019" t="str">
            <v>EACH</v>
          </cell>
          <cell r="C3019" t="str">
            <v>WORK ZONE IMPACT ATTENUATOR (REPLACEMENT)</v>
          </cell>
          <cell r="D3019" t="str">
            <v/>
          </cell>
          <cell r="E3019" t="str">
            <v/>
          </cell>
          <cell r="F3019" t="str">
            <v/>
          </cell>
          <cell r="G3019">
            <v>0</v>
          </cell>
        </row>
        <row r="3020">
          <cell r="A3020" t="str">
            <v>614E12370</v>
          </cell>
          <cell r="B3020" t="str">
            <v>EACH</v>
          </cell>
          <cell r="C3020" t="str">
            <v>REMOVE AND REPLACE IMPACT ATTENUATOR</v>
          </cell>
          <cell r="D3020" t="str">
            <v/>
          </cell>
          <cell r="E3020" t="str">
            <v/>
          </cell>
          <cell r="F3020" t="str">
            <v>TEMPORARY ONLY</v>
          </cell>
          <cell r="G3020">
            <v>0</v>
          </cell>
        </row>
        <row r="3021">
          <cell r="A3021" t="str">
            <v>614E12380</v>
          </cell>
          <cell r="B3021" t="str">
            <v>EACH</v>
          </cell>
          <cell r="C3021" t="str">
            <v>WORK ZONE IMPACT ATTENUATOR, 24" WIDE HAZARDS, (UNIDIRECTIONAL)</v>
          </cell>
          <cell r="D3021" t="str">
            <v/>
          </cell>
          <cell r="E3021" t="str">
            <v/>
          </cell>
          <cell r="F3021" t="str">
            <v/>
          </cell>
          <cell r="G3021">
            <v>0</v>
          </cell>
        </row>
        <row r="3022">
          <cell r="A3022" t="str">
            <v>614E12381</v>
          </cell>
          <cell r="B3022" t="str">
            <v>EACH</v>
          </cell>
          <cell r="C3022" t="str">
            <v>WORK ZONE IMPACT ATTENUATOR, 24" WIDE HAZARDS, (UNIDIRECTIONAL), AS PER PLAN</v>
          </cell>
          <cell r="D3022" t="str">
            <v/>
          </cell>
          <cell r="E3022" t="str">
            <v/>
          </cell>
          <cell r="F3022" t="str">
            <v/>
          </cell>
          <cell r="G3022">
            <v>0</v>
          </cell>
        </row>
        <row r="3023">
          <cell r="A3023" t="str">
            <v>614E12384</v>
          </cell>
          <cell r="B3023" t="str">
            <v>EACH</v>
          </cell>
          <cell r="C3023" t="str">
            <v>WORK ZONE IMPACT ATTENUATOR, 24" WIDE HAZARDS, (BIDIRECTIONAL)</v>
          </cell>
          <cell r="D3023" t="str">
            <v/>
          </cell>
          <cell r="E3023" t="str">
            <v/>
          </cell>
          <cell r="F3023" t="str">
            <v/>
          </cell>
          <cell r="G3023">
            <v>0</v>
          </cell>
        </row>
        <row r="3024">
          <cell r="A3024" t="str">
            <v>614E12385</v>
          </cell>
          <cell r="B3024" t="str">
            <v>EACH</v>
          </cell>
          <cell r="C3024" t="str">
            <v>WORK ZONE IMPACT ATTENUATOR, 24" WIDE HAZARDS, (BIDIRECTIONAL), AS PER PLAN</v>
          </cell>
          <cell r="D3024" t="str">
            <v/>
          </cell>
          <cell r="E3024" t="str">
            <v/>
          </cell>
          <cell r="F3024" t="str">
            <v/>
          </cell>
          <cell r="G3024">
            <v>0</v>
          </cell>
        </row>
        <row r="3025">
          <cell r="A3025" t="str">
            <v>614E12390</v>
          </cell>
          <cell r="B3025" t="str">
            <v>EACH</v>
          </cell>
          <cell r="C3025" t="str">
            <v>WORK ZONE IMPACT ATTENUATOR, OVER 24” AND LESS THAN 36” WIDE HAZARDS, (UNIDIRECTIONAL)</v>
          </cell>
          <cell r="D3025" t="str">
            <v/>
          </cell>
          <cell r="E3025" t="str">
            <v/>
          </cell>
          <cell r="F3025" t="str">
            <v/>
          </cell>
          <cell r="G3025">
            <v>0</v>
          </cell>
        </row>
        <row r="3026">
          <cell r="A3026" t="str">
            <v>614E12391</v>
          </cell>
          <cell r="B3026" t="str">
            <v>EACH</v>
          </cell>
          <cell r="C3026" t="str">
            <v>WORK ZONE IMPACT ATTENUATOR, OVER 24” AND LESS THAN 36” WIDE HAZARDS, (UNIDIRECTIONAL), AS PER PLAN</v>
          </cell>
          <cell r="D3026" t="str">
            <v/>
          </cell>
          <cell r="E3026" t="str">
            <v/>
          </cell>
          <cell r="F3026" t="str">
            <v/>
          </cell>
          <cell r="G3026">
            <v>0</v>
          </cell>
        </row>
        <row r="3027">
          <cell r="A3027" t="str">
            <v>614E12394</v>
          </cell>
          <cell r="B3027" t="str">
            <v>EACH</v>
          </cell>
          <cell r="C3027" t="str">
            <v>WORK ZONE IMPACT ATTENUATOR, OVER 24” AND LESS THAN 36” WIDE HAZARDS, (BIDIRECTIONAL)</v>
          </cell>
          <cell r="D3027" t="str">
            <v/>
          </cell>
          <cell r="E3027" t="str">
            <v/>
          </cell>
          <cell r="F3027" t="str">
            <v/>
          </cell>
          <cell r="G3027">
            <v>0</v>
          </cell>
        </row>
        <row r="3028">
          <cell r="A3028" t="str">
            <v>614E12395</v>
          </cell>
          <cell r="B3028" t="str">
            <v>EACH</v>
          </cell>
          <cell r="C3028" t="str">
            <v>WORK ZONE IMPACT ATTENUATOR, OVER 24” AND LESS THAN 36” WIDE HAZARDS, (BIDIRECTIONAL), AS PER PLAN</v>
          </cell>
          <cell r="D3028" t="str">
            <v/>
          </cell>
          <cell r="E3028" t="str">
            <v/>
          </cell>
          <cell r="F3028" t="str">
            <v/>
          </cell>
          <cell r="G3028">
            <v>0</v>
          </cell>
        </row>
        <row r="3029">
          <cell r="A3029" t="str">
            <v>614E12400</v>
          </cell>
          <cell r="B3029" t="str">
            <v>EACH</v>
          </cell>
          <cell r="C3029" t="str">
            <v>WORK ZONE IMPACT ATTENUATOR, MISC.:</v>
          </cell>
          <cell r="D3029" t="str">
            <v/>
          </cell>
          <cell r="E3029" t="str">
            <v/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614E12410</v>
          </cell>
          <cell r="B3030" t="str">
            <v>EACH</v>
          </cell>
          <cell r="C3030" t="str">
            <v>SPEED ZONE AHEAD SYMBOL SIGN</v>
          </cell>
          <cell r="D3030" t="str">
            <v/>
          </cell>
          <cell r="E3030" t="str">
            <v/>
          </cell>
          <cell r="F3030" t="str">
            <v/>
          </cell>
          <cell r="G3030">
            <v>0</v>
          </cell>
        </row>
        <row r="3031">
          <cell r="A3031" t="str">
            <v>614E12420</v>
          </cell>
          <cell r="B3031" t="str">
            <v>LS</v>
          </cell>
          <cell r="C3031" t="str">
            <v>DETOUR SIGNING</v>
          </cell>
          <cell r="D3031" t="str">
            <v/>
          </cell>
          <cell r="E3031" t="str">
            <v/>
          </cell>
          <cell r="F3031" t="str">
            <v/>
          </cell>
          <cell r="G3031">
            <v>0</v>
          </cell>
        </row>
        <row r="3032">
          <cell r="A3032" t="str">
            <v>614E12421</v>
          </cell>
          <cell r="B3032" t="str">
            <v>LS</v>
          </cell>
          <cell r="C3032" t="str">
            <v>DETOUR SIGNING, AS PER PLAN</v>
          </cell>
          <cell r="D3032" t="str">
            <v/>
          </cell>
          <cell r="E3032" t="str">
            <v/>
          </cell>
          <cell r="F3032" t="str">
            <v/>
          </cell>
          <cell r="G3032">
            <v>0</v>
          </cell>
        </row>
        <row r="3033">
          <cell r="A3033" t="str">
            <v>614E12424</v>
          </cell>
          <cell r="B3033" t="str">
            <v>FT</v>
          </cell>
          <cell r="C3033" t="str">
            <v>WATER-FILLED LONGITUDINAL BARRIER NCHRP 350 TL-2</v>
          </cell>
          <cell r="D3033" t="str">
            <v/>
          </cell>
          <cell r="E3033" t="str">
            <v/>
          </cell>
          <cell r="F3033" t="str">
            <v/>
          </cell>
          <cell r="G3033">
            <v>0</v>
          </cell>
        </row>
        <row r="3034">
          <cell r="A3034" t="str">
            <v>614E12425</v>
          </cell>
          <cell r="B3034" t="str">
            <v>FT</v>
          </cell>
          <cell r="C3034" t="str">
            <v>WATER-FILLED LONGITUDINAL BARRIER NCHRP 350 TL-2, AS PER PLAN</v>
          </cell>
          <cell r="D3034" t="str">
            <v/>
          </cell>
          <cell r="E3034" t="str">
            <v/>
          </cell>
          <cell r="F3034" t="str">
            <v/>
          </cell>
          <cell r="G3034">
            <v>0</v>
          </cell>
        </row>
        <row r="3035">
          <cell r="A3035" t="str">
            <v>614E12426</v>
          </cell>
          <cell r="B3035" t="str">
            <v>FT</v>
          </cell>
          <cell r="C3035" t="str">
            <v>WATER-FILLED LONGITUDINAL BARRIER NCHRP 350 TL-3</v>
          </cell>
          <cell r="D3035" t="str">
            <v/>
          </cell>
          <cell r="E3035" t="str">
            <v/>
          </cell>
          <cell r="F3035" t="str">
            <v/>
          </cell>
          <cell r="G3035">
            <v>0</v>
          </cell>
        </row>
        <row r="3036">
          <cell r="A3036" t="str">
            <v>614E12440</v>
          </cell>
          <cell r="B3036" t="str">
            <v>EACH</v>
          </cell>
          <cell r="C3036" t="str">
            <v>WORK ZONE SIGN SUPPORT</v>
          </cell>
          <cell r="D3036" t="str">
            <v/>
          </cell>
          <cell r="E3036" t="str">
            <v/>
          </cell>
          <cell r="F3036" t="str">
            <v>CHECK UNIT OF MEASURE</v>
          </cell>
          <cell r="G3036">
            <v>0</v>
          </cell>
        </row>
        <row r="3037">
          <cell r="A3037" t="str">
            <v>614E12444</v>
          </cell>
          <cell r="B3037" t="str">
            <v>FT</v>
          </cell>
          <cell r="C3037" t="str">
            <v>WORK ZONE SIGN SUPPORT</v>
          </cell>
          <cell r="D3037" t="str">
            <v/>
          </cell>
          <cell r="E3037" t="str">
            <v/>
          </cell>
          <cell r="F3037" t="str">
            <v>CHECK UNIT OF MEASURE</v>
          </cell>
          <cell r="G3037">
            <v>0</v>
          </cell>
        </row>
        <row r="3038">
          <cell r="A3038" t="str">
            <v>614E12460</v>
          </cell>
          <cell r="B3038" t="str">
            <v>EACH</v>
          </cell>
          <cell r="C3038" t="str">
            <v>WORK ZONE MARKING SIGN</v>
          </cell>
          <cell r="D3038" t="str">
            <v/>
          </cell>
          <cell r="E3038" t="str">
            <v/>
          </cell>
          <cell r="F3038" t="str">
            <v/>
          </cell>
          <cell r="G3038">
            <v>0</v>
          </cell>
        </row>
        <row r="3039">
          <cell r="A3039" t="str">
            <v>614E12461</v>
          </cell>
          <cell r="B3039" t="str">
            <v>EACH</v>
          </cell>
          <cell r="C3039" t="str">
            <v>WORK ZONE MARKING SIGN, AS PER PLAN</v>
          </cell>
          <cell r="D3039" t="str">
            <v/>
          </cell>
          <cell r="E3039" t="str">
            <v/>
          </cell>
          <cell r="F3039" t="str">
            <v/>
          </cell>
          <cell r="G3039">
            <v>0</v>
          </cell>
        </row>
        <row r="3040">
          <cell r="A3040" t="str">
            <v>614E12470</v>
          </cell>
          <cell r="B3040" t="str">
            <v>EACH</v>
          </cell>
          <cell r="C3040" t="str">
            <v>WORK ZONE SPEED LIMIT SIGN</v>
          </cell>
          <cell r="D3040" t="str">
            <v/>
          </cell>
          <cell r="E3040" t="str">
            <v/>
          </cell>
          <cell r="F3040" t="str">
            <v/>
          </cell>
          <cell r="G3040">
            <v>0</v>
          </cell>
        </row>
        <row r="3041">
          <cell r="A3041" t="str">
            <v>614E12471</v>
          </cell>
          <cell r="B3041" t="str">
            <v>EACH</v>
          </cell>
          <cell r="C3041" t="str">
            <v>WORK ZONE SPEED LIMIT SIGN, AS PER PLAN</v>
          </cell>
          <cell r="D3041" t="str">
            <v/>
          </cell>
          <cell r="E3041" t="str">
            <v/>
          </cell>
          <cell r="F3041" t="str">
            <v/>
          </cell>
          <cell r="G3041">
            <v>0</v>
          </cell>
        </row>
        <row r="3042">
          <cell r="A3042" t="str">
            <v>614E12484</v>
          </cell>
          <cell r="B3042" t="str">
            <v>EACH</v>
          </cell>
          <cell r="C3042" t="str">
            <v>WORK ZONE INCREASED PENALTIES SIGN</v>
          </cell>
          <cell r="D3042" t="str">
            <v/>
          </cell>
          <cell r="E3042" t="str">
            <v/>
          </cell>
          <cell r="F3042" t="str">
            <v/>
          </cell>
          <cell r="G3042">
            <v>0</v>
          </cell>
        </row>
        <row r="3043">
          <cell r="A3043" t="str">
            <v>614E12485</v>
          </cell>
          <cell r="B3043" t="str">
            <v>EACH</v>
          </cell>
          <cell r="C3043" t="str">
            <v>WORK ZONE INCREASED PENALTIES SIGN, AS PER PLAN</v>
          </cell>
          <cell r="D3043" t="str">
            <v/>
          </cell>
          <cell r="E3043" t="str">
            <v/>
          </cell>
          <cell r="F3043" t="str">
            <v/>
          </cell>
          <cell r="G3043">
            <v>0</v>
          </cell>
        </row>
        <row r="3044">
          <cell r="A3044" t="str">
            <v>614E12490</v>
          </cell>
          <cell r="B3044" t="str">
            <v>EACH</v>
          </cell>
          <cell r="C3044" t="str">
            <v>RESUME LEGAL SPEED SIGN</v>
          </cell>
          <cell r="D3044" t="str">
            <v/>
          </cell>
          <cell r="E3044" t="str">
            <v/>
          </cell>
          <cell r="F3044" t="str">
            <v/>
          </cell>
          <cell r="G3044">
            <v>0</v>
          </cell>
        </row>
        <row r="3045">
          <cell r="A3045" t="str">
            <v>614E12500</v>
          </cell>
          <cell r="B3045" t="str">
            <v>EACH</v>
          </cell>
          <cell r="C3045" t="str">
            <v>REPLACEMENT SIGN</v>
          </cell>
          <cell r="D3045" t="str">
            <v/>
          </cell>
          <cell r="E3045" t="str">
            <v/>
          </cell>
          <cell r="F3045" t="str">
            <v/>
          </cell>
          <cell r="G3045">
            <v>0</v>
          </cell>
        </row>
        <row r="3046">
          <cell r="A3046" t="str">
            <v>614E12600</v>
          </cell>
          <cell r="B3046" t="str">
            <v>EACH</v>
          </cell>
          <cell r="C3046" t="str">
            <v>REPLACEMENT DRUM</v>
          </cell>
          <cell r="D3046" t="str">
            <v/>
          </cell>
          <cell r="E3046" t="str">
            <v/>
          </cell>
          <cell r="F3046" t="str">
            <v/>
          </cell>
          <cell r="G3046">
            <v>0</v>
          </cell>
        </row>
        <row r="3047">
          <cell r="A3047" t="str">
            <v>614E12610</v>
          </cell>
          <cell r="B3047" t="str">
            <v>EACH</v>
          </cell>
          <cell r="C3047" t="str">
            <v>SPECIAL - TYPE B FLASHING WARNING LIGHT</v>
          </cell>
          <cell r="D3047" t="str">
            <v/>
          </cell>
          <cell r="E3047" t="str">
            <v/>
          </cell>
          <cell r="F3047" t="str">
            <v/>
          </cell>
          <cell r="G3047">
            <v>0</v>
          </cell>
        </row>
        <row r="3048">
          <cell r="A3048" t="str">
            <v>614E12730</v>
          </cell>
          <cell r="B3048" t="str">
            <v>EACH</v>
          </cell>
          <cell r="C3048" t="str">
            <v>SPECIAL - REBOUNDABLE TUBULAR PYLON</v>
          </cell>
          <cell r="D3048" t="str">
            <v/>
          </cell>
          <cell r="E3048" t="str">
            <v/>
          </cell>
          <cell r="F3048" t="str">
            <v/>
          </cell>
          <cell r="G3048">
            <v>0</v>
          </cell>
        </row>
        <row r="3049">
          <cell r="A3049" t="str">
            <v>614E12740</v>
          </cell>
          <cell r="B3049" t="str">
            <v>EACH</v>
          </cell>
          <cell r="C3049" t="str">
            <v>WORK ZONE LIGHTING SYSTEM</v>
          </cell>
          <cell r="D3049" t="str">
            <v/>
          </cell>
          <cell r="E3049" t="str">
            <v/>
          </cell>
          <cell r="F3049" t="str">
            <v/>
          </cell>
          <cell r="G3049">
            <v>0</v>
          </cell>
        </row>
        <row r="3050">
          <cell r="A3050" t="str">
            <v>614E12741</v>
          </cell>
          <cell r="B3050" t="str">
            <v>EACH</v>
          </cell>
          <cell r="C3050" t="str">
            <v>WORK ZONE LIGHTING SYSTEM, AS PER PLAN</v>
          </cell>
          <cell r="D3050" t="str">
            <v/>
          </cell>
          <cell r="E3050" t="str">
            <v/>
          </cell>
          <cell r="F3050" t="str">
            <v/>
          </cell>
          <cell r="G3050">
            <v>0</v>
          </cell>
        </row>
        <row r="3051">
          <cell r="A3051" t="str">
            <v>614E12756</v>
          </cell>
          <cell r="B3051" t="str">
            <v>EACH</v>
          </cell>
          <cell r="C3051" t="str">
            <v>WORK ZONE CROSSOVER LIGHTING SYSTEM</v>
          </cell>
          <cell r="D3051" t="str">
            <v/>
          </cell>
          <cell r="E3051" t="str">
            <v/>
          </cell>
          <cell r="F3051" t="str">
            <v/>
          </cell>
          <cell r="G3051">
            <v>0</v>
          </cell>
        </row>
        <row r="3052">
          <cell r="A3052" t="str">
            <v>614E12757</v>
          </cell>
          <cell r="B3052" t="str">
            <v>EACH</v>
          </cell>
          <cell r="C3052" t="str">
            <v>WORK ZONE CROSSOVER LIGHTING SYSTEM, AS PER PLAN</v>
          </cell>
          <cell r="D3052" t="str">
            <v/>
          </cell>
          <cell r="E3052" t="str">
            <v/>
          </cell>
          <cell r="F3052" t="str">
            <v/>
          </cell>
          <cell r="G3052">
            <v>0</v>
          </cell>
        </row>
        <row r="3053">
          <cell r="A3053" t="str">
            <v>614E12760</v>
          </cell>
          <cell r="B3053" t="str">
            <v>EACH</v>
          </cell>
          <cell r="C3053" t="str">
            <v>SPECIAL - FLASHING ARROW PANEL</v>
          </cell>
          <cell r="D3053" t="str">
            <v/>
          </cell>
          <cell r="E3053" t="str">
            <v/>
          </cell>
          <cell r="F3053" t="str">
            <v/>
          </cell>
          <cell r="G3053">
            <v>0</v>
          </cell>
        </row>
        <row r="3054">
          <cell r="A3054" t="str">
            <v>614E12800</v>
          </cell>
          <cell r="B3054" t="str">
            <v>EACH</v>
          </cell>
          <cell r="C3054" t="str">
            <v>WORK ZONE RAISED PAVEMENT MARKER</v>
          </cell>
          <cell r="D3054" t="str">
            <v/>
          </cell>
          <cell r="E3054" t="str">
            <v/>
          </cell>
          <cell r="F3054" t="str">
            <v/>
          </cell>
          <cell r="G3054">
            <v>0</v>
          </cell>
        </row>
        <row r="3055">
          <cell r="A3055" t="str">
            <v>614E12801</v>
          </cell>
          <cell r="B3055" t="str">
            <v>EACH</v>
          </cell>
          <cell r="C3055" t="str">
            <v>WORK ZONE RAISED PAVEMENT MARKER, AS PER PLAN</v>
          </cell>
          <cell r="D3055" t="str">
            <v/>
          </cell>
          <cell r="E3055" t="str">
            <v/>
          </cell>
          <cell r="F3055" t="str">
            <v/>
          </cell>
          <cell r="G3055">
            <v>0</v>
          </cell>
        </row>
        <row r="3056">
          <cell r="A3056" t="str">
            <v>614E13000</v>
          </cell>
          <cell r="B3056" t="str">
            <v>CY</v>
          </cell>
          <cell r="C3056" t="str">
            <v>ASPHALT CONCRETE FOR MAINTAINING TRAFFIC</v>
          </cell>
          <cell r="D3056" t="str">
            <v/>
          </cell>
          <cell r="E3056" t="str">
            <v/>
          </cell>
          <cell r="F3056" t="str">
            <v/>
          </cell>
          <cell r="G3056">
            <v>0</v>
          </cell>
        </row>
        <row r="3057">
          <cell r="A3057" t="str">
            <v>614E13001</v>
          </cell>
          <cell r="B3057" t="str">
            <v>CY</v>
          </cell>
          <cell r="C3057" t="str">
            <v>ASPHALT CONCRETE FOR MAINTAINING TRAFFIC, AS PER PLAN</v>
          </cell>
          <cell r="D3057" t="str">
            <v/>
          </cell>
          <cell r="E3057" t="str">
            <v/>
          </cell>
          <cell r="F3057" t="str">
            <v/>
          </cell>
          <cell r="G3057">
            <v>0</v>
          </cell>
        </row>
        <row r="3058">
          <cell r="A3058" t="str">
            <v>614E13310</v>
          </cell>
          <cell r="B3058" t="str">
            <v>EACH</v>
          </cell>
          <cell r="C3058" t="str">
            <v>BARRIER REFLECTOR, TYPE 1</v>
          </cell>
          <cell r="D3058" t="str">
            <v/>
          </cell>
          <cell r="E3058" t="str">
            <v/>
          </cell>
          <cell r="F3058" t="str">
            <v>SPECIFY 1WAY OR BIDIRECTIONAL</v>
          </cell>
          <cell r="G3058">
            <v>1</v>
          </cell>
        </row>
        <row r="3059">
          <cell r="A3059" t="str">
            <v>614E13312</v>
          </cell>
          <cell r="B3059" t="str">
            <v>EACH</v>
          </cell>
          <cell r="C3059" t="str">
            <v>BARRIER REFLECTOR, TYPE 2</v>
          </cell>
          <cell r="D3059" t="str">
            <v/>
          </cell>
          <cell r="E3059" t="str">
            <v/>
          </cell>
          <cell r="F3059" t="str">
            <v>SPECIFY 1WAY OR BIDIRECTIONAL</v>
          </cell>
          <cell r="G3059">
            <v>1</v>
          </cell>
        </row>
        <row r="3060">
          <cell r="A3060" t="str">
            <v>614E13314</v>
          </cell>
          <cell r="B3060" t="str">
            <v>EACH</v>
          </cell>
          <cell r="C3060" t="str">
            <v>BARRIER REFLECTOR, TYPE 3</v>
          </cell>
          <cell r="D3060" t="str">
            <v/>
          </cell>
          <cell r="E3060" t="str">
            <v/>
          </cell>
          <cell r="F3060" t="str">
            <v>SPECIFY 1WAY OR BIDIRECTIONAL</v>
          </cell>
          <cell r="G3060">
            <v>1</v>
          </cell>
        </row>
        <row r="3061">
          <cell r="A3061" t="str">
            <v>614E13316</v>
          </cell>
          <cell r="B3061" t="str">
            <v>EACH</v>
          </cell>
          <cell r="C3061" t="str">
            <v>BARRIER REFLECTOR, TYPE 4</v>
          </cell>
          <cell r="D3061" t="str">
            <v/>
          </cell>
          <cell r="E3061" t="str">
            <v/>
          </cell>
          <cell r="F3061" t="str">
            <v>SPECIFY 1WAY OR BIDIRECTIONAL</v>
          </cell>
          <cell r="G3061">
            <v>1</v>
          </cell>
        </row>
        <row r="3062">
          <cell r="A3062" t="str">
            <v>614E13318</v>
          </cell>
          <cell r="B3062" t="str">
            <v>EACH</v>
          </cell>
          <cell r="C3062" t="str">
            <v>BARRIER REFLECTOR, TYPE 5</v>
          </cell>
          <cell r="D3062" t="str">
            <v/>
          </cell>
          <cell r="E3062" t="str">
            <v/>
          </cell>
          <cell r="F3062" t="str">
            <v>SPECIFY 1WAY OR BIDIRECTIONAL</v>
          </cell>
          <cell r="G3062">
            <v>1</v>
          </cell>
        </row>
        <row r="3063">
          <cell r="A3063" t="str">
            <v>614E13350</v>
          </cell>
          <cell r="B3063" t="str">
            <v>EACH</v>
          </cell>
          <cell r="C3063" t="str">
            <v>OBJECT MARKER, ONE WAY</v>
          </cell>
          <cell r="D3063" t="str">
            <v/>
          </cell>
          <cell r="E3063" t="str">
            <v/>
          </cell>
          <cell r="F3063" t="str">
            <v/>
          </cell>
          <cell r="G3063">
            <v>0</v>
          </cell>
        </row>
        <row r="3064">
          <cell r="A3064" t="str">
            <v>614E13351</v>
          </cell>
          <cell r="B3064" t="str">
            <v>EACH</v>
          </cell>
          <cell r="C3064" t="str">
            <v>OBJECT MARKER, ONE WAY, AS PER PLAN</v>
          </cell>
          <cell r="D3064" t="str">
            <v/>
          </cell>
          <cell r="E3064" t="str">
            <v/>
          </cell>
          <cell r="F3064" t="str">
            <v/>
          </cell>
          <cell r="G3064">
            <v>0</v>
          </cell>
        </row>
        <row r="3065">
          <cell r="A3065" t="str">
            <v>614E13360</v>
          </cell>
          <cell r="B3065" t="str">
            <v>EACH</v>
          </cell>
          <cell r="C3065" t="str">
            <v>OBJECT MARKER, TWO WAY</v>
          </cell>
          <cell r="D3065" t="str">
            <v/>
          </cell>
          <cell r="E3065" t="str">
            <v/>
          </cell>
          <cell r="F3065" t="str">
            <v/>
          </cell>
          <cell r="G3065">
            <v>0</v>
          </cell>
        </row>
        <row r="3066">
          <cell r="A3066" t="str">
            <v>614E13361</v>
          </cell>
          <cell r="B3066" t="str">
            <v>EACH</v>
          </cell>
          <cell r="C3066" t="str">
            <v>OBJECT MARKER, TWO WAY, AS PER PLAN</v>
          </cell>
          <cell r="D3066" t="str">
            <v/>
          </cell>
          <cell r="E3066" t="str">
            <v/>
          </cell>
          <cell r="F3066" t="str">
            <v/>
          </cell>
          <cell r="G3066">
            <v>0</v>
          </cell>
        </row>
        <row r="3067">
          <cell r="A3067" t="str">
            <v>614E13400</v>
          </cell>
          <cell r="B3067" t="str">
            <v>EACH</v>
          </cell>
          <cell r="C3067" t="str">
            <v>CURB REFLECTOR</v>
          </cell>
          <cell r="D3067" t="str">
            <v/>
          </cell>
          <cell r="E3067" t="str">
            <v/>
          </cell>
          <cell r="F3067" t="str">
            <v/>
          </cell>
          <cell r="G3067">
            <v>0</v>
          </cell>
        </row>
        <row r="3068">
          <cell r="A3068" t="str">
            <v>614E13600</v>
          </cell>
          <cell r="B3068" t="str">
            <v>EACH</v>
          </cell>
          <cell r="C3068" t="str">
            <v>MAINTENANCE OF TRAFFIC, ONE LANE CLOSURE ON A TWO LANE HIGHWAY</v>
          </cell>
          <cell r="D3068" t="str">
            <v/>
          </cell>
          <cell r="E3068" t="str">
            <v/>
          </cell>
          <cell r="F3068" t="str">
            <v/>
          </cell>
          <cell r="G3068">
            <v>0</v>
          </cell>
        </row>
        <row r="3069">
          <cell r="A3069" t="str">
            <v>614E13700</v>
          </cell>
          <cell r="B3069" t="str">
            <v>EACH</v>
          </cell>
          <cell r="C3069" t="str">
            <v>MAINTENANCE OF TRAFFIC, ONE LANE CLOSURE ON A FOUR LANE UNDIVIDED HIGHWAY</v>
          </cell>
          <cell r="D3069" t="str">
            <v/>
          </cell>
          <cell r="E3069" t="str">
            <v/>
          </cell>
          <cell r="F3069" t="str">
            <v/>
          </cell>
          <cell r="G3069">
            <v>0</v>
          </cell>
        </row>
        <row r="3070">
          <cell r="A3070" t="str">
            <v>614E13800</v>
          </cell>
          <cell r="B3070" t="str">
            <v>EACH</v>
          </cell>
          <cell r="C3070" t="str">
            <v>MAINTENANCE OF TRAFFIC, ONE LANE CLOSURE ON A 4 LANE OR GREATER DIVIDED HIGHWAY</v>
          </cell>
          <cell r="D3070" t="str">
            <v/>
          </cell>
          <cell r="E3070" t="str">
            <v/>
          </cell>
          <cell r="F3070" t="str">
            <v/>
          </cell>
          <cell r="G3070">
            <v>0</v>
          </cell>
        </row>
        <row r="3071">
          <cell r="A3071" t="str">
            <v>614E13900</v>
          </cell>
          <cell r="B3071" t="str">
            <v>EACH</v>
          </cell>
          <cell r="C3071" t="str">
            <v>MAINTENANCE OF TRAFFIC FOR SHOULDER CLOSURE</v>
          </cell>
          <cell r="D3071" t="str">
            <v/>
          </cell>
          <cell r="E3071" t="str">
            <v/>
          </cell>
          <cell r="F3071" t="str">
            <v/>
          </cell>
          <cell r="G3071">
            <v>0</v>
          </cell>
        </row>
        <row r="3072">
          <cell r="A3072" t="str">
            <v>614E15000</v>
          </cell>
          <cell r="B3072" t="str">
            <v>DLR</v>
          </cell>
          <cell r="C3072" t="str">
            <v>SPECIAL - CALENDAR DAYS OF CONTRACT TIME FOR OPENING TO TRAFFIC (UNIT PRICE FIELD SHOULD REFLECT NUMBER OF DAYS BID)</v>
          </cell>
          <cell r="D3072" t="str">
            <v/>
          </cell>
          <cell r="E3072" t="str">
            <v/>
          </cell>
          <cell r="F3072" t="str">
            <v>ODOT INTERNAL USE ONLY</v>
          </cell>
          <cell r="G3072">
            <v>0</v>
          </cell>
        </row>
        <row r="3073">
          <cell r="A3073" t="str">
            <v>614E16000</v>
          </cell>
          <cell r="B3073" t="str">
            <v>EACH</v>
          </cell>
          <cell r="C3073" t="str">
            <v>SPECIAL - TRAFFIC SAFETY COORDINATOR</v>
          </cell>
          <cell r="D3073" t="str">
            <v/>
          </cell>
          <cell r="E3073" t="str">
            <v/>
          </cell>
          <cell r="F3073" t="str">
            <v/>
          </cell>
          <cell r="G3073">
            <v>0</v>
          </cell>
        </row>
        <row r="3074">
          <cell r="A3074" t="str">
            <v>614E18000</v>
          </cell>
          <cell r="B3074" t="str">
            <v>EACH</v>
          </cell>
          <cell r="C3074" t="str">
            <v>MAINTAINING TRAFFIC, MISC.:</v>
          </cell>
          <cell r="D3074" t="str">
            <v/>
          </cell>
          <cell r="E3074" t="str">
            <v/>
          </cell>
          <cell r="F3074" t="str">
            <v>ADD SUPPLEMENTAL DESCRIPTION</v>
          </cell>
          <cell r="G3074">
            <v>1</v>
          </cell>
        </row>
        <row r="3075">
          <cell r="A3075" t="str">
            <v>614E18002</v>
          </cell>
          <cell r="B3075" t="str">
            <v>LS</v>
          </cell>
          <cell r="C3075" t="str">
            <v>MAINTAINING TRAFFIC, MISC.:</v>
          </cell>
          <cell r="D3075" t="str">
            <v/>
          </cell>
          <cell r="E3075" t="str">
            <v/>
          </cell>
          <cell r="F3075" t="str">
            <v>ADD SUPPLEMENTAL DESCRIPTION</v>
          </cell>
          <cell r="G3075">
            <v>1</v>
          </cell>
        </row>
        <row r="3076">
          <cell r="A3076" t="str">
            <v>614E18010</v>
          </cell>
          <cell r="B3076" t="str">
            <v>SF</v>
          </cell>
          <cell r="C3076" t="str">
            <v>MAINTAINING TRAFFIC, MISC.:</v>
          </cell>
          <cell r="D3076" t="str">
            <v/>
          </cell>
          <cell r="E3076" t="str">
            <v/>
          </cell>
          <cell r="F3076" t="str">
            <v>ADD SUPPLEMENTAL DESCRIPTION</v>
          </cell>
          <cell r="G3076">
            <v>1</v>
          </cell>
        </row>
        <row r="3077">
          <cell r="A3077" t="str">
            <v>614E18020</v>
          </cell>
          <cell r="B3077" t="str">
            <v>HOUR</v>
          </cell>
          <cell r="C3077" t="str">
            <v>MAINTAINING TRAFFIC, MISC.:</v>
          </cell>
          <cell r="D3077" t="str">
            <v/>
          </cell>
          <cell r="E3077" t="str">
            <v/>
          </cell>
          <cell r="F3077" t="str">
            <v>ADD SUPPLEMENTAL DESCRIPTION</v>
          </cell>
          <cell r="G3077">
            <v>1</v>
          </cell>
        </row>
        <row r="3078">
          <cell r="A3078" t="str">
            <v>614E18030</v>
          </cell>
          <cell r="B3078" t="str">
            <v>FT</v>
          </cell>
          <cell r="C3078" t="str">
            <v>MAINTAINING TRAFFIC, MISC.:</v>
          </cell>
          <cell r="D3078" t="str">
            <v/>
          </cell>
          <cell r="E3078" t="str">
            <v/>
          </cell>
          <cell r="F3078" t="str">
            <v>ADD SUPPLEMENTAL DESCRIPTION</v>
          </cell>
          <cell r="G3078">
            <v>1</v>
          </cell>
        </row>
        <row r="3079">
          <cell r="A3079" t="str">
            <v>614E18040</v>
          </cell>
          <cell r="B3079" t="str">
            <v>DAY</v>
          </cell>
          <cell r="C3079" t="str">
            <v>MAINTAINING TRAFFIC, MISC.:</v>
          </cell>
          <cell r="D3079" t="str">
            <v/>
          </cell>
          <cell r="E3079" t="str">
            <v/>
          </cell>
          <cell r="F3079" t="str">
            <v>ADD SUPPLEMENTAL DESCRIPTION</v>
          </cell>
          <cell r="G3079">
            <v>1</v>
          </cell>
        </row>
        <row r="3080">
          <cell r="A3080" t="str">
            <v>614E18050</v>
          </cell>
          <cell r="B3080" t="str">
            <v>MNTH</v>
          </cell>
          <cell r="C3080" t="str">
            <v>MAINTAINING TRAFFIC, MISC.:</v>
          </cell>
          <cell r="D3080" t="str">
            <v/>
          </cell>
          <cell r="E3080" t="str">
            <v/>
          </cell>
          <cell r="F3080" t="str">
            <v>ADD SUPPLEMENTAL DESCRIPTION</v>
          </cell>
          <cell r="G3080">
            <v>1</v>
          </cell>
        </row>
        <row r="3081">
          <cell r="A3081" t="str">
            <v>614E18060</v>
          </cell>
          <cell r="B3081" t="str">
            <v>CY</v>
          </cell>
          <cell r="C3081" t="str">
            <v>MAINTAINING TRAFFIC, MISC.:</v>
          </cell>
          <cell r="D3081" t="str">
            <v/>
          </cell>
          <cell r="E3081" t="str">
            <v/>
          </cell>
          <cell r="F3081" t="str">
            <v>ADD SUPPLEMENTAL DESCRIPTION</v>
          </cell>
          <cell r="G3081">
            <v>1</v>
          </cell>
        </row>
        <row r="3082">
          <cell r="A3082" t="str">
            <v>614E18600</v>
          </cell>
          <cell r="B3082" t="str">
            <v>SNMT</v>
          </cell>
          <cell r="C3082" t="str">
            <v>PORTABLE CHANGEABLE MESSAGE SIGN</v>
          </cell>
          <cell r="D3082" t="str">
            <v/>
          </cell>
          <cell r="E3082" t="str">
            <v/>
          </cell>
          <cell r="F3082" t="str">
            <v>CHECK UNIT OF MEASURE</v>
          </cell>
          <cell r="G3082">
            <v>0</v>
          </cell>
        </row>
        <row r="3083">
          <cell r="A3083" t="str">
            <v>614E18601</v>
          </cell>
          <cell r="B3083" t="str">
            <v>SNMT</v>
          </cell>
          <cell r="C3083" t="str">
            <v>PORTABLE CHANGEABLE MESSAGE SIGN, AS PER PLAN</v>
          </cell>
          <cell r="D3083" t="str">
            <v/>
          </cell>
          <cell r="E3083" t="str">
            <v/>
          </cell>
          <cell r="F3083" t="str">
            <v>CHECK UNIT OF MEASURE</v>
          </cell>
          <cell r="G3083">
            <v>0</v>
          </cell>
        </row>
        <row r="3084">
          <cell r="A3084" t="str">
            <v>614E20000</v>
          </cell>
          <cell r="B3084" t="str">
            <v>MILE</v>
          </cell>
          <cell r="C3084" t="str">
            <v>WORK ZONE LANE LINE, CLASS I, 4"</v>
          </cell>
          <cell r="D3084" t="str">
            <v/>
          </cell>
          <cell r="E3084" t="str">
            <v/>
          </cell>
          <cell r="F3084" t="str">
            <v/>
          </cell>
          <cell r="G3084">
            <v>0</v>
          </cell>
        </row>
        <row r="3085">
          <cell r="A3085" t="str">
            <v>614E20001</v>
          </cell>
          <cell r="B3085" t="str">
            <v>MILE</v>
          </cell>
          <cell r="C3085" t="str">
            <v>WORK ZONE LANE LINE, CLASS I, 4", AS PER PLAN</v>
          </cell>
          <cell r="D3085" t="str">
            <v/>
          </cell>
          <cell r="E3085" t="str">
            <v/>
          </cell>
          <cell r="F3085" t="str">
            <v/>
          </cell>
          <cell r="G3085">
            <v>0</v>
          </cell>
        </row>
        <row r="3086">
          <cell r="A3086" t="str">
            <v>614E20010</v>
          </cell>
          <cell r="B3086" t="str">
            <v>MILE</v>
          </cell>
          <cell r="C3086" t="str">
            <v>WORK ZONE LANE LINE, CLASS I, 6"</v>
          </cell>
          <cell r="D3086" t="str">
            <v/>
          </cell>
          <cell r="E3086" t="str">
            <v/>
          </cell>
          <cell r="F3086" t="str">
            <v/>
          </cell>
          <cell r="G3086">
            <v>0</v>
          </cell>
        </row>
        <row r="3087">
          <cell r="A3087" t="str">
            <v>614E20011</v>
          </cell>
          <cell r="B3087" t="str">
            <v>MILE</v>
          </cell>
          <cell r="C3087" t="str">
            <v>WORK ZONE LANE LINE, CLASS I, 6", AS PER PLAN</v>
          </cell>
          <cell r="D3087" t="str">
            <v/>
          </cell>
          <cell r="E3087" t="str">
            <v/>
          </cell>
          <cell r="F3087" t="str">
            <v/>
          </cell>
          <cell r="G3087">
            <v>0</v>
          </cell>
        </row>
        <row r="3088">
          <cell r="A3088" t="str">
            <v>614E20056</v>
          </cell>
          <cell r="B3088" t="str">
            <v>MILE</v>
          </cell>
          <cell r="C3088" t="str">
            <v>WORK ZONE LANE LINE, CLASS I, 6", 807 PAINT</v>
          </cell>
          <cell r="D3088" t="str">
            <v/>
          </cell>
          <cell r="E3088" t="str">
            <v/>
          </cell>
          <cell r="F3088" t="str">
            <v/>
          </cell>
          <cell r="G3088">
            <v>0</v>
          </cell>
        </row>
        <row r="3089">
          <cell r="A3089" t="str">
            <v>614E20057</v>
          </cell>
          <cell r="B3089" t="str">
            <v>MILE</v>
          </cell>
          <cell r="C3089" t="str">
            <v>WORK ZONE LANE LINE, CLASS I, 6", 807 PAINT, AS PER PLAN</v>
          </cell>
          <cell r="D3089" t="str">
            <v/>
          </cell>
          <cell r="E3089" t="str">
            <v/>
          </cell>
          <cell r="F3089" t="str">
            <v/>
          </cell>
          <cell r="G3089">
            <v>0</v>
          </cell>
        </row>
        <row r="3090">
          <cell r="A3090" t="str">
            <v>614E20100</v>
          </cell>
          <cell r="B3090" t="str">
            <v>MILE</v>
          </cell>
          <cell r="C3090" t="str">
            <v>WORK ZONE LANE LINE, CLASS I, 4", 642 PAINT</v>
          </cell>
          <cell r="D3090" t="str">
            <v/>
          </cell>
          <cell r="E3090" t="str">
            <v/>
          </cell>
          <cell r="F3090" t="str">
            <v/>
          </cell>
          <cell r="G3090">
            <v>0</v>
          </cell>
        </row>
        <row r="3091">
          <cell r="A3091" t="str">
            <v>614E20101</v>
          </cell>
          <cell r="B3091" t="str">
            <v>MILE</v>
          </cell>
          <cell r="C3091" t="str">
            <v>WORK ZONE LANE LINE, CLASS I, 4", 642 PAINT, AS PER PLAN</v>
          </cell>
          <cell r="D3091" t="str">
            <v/>
          </cell>
          <cell r="E3091" t="str">
            <v/>
          </cell>
          <cell r="F3091" t="str">
            <v/>
          </cell>
          <cell r="G3091">
            <v>0</v>
          </cell>
        </row>
        <row r="3092">
          <cell r="A3092" t="str">
            <v>614E20110</v>
          </cell>
          <cell r="B3092" t="str">
            <v>MILE</v>
          </cell>
          <cell r="C3092" t="str">
            <v>WORK ZONE LANE LINE, CLASS I, 6", 642 PAINT</v>
          </cell>
          <cell r="D3092" t="str">
            <v/>
          </cell>
          <cell r="E3092" t="str">
            <v/>
          </cell>
          <cell r="F3092" t="str">
            <v/>
          </cell>
          <cell r="G3092">
            <v>0</v>
          </cell>
        </row>
        <row r="3093">
          <cell r="A3093" t="str">
            <v>614E20111</v>
          </cell>
          <cell r="B3093" t="str">
            <v>MILE</v>
          </cell>
          <cell r="C3093" t="str">
            <v>WORK ZONE LANE LINE, CLASS I, 6", 642 PAINT, AS PER PLAN</v>
          </cell>
          <cell r="D3093" t="str">
            <v/>
          </cell>
          <cell r="E3093" t="str">
            <v/>
          </cell>
          <cell r="F3093" t="str">
            <v/>
          </cell>
          <cell r="G3093">
            <v>0</v>
          </cell>
        </row>
        <row r="3094">
          <cell r="A3094" t="str">
            <v>614E20200</v>
          </cell>
          <cell r="B3094" t="str">
            <v>MILE</v>
          </cell>
          <cell r="C3094" t="str">
            <v>WORK ZONE LANE LINE, CLASS I, 4", 740.06, TYPE I</v>
          </cell>
          <cell r="D3094" t="str">
            <v/>
          </cell>
          <cell r="E3094" t="str">
            <v/>
          </cell>
          <cell r="F3094" t="str">
            <v/>
          </cell>
          <cell r="G3094">
            <v>0</v>
          </cell>
        </row>
        <row r="3095">
          <cell r="A3095" t="str">
            <v>614E20201</v>
          </cell>
          <cell r="B3095" t="str">
            <v>MILE</v>
          </cell>
          <cell r="C3095" t="str">
            <v>WORK ZONE LANE LINE, CLASS I, 4", 740.06, TYPE I, AS PER PLAN</v>
          </cell>
          <cell r="D3095" t="str">
            <v/>
          </cell>
          <cell r="E3095" t="str">
            <v/>
          </cell>
          <cell r="F3095" t="str">
            <v/>
          </cell>
          <cell r="G3095">
            <v>0</v>
          </cell>
        </row>
        <row r="3096">
          <cell r="A3096" t="str">
            <v>614E20210</v>
          </cell>
          <cell r="B3096" t="str">
            <v>MILE</v>
          </cell>
          <cell r="C3096" t="str">
            <v>WORK ZONE LANE LINE, CLASS I, 6", 740.06, TYPE I</v>
          </cell>
          <cell r="D3096" t="str">
            <v/>
          </cell>
          <cell r="E3096" t="str">
            <v/>
          </cell>
          <cell r="F3096" t="str">
            <v/>
          </cell>
          <cell r="G3096">
            <v>0</v>
          </cell>
        </row>
        <row r="3097">
          <cell r="A3097" t="str">
            <v>614E20211</v>
          </cell>
          <cell r="B3097" t="str">
            <v>MILE</v>
          </cell>
          <cell r="C3097" t="str">
            <v>WORK ZONE LANE LINE, CLASS I, 6", 740.06, TYPE I, AS PER PLAN</v>
          </cell>
          <cell r="D3097" t="str">
            <v/>
          </cell>
          <cell r="E3097" t="str">
            <v/>
          </cell>
          <cell r="F3097" t="str">
            <v/>
          </cell>
          <cell r="G3097">
            <v>0</v>
          </cell>
        </row>
        <row r="3098">
          <cell r="A3098" t="str">
            <v>614E20300</v>
          </cell>
          <cell r="B3098" t="str">
            <v>MILE</v>
          </cell>
          <cell r="C3098" t="str">
            <v>WORK ZONE LANE LINE, CLASS I, 4", 740.06, TYPE II</v>
          </cell>
          <cell r="D3098" t="str">
            <v/>
          </cell>
          <cell r="E3098" t="str">
            <v/>
          </cell>
          <cell r="F3098" t="str">
            <v/>
          </cell>
          <cell r="G3098">
            <v>0</v>
          </cell>
        </row>
        <row r="3099">
          <cell r="A3099" t="str">
            <v>614E20310</v>
          </cell>
          <cell r="B3099" t="str">
            <v>MILE</v>
          </cell>
          <cell r="C3099" t="str">
            <v>WORK ZONE LANE LINE, CLASS I, 6", 740.06, TYPE II</v>
          </cell>
          <cell r="D3099" t="str">
            <v/>
          </cell>
          <cell r="E3099" t="str">
            <v/>
          </cell>
          <cell r="F3099" t="str">
            <v/>
          </cell>
          <cell r="G3099">
            <v>0</v>
          </cell>
        </row>
        <row r="3100">
          <cell r="A3100" t="str">
            <v>614E20356</v>
          </cell>
          <cell r="B3100" t="str">
            <v>MILE</v>
          </cell>
          <cell r="C3100" t="str">
            <v>WORK ZONE LANE LINE, CLASS I, 6", 873</v>
          </cell>
          <cell r="D3100" t="str">
            <v/>
          </cell>
          <cell r="E3100" t="str">
            <v/>
          </cell>
          <cell r="F3100" t="str">
            <v/>
          </cell>
          <cell r="G3100">
            <v>0</v>
          </cell>
        </row>
        <row r="3101">
          <cell r="A3101" t="str">
            <v>614E20357</v>
          </cell>
          <cell r="B3101" t="str">
            <v>MILE</v>
          </cell>
          <cell r="C3101" t="str">
            <v>WORK ZONE LANE LINE, CLASS I, 6", 873, AS PER PLAN</v>
          </cell>
          <cell r="D3101" t="str">
            <v/>
          </cell>
          <cell r="E3101" t="str">
            <v/>
          </cell>
          <cell r="F3101" t="str">
            <v/>
          </cell>
          <cell r="G3101">
            <v>0</v>
          </cell>
        </row>
        <row r="3102">
          <cell r="A3102" t="str">
            <v>614E20360</v>
          </cell>
          <cell r="B3102" t="str">
            <v>MILE</v>
          </cell>
          <cell r="C3102" t="str">
            <v>WORK ZONE LANE LINE, CLASS I, 4", 648</v>
          </cell>
          <cell r="D3102" t="str">
            <v/>
          </cell>
          <cell r="E3102" t="str">
            <v/>
          </cell>
          <cell r="F3102" t="str">
            <v/>
          </cell>
          <cell r="G3102">
            <v>0</v>
          </cell>
        </row>
        <row r="3103">
          <cell r="A3103" t="str">
            <v>614E20366</v>
          </cell>
          <cell r="B3103" t="str">
            <v>MILE</v>
          </cell>
          <cell r="C3103" t="str">
            <v>WORK ZONE LANE LINE, CLASS I, 6", 648</v>
          </cell>
          <cell r="D3103" t="str">
            <v/>
          </cell>
          <cell r="E3103" t="str">
            <v/>
          </cell>
          <cell r="F3103" t="str">
            <v/>
          </cell>
          <cell r="G3103">
            <v>0</v>
          </cell>
        </row>
        <row r="3104">
          <cell r="A3104" t="str">
            <v>614E20367</v>
          </cell>
          <cell r="B3104" t="str">
            <v>MILE</v>
          </cell>
          <cell r="C3104" t="str">
            <v>WORK ZONE LANE LINE, CLASS I, 6", 648, AS PER PLAN</v>
          </cell>
          <cell r="D3104" t="str">
            <v/>
          </cell>
          <cell r="E3104" t="str">
            <v/>
          </cell>
          <cell r="F3104" t="str">
            <v/>
          </cell>
          <cell r="G3104">
            <v>0</v>
          </cell>
        </row>
        <row r="3105">
          <cell r="A3105" t="str">
            <v>614E20400</v>
          </cell>
          <cell r="B3105" t="str">
            <v>MILE</v>
          </cell>
          <cell r="C3105" t="str">
            <v>WORK ZONE LANE LINE, CLASS II, 4"</v>
          </cell>
          <cell r="D3105" t="str">
            <v/>
          </cell>
          <cell r="E3105" t="str">
            <v/>
          </cell>
          <cell r="F3105" t="str">
            <v/>
          </cell>
          <cell r="G3105">
            <v>0</v>
          </cell>
        </row>
        <row r="3106">
          <cell r="A3106" t="str">
            <v>614E20401</v>
          </cell>
          <cell r="B3106" t="str">
            <v>MILE</v>
          </cell>
          <cell r="C3106" t="str">
            <v>WORK ZONE LANE LINE, CLASS II, 4", AS PER PLAN</v>
          </cell>
          <cell r="D3106" t="str">
            <v/>
          </cell>
          <cell r="E3106" t="str">
            <v/>
          </cell>
          <cell r="F3106" t="str">
            <v/>
          </cell>
          <cell r="G3106">
            <v>0</v>
          </cell>
        </row>
        <row r="3107">
          <cell r="A3107" t="str">
            <v>614E20410</v>
          </cell>
          <cell r="B3107" t="str">
            <v>MILE</v>
          </cell>
          <cell r="C3107" t="str">
            <v>WORK ZONE LANE LINE, CLASS II, 6"</v>
          </cell>
          <cell r="D3107" t="str">
            <v/>
          </cell>
          <cell r="E3107" t="str">
            <v/>
          </cell>
          <cell r="F3107" t="str">
            <v/>
          </cell>
          <cell r="G3107">
            <v>0</v>
          </cell>
        </row>
        <row r="3108">
          <cell r="A3108" t="str">
            <v>614E20500</v>
          </cell>
          <cell r="B3108" t="str">
            <v>MILE</v>
          </cell>
          <cell r="C3108" t="str">
            <v>WORK ZONE LANE LINE, CLASS II, 4", 642 PAINT</v>
          </cell>
          <cell r="D3108" t="str">
            <v/>
          </cell>
          <cell r="E3108" t="str">
            <v/>
          </cell>
          <cell r="F3108" t="str">
            <v/>
          </cell>
          <cell r="G3108">
            <v>0</v>
          </cell>
        </row>
        <row r="3109">
          <cell r="A3109" t="str">
            <v>614E20510</v>
          </cell>
          <cell r="B3109" t="str">
            <v>MILE</v>
          </cell>
          <cell r="C3109" t="str">
            <v>WORK ZONE LANE LINE, CLASS II, 6", 642 PAINT</v>
          </cell>
          <cell r="D3109" t="str">
            <v/>
          </cell>
          <cell r="E3109" t="str">
            <v/>
          </cell>
          <cell r="F3109" t="str">
            <v/>
          </cell>
          <cell r="G3109">
            <v>0</v>
          </cell>
        </row>
        <row r="3110">
          <cell r="A3110" t="str">
            <v>614E20550</v>
          </cell>
          <cell r="B3110" t="str">
            <v>MILE</v>
          </cell>
          <cell r="C3110" t="str">
            <v>WORK ZONE LANE LINE, CLASS III, 4", 642 PAINT</v>
          </cell>
          <cell r="D3110" t="str">
            <v/>
          </cell>
          <cell r="E3110" t="str">
            <v/>
          </cell>
          <cell r="F3110" t="str">
            <v/>
          </cell>
          <cell r="G3110">
            <v>0</v>
          </cell>
        </row>
        <row r="3111">
          <cell r="A3111" t="str">
            <v>614E20560</v>
          </cell>
          <cell r="B3111" t="str">
            <v>MILE</v>
          </cell>
          <cell r="C3111" t="str">
            <v>WORK ZONE LANE LINE, CLASS III, 6", 642 PAINT</v>
          </cell>
          <cell r="D3111" t="str">
            <v/>
          </cell>
          <cell r="E3111" t="str">
            <v/>
          </cell>
          <cell r="F3111" t="str">
            <v/>
          </cell>
          <cell r="G3111">
            <v>0</v>
          </cell>
        </row>
        <row r="3112">
          <cell r="A3112" t="str">
            <v>614E20600</v>
          </cell>
          <cell r="B3112" t="str">
            <v>MILE</v>
          </cell>
          <cell r="C3112" t="str">
            <v>WORK ZONE LANE LINE, CLASS II, 4", 740.06, TYPE I</v>
          </cell>
          <cell r="D3112" t="str">
            <v/>
          </cell>
          <cell r="E3112" t="str">
            <v/>
          </cell>
          <cell r="F3112" t="str">
            <v/>
          </cell>
          <cell r="G3112">
            <v>0</v>
          </cell>
        </row>
        <row r="3113">
          <cell r="A3113" t="str">
            <v>614E20610</v>
          </cell>
          <cell r="B3113" t="str">
            <v>MILE</v>
          </cell>
          <cell r="C3113" t="str">
            <v>WORK ZONE LANE LINE, CLASS II, 6", 740.06, TYPE I</v>
          </cell>
          <cell r="D3113" t="str">
            <v/>
          </cell>
          <cell r="E3113" t="str">
            <v/>
          </cell>
          <cell r="F3113" t="str">
            <v/>
          </cell>
          <cell r="G3113">
            <v>0</v>
          </cell>
        </row>
        <row r="3114">
          <cell r="A3114" t="str">
            <v>614E20700</v>
          </cell>
          <cell r="B3114" t="str">
            <v>MILE</v>
          </cell>
          <cell r="C3114" t="str">
            <v>WORK ZONE LANE LINE, CLASS II, 4", 740.06, TYPE II</v>
          </cell>
          <cell r="D3114" t="str">
            <v/>
          </cell>
          <cell r="E3114" t="str">
            <v/>
          </cell>
          <cell r="F3114" t="str">
            <v/>
          </cell>
          <cell r="G3114">
            <v>0</v>
          </cell>
        </row>
        <row r="3115">
          <cell r="A3115" t="str">
            <v>614E20710</v>
          </cell>
          <cell r="B3115" t="str">
            <v>MILE</v>
          </cell>
          <cell r="C3115" t="str">
            <v>WORK ZONE LANE LINE, CLASS II, 6", 740.06, TYPE II</v>
          </cell>
          <cell r="D3115" t="str">
            <v/>
          </cell>
          <cell r="E3115" t="str">
            <v/>
          </cell>
          <cell r="F3115" t="str">
            <v/>
          </cell>
          <cell r="G3115">
            <v>0</v>
          </cell>
        </row>
        <row r="3116">
          <cell r="A3116" t="str">
            <v>614E21000</v>
          </cell>
          <cell r="B3116" t="str">
            <v>MILE</v>
          </cell>
          <cell r="C3116" t="str">
            <v>WORK ZONE CENTER LINE, CLASS I</v>
          </cell>
          <cell r="D3116" t="str">
            <v/>
          </cell>
          <cell r="E3116" t="str">
            <v/>
          </cell>
          <cell r="F3116" t="str">
            <v/>
          </cell>
          <cell r="G3116">
            <v>0</v>
          </cell>
        </row>
        <row r="3117">
          <cell r="A3117" t="str">
            <v>614E21001</v>
          </cell>
          <cell r="B3117" t="str">
            <v>MILE</v>
          </cell>
          <cell r="C3117" t="str">
            <v>WORK ZONE CENTER LINE, CLASS I, AS PER PLAN</v>
          </cell>
          <cell r="D3117" t="str">
            <v/>
          </cell>
          <cell r="E3117" t="str">
            <v/>
          </cell>
          <cell r="F3117" t="str">
            <v/>
          </cell>
          <cell r="G3117">
            <v>0</v>
          </cell>
        </row>
        <row r="3118">
          <cell r="A3118" t="str">
            <v>614E21050</v>
          </cell>
          <cell r="B3118" t="str">
            <v>MILE</v>
          </cell>
          <cell r="C3118" t="str">
            <v>WORK ZONE CENTER LINE, CLASS I, 807 PAINT</v>
          </cell>
          <cell r="D3118" t="str">
            <v/>
          </cell>
          <cell r="E3118" t="str">
            <v/>
          </cell>
          <cell r="F3118" t="str">
            <v/>
          </cell>
          <cell r="G3118">
            <v>0</v>
          </cell>
        </row>
        <row r="3119">
          <cell r="A3119" t="str">
            <v>614E21051</v>
          </cell>
          <cell r="B3119" t="str">
            <v>MILE</v>
          </cell>
          <cell r="C3119" t="str">
            <v>WORK ZONE CENTER LINE, CLASS I, 807 PAINT, AS PER PLAN</v>
          </cell>
          <cell r="D3119" t="str">
            <v/>
          </cell>
          <cell r="E3119" t="str">
            <v/>
          </cell>
          <cell r="F3119" t="str">
            <v/>
          </cell>
          <cell r="G3119">
            <v>0</v>
          </cell>
        </row>
        <row r="3120">
          <cell r="A3120" t="str">
            <v>614E21100</v>
          </cell>
          <cell r="B3120" t="str">
            <v>MILE</v>
          </cell>
          <cell r="C3120" t="str">
            <v>WORK ZONE CENTER LINE, CLASS I, 642 PAINT</v>
          </cell>
          <cell r="D3120" t="str">
            <v/>
          </cell>
          <cell r="E3120" t="str">
            <v/>
          </cell>
          <cell r="F3120" t="str">
            <v/>
          </cell>
          <cell r="G3120">
            <v>0</v>
          </cell>
        </row>
        <row r="3121">
          <cell r="A3121" t="str">
            <v>614E21101</v>
          </cell>
          <cell r="B3121" t="str">
            <v>MILE</v>
          </cell>
          <cell r="C3121" t="str">
            <v>WORK ZONE CENTER LINE, CLASS I, 642 PAINT, AS PER PLAN</v>
          </cell>
          <cell r="D3121" t="str">
            <v/>
          </cell>
          <cell r="E3121" t="str">
            <v/>
          </cell>
          <cell r="F3121" t="str">
            <v/>
          </cell>
          <cell r="G3121">
            <v>0</v>
          </cell>
        </row>
        <row r="3122">
          <cell r="A3122" t="str">
            <v>614E21200</v>
          </cell>
          <cell r="B3122" t="str">
            <v>MILE</v>
          </cell>
          <cell r="C3122" t="str">
            <v>WORK ZONE CENTER LINE, CLASS I, 740.06, TYPE I</v>
          </cell>
          <cell r="D3122" t="str">
            <v/>
          </cell>
          <cell r="E3122" t="str">
            <v/>
          </cell>
          <cell r="F3122" t="str">
            <v/>
          </cell>
          <cell r="G3122">
            <v>0</v>
          </cell>
        </row>
        <row r="3123">
          <cell r="A3123" t="str">
            <v>614E21201</v>
          </cell>
          <cell r="B3123" t="str">
            <v>MILE</v>
          </cell>
          <cell r="C3123" t="str">
            <v>WORK ZONE CENTER LINE, CLASS I, 740.06, TYPE I, AS PER PLAN</v>
          </cell>
          <cell r="D3123" t="str">
            <v/>
          </cell>
          <cell r="E3123" t="str">
            <v/>
          </cell>
          <cell r="F3123" t="str">
            <v/>
          </cell>
          <cell r="G3123">
            <v>0</v>
          </cell>
        </row>
        <row r="3124">
          <cell r="A3124" t="str">
            <v>614E21300</v>
          </cell>
          <cell r="B3124" t="str">
            <v>MILE</v>
          </cell>
          <cell r="C3124" t="str">
            <v>WORK ZONE CENTER LINE, CLASS I, 740.06, TYPE II</v>
          </cell>
          <cell r="D3124" t="str">
            <v/>
          </cell>
          <cell r="E3124" t="str">
            <v/>
          </cell>
          <cell r="F3124" t="str">
            <v/>
          </cell>
          <cell r="G3124">
            <v>0</v>
          </cell>
        </row>
        <row r="3125">
          <cell r="A3125" t="str">
            <v>614E21350</v>
          </cell>
          <cell r="B3125" t="str">
            <v>MILE</v>
          </cell>
          <cell r="C3125" t="str">
            <v>WORK ZONE CENTER LINE, CLASS I, 873</v>
          </cell>
          <cell r="D3125" t="str">
            <v/>
          </cell>
          <cell r="E3125" t="str">
            <v/>
          </cell>
          <cell r="F3125" t="str">
            <v/>
          </cell>
          <cell r="G3125">
            <v>0</v>
          </cell>
        </row>
        <row r="3126">
          <cell r="A3126" t="str">
            <v>614E21351</v>
          </cell>
          <cell r="B3126" t="str">
            <v>MILE</v>
          </cell>
          <cell r="C3126" t="str">
            <v>WORK ZONE CENTER LINE, CLASS I, 873, AS PER PLAN</v>
          </cell>
          <cell r="D3126" t="str">
            <v/>
          </cell>
          <cell r="E3126" t="str">
            <v/>
          </cell>
          <cell r="F3126" t="str">
            <v/>
          </cell>
          <cell r="G3126">
            <v>0</v>
          </cell>
        </row>
        <row r="3127">
          <cell r="A3127" t="str">
            <v>614E21360</v>
          </cell>
          <cell r="B3127" t="str">
            <v>MILE</v>
          </cell>
          <cell r="C3127" t="str">
            <v>WORK ZONE CENTER LINE, CLASS I, 648</v>
          </cell>
          <cell r="D3127" t="str">
            <v/>
          </cell>
          <cell r="E3127" t="str">
            <v/>
          </cell>
          <cell r="F3127" t="str">
            <v/>
          </cell>
          <cell r="G3127">
            <v>0</v>
          </cell>
        </row>
        <row r="3128">
          <cell r="A3128" t="str">
            <v>614E21361</v>
          </cell>
          <cell r="B3128" t="str">
            <v>MILE</v>
          </cell>
          <cell r="C3128" t="str">
            <v>WORK ZONE CENTER LINE, CLASS I, 648, AS PER PLAN</v>
          </cell>
          <cell r="D3128" t="str">
            <v/>
          </cell>
          <cell r="E3128" t="str">
            <v/>
          </cell>
          <cell r="F3128" t="str">
            <v/>
          </cell>
          <cell r="G3128">
            <v>0</v>
          </cell>
        </row>
        <row r="3129">
          <cell r="A3129" t="str">
            <v>614E21400</v>
          </cell>
          <cell r="B3129" t="str">
            <v>MILE</v>
          </cell>
          <cell r="C3129" t="str">
            <v>WORK ZONE CENTER LINE, CLASS II</v>
          </cell>
          <cell r="D3129" t="str">
            <v/>
          </cell>
          <cell r="E3129" t="str">
            <v/>
          </cell>
          <cell r="F3129" t="str">
            <v/>
          </cell>
          <cell r="G3129">
            <v>0</v>
          </cell>
        </row>
        <row r="3130">
          <cell r="A3130" t="str">
            <v>614E21401</v>
          </cell>
          <cell r="B3130" t="str">
            <v>MILE</v>
          </cell>
          <cell r="C3130" t="str">
            <v>WORK ZONE CENTER LINE, CLASS II, AS PER PLAN</v>
          </cell>
          <cell r="D3130" t="str">
            <v/>
          </cell>
          <cell r="E3130" t="str">
            <v/>
          </cell>
          <cell r="F3130" t="str">
            <v/>
          </cell>
          <cell r="G3130">
            <v>0</v>
          </cell>
        </row>
        <row r="3131">
          <cell r="A3131" t="str">
            <v>614E21500</v>
          </cell>
          <cell r="B3131" t="str">
            <v>MILE</v>
          </cell>
          <cell r="C3131" t="str">
            <v>WORK ZONE CENTER LINE, CLASS II, 642 PAINT</v>
          </cell>
          <cell r="D3131" t="str">
            <v/>
          </cell>
          <cell r="E3131" t="str">
            <v/>
          </cell>
          <cell r="F3131" t="str">
            <v/>
          </cell>
          <cell r="G3131">
            <v>0</v>
          </cell>
        </row>
        <row r="3132">
          <cell r="A3132" t="str">
            <v>614E21550</v>
          </cell>
          <cell r="B3132" t="str">
            <v>MILE</v>
          </cell>
          <cell r="C3132" t="str">
            <v>WORK ZONE CENTER LINE, CLASS III, 642 PAINT</v>
          </cell>
          <cell r="D3132" t="str">
            <v/>
          </cell>
          <cell r="E3132" t="str">
            <v/>
          </cell>
          <cell r="F3132" t="str">
            <v/>
          </cell>
          <cell r="G3132">
            <v>0</v>
          </cell>
        </row>
        <row r="3133">
          <cell r="A3133" t="str">
            <v>614E21600</v>
          </cell>
          <cell r="B3133" t="str">
            <v>MILE</v>
          </cell>
          <cell r="C3133" t="str">
            <v>WORK ZONE CENTER LINE, CLASS II, 740.06, TYPE I</v>
          </cell>
          <cell r="D3133" t="str">
            <v/>
          </cell>
          <cell r="E3133" t="str">
            <v/>
          </cell>
          <cell r="F3133" t="str">
            <v/>
          </cell>
          <cell r="G3133">
            <v>0</v>
          </cell>
        </row>
        <row r="3134">
          <cell r="A3134" t="str">
            <v>614E21700</v>
          </cell>
          <cell r="B3134" t="str">
            <v>MILE</v>
          </cell>
          <cell r="C3134" t="str">
            <v>WORK ZONE CENTER LINE, CLASS II, 740.06, TYPE II</v>
          </cell>
          <cell r="D3134" t="str">
            <v/>
          </cell>
          <cell r="E3134" t="str">
            <v/>
          </cell>
          <cell r="F3134" t="str">
            <v/>
          </cell>
          <cell r="G3134">
            <v>0</v>
          </cell>
        </row>
        <row r="3135">
          <cell r="A3135" t="str">
            <v>614E22000</v>
          </cell>
          <cell r="B3135" t="str">
            <v>MILE</v>
          </cell>
          <cell r="C3135" t="str">
            <v>WORK ZONE EDGE LINE, CLASS I, 4"</v>
          </cell>
          <cell r="D3135" t="str">
            <v/>
          </cell>
          <cell r="E3135" t="str">
            <v/>
          </cell>
          <cell r="F3135" t="str">
            <v/>
          </cell>
          <cell r="G3135">
            <v>0</v>
          </cell>
        </row>
        <row r="3136">
          <cell r="A3136" t="str">
            <v>614E22001</v>
          </cell>
          <cell r="B3136" t="str">
            <v>MILE</v>
          </cell>
          <cell r="C3136" t="str">
            <v>WORK ZONE EDGE LINE, CLASS I, 4", AS PER PLAN</v>
          </cell>
          <cell r="D3136" t="str">
            <v/>
          </cell>
          <cell r="E3136" t="str">
            <v/>
          </cell>
          <cell r="F3136" t="str">
            <v/>
          </cell>
          <cell r="G3136">
            <v>0</v>
          </cell>
        </row>
        <row r="3137">
          <cell r="A3137" t="str">
            <v>614E22010</v>
          </cell>
          <cell r="B3137" t="str">
            <v>MILE</v>
          </cell>
          <cell r="C3137" t="str">
            <v>WORK ZONE EDGE LINE, CLASS I, 6"</v>
          </cell>
          <cell r="D3137" t="str">
            <v/>
          </cell>
          <cell r="E3137" t="str">
            <v/>
          </cell>
          <cell r="F3137" t="str">
            <v/>
          </cell>
          <cell r="G3137">
            <v>0</v>
          </cell>
        </row>
        <row r="3138">
          <cell r="A3138" t="str">
            <v>614E22011</v>
          </cell>
          <cell r="B3138" t="str">
            <v>MILE</v>
          </cell>
          <cell r="C3138" t="str">
            <v>WORK ZONE EDGE LINE, CLASS I, 6", AS PER PLAN</v>
          </cell>
          <cell r="D3138" t="str">
            <v/>
          </cell>
          <cell r="E3138" t="str">
            <v/>
          </cell>
          <cell r="F3138" t="str">
            <v/>
          </cell>
          <cell r="G3138">
            <v>0</v>
          </cell>
        </row>
        <row r="3139">
          <cell r="A3139" t="str">
            <v>614E22056</v>
          </cell>
          <cell r="B3139" t="str">
            <v>MILE</v>
          </cell>
          <cell r="C3139" t="str">
            <v>WORK ZONE EDGE LINE, CLASS I, 6", 807 PAINT</v>
          </cell>
          <cell r="D3139" t="str">
            <v/>
          </cell>
          <cell r="E3139" t="str">
            <v/>
          </cell>
          <cell r="F3139" t="str">
            <v/>
          </cell>
          <cell r="G3139">
            <v>0</v>
          </cell>
        </row>
        <row r="3140">
          <cell r="A3140" t="str">
            <v>614E22057</v>
          </cell>
          <cell r="B3140" t="str">
            <v>MILE</v>
          </cell>
          <cell r="C3140" t="str">
            <v>WORK ZONE EDGE LINE, CLASS I, 6", 807 PAINT, AS PER PLAN</v>
          </cell>
          <cell r="D3140" t="str">
            <v/>
          </cell>
          <cell r="E3140" t="str">
            <v/>
          </cell>
          <cell r="F3140" t="str">
            <v/>
          </cell>
          <cell r="G3140">
            <v>0</v>
          </cell>
        </row>
        <row r="3141">
          <cell r="A3141" t="str">
            <v>614E22100</v>
          </cell>
          <cell r="B3141" t="str">
            <v>MILE</v>
          </cell>
          <cell r="C3141" t="str">
            <v>WORK ZONE EDGE LINE, CLASS I, 4", 642 PAINT</v>
          </cell>
          <cell r="D3141" t="str">
            <v/>
          </cell>
          <cell r="E3141" t="str">
            <v/>
          </cell>
          <cell r="F3141" t="str">
            <v/>
          </cell>
          <cell r="G3141">
            <v>0</v>
          </cell>
        </row>
        <row r="3142">
          <cell r="A3142" t="str">
            <v>614E22101</v>
          </cell>
          <cell r="B3142" t="str">
            <v>MILE</v>
          </cell>
          <cell r="C3142" t="str">
            <v>WORK ZONE EDGE LINE, CLASS I, 4", 642 PAINT, AS PER PLAN</v>
          </cell>
          <cell r="D3142" t="str">
            <v/>
          </cell>
          <cell r="E3142" t="str">
            <v/>
          </cell>
          <cell r="F3142" t="str">
            <v/>
          </cell>
          <cell r="G3142">
            <v>0</v>
          </cell>
        </row>
        <row r="3143">
          <cell r="A3143" t="str">
            <v>614E22110</v>
          </cell>
          <cell r="B3143" t="str">
            <v>MILE</v>
          </cell>
          <cell r="C3143" t="str">
            <v>WORK ZONE EDGE LINE, CLASS I, 6", 642 PAINT</v>
          </cell>
          <cell r="D3143" t="str">
            <v/>
          </cell>
          <cell r="E3143" t="str">
            <v/>
          </cell>
          <cell r="F3143" t="str">
            <v/>
          </cell>
          <cell r="G3143">
            <v>0</v>
          </cell>
        </row>
        <row r="3144">
          <cell r="A3144" t="str">
            <v>614E22111</v>
          </cell>
          <cell r="B3144" t="str">
            <v>MILE</v>
          </cell>
          <cell r="C3144" t="str">
            <v>WORK ZONE EDGE LINE, CLASS I, 6", 642 PAINT, AS PER PLAN</v>
          </cell>
          <cell r="D3144" t="str">
            <v/>
          </cell>
          <cell r="E3144" t="str">
            <v/>
          </cell>
          <cell r="F3144" t="str">
            <v/>
          </cell>
          <cell r="G3144">
            <v>0</v>
          </cell>
        </row>
        <row r="3145">
          <cell r="A3145" t="str">
            <v>614E22200</v>
          </cell>
          <cell r="B3145" t="str">
            <v>MILE</v>
          </cell>
          <cell r="C3145" t="str">
            <v>WORK ZONE EDGE LINE, CLASS I, 4", 740.06, TYPE I</v>
          </cell>
          <cell r="D3145" t="str">
            <v/>
          </cell>
          <cell r="E3145" t="str">
            <v/>
          </cell>
          <cell r="F3145" t="str">
            <v/>
          </cell>
          <cell r="G3145">
            <v>0</v>
          </cell>
        </row>
        <row r="3146">
          <cell r="A3146" t="str">
            <v>614E22201</v>
          </cell>
          <cell r="B3146" t="str">
            <v>MILE</v>
          </cell>
          <cell r="C3146" t="str">
            <v>WORK ZONE EDGE LINE, CLASS I, 4", 740.06, TYPE I, AS PER PLAN</v>
          </cell>
          <cell r="D3146" t="str">
            <v/>
          </cell>
          <cell r="E3146" t="str">
            <v/>
          </cell>
          <cell r="F3146" t="str">
            <v/>
          </cell>
          <cell r="G3146">
            <v>0</v>
          </cell>
        </row>
        <row r="3147">
          <cell r="A3147" t="str">
            <v>614E22210</v>
          </cell>
          <cell r="B3147" t="str">
            <v>MILE</v>
          </cell>
          <cell r="C3147" t="str">
            <v>WORK ZONE EDGE LINE, CLASS I, 6", 740.06, TYPE I</v>
          </cell>
          <cell r="D3147" t="str">
            <v/>
          </cell>
          <cell r="E3147" t="str">
            <v/>
          </cell>
          <cell r="F3147" t="str">
            <v/>
          </cell>
          <cell r="G3147">
            <v>0</v>
          </cell>
        </row>
        <row r="3148">
          <cell r="A3148" t="str">
            <v>614E22300</v>
          </cell>
          <cell r="B3148" t="str">
            <v>MILE</v>
          </cell>
          <cell r="C3148" t="str">
            <v>WORK ZONE EDGE LINE, CLASS I, 4", 740.06, TYPE II</v>
          </cell>
          <cell r="D3148" t="str">
            <v/>
          </cell>
          <cell r="E3148" t="str">
            <v/>
          </cell>
          <cell r="F3148" t="str">
            <v/>
          </cell>
          <cell r="G3148">
            <v>0</v>
          </cell>
        </row>
        <row r="3149">
          <cell r="A3149" t="str">
            <v>614E22308</v>
          </cell>
          <cell r="B3149" t="str">
            <v>MILE</v>
          </cell>
          <cell r="C3149" t="str">
            <v>WORK ZONE EDGE LINE, CLASS I, 6", 740.06, TYPE II</v>
          </cell>
          <cell r="D3149" t="str">
            <v/>
          </cell>
          <cell r="E3149" t="str">
            <v/>
          </cell>
          <cell r="F3149" t="str">
            <v/>
          </cell>
          <cell r="G3149">
            <v>0</v>
          </cell>
        </row>
        <row r="3150">
          <cell r="A3150" t="str">
            <v>614E22326</v>
          </cell>
          <cell r="B3150" t="str">
            <v>MILE</v>
          </cell>
          <cell r="C3150" t="str">
            <v>WORK ZONE EDGE LINE, CLASS I, 6", 873</v>
          </cell>
          <cell r="D3150" t="str">
            <v/>
          </cell>
          <cell r="E3150" t="str">
            <v/>
          </cell>
          <cell r="F3150" t="str">
            <v/>
          </cell>
          <cell r="G3150">
            <v>0</v>
          </cell>
        </row>
        <row r="3151">
          <cell r="A3151" t="str">
            <v>614E22327</v>
          </cell>
          <cell r="B3151" t="str">
            <v>MILE</v>
          </cell>
          <cell r="C3151" t="str">
            <v>WORK ZONE EDGE LINE, CLASS I, 6", 873, AS PER PLAN</v>
          </cell>
          <cell r="D3151" t="str">
            <v/>
          </cell>
          <cell r="E3151" t="str">
            <v/>
          </cell>
          <cell r="F3151" t="str">
            <v/>
          </cell>
          <cell r="G3151">
            <v>0</v>
          </cell>
        </row>
        <row r="3152">
          <cell r="A3152" t="str">
            <v>614E22330</v>
          </cell>
          <cell r="B3152" t="str">
            <v>MILE</v>
          </cell>
          <cell r="C3152" t="str">
            <v>WORK ZONE EDGE LINE, CLASS I, 4", 648</v>
          </cell>
          <cell r="D3152" t="str">
            <v/>
          </cell>
          <cell r="E3152" t="str">
            <v/>
          </cell>
          <cell r="F3152" t="str">
            <v/>
          </cell>
          <cell r="G3152">
            <v>0</v>
          </cell>
        </row>
        <row r="3153">
          <cell r="A3153" t="str">
            <v>614E22336</v>
          </cell>
          <cell r="B3153" t="str">
            <v>MILE</v>
          </cell>
          <cell r="C3153" t="str">
            <v>WORK ZONE EDGE LINE, CLASS I, 6", 648</v>
          </cell>
          <cell r="D3153" t="str">
            <v/>
          </cell>
          <cell r="E3153" t="str">
            <v/>
          </cell>
          <cell r="F3153" t="str">
            <v/>
          </cell>
          <cell r="G3153">
            <v>0</v>
          </cell>
        </row>
        <row r="3154">
          <cell r="A3154" t="str">
            <v>614E22337</v>
          </cell>
          <cell r="B3154" t="str">
            <v>MILE</v>
          </cell>
          <cell r="C3154" t="str">
            <v>WORK ZONE EDGE LINE, CLASS I, 6", 648, AS PER PLAN</v>
          </cell>
          <cell r="D3154" t="str">
            <v/>
          </cell>
          <cell r="E3154" t="str">
            <v/>
          </cell>
          <cell r="F3154" t="str">
            <v/>
          </cell>
          <cell r="G3154">
            <v>0</v>
          </cell>
        </row>
        <row r="3155">
          <cell r="A3155" t="str">
            <v>614E22350</v>
          </cell>
          <cell r="B3155" t="str">
            <v>MILE</v>
          </cell>
          <cell r="C3155" t="str">
            <v>WORK ZONE EDGE LINE, CLASS III, 4", 642 PAINT</v>
          </cell>
          <cell r="D3155" t="str">
            <v/>
          </cell>
          <cell r="E3155" t="str">
            <v/>
          </cell>
          <cell r="F3155" t="str">
            <v/>
          </cell>
          <cell r="G3155">
            <v>0</v>
          </cell>
        </row>
        <row r="3156">
          <cell r="A3156" t="str">
            <v>614E22360</v>
          </cell>
          <cell r="B3156" t="str">
            <v>MILE</v>
          </cell>
          <cell r="C3156" t="str">
            <v>WORK ZONE EDGE LINE, CLASS III, 6", 642 PAINT</v>
          </cell>
          <cell r="D3156" t="str">
            <v/>
          </cell>
          <cell r="E3156" t="str">
            <v/>
          </cell>
          <cell r="F3156" t="str">
            <v/>
          </cell>
          <cell r="G3156">
            <v>0</v>
          </cell>
        </row>
        <row r="3157">
          <cell r="A3157" t="str">
            <v>614E23000</v>
          </cell>
          <cell r="B3157" t="str">
            <v>FT</v>
          </cell>
          <cell r="C3157" t="str">
            <v>WORK ZONE CHANNELIZING LINE, CLASS I, 8"</v>
          </cell>
          <cell r="D3157" t="str">
            <v/>
          </cell>
          <cell r="E3157" t="str">
            <v/>
          </cell>
          <cell r="F3157" t="str">
            <v/>
          </cell>
          <cell r="G3157">
            <v>0</v>
          </cell>
        </row>
        <row r="3158">
          <cell r="A3158" t="str">
            <v>614E23001</v>
          </cell>
          <cell r="B3158" t="str">
            <v>FT</v>
          </cell>
          <cell r="C3158" t="str">
            <v>WORK ZONE CHANNELIZING LINE, CLASS I, 8", AS PER PLAN</v>
          </cell>
          <cell r="D3158" t="str">
            <v/>
          </cell>
          <cell r="E3158" t="str">
            <v/>
          </cell>
          <cell r="F3158" t="str">
            <v/>
          </cell>
          <cell r="G3158">
            <v>0</v>
          </cell>
        </row>
        <row r="3159">
          <cell r="A3159" t="str">
            <v>614E23010</v>
          </cell>
          <cell r="B3159" t="str">
            <v>FT</v>
          </cell>
          <cell r="C3159" t="str">
            <v>WORK ZONE CHANNELIZING LINE, CLASS I, 12"</v>
          </cell>
          <cell r="D3159" t="str">
            <v/>
          </cell>
          <cell r="E3159" t="str">
            <v/>
          </cell>
          <cell r="F3159" t="str">
            <v/>
          </cell>
          <cell r="G3159">
            <v>0</v>
          </cell>
        </row>
        <row r="3160">
          <cell r="A3160" t="str">
            <v>614E23011</v>
          </cell>
          <cell r="B3160" t="str">
            <v>FT</v>
          </cell>
          <cell r="C3160" t="str">
            <v>WORK ZONE CHANNELIZING LINE, CLASS I, 12", AS PER PLAN</v>
          </cell>
          <cell r="D3160" t="str">
            <v/>
          </cell>
          <cell r="E3160" t="str">
            <v/>
          </cell>
          <cell r="F3160" t="str">
            <v/>
          </cell>
          <cell r="G3160">
            <v>0</v>
          </cell>
        </row>
        <row r="3161">
          <cell r="A3161" t="str">
            <v>614E23100</v>
          </cell>
          <cell r="B3161" t="str">
            <v>FT</v>
          </cell>
          <cell r="C3161" t="str">
            <v>WORK ZONE CHANNELIZING LINE, CLASS I, 8", 807 PAINT</v>
          </cell>
          <cell r="D3161" t="str">
            <v/>
          </cell>
          <cell r="E3161" t="str">
            <v/>
          </cell>
          <cell r="F3161" t="str">
            <v/>
          </cell>
          <cell r="G3161">
            <v>0</v>
          </cell>
        </row>
        <row r="3162">
          <cell r="A3162" t="str">
            <v>614E23110</v>
          </cell>
          <cell r="B3162" t="str">
            <v>FT</v>
          </cell>
          <cell r="C3162" t="str">
            <v>WORK ZONE CHANNELIZING LINE, CLASS I, 12", 807 PAINT</v>
          </cell>
          <cell r="D3162" t="str">
            <v/>
          </cell>
          <cell r="E3162" t="str">
            <v/>
          </cell>
          <cell r="F3162" t="str">
            <v/>
          </cell>
          <cell r="G3162">
            <v>0</v>
          </cell>
        </row>
        <row r="3163">
          <cell r="A3163" t="str">
            <v>614E23111</v>
          </cell>
          <cell r="B3163" t="str">
            <v>FT</v>
          </cell>
          <cell r="C3163" t="str">
            <v>WORK ZONE CHANNELIZING LINE, CLASS I, 12", 807 PAINT, AS PER PLAN</v>
          </cell>
          <cell r="D3163" t="str">
            <v/>
          </cell>
          <cell r="E3163" t="str">
            <v/>
          </cell>
          <cell r="F3163" t="str">
            <v/>
          </cell>
          <cell r="G3163">
            <v>0</v>
          </cell>
        </row>
        <row r="3164">
          <cell r="A3164" t="str">
            <v>614E23130</v>
          </cell>
          <cell r="B3164" t="str">
            <v>FT</v>
          </cell>
          <cell r="C3164" t="str">
            <v>WORK ZONE CHANNELIZING LINE, CLASS I, 12", 873</v>
          </cell>
          <cell r="D3164" t="str">
            <v/>
          </cell>
          <cell r="E3164" t="str">
            <v/>
          </cell>
          <cell r="F3164" t="str">
            <v/>
          </cell>
          <cell r="G3164">
            <v>0</v>
          </cell>
        </row>
        <row r="3165">
          <cell r="A3165" t="str">
            <v>614E23140</v>
          </cell>
          <cell r="B3165" t="str">
            <v>FT</v>
          </cell>
          <cell r="C3165" t="str">
            <v>WORK ZONE CHANNELIZING LINE, CLASS I, 8", 648</v>
          </cell>
          <cell r="D3165" t="str">
            <v/>
          </cell>
          <cell r="E3165" t="str">
            <v/>
          </cell>
          <cell r="F3165" t="str">
            <v/>
          </cell>
          <cell r="G3165">
            <v>0</v>
          </cell>
        </row>
        <row r="3166">
          <cell r="A3166" t="str">
            <v>614E23150</v>
          </cell>
          <cell r="B3166" t="str">
            <v>FT</v>
          </cell>
          <cell r="C3166" t="str">
            <v>WORK ZONE CHANNELIZING LINE, CLASS I, 12", 648</v>
          </cell>
          <cell r="D3166" t="str">
            <v/>
          </cell>
          <cell r="E3166" t="str">
            <v/>
          </cell>
          <cell r="F3166" t="str">
            <v/>
          </cell>
          <cell r="G3166">
            <v>0</v>
          </cell>
        </row>
        <row r="3167">
          <cell r="A3167" t="str">
            <v>614E23200</v>
          </cell>
          <cell r="B3167" t="str">
            <v>FT</v>
          </cell>
          <cell r="C3167" t="str">
            <v>WORK ZONE CHANNELIZING LINE, CLASS I, 8", 642 PAINT</v>
          </cell>
          <cell r="D3167" t="str">
            <v/>
          </cell>
          <cell r="E3167" t="str">
            <v/>
          </cell>
          <cell r="F3167" t="str">
            <v/>
          </cell>
          <cell r="G3167">
            <v>0</v>
          </cell>
        </row>
        <row r="3168">
          <cell r="A3168" t="str">
            <v>614E23201</v>
          </cell>
          <cell r="B3168" t="str">
            <v>FT</v>
          </cell>
          <cell r="C3168" t="str">
            <v>WORK ZONE CHANNELIZING LINE, CLASS I, 8", 642 PAINT, AS PER PLAN</v>
          </cell>
          <cell r="D3168" t="str">
            <v/>
          </cell>
          <cell r="E3168" t="str">
            <v/>
          </cell>
          <cell r="F3168" t="str">
            <v/>
          </cell>
          <cell r="G3168">
            <v>0</v>
          </cell>
        </row>
        <row r="3169">
          <cell r="A3169" t="str">
            <v>614E23210</v>
          </cell>
          <cell r="B3169" t="str">
            <v>FT</v>
          </cell>
          <cell r="C3169" t="str">
            <v>WORK ZONE CHANNELIZING LINE, CLASS I, 12", 642 PAINT</v>
          </cell>
          <cell r="D3169" t="str">
            <v/>
          </cell>
          <cell r="E3169" t="str">
            <v/>
          </cell>
          <cell r="F3169" t="str">
            <v/>
          </cell>
          <cell r="G3169">
            <v>0</v>
          </cell>
        </row>
        <row r="3170">
          <cell r="A3170" t="str">
            <v>614E23211</v>
          </cell>
          <cell r="B3170" t="str">
            <v>FT</v>
          </cell>
          <cell r="C3170" t="str">
            <v>WORK ZONE CHANNELIZING LINE, CLASS I, 12", 642 PAINT, AS PER PLAN</v>
          </cell>
          <cell r="D3170" t="str">
            <v/>
          </cell>
          <cell r="E3170" t="str">
            <v/>
          </cell>
          <cell r="F3170" t="str">
            <v/>
          </cell>
          <cell r="G3170">
            <v>0</v>
          </cell>
        </row>
        <row r="3171">
          <cell r="A3171" t="str">
            <v>614E23400</v>
          </cell>
          <cell r="B3171" t="str">
            <v>FT</v>
          </cell>
          <cell r="C3171" t="str">
            <v>WORK ZONE CHANNELIZING LINE, CLASS I, 8", 740.06, TYPE I</v>
          </cell>
          <cell r="D3171" t="str">
            <v/>
          </cell>
          <cell r="E3171" t="str">
            <v/>
          </cell>
          <cell r="F3171" t="str">
            <v/>
          </cell>
          <cell r="G3171">
            <v>0</v>
          </cell>
        </row>
        <row r="3172">
          <cell r="A3172" t="str">
            <v>614E23401</v>
          </cell>
          <cell r="B3172" t="str">
            <v>FT</v>
          </cell>
          <cell r="C3172" t="str">
            <v>WORK ZONE CHANNELIZING LINE, CLASS I, 8", 740.06, TYPE I, AS PER PLAN</v>
          </cell>
          <cell r="D3172" t="str">
            <v/>
          </cell>
          <cell r="E3172" t="str">
            <v/>
          </cell>
          <cell r="F3172" t="str">
            <v/>
          </cell>
          <cell r="G3172">
            <v>0</v>
          </cell>
        </row>
        <row r="3173">
          <cell r="A3173" t="str">
            <v>614E23410</v>
          </cell>
          <cell r="B3173" t="str">
            <v>FT</v>
          </cell>
          <cell r="C3173" t="str">
            <v>WORK ZONE CHANNELIZING LINE, CLASS I, 12", 740.06, TYPE I</v>
          </cell>
          <cell r="D3173" t="str">
            <v/>
          </cell>
          <cell r="E3173" t="str">
            <v/>
          </cell>
          <cell r="F3173" t="str">
            <v/>
          </cell>
          <cell r="G3173">
            <v>0</v>
          </cell>
        </row>
        <row r="3174">
          <cell r="A3174" t="str">
            <v>614E23600</v>
          </cell>
          <cell r="B3174" t="str">
            <v>FT</v>
          </cell>
          <cell r="C3174" t="str">
            <v>WORK ZONE CHANNELIZING LINE, CLASS I, 8", 740.06, TYPE II</v>
          </cell>
          <cell r="D3174" t="str">
            <v/>
          </cell>
          <cell r="E3174" t="str">
            <v/>
          </cell>
          <cell r="F3174" t="str">
            <v/>
          </cell>
          <cell r="G3174">
            <v>0</v>
          </cell>
        </row>
        <row r="3175">
          <cell r="A3175" t="str">
            <v>614E23610</v>
          </cell>
          <cell r="B3175" t="str">
            <v>FT</v>
          </cell>
          <cell r="C3175" t="str">
            <v>WORK ZONE CHANNELIZING LINE, CLASS I, 12", 740.06, TYPE II</v>
          </cell>
          <cell r="D3175" t="str">
            <v/>
          </cell>
          <cell r="E3175" t="str">
            <v/>
          </cell>
          <cell r="F3175" t="str">
            <v/>
          </cell>
          <cell r="G3175">
            <v>0</v>
          </cell>
        </row>
        <row r="3176">
          <cell r="A3176" t="str">
            <v>614E23650</v>
          </cell>
          <cell r="B3176" t="str">
            <v>FT</v>
          </cell>
          <cell r="C3176" t="str">
            <v>WORK ZONE CHANNELIZING LINE, CLASS II, 8"</v>
          </cell>
          <cell r="D3176" t="str">
            <v/>
          </cell>
          <cell r="E3176" t="str">
            <v/>
          </cell>
          <cell r="F3176" t="str">
            <v/>
          </cell>
          <cell r="G3176">
            <v>0</v>
          </cell>
        </row>
        <row r="3177">
          <cell r="A3177" t="str">
            <v>614E23656</v>
          </cell>
          <cell r="B3177" t="str">
            <v>FT</v>
          </cell>
          <cell r="C3177" t="str">
            <v>WORK ZONE CHANNELIZING LINE, CLASS II, 12"</v>
          </cell>
          <cell r="D3177" t="str">
            <v/>
          </cell>
          <cell r="E3177" t="str">
            <v/>
          </cell>
          <cell r="F3177" t="str">
            <v/>
          </cell>
          <cell r="G3177">
            <v>0</v>
          </cell>
        </row>
        <row r="3178">
          <cell r="A3178" t="str">
            <v>614E23660</v>
          </cell>
          <cell r="B3178" t="str">
            <v>FT</v>
          </cell>
          <cell r="C3178" t="str">
            <v>WORK ZONE CHANNELIZING LINE, CLASS II, 8", 642 PAINT</v>
          </cell>
          <cell r="D3178" t="str">
            <v/>
          </cell>
          <cell r="E3178" t="str">
            <v/>
          </cell>
          <cell r="F3178" t="str">
            <v/>
          </cell>
          <cell r="G3178">
            <v>0</v>
          </cell>
        </row>
        <row r="3179">
          <cell r="A3179" t="str">
            <v>614E23670</v>
          </cell>
          <cell r="B3179" t="str">
            <v>FT</v>
          </cell>
          <cell r="C3179" t="str">
            <v>WORK ZONE CHANNELIZING LINE, CLASS II, 12", 642 PAINT</v>
          </cell>
          <cell r="D3179" t="str">
            <v/>
          </cell>
          <cell r="E3179" t="str">
            <v/>
          </cell>
          <cell r="F3179" t="str">
            <v/>
          </cell>
          <cell r="G3179">
            <v>0</v>
          </cell>
        </row>
        <row r="3180">
          <cell r="A3180" t="str">
            <v>614E23680</v>
          </cell>
          <cell r="B3180" t="str">
            <v>FT</v>
          </cell>
          <cell r="C3180" t="str">
            <v>WORK ZONE CHANNELIZING LINE, CLASS III, 8", 642 PAINT</v>
          </cell>
          <cell r="D3180" t="str">
            <v/>
          </cell>
          <cell r="E3180" t="str">
            <v/>
          </cell>
          <cell r="F3180" t="str">
            <v/>
          </cell>
          <cell r="G3180">
            <v>0</v>
          </cell>
        </row>
        <row r="3181">
          <cell r="A3181" t="str">
            <v>614E23690</v>
          </cell>
          <cell r="B3181" t="str">
            <v>FT</v>
          </cell>
          <cell r="C3181" t="str">
            <v>WORK ZONE CHANNELIZING LINE, CLASS III, 12", 642 PAINT</v>
          </cell>
          <cell r="D3181" t="str">
            <v/>
          </cell>
          <cell r="E3181" t="str">
            <v/>
          </cell>
          <cell r="F3181" t="str">
            <v/>
          </cell>
          <cell r="G3181">
            <v>0</v>
          </cell>
        </row>
        <row r="3182">
          <cell r="A3182" t="str">
            <v>614E24000</v>
          </cell>
          <cell r="B3182" t="str">
            <v>FT</v>
          </cell>
          <cell r="C3182" t="str">
            <v>WORK ZONE DOTTED LINE, CLASS I</v>
          </cell>
          <cell r="D3182" t="str">
            <v/>
          </cell>
          <cell r="E3182" t="str">
            <v/>
          </cell>
          <cell r="F3182" t="str">
            <v/>
          </cell>
          <cell r="G3182">
            <v>0</v>
          </cell>
        </row>
        <row r="3183">
          <cell r="A3183" t="str">
            <v>614E24001</v>
          </cell>
          <cell r="B3183" t="str">
            <v>FT</v>
          </cell>
          <cell r="C3183" t="str">
            <v>WORK ZONE DOTTED LINE, CLASS I, AS PER PLAN</v>
          </cell>
          <cell r="D3183" t="str">
            <v/>
          </cell>
          <cell r="E3183" t="str">
            <v/>
          </cell>
          <cell r="F3183" t="str">
            <v/>
          </cell>
          <cell r="G3183">
            <v>0</v>
          </cell>
        </row>
        <row r="3184">
          <cell r="A3184" t="str">
            <v>614E24100</v>
          </cell>
          <cell r="B3184" t="str">
            <v>FT</v>
          </cell>
          <cell r="C3184" t="str">
            <v>WORK ZONE DOTTED LINE, CLASS I, 4", 807 PAINT</v>
          </cell>
          <cell r="D3184" t="str">
            <v/>
          </cell>
          <cell r="E3184" t="str">
            <v/>
          </cell>
          <cell r="F3184" t="str">
            <v/>
          </cell>
          <cell r="G3184">
            <v>0</v>
          </cell>
        </row>
        <row r="3185">
          <cell r="A3185" t="str">
            <v>614E24102</v>
          </cell>
          <cell r="B3185" t="str">
            <v>FT</v>
          </cell>
          <cell r="C3185" t="str">
            <v>WORK ZONE DOTTED LINE, CLASS I, 6", 807 PAINT</v>
          </cell>
          <cell r="D3185" t="str">
            <v/>
          </cell>
          <cell r="E3185" t="str">
            <v/>
          </cell>
          <cell r="F3185" t="str">
            <v/>
          </cell>
          <cell r="G3185">
            <v>0</v>
          </cell>
        </row>
        <row r="3186">
          <cell r="A3186" t="str">
            <v>614E24122</v>
          </cell>
          <cell r="B3186" t="str">
            <v>FT</v>
          </cell>
          <cell r="C3186" t="str">
            <v>WORK ZONE DOTTED LINE, CLASS I, 6", 873</v>
          </cell>
          <cell r="D3186" t="str">
            <v/>
          </cell>
          <cell r="E3186" t="str">
            <v/>
          </cell>
          <cell r="F3186" t="str">
            <v/>
          </cell>
          <cell r="G3186">
            <v>0</v>
          </cell>
        </row>
        <row r="3187">
          <cell r="A3187" t="str">
            <v>614E24140</v>
          </cell>
          <cell r="B3187" t="str">
            <v>FT</v>
          </cell>
          <cell r="C3187" t="str">
            <v>WORK ZONE DOTTED LINE, CLASS I, 4", 648</v>
          </cell>
          <cell r="D3187" t="str">
            <v/>
          </cell>
          <cell r="E3187" t="str">
            <v/>
          </cell>
          <cell r="F3187" t="str">
            <v/>
          </cell>
          <cell r="G3187">
            <v>0</v>
          </cell>
        </row>
        <row r="3188">
          <cell r="A3188" t="str">
            <v>614E24142</v>
          </cell>
          <cell r="B3188" t="str">
            <v>FT</v>
          </cell>
          <cell r="C3188" t="str">
            <v>WORK ZONE DOTTED LINE, CLASS I, 6", 648</v>
          </cell>
          <cell r="D3188" t="str">
            <v/>
          </cell>
          <cell r="E3188" t="str">
            <v/>
          </cell>
          <cell r="F3188" t="str">
            <v/>
          </cell>
          <cell r="G3188">
            <v>0</v>
          </cell>
        </row>
        <row r="3189">
          <cell r="A3189" t="str">
            <v>614E24200</v>
          </cell>
          <cell r="B3189" t="str">
            <v>FT</v>
          </cell>
          <cell r="C3189" t="str">
            <v>WORK ZONE DOTTED LINE, CLASS I, 4", 642 PAINT</v>
          </cell>
          <cell r="D3189" t="str">
            <v/>
          </cell>
          <cell r="E3189" t="str">
            <v/>
          </cell>
          <cell r="F3189" t="str">
            <v/>
          </cell>
          <cell r="G3189">
            <v>0</v>
          </cell>
        </row>
        <row r="3190">
          <cell r="A3190" t="str">
            <v>614E24201</v>
          </cell>
          <cell r="B3190" t="str">
            <v>FT</v>
          </cell>
          <cell r="C3190" t="str">
            <v>WORK ZONE DOTTED LINE, CLASS I, 4", 642 PAINT, AS PER PLAN</v>
          </cell>
          <cell r="D3190" t="str">
            <v/>
          </cell>
          <cell r="E3190" t="str">
            <v/>
          </cell>
          <cell r="F3190" t="str">
            <v/>
          </cell>
          <cell r="G3190">
            <v>0</v>
          </cell>
        </row>
        <row r="3191">
          <cell r="A3191" t="str">
            <v>614E24202</v>
          </cell>
          <cell r="B3191" t="str">
            <v>FT</v>
          </cell>
          <cell r="C3191" t="str">
            <v>WORK ZONE DOTTED LINE, CLASS I, 6", 642 PAINT</v>
          </cell>
          <cell r="D3191" t="str">
            <v/>
          </cell>
          <cell r="E3191" t="str">
            <v/>
          </cell>
          <cell r="F3191" t="str">
            <v/>
          </cell>
          <cell r="G3191">
            <v>0</v>
          </cell>
        </row>
        <row r="3192">
          <cell r="A3192" t="str">
            <v>614E24204</v>
          </cell>
          <cell r="B3192" t="str">
            <v>FT</v>
          </cell>
          <cell r="C3192" t="str">
            <v>WORK ZONE DOTTED LINE, CLASS I, 8", 642 PAINT</v>
          </cell>
          <cell r="D3192" t="str">
            <v/>
          </cell>
          <cell r="E3192" t="str">
            <v/>
          </cell>
          <cell r="F3192" t="str">
            <v/>
          </cell>
          <cell r="G3192">
            <v>0</v>
          </cell>
        </row>
        <row r="3193">
          <cell r="A3193" t="str">
            <v>614E24208</v>
          </cell>
          <cell r="B3193" t="str">
            <v>FT</v>
          </cell>
          <cell r="C3193" t="str">
            <v>WORK ZONE DOTTED LINE, CLASS I, 12", 642 PAINT</v>
          </cell>
          <cell r="D3193" t="str">
            <v/>
          </cell>
          <cell r="E3193" t="str">
            <v/>
          </cell>
          <cell r="F3193" t="str">
            <v/>
          </cell>
          <cell r="G3193">
            <v>0</v>
          </cell>
        </row>
        <row r="3194">
          <cell r="A3194" t="str">
            <v>614E24400</v>
          </cell>
          <cell r="B3194" t="str">
            <v>FT</v>
          </cell>
          <cell r="C3194" t="str">
            <v>WORK ZONE DOTTED LINE, CLASS I, 4", 740.06, TYPE I</v>
          </cell>
          <cell r="D3194" t="str">
            <v/>
          </cell>
          <cell r="E3194" t="str">
            <v/>
          </cell>
          <cell r="F3194" t="str">
            <v/>
          </cell>
          <cell r="G3194">
            <v>0</v>
          </cell>
        </row>
        <row r="3195">
          <cell r="A3195" t="str">
            <v>614E24401</v>
          </cell>
          <cell r="B3195" t="str">
            <v>FT</v>
          </cell>
          <cell r="C3195" t="str">
            <v>WORK ZONE DOTTED LINE, CLASS I, 4", 740.06, TYPE I, AS PER PLAN</v>
          </cell>
          <cell r="D3195" t="str">
            <v/>
          </cell>
          <cell r="E3195" t="str">
            <v/>
          </cell>
          <cell r="F3195" t="str">
            <v/>
          </cell>
          <cell r="G3195">
            <v>0</v>
          </cell>
        </row>
        <row r="3196">
          <cell r="A3196" t="str">
            <v>614E24402</v>
          </cell>
          <cell r="B3196" t="str">
            <v>FT</v>
          </cell>
          <cell r="C3196" t="str">
            <v>WORK ZONE DOTTED LINE, CLASS I, 6", 740.06, TYPE I</v>
          </cell>
          <cell r="D3196" t="str">
            <v/>
          </cell>
          <cell r="E3196" t="str">
            <v/>
          </cell>
          <cell r="F3196" t="str">
            <v/>
          </cell>
          <cell r="G3196">
            <v>0</v>
          </cell>
        </row>
        <row r="3197">
          <cell r="A3197" t="str">
            <v>614E24404</v>
          </cell>
          <cell r="B3197" t="str">
            <v>FT</v>
          </cell>
          <cell r="C3197" t="str">
            <v>WORK ZONE DOTTED LINE, CLASS I, 8", 740.06, TYPE I</v>
          </cell>
          <cell r="D3197" t="str">
            <v/>
          </cell>
          <cell r="E3197" t="str">
            <v/>
          </cell>
          <cell r="F3197" t="str">
            <v/>
          </cell>
          <cell r="G3197">
            <v>0</v>
          </cell>
        </row>
        <row r="3198">
          <cell r="A3198" t="str">
            <v>614E24408</v>
          </cell>
          <cell r="B3198" t="str">
            <v>FT</v>
          </cell>
          <cell r="C3198" t="str">
            <v>WORK ZONE DOTTED LINE, CLASS I, 12", 740.06, TYPE I</v>
          </cell>
          <cell r="D3198" t="str">
            <v/>
          </cell>
          <cell r="E3198" t="str">
            <v/>
          </cell>
          <cell r="F3198" t="str">
            <v/>
          </cell>
          <cell r="G3198">
            <v>0</v>
          </cell>
        </row>
        <row r="3199">
          <cell r="A3199" t="str">
            <v>614E24600</v>
          </cell>
          <cell r="B3199" t="str">
            <v>FT</v>
          </cell>
          <cell r="C3199" t="str">
            <v>WORK ZONE DOTTED LINE, CLASS I, 4", 740.06, TYPE II</v>
          </cell>
          <cell r="D3199" t="str">
            <v/>
          </cell>
          <cell r="E3199" t="str">
            <v/>
          </cell>
          <cell r="F3199" t="str">
            <v/>
          </cell>
          <cell r="G3199">
            <v>0</v>
          </cell>
        </row>
        <row r="3200">
          <cell r="A3200" t="str">
            <v>614E24602</v>
          </cell>
          <cell r="B3200" t="str">
            <v>FT</v>
          </cell>
          <cell r="C3200" t="str">
            <v>WORK ZONE DOTTED LINE, CLASS I, 6", 740.06, TYPE II</v>
          </cell>
          <cell r="D3200" t="str">
            <v/>
          </cell>
          <cell r="E3200" t="str">
            <v/>
          </cell>
          <cell r="F3200" t="str">
            <v/>
          </cell>
          <cell r="G3200">
            <v>0</v>
          </cell>
        </row>
        <row r="3201">
          <cell r="A3201" t="str">
            <v>614E24604</v>
          </cell>
          <cell r="B3201" t="str">
            <v>FT</v>
          </cell>
          <cell r="C3201" t="str">
            <v>WORK ZONE DOTTED LINE, CLASS I, 8", 740.06, TYPE II</v>
          </cell>
          <cell r="D3201" t="str">
            <v/>
          </cell>
          <cell r="E3201" t="str">
            <v/>
          </cell>
          <cell r="F3201" t="str">
            <v/>
          </cell>
          <cell r="G3201">
            <v>0</v>
          </cell>
        </row>
        <row r="3202">
          <cell r="A3202" t="str">
            <v>614E24608</v>
          </cell>
          <cell r="B3202" t="str">
            <v>FT</v>
          </cell>
          <cell r="C3202" t="str">
            <v>WORK ZONE DOTTED LINE, CLASS I, 12", 740.06, TYPE II</v>
          </cell>
          <cell r="D3202" t="str">
            <v/>
          </cell>
          <cell r="E3202" t="str">
            <v/>
          </cell>
          <cell r="F3202" t="str">
            <v/>
          </cell>
          <cell r="G3202">
            <v>0</v>
          </cell>
        </row>
        <row r="3203">
          <cell r="A3203" t="str">
            <v>614E24610</v>
          </cell>
          <cell r="B3203" t="str">
            <v>FT</v>
          </cell>
          <cell r="C3203" t="str">
            <v>WORK ZONE DOTTED LINE, CLASS III, 4", 642 PAINT</v>
          </cell>
          <cell r="D3203" t="str">
            <v/>
          </cell>
          <cell r="E3203" t="str">
            <v/>
          </cell>
          <cell r="F3203" t="str">
            <v/>
          </cell>
          <cell r="G3203">
            <v>0</v>
          </cell>
        </row>
        <row r="3204">
          <cell r="A3204" t="str">
            <v>614E24612</v>
          </cell>
          <cell r="B3204" t="str">
            <v>FT</v>
          </cell>
          <cell r="C3204" t="str">
            <v>WORK ZONE DOTTED LINE, CLASS III, 6", 642 PAINT</v>
          </cell>
          <cell r="D3204" t="str">
            <v/>
          </cell>
          <cell r="E3204" t="str">
            <v/>
          </cell>
          <cell r="F3204" t="str">
            <v/>
          </cell>
          <cell r="G3204">
            <v>0</v>
          </cell>
        </row>
        <row r="3205">
          <cell r="A3205" t="str">
            <v>614E24614</v>
          </cell>
          <cell r="B3205" t="str">
            <v>FT</v>
          </cell>
          <cell r="C3205" t="str">
            <v>WORK ZONE DOTTED LINE, CLASS III, 8", 642 PAINT</v>
          </cell>
          <cell r="D3205" t="str">
            <v/>
          </cell>
          <cell r="E3205" t="str">
            <v/>
          </cell>
          <cell r="F3205" t="str">
            <v/>
          </cell>
          <cell r="G3205">
            <v>0</v>
          </cell>
        </row>
        <row r="3206">
          <cell r="A3206" t="str">
            <v>614E24618</v>
          </cell>
          <cell r="B3206" t="str">
            <v>FT</v>
          </cell>
          <cell r="C3206" t="str">
            <v>WORK ZONE DOTTED LINE, CLASS III, 12", 642 PAINT</v>
          </cell>
          <cell r="D3206" t="str">
            <v/>
          </cell>
          <cell r="E3206" t="str">
            <v/>
          </cell>
          <cell r="F3206" t="str">
            <v/>
          </cell>
          <cell r="G3206">
            <v>0</v>
          </cell>
        </row>
        <row r="3207">
          <cell r="A3207" t="str">
            <v>614E25000</v>
          </cell>
          <cell r="B3207" t="str">
            <v>FT</v>
          </cell>
          <cell r="C3207" t="str">
            <v>WORK ZONE TRANSVERSE/DIAGONAL LINE, CLASS I</v>
          </cell>
          <cell r="D3207" t="str">
            <v/>
          </cell>
          <cell r="E3207" t="str">
            <v/>
          </cell>
          <cell r="F3207" t="str">
            <v/>
          </cell>
          <cell r="G3207">
            <v>0</v>
          </cell>
        </row>
        <row r="3208">
          <cell r="A3208" t="str">
            <v>614E25120</v>
          </cell>
          <cell r="B3208" t="str">
            <v>FT</v>
          </cell>
          <cell r="C3208" t="str">
            <v>WORK ZONE TRANSVERSE/DIAGONAL LINE, CLASS I, 648</v>
          </cell>
          <cell r="D3208" t="str">
            <v/>
          </cell>
          <cell r="E3208" t="str">
            <v/>
          </cell>
          <cell r="F3208" t="str">
            <v/>
          </cell>
          <cell r="G3208">
            <v>0</v>
          </cell>
        </row>
        <row r="3209">
          <cell r="A3209" t="str">
            <v>614E25200</v>
          </cell>
          <cell r="B3209" t="str">
            <v>FT</v>
          </cell>
          <cell r="C3209" t="str">
            <v>WORK ZONE TRANSVERSE/DIAGONAL LINE, CLASS I, 642 PAINT</v>
          </cell>
          <cell r="D3209" t="str">
            <v/>
          </cell>
          <cell r="E3209" t="str">
            <v/>
          </cell>
          <cell r="F3209" t="str">
            <v/>
          </cell>
          <cell r="G3209">
            <v>0</v>
          </cell>
        </row>
        <row r="3210">
          <cell r="A3210" t="str">
            <v>614E25201</v>
          </cell>
          <cell r="B3210" t="str">
            <v>FT</v>
          </cell>
          <cell r="C3210" t="str">
            <v>WORK ZONE TRANSVERSE/DIAGONAL LINE, CLASS I, 642 PAINT, AS PER PLAN</v>
          </cell>
          <cell r="D3210" t="str">
            <v/>
          </cell>
          <cell r="E3210" t="str">
            <v/>
          </cell>
          <cell r="F3210" t="str">
            <v/>
          </cell>
          <cell r="G3210">
            <v>0</v>
          </cell>
        </row>
        <row r="3211">
          <cell r="A3211" t="str">
            <v>614E25210</v>
          </cell>
          <cell r="B3211" t="str">
            <v>FT</v>
          </cell>
          <cell r="C3211" t="str">
            <v>WORK ZONE TRANSVERSE/DIAGONAL LINE, CLASS II, 642 PAINT</v>
          </cell>
          <cell r="D3211" t="str">
            <v/>
          </cell>
          <cell r="E3211" t="str">
            <v/>
          </cell>
          <cell r="F3211" t="str">
            <v/>
          </cell>
          <cell r="G3211">
            <v>0</v>
          </cell>
        </row>
        <row r="3212">
          <cell r="A3212" t="str">
            <v>614E25400</v>
          </cell>
          <cell r="B3212" t="str">
            <v>FT</v>
          </cell>
          <cell r="C3212" t="str">
            <v>WORK ZONE TRANSVERSE/DIAGONAL LINE, CLASS I, 740.06, TYPE I</v>
          </cell>
          <cell r="D3212" t="str">
            <v/>
          </cell>
          <cell r="E3212" t="str">
            <v/>
          </cell>
          <cell r="F3212" t="str">
            <v/>
          </cell>
          <cell r="G3212">
            <v>0</v>
          </cell>
        </row>
        <row r="3213">
          <cell r="A3213" t="str">
            <v>614E25600</v>
          </cell>
          <cell r="B3213" t="str">
            <v>FT</v>
          </cell>
          <cell r="C3213" t="str">
            <v>WORK ZONE TRANSVERSE/DIAGONAL LINE, CLASS I, 740.06, TYPE II</v>
          </cell>
          <cell r="D3213" t="str">
            <v/>
          </cell>
          <cell r="E3213" t="str">
            <v/>
          </cell>
          <cell r="F3213" t="str">
            <v/>
          </cell>
          <cell r="G3213">
            <v>0</v>
          </cell>
        </row>
        <row r="3214">
          <cell r="A3214" t="str">
            <v>614E25620</v>
          </cell>
          <cell r="B3214" t="str">
            <v>FT</v>
          </cell>
          <cell r="C3214" t="str">
            <v>WORK ZONE TRANSVERSE/DIAGONAL LINE, CLASS III, 642 PAINT</v>
          </cell>
          <cell r="D3214" t="str">
            <v/>
          </cell>
          <cell r="E3214" t="str">
            <v/>
          </cell>
          <cell r="F3214" t="str">
            <v/>
          </cell>
          <cell r="G3214">
            <v>0</v>
          </cell>
        </row>
        <row r="3215">
          <cell r="A3215" t="str">
            <v>614E26000</v>
          </cell>
          <cell r="B3215" t="str">
            <v>FT</v>
          </cell>
          <cell r="C3215" t="str">
            <v>WORK ZONE STOP LINE, CLASS I</v>
          </cell>
          <cell r="D3215" t="str">
            <v/>
          </cell>
          <cell r="E3215" t="str">
            <v/>
          </cell>
          <cell r="F3215" t="str">
            <v/>
          </cell>
          <cell r="G3215">
            <v>0</v>
          </cell>
        </row>
        <row r="3216">
          <cell r="A3216" t="str">
            <v>614E26001</v>
          </cell>
          <cell r="B3216" t="str">
            <v>FT</v>
          </cell>
          <cell r="C3216" t="str">
            <v>WORK ZONE STOP LINE, CLASS I, AS PER PLAN</v>
          </cell>
          <cell r="D3216" t="str">
            <v/>
          </cell>
          <cell r="E3216" t="str">
            <v/>
          </cell>
          <cell r="F3216" t="str">
            <v/>
          </cell>
          <cell r="G3216">
            <v>0</v>
          </cell>
        </row>
        <row r="3217">
          <cell r="A3217" t="str">
            <v>614E26120</v>
          </cell>
          <cell r="B3217" t="str">
            <v>FT</v>
          </cell>
          <cell r="C3217" t="str">
            <v>WORK ZONE STOP LINE, CLASS I, 648</v>
          </cell>
          <cell r="D3217" t="str">
            <v/>
          </cell>
          <cell r="E3217" t="str">
            <v/>
          </cell>
          <cell r="F3217" t="str">
            <v/>
          </cell>
          <cell r="G3217">
            <v>0</v>
          </cell>
        </row>
        <row r="3218">
          <cell r="A3218" t="str">
            <v>614E26200</v>
          </cell>
          <cell r="B3218" t="str">
            <v>FT</v>
          </cell>
          <cell r="C3218" t="str">
            <v>WORK ZONE STOP LINE, CLASS I, 642 PAINT</v>
          </cell>
          <cell r="D3218" t="str">
            <v/>
          </cell>
          <cell r="E3218" t="str">
            <v/>
          </cell>
          <cell r="F3218" t="str">
            <v/>
          </cell>
          <cell r="G3218">
            <v>0</v>
          </cell>
        </row>
        <row r="3219">
          <cell r="A3219" t="str">
            <v>614E26201</v>
          </cell>
          <cell r="B3219" t="str">
            <v>FT</v>
          </cell>
          <cell r="C3219" t="str">
            <v>WORK ZONE STOP LINE, CLASS I, 642 PAINT, AS PER PLAN</v>
          </cell>
          <cell r="D3219" t="str">
            <v/>
          </cell>
          <cell r="E3219" t="str">
            <v/>
          </cell>
          <cell r="F3219" t="str">
            <v/>
          </cell>
          <cell r="G3219">
            <v>0</v>
          </cell>
        </row>
        <row r="3220">
          <cell r="A3220" t="str">
            <v>614E26400</v>
          </cell>
          <cell r="B3220" t="str">
            <v>FT</v>
          </cell>
          <cell r="C3220" t="str">
            <v>WORK ZONE STOP LINE, CLASS I, 740.06, TYPE I</v>
          </cell>
          <cell r="D3220" t="str">
            <v/>
          </cell>
          <cell r="E3220" t="str">
            <v/>
          </cell>
          <cell r="F3220" t="str">
            <v/>
          </cell>
          <cell r="G3220">
            <v>0</v>
          </cell>
        </row>
        <row r="3221">
          <cell r="A3221" t="str">
            <v>614E26600</v>
          </cell>
          <cell r="B3221" t="str">
            <v>FT</v>
          </cell>
          <cell r="C3221" t="str">
            <v>WORK ZONE STOP LINE, CLASS I, 740.06, TYPE II</v>
          </cell>
          <cell r="D3221" t="str">
            <v/>
          </cell>
          <cell r="E3221" t="str">
            <v/>
          </cell>
          <cell r="F3221" t="str">
            <v/>
          </cell>
          <cell r="G3221">
            <v>0</v>
          </cell>
        </row>
        <row r="3222">
          <cell r="A3222" t="str">
            <v>614E26610</v>
          </cell>
          <cell r="B3222" t="str">
            <v>FT</v>
          </cell>
          <cell r="C3222" t="str">
            <v>WORK ZONE STOP LINE, CLASS III, 642 PAINT</v>
          </cell>
          <cell r="D3222" t="str">
            <v/>
          </cell>
          <cell r="E3222" t="str">
            <v/>
          </cell>
          <cell r="F3222" t="str">
            <v/>
          </cell>
          <cell r="G3222">
            <v>0</v>
          </cell>
        </row>
        <row r="3223">
          <cell r="A3223" t="str">
            <v>614E26611</v>
          </cell>
          <cell r="B3223" t="str">
            <v>FT</v>
          </cell>
          <cell r="C3223" t="str">
            <v>WORK ZONE STOP LINE, CLASS III, 642 PAINT, AS PER PLAN</v>
          </cell>
          <cell r="D3223" t="str">
            <v/>
          </cell>
          <cell r="E3223" t="str">
            <v/>
          </cell>
          <cell r="F3223" t="str">
            <v/>
          </cell>
          <cell r="G3223">
            <v>0</v>
          </cell>
        </row>
        <row r="3224">
          <cell r="A3224" t="str">
            <v>614E27000</v>
          </cell>
          <cell r="B3224" t="str">
            <v>FT</v>
          </cell>
          <cell r="C3224" t="str">
            <v>WORK ZONE CROSSWALK LINE, CLASS I</v>
          </cell>
          <cell r="D3224" t="str">
            <v/>
          </cell>
          <cell r="E3224" t="str">
            <v/>
          </cell>
          <cell r="F3224" t="str">
            <v>OBSOLETE 01/01/2022</v>
          </cell>
          <cell r="G3224">
            <v>0</v>
          </cell>
        </row>
        <row r="3225">
          <cell r="A3225" t="str">
            <v>614E27001</v>
          </cell>
          <cell r="B3225" t="str">
            <v>FT</v>
          </cell>
          <cell r="C3225" t="str">
            <v>WORK ZONE CROSSWALK LINE, CLASS I, AS PER PLAN</v>
          </cell>
          <cell r="D3225" t="str">
            <v/>
          </cell>
          <cell r="E3225" t="str">
            <v/>
          </cell>
          <cell r="F3225" t="str">
            <v>OBSOLETE 01/01/2022</v>
          </cell>
          <cell r="G3225">
            <v>0</v>
          </cell>
        </row>
        <row r="3226">
          <cell r="A3226" t="str">
            <v>614E27010</v>
          </cell>
          <cell r="B3226" t="str">
            <v>FT</v>
          </cell>
          <cell r="C3226" t="str">
            <v>WORK ZONE CROSSWALK LINE, CLASS I, 12"</v>
          </cell>
          <cell r="D3226" t="str">
            <v/>
          </cell>
          <cell r="E3226" t="str">
            <v/>
          </cell>
          <cell r="F3226" t="str">
            <v/>
          </cell>
          <cell r="G3226">
            <v>0</v>
          </cell>
        </row>
        <row r="3227">
          <cell r="A3227" t="str">
            <v>614E27011</v>
          </cell>
          <cell r="B3227" t="str">
            <v>FT</v>
          </cell>
          <cell r="C3227" t="str">
            <v>WORK ZONE CROSSWALK LINE, CLASS I, 12", AS PER PLAN</v>
          </cell>
          <cell r="D3227" t="str">
            <v/>
          </cell>
          <cell r="E3227" t="str">
            <v/>
          </cell>
          <cell r="F3227" t="str">
            <v/>
          </cell>
          <cell r="G3227">
            <v>0</v>
          </cell>
        </row>
        <row r="3228">
          <cell r="A3228" t="str">
            <v>614E27020</v>
          </cell>
          <cell r="B3228" t="str">
            <v>FT</v>
          </cell>
          <cell r="C3228" t="str">
            <v>WORK ZONE CROSSWALK LINE, CLASS I, 24"</v>
          </cell>
          <cell r="D3228" t="str">
            <v/>
          </cell>
          <cell r="E3228" t="str">
            <v/>
          </cell>
          <cell r="F3228" t="str">
            <v/>
          </cell>
          <cell r="G3228">
            <v>0</v>
          </cell>
        </row>
        <row r="3229">
          <cell r="A3229" t="str">
            <v>614E27021</v>
          </cell>
          <cell r="B3229" t="str">
            <v>FT</v>
          </cell>
          <cell r="C3229" t="str">
            <v>WORK ZONE CROSSWALK LINE, CLASS I, 24", AS PER PLAN</v>
          </cell>
          <cell r="D3229" t="str">
            <v/>
          </cell>
          <cell r="E3229" t="str">
            <v/>
          </cell>
          <cell r="F3229" t="str">
            <v/>
          </cell>
          <cell r="G3229">
            <v>0</v>
          </cell>
        </row>
        <row r="3230">
          <cell r="A3230" t="str">
            <v>614E27050</v>
          </cell>
          <cell r="B3230" t="str">
            <v>FT</v>
          </cell>
          <cell r="C3230" t="str">
            <v>WORK ZONE CROSSWALK LINE, CLASS I, 12", 642 PAINT</v>
          </cell>
          <cell r="D3230" t="str">
            <v/>
          </cell>
          <cell r="E3230" t="str">
            <v/>
          </cell>
          <cell r="F3230" t="str">
            <v/>
          </cell>
          <cell r="G3230">
            <v>0</v>
          </cell>
        </row>
        <row r="3231">
          <cell r="A3231" t="str">
            <v>614E27051</v>
          </cell>
          <cell r="B3231" t="str">
            <v>FT</v>
          </cell>
          <cell r="C3231" t="str">
            <v>WORK ZONE CROSSWALK LINE, CLASS I, 12", 642 PAINT, AS PER PLAN</v>
          </cell>
          <cell r="D3231" t="str">
            <v/>
          </cell>
          <cell r="E3231" t="str">
            <v/>
          </cell>
          <cell r="F3231" t="str">
            <v/>
          </cell>
          <cell r="G3231">
            <v>0</v>
          </cell>
        </row>
        <row r="3232">
          <cell r="A3232" t="str">
            <v>614E27060</v>
          </cell>
          <cell r="B3232" t="str">
            <v>FT</v>
          </cell>
          <cell r="C3232" t="str">
            <v>WORK ZONE CROSSWALK LINE, CLASS I, 24", 642 PAINT</v>
          </cell>
          <cell r="D3232" t="str">
            <v/>
          </cell>
          <cell r="E3232" t="str">
            <v/>
          </cell>
          <cell r="F3232" t="str">
            <v/>
          </cell>
          <cell r="G3232">
            <v>0</v>
          </cell>
        </row>
        <row r="3233">
          <cell r="A3233" t="str">
            <v>614E27061</v>
          </cell>
          <cell r="B3233" t="str">
            <v>FT</v>
          </cell>
          <cell r="C3233" t="str">
            <v>WORK ZONE CROSSWALK LINE, CLASS I, 24", 642 PAINT, AS PER PLAN</v>
          </cell>
          <cell r="D3233" t="str">
            <v/>
          </cell>
          <cell r="E3233" t="str">
            <v/>
          </cell>
          <cell r="F3233" t="str">
            <v/>
          </cell>
          <cell r="G3233">
            <v>0</v>
          </cell>
        </row>
        <row r="3234">
          <cell r="A3234" t="str">
            <v>614E27070</v>
          </cell>
          <cell r="B3234" t="str">
            <v>FT</v>
          </cell>
          <cell r="C3234" t="str">
            <v>WORK ZONE CROSSWALK LINE, CLASS I, 12", 740.06, TYPE I</v>
          </cell>
          <cell r="D3234" t="str">
            <v/>
          </cell>
          <cell r="E3234" t="str">
            <v/>
          </cell>
          <cell r="F3234" t="str">
            <v/>
          </cell>
          <cell r="G3234">
            <v>0</v>
          </cell>
        </row>
        <row r="3235">
          <cell r="A3235" t="str">
            <v>614E27080</v>
          </cell>
          <cell r="B3235" t="str">
            <v>FT</v>
          </cell>
          <cell r="C3235" t="str">
            <v>WORK ZONE CROSSWALK LINE, CLASS I, 24", 740.06, TYPE I</v>
          </cell>
          <cell r="D3235" t="str">
            <v/>
          </cell>
          <cell r="E3235" t="str">
            <v/>
          </cell>
          <cell r="F3235" t="str">
            <v/>
          </cell>
          <cell r="G3235">
            <v>0</v>
          </cell>
        </row>
        <row r="3236">
          <cell r="A3236" t="str">
            <v>614E27090</v>
          </cell>
          <cell r="B3236" t="str">
            <v>FT</v>
          </cell>
          <cell r="C3236" t="str">
            <v>WORK ZONE CROSSWALK LINE, CLASS I, 12", 740.06, TYPE II</v>
          </cell>
          <cell r="D3236" t="str">
            <v/>
          </cell>
          <cell r="E3236" t="str">
            <v/>
          </cell>
          <cell r="F3236" t="str">
            <v/>
          </cell>
          <cell r="G3236">
            <v>0</v>
          </cell>
        </row>
        <row r="3237">
          <cell r="A3237" t="str">
            <v>614E27100</v>
          </cell>
          <cell r="B3237" t="str">
            <v>FT</v>
          </cell>
          <cell r="C3237" t="str">
            <v>WORK ZONE CROSSWALK LINE, CLASS I, 24", 740.06, TYPE II</v>
          </cell>
          <cell r="D3237" t="str">
            <v/>
          </cell>
          <cell r="E3237" t="str">
            <v/>
          </cell>
          <cell r="F3237" t="str">
            <v/>
          </cell>
          <cell r="G3237">
            <v>0</v>
          </cell>
        </row>
        <row r="3238">
          <cell r="A3238" t="str">
            <v>614E27200</v>
          </cell>
          <cell r="B3238" t="str">
            <v>FT</v>
          </cell>
          <cell r="C3238" t="str">
            <v>WORK ZONE CROSSWALK LINE, CLASS I, 642 PAINT</v>
          </cell>
          <cell r="D3238" t="str">
            <v/>
          </cell>
          <cell r="E3238" t="str">
            <v/>
          </cell>
          <cell r="F3238" t="str">
            <v>OBSOLETE 01/01/2022</v>
          </cell>
          <cell r="G3238">
            <v>0</v>
          </cell>
        </row>
        <row r="3239">
          <cell r="A3239" t="str">
            <v>614E27201</v>
          </cell>
          <cell r="B3239" t="str">
            <v>FT</v>
          </cell>
          <cell r="C3239" t="str">
            <v>WORK ZONE CROSSWALK LINE, CLASS I, 642 PAINT, AS PER PLAN</v>
          </cell>
          <cell r="D3239" t="str">
            <v/>
          </cell>
          <cell r="E3239" t="str">
            <v/>
          </cell>
          <cell r="F3239" t="str">
            <v>OBSOLETE 01/01/2022</v>
          </cell>
          <cell r="G3239">
            <v>0</v>
          </cell>
        </row>
        <row r="3240">
          <cell r="A3240" t="str">
            <v>614E27250</v>
          </cell>
          <cell r="B3240" t="str">
            <v>FT</v>
          </cell>
          <cell r="C3240" t="str">
            <v>WORK ZONE CROSSWALK LINE, CLASS III, 12", 642 PAINT</v>
          </cell>
          <cell r="D3240" t="str">
            <v/>
          </cell>
          <cell r="E3240" t="str">
            <v/>
          </cell>
          <cell r="F3240" t="str">
            <v/>
          </cell>
          <cell r="G3240">
            <v>0</v>
          </cell>
        </row>
        <row r="3241">
          <cell r="A3241" t="str">
            <v>614E27251</v>
          </cell>
          <cell r="B3241" t="str">
            <v>FT</v>
          </cell>
          <cell r="C3241" t="str">
            <v>WORK ZONE CROSSWALK LINE, CLASS III, 12", 642 PAINT, AS PER PLAN</v>
          </cell>
          <cell r="D3241" t="str">
            <v/>
          </cell>
          <cell r="E3241" t="str">
            <v/>
          </cell>
          <cell r="F3241" t="str">
            <v/>
          </cell>
          <cell r="G3241">
            <v>0</v>
          </cell>
        </row>
        <row r="3242">
          <cell r="A3242" t="str">
            <v>614E27260</v>
          </cell>
          <cell r="B3242" t="str">
            <v>FT</v>
          </cell>
          <cell r="C3242" t="str">
            <v>WORK ZONE CROSSWALK LINE, CLASS III, 24", 642 PAINT</v>
          </cell>
          <cell r="D3242" t="str">
            <v/>
          </cell>
          <cell r="E3242" t="str">
            <v/>
          </cell>
          <cell r="F3242" t="str">
            <v/>
          </cell>
          <cell r="G3242">
            <v>0</v>
          </cell>
        </row>
        <row r="3243">
          <cell r="A3243" t="str">
            <v>614E27261</v>
          </cell>
          <cell r="B3243" t="str">
            <v>FT</v>
          </cell>
          <cell r="C3243" t="str">
            <v>WORK ZONE CROSSWALK LINE, CLASS III, 24", 642 PAINT, AS PER PLAN</v>
          </cell>
          <cell r="D3243" t="str">
            <v/>
          </cell>
          <cell r="E3243" t="str">
            <v/>
          </cell>
          <cell r="F3243" t="str">
            <v/>
          </cell>
          <cell r="G3243">
            <v>0</v>
          </cell>
        </row>
        <row r="3244">
          <cell r="A3244" t="str">
            <v>614E27400</v>
          </cell>
          <cell r="B3244" t="str">
            <v>FT</v>
          </cell>
          <cell r="C3244" t="str">
            <v>WORK ZONE CROSSWALK LINE, CLASS I, 740.06, TYPE I</v>
          </cell>
          <cell r="D3244" t="str">
            <v/>
          </cell>
          <cell r="E3244" t="str">
            <v/>
          </cell>
          <cell r="F3244" t="str">
            <v>OBSOLETE 01/01/2022</v>
          </cell>
          <cell r="G3244">
            <v>0</v>
          </cell>
        </row>
        <row r="3245">
          <cell r="A3245" t="str">
            <v>614E27600</v>
          </cell>
          <cell r="B3245" t="str">
            <v>FT</v>
          </cell>
          <cell r="C3245" t="str">
            <v>WORK ZONE CROSSWALK LINE, CLASS I, 740.06, TYPE II</v>
          </cell>
          <cell r="D3245" t="str">
            <v/>
          </cell>
          <cell r="E3245" t="str">
            <v/>
          </cell>
          <cell r="F3245" t="str">
            <v>OBSOLETE 01/01/2022</v>
          </cell>
          <cell r="G3245">
            <v>0</v>
          </cell>
        </row>
        <row r="3246">
          <cell r="A3246" t="str">
            <v>614E27620</v>
          </cell>
          <cell r="B3246" t="str">
            <v>FT</v>
          </cell>
          <cell r="C3246" t="str">
            <v>WORK ZONE CROSSWALK LINE, CLASS III, 642 PAINT</v>
          </cell>
          <cell r="D3246" t="str">
            <v/>
          </cell>
          <cell r="E3246" t="str">
            <v/>
          </cell>
          <cell r="F3246" t="str">
            <v>OBSOLETE 01/01/2022</v>
          </cell>
          <cell r="G3246">
            <v>0</v>
          </cell>
        </row>
        <row r="3247">
          <cell r="A3247" t="str">
            <v>614E27621</v>
          </cell>
          <cell r="B3247" t="str">
            <v>FT</v>
          </cell>
          <cell r="C3247" t="str">
            <v>WORK ZONE CROSSWALK LINE, CLASS III, 642 PAINT, AS PER PLAN</v>
          </cell>
          <cell r="D3247" t="str">
            <v/>
          </cell>
          <cell r="E3247" t="str">
            <v/>
          </cell>
          <cell r="F3247" t="str">
            <v>OBSOLETE 01/01/2022</v>
          </cell>
          <cell r="G3247">
            <v>0</v>
          </cell>
        </row>
        <row r="3248">
          <cell r="A3248" t="str">
            <v>614E28000</v>
          </cell>
          <cell r="B3248" t="str">
            <v>FT</v>
          </cell>
          <cell r="C3248" t="str">
            <v>WORK ZONE GORE MARKING, CLASS II</v>
          </cell>
          <cell r="D3248" t="str">
            <v/>
          </cell>
          <cell r="E3248" t="str">
            <v/>
          </cell>
          <cell r="F3248" t="str">
            <v/>
          </cell>
          <cell r="G3248">
            <v>0</v>
          </cell>
        </row>
        <row r="3249">
          <cell r="A3249" t="str">
            <v>614E28001</v>
          </cell>
          <cell r="B3249" t="str">
            <v>FT</v>
          </cell>
          <cell r="C3249" t="str">
            <v>WORK ZONE GORE MARKING, CLASS II, AS PER PLAN</v>
          </cell>
          <cell r="D3249" t="str">
            <v/>
          </cell>
          <cell r="E3249" t="str">
            <v/>
          </cell>
          <cell r="F3249" t="str">
            <v/>
          </cell>
          <cell r="G3249">
            <v>0</v>
          </cell>
        </row>
        <row r="3250">
          <cell r="A3250" t="str">
            <v>614E28200</v>
          </cell>
          <cell r="B3250" t="str">
            <v>FT</v>
          </cell>
          <cell r="C3250" t="str">
            <v>WORK ZONE GORE MARKING, CLASS II, 642 PAINT</v>
          </cell>
          <cell r="D3250" t="str">
            <v/>
          </cell>
          <cell r="E3250" t="str">
            <v/>
          </cell>
          <cell r="F3250" t="str">
            <v/>
          </cell>
          <cell r="G3250">
            <v>0</v>
          </cell>
        </row>
        <row r="3251">
          <cell r="A3251" t="str">
            <v>614E28400</v>
          </cell>
          <cell r="B3251" t="str">
            <v>FT</v>
          </cell>
          <cell r="C3251" t="str">
            <v>WORK ZONE GORE MARKING, CLASS II, 740.06, TYPE I</v>
          </cell>
          <cell r="D3251" t="str">
            <v/>
          </cell>
          <cell r="E3251" t="str">
            <v/>
          </cell>
          <cell r="F3251" t="str">
            <v/>
          </cell>
          <cell r="G3251">
            <v>0</v>
          </cell>
        </row>
        <row r="3252">
          <cell r="A3252" t="str">
            <v>614E28600</v>
          </cell>
          <cell r="B3252" t="str">
            <v>FT</v>
          </cell>
          <cell r="C3252" t="str">
            <v>WORK ZONE GORE MARKING, CLASS II, 740.06, TYPE II</v>
          </cell>
          <cell r="D3252" t="str">
            <v/>
          </cell>
          <cell r="E3252" t="str">
            <v/>
          </cell>
          <cell r="F3252" t="str">
            <v/>
          </cell>
          <cell r="G3252">
            <v>0</v>
          </cell>
        </row>
        <row r="3253">
          <cell r="A3253" t="str">
            <v>614E30000</v>
          </cell>
          <cell r="B3253" t="str">
            <v>EACH</v>
          </cell>
          <cell r="C3253" t="str">
            <v>WORK ZONE ARROW, CLASS I</v>
          </cell>
          <cell r="D3253" t="str">
            <v/>
          </cell>
          <cell r="E3253" t="str">
            <v/>
          </cell>
          <cell r="F3253" t="str">
            <v/>
          </cell>
          <cell r="G3253">
            <v>0</v>
          </cell>
        </row>
        <row r="3254">
          <cell r="A3254" t="str">
            <v>614E30001</v>
          </cell>
          <cell r="B3254" t="str">
            <v>EACH</v>
          </cell>
          <cell r="C3254" t="str">
            <v>WORK ZONE ARROW, CLASS I, AS PER PLAN</v>
          </cell>
          <cell r="D3254" t="str">
            <v/>
          </cell>
          <cell r="E3254" t="str">
            <v/>
          </cell>
          <cell r="F3254" t="str">
            <v/>
          </cell>
          <cell r="G3254">
            <v>0</v>
          </cell>
        </row>
        <row r="3255">
          <cell r="A3255" t="str">
            <v>614E30120</v>
          </cell>
          <cell r="B3255" t="str">
            <v>EACH</v>
          </cell>
          <cell r="C3255" t="str">
            <v>WORK ZONE ARROW, CLASS I, 648</v>
          </cell>
          <cell r="D3255" t="str">
            <v/>
          </cell>
          <cell r="E3255" t="str">
            <v/>
          </cell>
          <cell r="F3255" t="str">
            <v/>
          </cell>
          <cell r="G3255">
            <v>0</v>
          </cell>
        </row>
        <row r="3256">
          <cell r="A3256" t="str">
            <v>614E30200</v>
          </cell>
          <cell r="B3256" t="str">
            <v>EACH</v>
          </cell>
          <cell r="C3256" t="str">
            <v>WORK ZONE ARROW, CLASS I, 642 PAINT</v>
          </cell>
          <cell r="D3256" t="str">
            <v/>
          </cell>
          <cell r="E3256" t="str">
            <v/>
          </cell>
          <cell r="F3256" t="str">
            <v/>
          </cell>
          <cell r="G3256">
            <v>0</v>
          </cell>
        </row>
        <row r="3257">
          <cell r="A3257" t="str">
            <v>614E30400</v>
          </cell>
          <cell r="B3257" t="str">
            <v>EACH</v>
          </cell>
          <cell r="C3257" t="str">
            <v>WORK ZONE ARROW, CLASS I, 740.06, TYPE I</v>
          </cell>
          <cell r="D3257" t="str">
            <v/>
          </cell>
          <cell r="E3257" t="str">
            <v/>
          </cell>
          <cell r="F3257" t="str">
            <v/>
          </cell>
          <cell r="G3257">
            <v>0</v>
          </cell>
        </row>
        <row r="3258">
          <cell r="A3258" t="str">
            <v>614E30650</v>
          </cell>
          <cell r="B3258" t="str">
            <v>EACH</v>
          </cell>
          <cell r="C3258" t="str">
            <v>WORK ZONE ARROW, CLASS III, 642 PAINT</v>
          </cell>
          <cell r="D3258" t="str">
            <v/>
          </cell>
          <cell r="E3258" t="str">
            <v/>
          </cell>
          <cell r="F3258" t="str">
            <v/>
          </cell>
          <cell r="G3258">
            <v>0</v>
          </cell>
        </row>
        <row r="3259">
          <cell r="A3259" t="str">
            <v>614E31000</v>
          </cell>
          <cell r="B3259" t="str">
            <v>EACH</v>
          </cell>
          <cell r="C3259" t="str">
            <v>WORK ZONE WORD ON PAVEMENT, 72", CLASS I</v>
          </cell>
          <cell r="D3259" t="str">
            <v/>
          </cell>
          <cell r="E3259" t="str">
            <v/>
          </cell>
          <cell r="F3259" t="str">
            <v/>
          </cell>
          <cell r="G3259">
            <v>0</v>
          </cell>
        </row>
        <row r="3260">
          <cell r="A3260" t="str">
            <v>614E31200</v>
          </cell>
          <cell r="B3260" t="str">
            <v>EACH</v>
          </cell>
          <cell r="C3260" t="str">
            <v>WORK ZONE WORD ON PAVEMENT, 72", CLASS I, 642 PAINT</v>
          </cell>
          <cell r="D3260" t="str">
            <v/>
          </cell>
          <cell r="E3260" t="str">
            <v/>
          </cell>
          <cell r="F3260" t="str">
            <v/>
          </cell>
          <cell r="G3260">
            <v>0</v>
          </cell>
        </row>
        <row r="3261">
          <cell r="A3261" t="str">
            <v>614E31400</v>
          </cell>
          <cell r="B3261" t="str">
            <v>EACH</v>
          </cell>
          <cell r="C3261" t="str">
            <v>WORK ZONE WORD ON PAVEMENT, 72", CLASS I, 740.06, TYPE I</v>
          </cell>
          <cell r="D3261" t="str">
            <v/>
          </cell>
          <cell r="E3261" t="str">
            <v/>
          </cell>
          <cell r="F3261" t="str">
            <v/>
          </cell>
          <cell r="G3261">
            <v>0</v>
          </cell>
        </row>
        <row r="3262">
          <cell r="A3262" t="str">
            <v>614E31600</v>
          </cell>
          <cell r="B3262" t="str">
            <v>EACH</v>
          </cell>
          <cell r="C3262" t="str">
            <v>WORK ZONE WORD ON PAVEMENT, 72", CLASS I, 740.06, TYPE II</v>
          </cell>
          <cell r="D3262" t="str">
            <v/>
          </cell>
          <cell r="E3262" t="str">
            <v/>
          </cell>
          <cell r="F3262" t="str">
            <v/>
          </cell>
          <cell r="G3262">
            <v>0</v>
          </cell>
        </row>
        <row r="3263">
          <cell r="A3263" t="str">
            <v>614E31620</v>
          </cell>
          <cell r="B3263" t="str">
            <v>EACH</v>
          </cell>
          <cell r="C3263" t="str">
            <v>WORK ZONE WORD ON PAVEMENT, 72", CLASS III, 642 PAINT</v>
          </cell>
          <cell r="D3263" t="str">
            <v/>
          </cell>
          <cell r="E3263" t="str">
            <v/>
          </cell>
          <cell r="F3263" t="str">
            <v/>
          </cell>
          <cell r="G3263">
            <v>0</v>
          </cell>
        </row>
        <row r="3264">
          <cell r="A3264" t="str">
            <v>614E31640</v>
          </cell>
          <cell r="B3264" t="str">
            <v>EACH</v>
          </cell>
          <cell r="C3264" t="str">
            <v>WORK ZONE WORD ON PAVEMENT, 96", CLASS I</v>
          </cell>
          <cell r="D3264" t="str">
            <v/>
          </cell>
          <cell r="E3264" t="str">
            <v/>
          </cell>
          <cell r="F3264" t="str">
            <v/>
          </cell>
          <cell r="G3264">
            <v>0</v>
          </cell>
        </row>
        <row r="3265">
          <cell r="A3265" t="str">
            <v>614E31641</v>
          </cell>
          <cell r="B3265" t="str">
            <v>EACH</v>
          </cell>
          <cell r="C3265" t="str">
            <v>WORK ZONE WORD ON PAVEMENT, 96", CLASS I, AS PER PLAN</v>
          </cell>
          <cell r="D3265" t="str">
            <v/>
          </cell>
          <cell r="E3265" t="str">
            <v/>
          </cell>
          <cell r="F3265" t="str">
            <v/>
          </cell>
          <cell r="G3265">
            <v>0</v>
          </cell>
        </row>
        <row r="3266">
          <cell r="A3266" t="str">
            <v>614E31650</v>
          </cell>
          <cell r="B3266" t="str">
            <v>EACH</v>
          </cell>
          <cell r="C3266" t="str">
            <v>WORK ZONE WORD ON PAVEMENT, 96", CLASS I, 642 PAINT</v>
          </cell>
          <cell r="D3266" t="str">
            <v/>
          </cell>
          <cell r="E3266" t="str">
            <v/>
          </cell>
          <cell r="F3266" t="str">
            <v/>
          </cell>
          <cell r="G3266">
            <v>0</v>
          </cell>
        </row>
        <row r="3267">
          <cell r="A3267" t="str">
            <v>614E31670</v>
          </cell>
          <cell r="B3267" t="str">
            <v>EACH</v>
          </cell>
          <cell r="C3267" t="str">
            <v>WORK ZONE WORD ON PAVEMENT, 96", CLASS III, 642 PAINT</v>
          </cell>
          <cell r="D3267" t="str">
            <v/>
          </cell>
          <cell r="E3267" t="str">
            <v/>
          </cell>
          <cell r="F3267" t="str">
            <v/>
          </cell>
          <cell r="G3267">
            <v>0</v>
          </cell>
        </row>
        <row r="3268">
          <cell r="A3268" t="str">
            <v>614E31700</v>
          </cell>
          <cell r="B3268" t="str">
            <v>EACH</v>
          </cell>
          <cell r="C3268" t="str">
            <v>WORK ZONE SCHOOL SYMBOL MARKING, 72", CLASS I</v>
          </cell>
          <cell r="D3268" t="str">
            <v/>
          </cell>
          <cell r="E3268" t="str">
            <v/>
          </cell>
          <cell r="F3268" t="str">
            <v/>
          </cell>
          <cell r="G3268">
            <v>0</v>
          </cell>
        </row>
        <row r="3269">
          <cell r="A3269" t="str">
            <v>614E31701</v>
          </cell>
          <cell r="B3269" t="str">
            <v>EACH</v>
          </cell>
          <cell r="C3269" t="str">
            <v>WORK ZONE SCHOOL SYMBOL MARKING, 72", CLASS I, AS PER PLAN</v>
          </cell>
          <cell r="D3269" t="str">
            <v/>
          </cell>
          <cell r="E3269" t="str">
            <v/>
          </cell>
          <cell r="F3269" t="str">
            <v/>
          </cell>
          <cell r="G3269">
            <v>0</v>
          </cell>
        </row>
        <row r="3270">
          <cell r="A3270" t="str">
            <v>614E31720</v>
          </cell>
          <cell r="B3270" t="str">
            <v>EACH</v>
          </cell>
          <cell r="C3270" t="str">
            <v>WORK ZONE SCHOOL SYMBOL MARKING, 72", CLASS I, 642 PAINT</v>
          </cell>
          <cell r="D3270" t="str">
            <v/>
          </cell>
          <cell r="E3270" t="str">
            <v/>
          </cell>
          <cell r="F3270" t="str">
            <v/>
          </cell>
          <cell r="G3270">
            <v>0</v>
          </cell>
        </row>
        <row r="3271">
          <cell r="A3271" t="str">
            <v>614E31740</v>
          </cell>
          <cell r="B3271" t="str">
            <v>EACH</v>
          </cell>
          <cell r="C3271" t="str">
            <v>WORK ZONE SCHOOL SYMBOL MARKING, 72", CLASS III, 642 PAINT</v>
          </cell>
          <cell r="D3271" t="str">
            <v/>
          </cell>
          <cell r="E3271" t="str">
            <v/>
          </cell>
          <cell r="F3271" t="str">
            <v/>
          </cell>
          <cell r="G3271">
            <v>0</v>
          </cell>
        </row>
        <row r="3272">
          <cell r="A3272" t="str">
            <v>614E31742</v>
          </cell>
          <cell r="B3272" t="str">
            <v>EACH</v>
          </cell>
          <cell r="C3272" t="str">
            <v>WORK ZONE SCHOOL SYMBOL MARKING, 96", CLASS I</v>
          </cell>
          <cell r="D3272" t="str">
            <v/>
          </cell>
          <cell r="E3272" t="str">
            <v/>
          </cell>
          <cell r="F3272" t="str">
            <v/>
          </cell>
          <cell r="G3272">
            <v>0</v>
          </cell>
        </row>
        <row r="3273">
          <cell r="A3273" t="str">
            <v>614E31744</v>
          </cell>
          <cell r="B3273" t="str">
            <v>EACH</v>
          </cell>
          <cell r="C3273" t="str">
            <v>WORK ZONE SCHOOL SYMBOL MARKING, 96", CLASS I, 642 PAINT</v>
          </cell>
          <cell r="D3273" t="str">
            <v/>
          </cell>
          <cell r="E3273" t="str">
            <v/>
          </cell>
          <cell r="F3273" t="str">
            <v/>
          </cell>
          <cell r="G3273">
            <v>0</v>
          </cell>
        </row>
        <row r="3274">
          <cell r="A3274" t="str">
            <v>614E31750</v>
          </cell>
          <cell r="B3274" t="str">
            <v>EACH</v>
          </cell>
          <cell r="C3274" t="str">
            <v>WORK ZONE SCHOOL SYMBOL MARKING, 96", CLASS III, 642 PAINT</v>
          </cell>
          <cell r="D3274" t="str">
            <v/>
          </cell>
          <cell r="E3274" t="str">
            <v/>
          </cell>
          <cell r="F3274" t="str">
            <v/>
          </cell>
          <cell r="G3274">
            <v>0</v>
          </cell>
        </row>
        <row r="3275">
          <cell r="A3275" t="str">
            <v>614E31760</v>
          </cell>
          <cell r="B3275" t="str">
            <v>EACH</v>
          </cell>
          <cell r="C3275" t="str">
            <v>WORK ZONE SCHOOL SYMBOL MARKING, 120", CLASS I</v>
          </cell>
          <cell r="D3275" t="str">
            <v/>
          </cell>
          <cell r="E3275" t="str">
            <v/>
          </cell>
          <cell r="F3275" t="str">
            <v/>
          </cell>
          <cell r="G3275">
            <v>0</v>
          </cell>
        </row>
        <row r="3276">
          <cell r="A3276" t="str">
            <v>614E31770</v>
          </cell>
          <cell r="B3276" t="str">
            <v>EACH</v>
          </cell>
          <cell r="C3276" t="str">
            <v>WORK ZONE SCHOOL SYMBOL MARKING, 120", CLASS III, 642 PAINT</v>
          </cell>
          <cell r="D3276" t="str">
            <v/>
          </cell>
          <cell r="E3276" t="str">
            <v/>
          </cell>
          <cell r="F3276" t="str">
            <v/>
          </cell>
          <cell r="G3276">
            <v>0</v>
          </cell>
        </row>
        <row r="3277">
          <cell r="A3277" t="str">
            <v>614E32000</v>
          </cell>
          <cell r="B3277" t="str">
            <v>EACH</v>
          </cell>
          <cell r="C3277" t="str">
            <v>WORK ZONE RAILROAD SYMBOL MARKING, CLASS I</v>
          </cell>
          <cell r="D3277" t="str">
            <v/>
          </cell>
          <cell r="E3277" t="str">
            <v/>
          </cell>
          <cell r="F3277" t="str">
            <v/>
          </cell>
          <cell r="G3277">
            <v>0</v>
          </cell>
        </row>
        <row r="3278">
          <cell r="A3278" t="str">
            <v>614E32200</v>
          </cell>
          <cell r="B3278" t="str">
            <v>EACH</v>
          </cell>
          <cell r="C3278" t="str">
            <v>WORK ZONE RAILROAD SYMBOL MARKING, CLASS I, 642 PAINT</v>
          </cell>
          <cell r="D3278" t="str">
            <v/>
          </cell>
          <cell r="E3278" t="str">
            <v/>
          </cell>
          <cell r="F3278" t="str">
            <v/>
          </cell>
          <cell r="G3278">
            <v>0</v>
          </cell>
        </row>
        <row r="3279">
          <cell r="A3279" t="str">
            <v>614E32210</v>
          </cell>
          <cell r="B3279" t="str">
            <v>EACH</v>
          </cell>
          <cell r="C3279" t="str">
            <v>WORK ZONE RAILROAD SYMBOL MARKING, CLASS III, 642 PAINT</v>
          </cell>
          <cell r="D3279" t="str">
            <v/>
          </cell>
          <cell r="E3279" t="str">
            <v/>
          </cell>
          <cell r="F3279" t="str">
            <v/>
          </cell>
          <cell r="G3279">
            <v>0</v>
          </cell>
        </row>
        <row r="3280">
          <cell r="A3280" t="str">
            <v>614E32400</v>
          </cell>
          <cell r="B3280" t="str">
            <v>EACH</v>
          </cell>
          <cell r="C3280" t="str">
            <v>WORK ZONE RAILROAD SYMBOL MARKING, CLASS I, 740.06, TYPE I</v>
          </cell>
          <cell r="D3280" t="str">
            <v/>
          </cell>
          <cell r="E3280" t="str">
            <v/>
          </cell>
          <cell r="F3280" t="str">
            <v/>
          </cell>
          <cell r="G3280">
            <v>0</v>
          </cell>
        </row>
        <row r="3281">
          <cell r="A3281" t="str">
            <v>614E32600</v>
          </cell>
          <cell r="B3281" t="str">
            <v>EACH</v>
          </cell>
          <cell r="C3281" t="str">
            <v>WORK ZONE RAILROAD SYMBOL MARKING, CLASS I, 740.06, TYPE II</v>
          </cell>
          <cell r="D3281" t="str">
            <v/>
          </cell>
          <cell r="E3281" t="str">
            <v/>
          </cell>
          <cell r="F3281" t="str">
            <v/>
          </cell>
          <cell r="G3281">
            <v>0</v>
          </cell>
        </row>
        <row r="3282">
          <cell r="A3282" t="str">
            <v>614E32658</v>
          </cell>
          <cell r="B3282" t="str">
            <v>EACH</v>
          </cell>
          <cell r="C3282" t="str">
            <v>WORK ZONE SPEED MEASUREMENT MARKING, CLASS I, 642 PAINT</v>
          </cell>
          <cell r="D3282" t="str">
            <v/>
          </cell>
          <cell r="E3282" t="str">
            <v/>
          </cell>
          <cell r="F3282" t="str">
            <v/>
          </cell>
          <cell r="G3282">
            <v>0</v>
          </cell>
        </row>
        <row r="3283">
          <cell r="A3283" t="str">
            <v>614E32700</v>
          </cell>
          <cell r="B3283" t="str">
            <v>SF</v>
          </cell>
          <cell r="C3283" t="str">
            <v>WORK ZONE ISLAND MARKING, CLASS I</v>
          </cell>
          <cell r="D3283" t="str">
            <v/>
          </cell>
          <cell r="E3283" t="str">
            <v/>
          </cell>
          <cell r="F3283" t="str">
            <v/>
          </cell>
          <cell r="G3283">
            <v>0</v>
          </cell>
        </row>
        <row r="3284">
          <cell r="A3284" t="str">
            <v>614E32730</v>
          </cell>
          <cell r="B3284" t="str">
            <v>SF</v>
          </cell>
          <cell r="C3284" t="str">
            <v>WORK ZONE ISLAND MARKING, CLASS I, 648</v>
          </cell>
          <cell r="D3284" t="str">
            <v/>
          </cell>
          <cell r="E3284" t="str">
            <v/>
          </cell>
          <cell r="F3284" t="str">
            <v/>
          </cell>
          <cell r="G3284">
            <v>0</v>
          </cell>
        </row>
        <row r="3285">
          <cell r="A3285" t="str">
            <v>614E32800</v>
          </cell>
          <cell r="B3285" t="str">
            <v>SF</v>
          </cell>
          <cell r="C3285" t="str">
            <v>WORK ZONE ISLAND MARKING, CLASS III, 642 PAINT</v>
          </cell>
          <cell r="D3285" t="str">
            <v/>
          </cell>
          <cell r="E3285" t="str">
            <v/>
          </cell>
          <cell r="F3285" t="str">
            <v/>
          </cell>
          <cell r="G3285">
            <v>0</v>
          </cell>
        </row>
        <row r="3286">
          <cell r="A3286" t="str">
            <v>614E40000</v>
          </cell>
          <cell r="B3286" t="str">
            <v>FT</v>
          </cell>
          <cell r="C3286" t="str">
            <v>LONGITUDINAL CHANNELIZER</v>
          </cell>
          <cell r="D3286" t="str">
            <v/>
          </cell>
          <cell r="E3286" t="str">
            <v/>
          </cell>
          <cell r="F3286" t="str">
            <v/>
          </cell>
          <cell r="G3286">
            <v>0</v>
          </cell>
        </row>
        <row r="3287">
          <cell r="A3287" t="str">
            <v>614E40050</v>
          </cell>
          <cell r="B3287" t="str">
            <v>EACH</v>
          </cell>
          <cell r="C3287" t="str">
            <v>BUSINESS ENTRANCE SIGN</v>
          </cell>
          <cell r="D3287" t="str">
            <v/>
          </cell>
          <cell r="E3287" t="str">
            <v/>
          </cell>
          <cell r="F3287" t="str">
            <v/>
          </cell>
          <cell r="G3287">
            <v>0</v>
          </cell>
        </row>
        <row r="3288">
          <cell r="A3288" t="str">
            <v>614E40051</v>
          </cell>
          <cell r="B3288" t="str">
            <v>EACH</v>
          </cell>
          <cell r="C3288" t="str">
            <v>BUSINESS ENTRANCE SIGN, AS PER PLAN</v>
          </cell>
          <cell r="D3288" t="str">
            <v/>
          </cell>
          <cell r="E3288" t="str">
            <v/>
          </cell>
          <cell r="F3288" t="str">
            <v/>
          </cell>
          <cell r="G3288">
            <v>0</v>
          </cell>
        </row>
        <row r="3289">
          <cell r="A3289" t="str">
            <v>614E98000</v>
          </cell>
          <cell r="B3289" t="str">
            <v>MILE</v>
          </cell>
          <cell r="C3289" t="str">
            <v>WORK ZONE PAVEMENT MARKING, MISC.:</v>
          </cell>
          <cell r="D3289" t="str">
            <v/>
          </cell>
          <cell r="E3289" t="str">
            <v/>
          </cell>
          <cell r="F3289" t="str">
            <v>ADD SUPPLEMENTAL DESCRIPTION</v>
          </cell>
          <cell r="G3289">
            <v>1</v>
          </cell>
        </row>
        <row r="3290">
          <cell r="A3290" t="str">
            <v>614E98100</v>
          </cell>
          <cell r="B3290" t="str">
            <v>FT</v>
          </cell>
          <cell r="C3290" t="str">
            <v>WORK ZONE PAVEMENT MARKING, MISC.:</v>
          </cell>
          <cell r="D3290" t="str">
            <v/>
          </cell>
          <cell r="E3290" t="str">
            <v/>
          </cell>
          <cell r="F3290" t="str">
            <v>ADD SUPPLEMENTAL DESCRIPTION</v>
          </cell>
          <cell r="G3290">
            <v>1</v>
          </cell>
        </row>
        <row r="3291">
          <cell r="A3291" t="str">
            <v>614E98200</v>
          </cell>
          <cell r="B3291" t="str">
            <v>EACH</v>
          </cell>
          <cell r="C3291" t="str">
            <v>WORK ZONE PAVEMENT MARKING, MISC.:</v>
          </cell>
          <cell r="D3291" t="str">
            <v/>
          </cell>
          <cell r="E3291" t="str">
            <v/>
          </cell>
          <cell r="F3291" t="str">
            <v>ADD SUPPLEMENTAL DESCRIPTION</v>
          </cell>
          <cell r="G3291">
            <v>1</v>
          </cell>
        </row>
        <row r="3292">
          <cell r="A3292" t="str">
            <v>614E98300</v>
          </cell>
          <cell r="B3292" t="str">
            <v>SF</v>
          </cell>
          <cell r="C3292" t="str">
            <v>WORK ZONE PAVEMENT MARKING, MISC.:</v>
          </cell>
          <cell r="D3292" t="str">
            <v/>
          </cell>
          <cell r="E3292" t="str">
            <v/>
          </cell>
          <cell r="F3292" t="str">
            <v>ADD SUPPLEMENTAL DESCRIPTION</v>
          </cell>
          <cell r="G3292">
            <v>1</v>
          </cell>
        </row>
        <row r="3293">
          <cell r="A3293" t="str">
            <v>614E99000</v>
          </cell>
          <cell r="B3293" t="str">
            <v>LS</v>
          </cell>
          <cell r="C3293" t="str">
            <v>SPECIAL - MAINTAINING TRAFFIC</v>
          </cell>
          <cell r="D3293" t="str">
            <v/>
          </cell>
          <cell r="E3293" t="str">
            <v/>
          </cell>
          <cell r="F3293" t="str">
            <v>DESIGN BUILD PROJECTS ONLY</v>
          </cell>
          <cell r="G3293">
            <v>0</v>
          </cell>
        </row>
        <row r="3294">
          <cell r="A3294" t="str">
            <v>615E10000</v>
          </cell>
          <cell r="B3294" t="str">
            <v>LS</v>
          </cell>
          <cell r="C3294" t="str">
            <v>ROADS FOR MAINTAINING TRAFFIC</v>
          </cell>
          <cell r="D3294" t="str">
            <v/>
          </cell>
          <cell r="E3294" t="str">
            <v/>
          </cell>
          <cell r="F3294" t="str">
            <v/>
          </cell>
          <cell r="G3294">
            <v>0</v>
          </cell>
        </row>
        <row r="3295">
          <cell r="A3295" t="str">
            <v>615E10001</v>
          </cell>
          <cell r="B3295" t="str">
            <v>LS</v>
          </cell>
          <cell r="C3295" t="str">
            <v>ROADS FOR MAINTAINING TRAFFIC, AS PER PLAN</v>
          </cell>
          <cell r="D3295" t="str">
            <v/>
          </cell>
          <cell r="E3295" t="str">
            <v/>
          </cell>
          <cell r="F3295" t="str">
            <v/>
          </cell>
          <cell r="G3295">
            <v>0</v>
          </cell>
        </row>
        <row r="3296">
          <cell r="A3296" t="str">
            <v>615E15000</v>
          </cell>
          <cell r="B3296" t="str">
            <v>LS</v>
          </cell>
          <cell r="C3296" t="str">
            <v>SPECIAL - TEMPORARY RAILROAD RUN-A-ROUND</v>
          </cell>
          <cell r="D3296" t="str">
            <v/>
          </cell>
          <cell r="E3296" t="str">
            <v/>
          </cell>
          <cell r="F3296" t="str">
            <v/>
          </cell>
          <cell r="G3296">
            <v>0</v>
          </cell>
        </row>
        <row r="3297">
          <cell r="A3297" t="str">
            <v>615E20000</v>
          </cell>
          <cell r="B3297" t="str">
            <v>SY</v>
          </cell>
          <cell r="C3297" t="str">
            <v>PAVEMENT FOR MAINTAINING TRAFFIC, CLASS A</v>
          </cell>
          <cell r="D3297" t="str">
            <v/>
          </cell>
          <cell r="E3297" t="str">
            <v/>
          </cell>
          <cell r="F3297" t="str">
            <v/>
          </cell>
          <cell r="G3297">
            <v>0</v>
          </cell>
        </row>
        <row r="3298">
          <cell r="A3298" t="str">
            <v>615E20001</v>
          </cell>
          <cell r="B3298" t="str">
            <v>SY</v>
          </cell>
          <cell r="C3298" t="str">
            <v>PAVEMENT FOR MAINTAINING TRAFFIC, CLASS A, AS PER PLAN</v>
          </cell>
          <cell r="D3298" t="str">
            <v/>
          </cell>
          <cell r="E3298" t="str">
            <v/>
          </cell>
          <cell r="F3298" t="str">
            <v/>
          </cell>
          <cell r="G3298">
            <v>0</v>
          </cell>
        </row>
        <row r="3299">
          <cell r="A3299" t="str">
            <v>615E25000</v>
          </cell>
          <cell r="B3299" t="str">
            <v>SY</v>
          </cell>
          <cell r="C3299" t="str">
            <v>PAVEMENT FOR MAINTAINING TRAFFIC, CLASS B</v>
          </cell>
          <cell r="D3299" t="str">
            <v/>
          </cell>
          <cell r="E3299" t="str">
            <v/>
          </cell>
          <cell r="F3299" t="str">
            <v/>
          </cell>
          <cell r="G3299">
            <v>0</v>
          </cell>
        </row>
        <row r="3300">
          <cell r="A3300" t="str">
            <v>615E25001</v>
          </cell>
          <cell r="B3300" t="str">
            <v>SY</v>
          </cell>
          <cell r="C3300" t="str">
            <v>PAVEMENT FOR MAINTAINING TRAFFIC, CLASS B, AS PER PLAN</v>
          </cell>
          <cell r="D3300" t="str">
            <v/>
          </cell>
          <cell r="E3300" t="str">
            <v/>
          </cell>
          <cell r="F3300" t="str">
            <v/>
          </cell>
          <cell r="G3300">
            <v>0</v>
          </cell>
        </row>
        <row r="3301">
          <cell r="A3301" t="str">
            <v>615E99000</v>
          </cell>
          <cell r="B3301" t="str">
            <v>LS</v>
          </cell>
          <cell r="C3301" t="str">
            <v>SPECIAL - TEMPORARY ROADS AND PAVEMENTS</v>
          </cell>
          <cell r="D3301" t="str">
            <v/>
          </cell>
          <cell r="E3301" t="str">
            <v/>
          </cell>
          <cell r="F3301" t="str">
            <v>DESIGN BUILD PROJECTS ONLY</v>
          </cell>
          <cell r="G3301">
            <v>0</v>
          </cell>
        </row>
        <row r="3302">
          <cell r="A3302" t="str">
            <v>616E10000</v>
          </cell>
          <cell r="B3302" t="str">
            <v>MGAL</v>
          </cell>
          <cell r="C3302" t="str">
            <v>WATER</v>
          </cell>
          <cell r="D3302" t="str">
            <v/>
          </cell>
          <cell r="E3302" t="str">
            <v/>
          </cell>
          <cell r="F3302" t="str">
            <v/>
          </cell>
          <cell r="G3302">
            <v>0</v>
          </cell>
        </row>
        <row r="3303">
          <cell r="A3303" t="str">
            <v>616E10001</v>
          </cell>
          <cell r="B3303" t="str">
            <v>MGAL</v>
          </cell>
          <cell r="C3303" t="str">
            <v>WATER, AS PER PLAN</v>
          </cell>
          <cell r="D3303" t="str">
            <v/>
          </cell>
          <cell r="E3303" t="str">
            <v/>
          </cell>
          <cell r="F3303" t="str">
            <v/>
          </cell>
          <cell r="G3303">
            <v>0</v>
          </cell>
        </row>
        <row r="3304">
          <cell r="A3304" t="str">
            <v>616E20000</v>
          </cell>
          <cell r="B3304" t="str">
            <v>TON</v>
          </cell>
          <cell r="C3304" t="str">
            <v>CALCIUM CHLORIDE</v>
          </cell>
          <cell r="D3304" t="str">
            <v/>
          </cell>
          <cell r="E3304" t="str">
            <v/>
          </cell>
          <cell r="F3304" t="str">
            <v/>
          </cell>
          <cell r="G3304">
            <v>0</v>
          </cell>
        </row>
        <row r="3305">
          <cell r="A3305" t="str">
            <v>617E10100</v>
          </cell>
          <cell r="B3305" t="str">
            <v>CY</v>
          </cell>
          <cell r="C3305" t="str">
            <v>COMPACTED AGGREGATE</v>
          </cell>
          <cell r="D3305" t="str">
            <v/>
          </cell>
          <cell r="E3305" t="str">
            <v/>
          </cell>
          <cell r="F3305" t="str">
            <v/>
          </cell>
          <cell r="G3305">
            <v>0</v>
          </cell>
        </row>
        <row r="3306">
          <cell r="A3306" t="str">
            <v>617E10101</v>
          </cell>
          <cell r="B3306" t="str">
            <v>CY</v>
          </cell>
          <cell r="C3306" t="str">
            <v>COMPACTED AGGREGATE, AS PER PLAN</v>
          </cell>
          <cell r="D3306" t="str">
            <v/>
          </cell>
          <cell r="E3306" t="str">
            <v/>
          </cell>
          <cell r="F3306" t="str">
            <v/>
          </cell>
          <cell r="G3306">
            <v>0</v>
          </cell>
        </row>
        <row r="3307">
          <cell r="A3307" t="str">
            <v>617E11100</v>
          </cell>
          <cell r="B3307" t="str">
            <v>TON</v>
          </cell>
          <cell r="C3307" t="str">
            <v>COMPACTED AGGREGATE</v>
          </cell>
          <cell r="D3307" t="str">
            <v/>
          </cell>
          <cell r="E3307" t="str">
            <v/>
          </cell>
          <cell r="F3307" t="str">
            <v/>
          </cell>
          <cell r="G3307">
            <v>0</v>
          </cell>
        </row>
        <row r="3308">
          <cell r="A3308" t="str">
            <v>617E11101</v>
          </cell>
          <cell r="B3308" t="str">
            <v>TON</v>
          </cell>
          <cell r="C3308" t="str">
            <v>COMPACTED AGGREGATE, AS PER PLAN</v>
          </cell>
          <cell r="D3308" t="str">
            <v/>
          </cell>
          <cell r="E3308" t="str">
            <v/>
          </cell>
          <cell r="F3308" t="str">
            <v/>
          </cell>
          <cell r="G3308">
            <v>0</v>
          </cell>
        </row>
        <row r="3309">
          <cell r="A3309" t="str">
            <v>617E20000</v>
          </cell>
          <cell r="B3309" t="str">
            <v>SY</v>
          </cell>
          <cell r="C3309" t="str">
            <v>SHOULDER PREPARATION</v>
          </cell>
          <cell r="D3309" t="str">
            <v/>
          </cell>
          <cell r="E3309" t="str">
            <v/>
          </cell>
          <cell r="F3309" t="str">
            <v/>
          </cell>
          <cell r="G3309">
            <v>0</v>
          </cell>
        </row>
        <row r="3310">
          <cell r="A3310" t="str">
            <v>617E20001</v>
          </cell>
          <cell r="B3310" t="str">
            <v>SY</v>
          </cell>
          <cell r="C3310" t="str">
            <v>SHOULDER PREPARATION, AS PER PLAN</v>
          </cell>
          <cell r="D3310" t="str">
            <v/>
          </cell>
          <cell r="E3310" t="str">
            <v/>
          </cell>
          <cell r="F3310" t="str">
            <v/>
          </cell>
          <cell r="G3310">
            <v>0</v>
          </cell>
        </row>
        <row r="3311">
          <cell r="A3311" t="str">
            <v>617E25000</v>
          </cell>
          <cell r="B3311" t="str">
            <v>MGAL</v>
          </cell>
          <cell r="C3311" t="str">
            <v>WATER</v>
          </cell>
          <cell r="D3311" t="str">
            <v/>
          </cell>
          <cell r="E3311" t="str">
            <v/>
          </cell>
          <cell r="F3311" t="str">
            <v/>
          </cell>
          <cell r="G3311">
            <v>0</v>
          </cell>
        </row>
        <row r="3312">
          <cell r="A3312" t="str">
            <v>617E98000</v>
          </cell>
          <cell r="B3312" t="str">
            <v>SY</v>
          </cell>
          <cell r="C3312" t="str">
            <v>SHOULDER RECONDITIONING, MISC.:</v>
          </cell>
          <cell r="D3312" t="str">
            <v/>
          </cell>
          <cell r="E3312" t="str">
            <v/>
          </cell>
          <cell r="F3312" t="str">
            <v>ADD SUPPLEMENTAL DESCRIPTION</v>
          </cell>
          <cell r="G3312">
            <v>1</v>
          </cell>
        </row>
        <row r="3313">
          <cell r="A3313" t="str">
            <v>617E98100</v>
          </cell>
          <cell r="B3313" t="str">
            <v>CY</v>
          </cell>
          <cell r="C3313" t="str">
            <v>SHOULDER RECONDITIONING, MISC.:</v>
          </cell>
          <cell r="D3313" t="str">
            <v/>
          </cell>
          <cell r="E3313" t="str">
            <v/>
          </cell>
          <cell r="F3313" t="str">
            <v>ADD SUPPLEMENTAL DESCRIPTION</v>
          </cell>
          <cell r="G3313">
            <v>1</v>
          </cell>
        </row>
        <row r="3314">
          <cell r="A3314" t="str">
            <v>617E98200</v>
          </cell>
          <cell r="B3314" t="str">
            <v>TON</v>
          </cell>
          <cell r="C3314" t="str">
            <v>SHOULDER RECONDITIONING, MISC.:</v>
          </cell>
          <cell r="D3314" t="str">
            <v/>
          </cell>
          <cell r="E3314" t="str">
            <v/>
          </cell>
          <cell r="F3314" t="str">
            <v>ADD SUPPLEMENTAL DESCRIPTION</v>
          </cell>
          <cell r="G3314">
            <v>1</v>
          </cell>
        </row>
        <row r="3315">
          <cell r="A3315" t="str">
            <v>618E39000</v>
          </cell>
          <cell r="B3315" t="str">
            <v>EACH</v>
          </cell>
          <cell r="C3315" t="str">
            <v>RUMBLE STRIPS, TRANSVERSE (ASPHALT CONCRETE)</v>
          </cell>
          <cell r="D3315" t="str">
            <v/>
          </cell>
          <cell r="E3315" t="str">
            <v/>
          </cell>
          <cell r="F3315" t="str">
            <v/>
          </cell>
          <cell r="G3315">
            <v>0</v>
          </cell>
        </row>
        <row r="3316">
          <cell r="A3316" t="str">
            <v>618E39001</v>
          </cell>
          <cell r="B3316" t="str">
            <v>EACH</v>
          </cell>
          <cell r="C3316" t="str">
            <v>RUMBLE STRIPS, TRANSVERSE (ASPHALT CONCRETE), AS PER PLAN</v>
          </cell>
          <cell r="D3316" t="str">
            <v/>
          </cell>
          <cell r="E3316" t="str">
            <v/>
          </cell>
          <cell r="F3316" t="str">
            <v/>
          </cell>
          <cell r="G3316">
            <v>0</v>
          </cell>
        </row>
        <row r="3317">
          <cell r="A3317" t="str">
            <v>618E39100</v>
          </cell>
          <cell r="B3317" t="str">
            <v>EACH</v>
          </cell>
          <cell r="C3317" t="str">
            <v>RUMBLE STRIPS, TRANSVERSE (CONCRETE)</v>
          </cell>
          <cell r="D3317" t="str">
            <v/>
          </cell>
          <cell r="E3317" t="str">
            <v/>
          </cell>
          <cell r="F3317" t="str">
            <v/>
          </cell>
          <cell r="G3317">
            <v>0</v>
          </cell>
        </row>
        <row r="3318">
          <cell r="A3318" t="str">
            <v>618E39101</v>
          </cell>
          <cell r="B3318" t="str">
            <v>EACH</v>
          </cell>
          <cell r="C3318" t="str">
            <v>RUMBLE STRIPS, TRANSVERSE (CONCRETE), AS PER PLAN</v>
          </cell>
          <cell r="D3318" t="str">
            <v/>
          </cell>
          <cell r="E3318" t="str">
            <v/>
          </cell>
          <cell r="F3318" t="str">
            <v/>
          </cell>
          <cell r="G3318">
            <v>0</v>
          </cell>
        </row>
        <row r="3319">
          <cell r="A3319" t="str">
            <v>618E40100</v>
          </cell>
          <cell r="B3319" t="str">
            <v>FT</v>
          </cell>
          <cell r="C3319" t="str">
            <v>RUMBLE STRIPS, SHOULDER (ASPHALT CONCRETE)</v>
          </cell>
          <cell r="D3319" t="str">
            <v/>
          </cell>
          <cell r="E3319" t="str">
            <v/>
          </cell>
          <cell r="F3319" t="str">
            <v>CHECK UNIT OF MEASURE</v>
          </cell>
          <cell r="G3319">
            <v>0</v>
          </cell>
        </row>
        <row r="3320">
          <cell r="A3320" t="str">
            <v>618E40101</v>
          </cell>
          <cell r="B3320" t="str">
            <v>FT</v>
          </cell>
          <cell r="C3320" t="str">
            <v>RUMBLE STRIPS, SHOULDER (ASPHALT CONCRETE), AS PER PLAN</v>
          </cell>
          <cell r="D3320" t="str">
            <v/>
          </cell>
          <cell r="E3320" t="str">
            <v/>
          </cell>
          <cell r="F3320" t="str">
            <v>CHECK UNIT OF MEASURE</v>
          </cell>
          <cell r="G3320">
            <v>0</v>
          </cell>
        </row>
        <row r="3321">
          <cell r="A3321" t="str">
            <v>618E40200</v>
          </cell>
          <cell r="B3321" t="str">
            <v>FT</v>
          </cell>
          <cell r="C3321" t="str">
            <v>RUMBLE STRIPS, SHOULDER (CONCRETE)</v>
          </cell>
          <cell r="D3321" t="str">
            <v/>
          </cell>
          <cell r="E3321" t="str">
            <v/>
          </cell>
          <cell r="F3321" t="str">
            <v>CHECK UNIT OF MEASURE</v>
          </cell>
          <cell r="G3321">
            <v>0</v>
          </cell>
        </row>
        <row r="3322">
          <cell r="A3322" t="str">
            <v>618E40600</v>
          </cell>
          <cell r="B3322" t="str">
            <v>MILE</v>
          </cell>
          <cell r="C3322" t="str">
            <v>RUMBLE STRIPS, SHOULDER (ASPHALT CONCRETE)</v>
          </cell>
          <cell r="D3322" t="str">
            <v/>
          </cell>
          <cell r="E3322" t="str">
            <v/>
          </cell>
          <cell r="F3322" t="str">
            <v>CHECK UNIT OF MEASURE</v>
          </cell>
          <cell r="G3322">
            <v>0</v>
          </cell>
        </row>
        <row r="3323">
          <cell r="A3323" t="str">
            <v>618E40601</v>
          </cell>
          <cell r="B3323" t="str">
            <v>MILE</v>
          </cell>
          <cell r="C3323" t="str">
            <v>RUMBLE STRIPS, SHOULDER (ASPHALT CONCRETE), AS PER PLAN</v>
          </cell>
          <cell r="D3323" t="str">
            <v/>
          </cell>
          <cell r="E3323" t="str">
            <v/>
          </cell>
          <cell r="F3323" t="str">
            <v>CHECK UNIT OF MEASURE</v>
          </cell>
          <cell r="G3323">
            <v>0</v>
          </cell>
        </row>
        <row r="3324">
          <cell r="A3324" t="str">
            <v>618E40700</v>
          </cell>
          <cell r="B3324" t="str">
            <v>MILE</v>
          </cell>
          <cell r="C3324" t="str">
            <v>RUMBLE STRIPS, SHOULDER (CONCRETE)</v>
          </cell>
          <cell r="D3324" t="str">
            <v/>
          </cell>
          <cell r="E3324" t="str">
            <v/>
          </cell>
          <cell r="F3324" t="str">
            <v>CHECK UNIT OF MEASURE</v>
          </cell>
          <cell r="G3324">
            <v>0</v>
          </cell>
        </row>
        <row r="3325">
          <cell r="A3325" t="str">
            <v>618E40800</v>
          </cell>
          <cell r="B3325" t="str">
            <v>FT</v>
          </cell>
          <cell r="C3325" t="str">
            <v>RUMBLE STRIPES, EDGE LINE (ASPHALT CONCRETE)</v>
          </cell>
          <cell r="D3325" t="str">
            <v/>
          </cell>
          <cell r="E3325" t="str">
            <v/>
          </cell>
          <cell r="F3325" t="str">
            <v>CHECK UNIT OF MEASURE</v>
          </cell>
          <cell r="G3325">
            <v>0</v>
          </cell>
        </row>
        <row r="3326">
          <cell r="A3326" t="str">
            <v>618E40850</v>
          </cell>
          <cell r="B3326" t="str">
            <v>FT</v>
          </cell>
          <cell r="C3326" t="str">
            <v>RUMBLE STRIPES, EDGE LINE (CONCRETE)</v>
          </cell>
          <cell r="D3326" t="str">
            <v/>
          </cell>
          <cell r="E3326" t="str">
            <v/>
          </cell>
          <cell r="F3326" t="str">
            <v>CHECK UNIT OF MEASURE</v>
          </cell>
          <cell r="G3326">
            <v>0</v>
          </cell>
        </row>
        <row r="3327">
          <cell r="A3327" t="str">
            <v>618E40900</v>
          </cell>
          <cell r="B3327" t="str">
            <v>FT</v>
          </cell>
          <cell r="C3327" t="str">
            <v>RUMBLE STRIPES, CENTER LINE (ASPHALT CONCRETE)</v>
          </cell>
          <cell r="D3327" t="str">
            <v/>
          </cell>
          <cell r="E3327" t="str">
            <v/>
          </cell>
          <cell r="F3327" t="str">
            <v>CHECK UNIT OF MEASURE</v>
          </cell>
          <cell r="G3327">
            <v>0</v>
          </cell>
        </row>
        <row r="3328">
          <cell r="A3328" t="str">
            <v>618E40950</v>
          </cell>
          <cell r="B3328" t="str">
            <v>FT</v>
          </cell>
          <cell r="C3328" t="str">
            <v>RUMBLE STRIPES, CENTER LINE (CONCRETE)</v>
          </cell>
          <cell r="D3328" t="str">
            <v/>
          </cell>
          <cell r="E3328" t="str">
            <v/>
          </cell>
          <cell r="F3328" t="str">
            <v>CHECK UNIT OF MEASURE</v>
          </cell>
          <cell r="G3328">
            <v>0</v>
          </cell>
        </row>
        <row r="3329">
          <cell r="A3329" t="str">
            <v>618E41000</v>
          </cell>
          <cell r="B3329" t="str">
            <v>MILE</v>
          </cell>
          <cell r="C3329" t="str">
            <v>RUMBLE STRIPES, EDGE LINE (ASPHALT CONCRETE)</v>
          </cell>
          <cell r="D3329" t="str">
            <v/>
          </cell>
          <cell r="E3329" t="str">
            <v/>
          </cell>
          <cell r="F3329" t="str">
            <v>CHECK UNIT OF MEASURE</v>
          </cell>
          <cell r="G3329">
            <v>0</v>
          </cell>
        </row>
        <row r="3330">
          <cell r="A3330" t="str">
            <v>618E41001</v>
          </cell>
          <cell r="B3330" t="str">
            <v>MILE</v>
          </cell>
          <cell r="C3330" t="str">
            <v>RUMBLE STRIPES, EDGE LINE (ASPHALT CONCRETE), AS PER PLAN</v>
          </cell>
          <cell r="D3330" t="str">
            <v/>
          </cell>
          <cell r="E3330" t="str">
            <v/>
          </cell>
          <cell r="F3330" t="str">
            <v>CHECK UNIT OF MEASURE</v>
          </cell>
          <cell r="G3330">
            <v>0</v>
          </cell>
        </row>
        <row r="3331">
          <cell r="A3331" t="str">
            <v>618E42000</v>
          </cell>
          <cell r="B3331" t="str">
            <v>MILE</v>
          </cell>
          <cell r="C3331" t="str">
            <v>RUMBLE STRIPES, EDGE LINE (CONCRETE)</v>
          </cell>
          <cell r="D3331" t="str">
            <v/>
          </cell>
          <cell r="E3331" t="str">
            <v/>
          </cell>
          <cell r="F3331" t="str">
            <v>CHECK UNIT OF MEASURE</v>
          </cell>
          <cell r="G3331">
            <v>0</v>
          </cell>
        </row>
        <row r="3332">
          <cell r="A3332" t="str">
            <v>618E43000</v>
          </cell>
          <cell r="B3332" t="str">
            <v>MILE</v>
          </cell>
          <cell r="C3332" t="str">
            <v>RUMBLE STRIPES, CENTER LINE (ASPHALT CONCRETE)</v>
          </cell>
          <cell r="D3332" t="str">
            <v/>
          </cell>
          <cell r="E3332" t="str">
            <v/>
          </cell>
          <cell r="F3332" t="str">
            <v>CHECK UNIT OF MEASURE</v>
          </cell>
          <cell r="G3332">
            <v>0</v>
          </cell>
        </row>
        <row r="3333">
          <cell r="A3333" t="str">
            <v>618E44000</v>
          </cell>
          <cell r="B3333" t="str">
            <v>MILE</v>
          </cell>
          <cell r="C3333" t="str">
            <v>RUMBLE STRIPES, CENTER LINE (CONCRETE)</v>
          </cell>
          <cell r="D3333" t="str">
            <v/>
          </cell>
          <cell r="E3333" t="str">
            <v/>
          </cell>
          <cell r="F3333" t="str">
            <v>CHECK UNIT OF MEASURE</v>
          </cell>
          <cell r="G3333">
            <v>0</v>
          </cell>
        </row>
        <row r="3334">
          <cell r="A3334" t="str">
            <v>619E16000</v>
          </cell>
          <cell r="B3334" t="str">
            <v>MNTH</v>
          </cell>
          <cell r="C3334" t="str">
            <v>FIELD OFFICE, TYPE A</v>
          </cell>
          <cell r="D3334" t="str">
            <v/>
          </cell>
          <cell r="E3334" t="str">
            <v/>
          </cell>
          <cell r="F3334" t="str">
            <v/>
          </cell>
          <cell r="G3334">
            <v>0</v>
          </cell>
        </row>
        <row r="3335">
          <cell r="A3335" t="str">
            <v>619E16001</v>
          </cell>
          <cell r="B3335" t="str">
            <v>MNTH</v>
          </cell>
          <cell r="C3335" t="str">
            <v>FIELD OFFICE, TYPE A, AS PER PLAN</v>
          </cell>
          <cell r="D3335" t="str">
            <v/>
          </cell>
          <cell r="E3335" t="str">
            <v/>
          </cell>
          <cell r="F3335" t="str">
            <v/>
          </cell>
          <cell r="G3335">
            <v>0</v>
          </cell>
        </row>
        <row r="3336">
          <cell r="A3336" t="str">
            <v>619E16010</v>
          </cell>
          <cell r="B3336" t="str">
            <v>MNTH</v>
          </cell>
          <cell r="C3336" t="str">
            <v>FIELD OFFICE, TYPE B</v>
          </cell>
          <cell r="D3336" t="str">
            <v/>
          </cell>
          <cell r="E3336" t="str">
            <v/>
          </cell>
          <cell r="F3336" t="str">
            <v/>
          </cell>
          <cell r="G3336">
            <v>0</v>
          </cell>
        </row>
        <row r="3337">
          <cell r="A3337" t="str">
            <v>619E16011</v>
          </cell>
          <cell r="B3337" t="str">
            <v>MNTH</v>
          </cell>
          <cell r="C3337" t="str">
            <v>FIELD OFFICE, TYPE B, AS PER PLAN</v>
          </cell>
          <cell r="D3337" t="str">
            <v/>
          </cell>
          <cell r="E3337" t="str">
            <v/>
          </cell>
          <cell r="F3337" t="str">
            <v/>
          </cell>
          <cell r="G3337">
            <v>0</v>
          </cell>
        </row>
        <row r="3338">
          <cell r="A3338" t="str">
            <v>619E16020</v>
          </cell>
          <cell r="B3338" t="str">
            <v>MNTH</v>
          </cell>
          <cell r="C3338" t="str">
            <v>FIELD OFFICE, TYPE C</v>
          </cell>
          <cell r="D3338" t="str">
            <v/>
          </cell>
          <cell r="E3338" t="str">
            <v/>
          </cell>
          <cell r="F3338" t="str">
            <v/>
          </cell>
          <cell r="G3338">
            <v>0</v>
          </cell>
        </row>
        <row r="3339">
          <cell r="A3339" t="str">
            <v>619E16021</v>
          </cell>
          <cell r="B3339" t="str">
            <v>MNTH</v>
          </cell>
          <cell r="C3339" t="str">
            <v>FIELD OFFICE, TYPE C, AS PER PLAN</v>
          </cell>
          <cell r="D3339" t="str">
            <v/>
          </cell>
          <cell r="E3339" t="str">
            <v/>
          </cell>
          <cell r="F3339" t="str">
            <v/>
          </cell>
          <cell r="G3339">
            <v>0</v>
          </cell>
        </row>
        <row r="3340">
          <cell r="A3340" t="str">
            <v>620E00500</v>
          </cell>
          <cell r="B3340" t="str">
            <v>EACH</v>
          </cell>
          <cell r="C3340" t="str">
            <v>DELINEATOR, POST GROUND MOUNTED</v>
          </cell>
          <cell r="D3340" t="str">
            <v/>
          </cell>
          <cell r="E3340" t="str">
            <v/>
          </cell>
          <cell r="F3340" t="str">
            <v/>
          </cell>
          <cell r="G3340">
            <v>0</v>
          </cell>
        </row>
        <row r="3341">
          <cell r="A3341" t="str">
            <v>620E00501</v>
          </cell>
          <cell r="B3341" t="str">
            <v>EACH</v>
          </cell>
          <cell r="C3341" t="str">
            <v>DELINEATOR, POST GROUND MOUNTED, AS PER PLAN</v>
          </cell>
          <cell r="D3341" t="str">
            <v/>
          </cell>
          <cell r="E3341" t="str">
            <v/>
          </cell>
          <cell r="F3341" t="str">
            <v/>
          </cell>
          <cell r="G3341">
            <v>0</v>
          </cell>
        </row>
        <row r="3342">
          <cell r="A3342" t="str">
            <v>620E11000</v>
          </cell>
          <cell r="B3342" t="str">
            <v>EACH</v>
          </cell>
          <cell r="C3342" t="str">
            <v>DELINEATOR, BRACKET MOUNTED</v>
          </cell>
          <cell r="D3342" t="str">
            <v/>
          </cell>
          <cell r="E3342" t="str">
            <v/>
          </cell>
          <cell r="F3342" t="str">
            <v/>
          </cell>
          <cell r="G3342">
            <v>0</v>
          </cell>
        </row>
        <row r="3343">
          <cell r="A3343" t="str">
            <v>620E31200</v>
          </cell>
          <cell r="B3343" t="str">
            <v>EACH</v>
          </cell>
          <cell r="C3343" t="str">
            <v>REMOVAL OF DELINEATOR</v>
          </cell>
          <cell r="D3343" t="str">
            <v/>
          </cell>
          <cell r="E3343" t="str">
            <v/>
          </cell>
          <cell r="F3343" t="str">
            <v/>
          </cell>
          <cell r="G3343">
            <v>0</v>
          </cell>
        </row>
        <row r="3344">
          <cell r="A3344" t="str">
            <v>620E31210</v>
          </cell>
          <cell r="B3344" t="str">
            <v>EACH</v>
          </cell>
          <cell r="C3344" t="str">
            <v>DELINEATOR REMOVED AND REERECTED</v>
          </cell>
          <cell r="D3344" t="str">
            <v/>
          </cell>
          <cell r="E3344" t="str">
            <v/>
          </cell>
          <cell r="F3344" t="str">
            <v/>
          </cell>
          <cell r="G3344">
            <v>0</v>
          </cell>
        </row>
        <row r="3345">
          <cell r="A3345" t="str">
            <v>620E31211</v>
          </cell>
          <cell r="B3345" t="str">
            <v>EACH</v>
          </cell>
          <cell r="C3345" t="str">
            <v>DELINEATOR REMOVED AND REERECTED, AS PER PLAN</v>
          </cell>
          <cell r="D3345" t="str">
            <v/>
          </cell>
          <cell r="E3345" t="str">
            <v/>
          </cell>
          <cell r="F3345" t="str">
            <v/>
          </cell>
          <cell r="G3345">
            <v>0</v>
          </cell>
        </row>
        <row r="3346">
          <cell r="A3346" t="str">
            <v>620E40200</v>
          </cell>
          <cell r="B3346" t="str">
            <v>EACH</v>
          </cell>
          <cell r="C3346" t="str">
            <v>REFLECTOR</v>
          </cell>
          <cell r="D3346" t="str">
            <v/>
          </cell>
          <cell r="E3346" t="str">
            <v/>
          </cell>
          <cell r="F3346" t="str">
            <v/>
          </cell>
          <cell r="G3346">
            <v>0</v>
          </cell>
        </row>
        <row r="3347">
          <cell r="A3347" t="str">
            <v>620E55000</v>
          </cell>
          <cell r="B3347" t="str">
            <v>LS</v>
          </cell>
          <cell r="C3347" t="str">
            <v>DELINEATOR LAYOUT</v>
          </cell>
          <cell r="D3347" t="str">
            <v/>
          </cell>
          <cell r="E3347" t="str">
            <v/>
          </cell>
          <cell r="F3347" t="str">
            <v/>
          </cell>
          <cell r="G3347">
            <v>0</v>
          </cell>
        </row>
        <row r="3348">
          <cell r="A3348" t="str">
            <v>620E60000</v>
          </cell>
          <cell r="B3348" t="str">
            <v>EACH</v>
          </cell>
          <cell r="C3348" t="str">
            <v>DELINEATOR, POST SURFACE MOUNTED</v>
          </cell>
          <cell r="D3348" t="str">
            <v/>
          </cell>
          <cell r="E3348" t="str">
            <v/>
          </cell>
          <cell r="F3348" t="str">
            <v/>
          </cell>
          <cell r="G3348">
            <v>0</v>
          </cell>
        </row>
        <row r="3349">
          <cell r="A3349" t="str">
            <v>620E60001</v>
          </cell>
          <cell r="B3349" t="str">
            <v>EACH</v>
          </cell>
          <cell r="C3349" t="str">
            <v>DELINEATOR, POST SURFACE MOUNTED, AS PER PLAN</v>
          </cell>
          <cell r="D3349" t="str">
            <v/>
          </cell>
          <cell r="E3349" t="str">
            <v/>
          </cell>
          <cell r="F3349" t="str">
            <v/>
          </cell>
          <cell r="G3349">
            <v>0</v>
          </cell>
        </row>
        <row r="3350">
          <cell r="A3350" t="str">
            <v>620E60500</v>
          </cell>
          <cell r="B3350" t="str">
            <v>EACH</v>
          </cell>
          <cell r="C3350" t="str">
            <v>REMOVAL OF DELINEATOR, POST SURFACE MOUNTED</v>
          </cell>
          <cell r="D3350" t="str">
            <v/>
          </cell>
          <cell r="E3350" t="str">
            <v/>
          </cell>
          <cell r="F3350" t="str">
            <v/>
          </cell>
          <cell r="G3350">
            <v>0</v>
          </cell>
        </row>
        <row r="3351">
          <cell r="A3351" t="str">
            <v>620E70000</v>
          </cell>
          <cell r="B3351" t="str">
            <v>EACH</v>
          </cell>
          <cell r="C3351" t="str">
            <v>DELINEATOR, MISC.:</v>
          </cell>
          <cell r="D3351" t="str">
            <v/>
          </cell>
          <cell r="E3351" t="str">
            <v/>
          </cell>
          <cell r="F3351" t="str">
            <v>ADD SUPPLEMENTAL DESCRIPTION</v>
          </cell>
          <cell r="G3351">
            <v>1</v>
          </cell>
        </row>
        <row r="3352">
          <cell r="A3352" t="str">
            <v>620E70010</v>
          </cell>
          <cell r="B3352" t="str">
            <v>FT</v>
          </cell>
          <cell r="C3352" t="str">
            <v>DELINEATOR, MISC.:</v>
          </cell>
          <cell r="D3352" t="str">
            <v/>
          </cell>
          <cell r="E3352" t="str">
            <v/>
          </cell>
          <cell r="F3352" t="str">
            <v>ADD SUPPLEMENTAL DESCRIPTION</v>
          </cell>
          <cell r="G3352">
            <v>1</v>
          </cell>
        </row>
        <row r="3353">
          <cell r="A3353" t="str">
            <v>621E00100</v>
          </cell>
          <cell r="B3353" t="str">
            <v>EACH</v>
          </cell>
          <cell r="C3353" t="str">
            <v>RPM</v>
          </cell>
          <cell r="D3353" t="str">
            <v/>
          </cell>
          <cell r="E3353" t="str">
            <v/>
          </cell>
          <cell r="F3353" t="str">
            <v/>
          </cell>
          <cell r="G3353">
            <v>0</v>
          </cell>
        </row>
        <row r="3354">
          <cell r="A3354" t="str">
            <v>621E00101</v>
          </cell>
          <cell r="B3354" t="str">
            <v>EACH</v>
          </cell>
          <cell r="C3354" t="str">
            <v>RPM, AS PER PLAN</v>
          </cell>
          <cell r="D3354" t="str">
            <v/>
          </cell>
          <cell r="E3354" t="str">
            <v/>
          </cell>
          <cell r="F3354" t="str">
            <v/>
          </cell>
          <cell r="G3354">
            <v>0</v>
          </cell>
        </row>
        <row r="3355">
          <cell r="A3355" t="str">
            <v>621E00300</v>
          </cell>
          <cell r="B3355" t="str">
            <v>EACH</v>
          </cell>
          <cell r="C3355" t="str">
            <v>RPM REFLECTOR</v>
          </cell>
          <cell r="D3355" t="str">
            <v/>
          </cell>
          <cell r="E3355" t="str">
            <v/>
          </cell>
          <cell r="F3355" t="str">
            <v/>
          </cell>
          <cell r="G3355">
            <v>0</v>
          </cell>
        </row>
        <row r="3356">
          <cell r="A3356" t="str">
            <v>621E00301</v>
          </cell>
          <cell r="B3356" t="str">
            <v>EACH</v>
          </cell>
          <cell r="C3356" t="str">
            <v>RPM REFLECTOR, AS PER PLAN</v>
          </cell>
          <cell r="D3356" t="str">
            <v/>
          </cell>
          <cell r="E3356" t="str">
            <v/>
          </cell>
          <cell r="F3356" t="str">
            <v/>
          </cell>
          <cell r="G3356">
            <v>0</v>
          </cell>
        </row>
        <row r="3357">
          <cell r="A3357" t="str">
            <v>621E54000</v>
          </cell>
          <cell r="B3357" t="str">
            <v>EACH</v>
          </cell>
          <cell r="C3357" t="str">
            <v>RAISED PAVEMENT MARKER REMOVED</v>
          </cell>
          <cell r="D3357" t="str">
            <v/>
          </cell>
          <cell r="E3357" t="str">
            <v/>
          </cell>
          <cell r="F3357" t="str">
            <v/>
          </cell>
          <cell r="G3357">
            <v>0</v>
          </cell>
        </row>
        <row r="3358">
          <cell r="A3358" t="str">
            <v>621E54001</v>
          </cell>
          <cell r="B3358" t="str">
            <v>EACH</v>
          </cell>
          <cell r="C3358" t="str">
            <v>RAISED PAVEMENT MARKER REMOVED, AS PER PLAN</v>
          </cell>
          <cell r="D3358" t="str">
            <v/>
          </cell>
          <cell r="E3358" t="str">
            <v/>
          </cell>
          <cell r="F3358" t="str">
            <v/>
          </cell>
          <cell r="G3358">
            <v>0</v>
          </cell>
        </row>
        <row r="3359">
          <cell r="A3359" t="str">
            <v>621E90000</v>
          </cell>
          <cell r="B3359" t="str">
            <v>EACH</v>
          </cell>
          <cell r="C3359" t="str">
            <v>RPM, MISC.:</v>
          </cell>
          <cell r="D3359" t="str">
            <v/>
          </cell>
          <cell r="E3359" t="str">
            <v/>
          </cell>
          <cell r="F3359" t="str">
            <v>ADD SUPPLEMENTAL DESCRIPTION</v>
          </cell>
          <cell r="G3359">
            <v>1</v>
          </cell>
        </row>
        <row r="3360">
          <cell r="A3360" t="str">
            <v>621E91000</v>
          </cell>
          <cell r="B3360" t="str">
            <v>LS</v>
          </cell>
          <cell r="C3360" t="str">
            <v>RPM, MISC.:</v>
          </cell>
          <cell r="D3360" t="str">
            <v/>
          </cell>
          <cell r="E3360" t="str">
            <v/>
          </cell>
          <cell r="F3360" t="str">
            <v>ADD SUPPLEMENTAL DESCRIPTION</v>
          </cell>
          <cell r="G3360">
            <v>1</v>
          </cell>
        </row>
        <row r="3361">
          <cell r="A3361" t="str">
            <v>622E10060</v>
          </cell>
          <cell r="B3361" t="str">
            <v>FT</v>
          </cell>
          <cell r="C3361" t="str">
            <v>CONCRETE BARRIER, SINGLE SLOPE, TYPE B</v>
          </cell>
          <cell r="D3361" t="str">
            <v/>
          </cell>
          <cell r="E3361" t="str">
            <v/>
          </cell>
          <cell r="F3361" t="str">
            <v/>
          </cell>
          <cell r="G3361">
            <v>0</v>
          </cell>
        </row>
        <row r="3362">
          <cell r="A3362" t="str">
            <v>622E10061</v>
          </cell>
          <cell r="B3362" t="str">
            <v>FT</v>
          </cell>
          <cell r="C3362" t="str">
            <v>CONCRETE BARRIER, SINGLE SLOPE, TYPE B, AS PER PLAN</v>
          </cell>
          <cell r="D3362" t="str">
            <v/>
          </cell>
          <cell r="E3362" t="str">
            <v/>
          </cell>
          <cell r="F3362" t="str">
            <v/>
          </cell>
          <cell r="G3362">
            <v>0</v>
          </cell>
        </row>
        <row r="3363">
          <cell r="A3363" t="str">
            <v>622E10080</v>
          </cell>
          <cell r="B3363" t="str">
            <v>FT</v>
          </cell>
          <cell r="C3363" t="str">
            <v>CONCRETE BARRIER, SINGLE SLOPE, TYPE B, REINFORCED</v>
          </cell>
          <cell r="D3363" t="str">
            <v/>
          </cell>
          <cell r="E3363" t="str">
            <v/>
          </cell>
          <cell r="F3363" t="str">
            <v/>
          </cell>
          <cell r="G3363">
            <v>0</v>
          </cell>
        </row>
        <row r="3364">
          <cell r="A3364" t="str">
            <v>622E10100</v>
          </cell>
          <cell r="B3364" t="str">
            <v>FT</v>
          </cell>
          <cell r="C3364" t="str">
            <v>CONCRETE BARRIER, SINGLE SLOPE, TYPE B1</v>
          </cell>
          <cell r="D3364" t="str">
            <v/>
          </cell>
          <cell r="E3364" t="str">
            <v/>
          </cell>
          <cell r="F3364" t="str">
            <v/>
          </cell>
          <cell r="G3364">
            <v>0</v>
          </cell>
        </row>
        <row r="3365">
          <cell r="A3365" t="str">
            <v>622E10101</v>
          </cell>
          <cell r="B3365" t="str">
            <v>FT</v>
          </cell>
          <cell r="C3365" t="str">
            <v>CONCRETE BARRIER, SINGLE SLOPE, TYPE B1, AS PER PLAN</v>
          </cell>
          <cell r="D3365" t="str">
            <v/>
          </cell>
          <cell r="E3365" t="str">
            <v/>
          </cell>
          <cell r="F3365" t="str">
            <v/>
          </cell>
          <cell r="G3365">
            <v>0</v>
          </cell>
        </row>
        <row r="3366">
          <cell r="A3366" t="str">
            <v>622E10120</v>
          </cell>
          <cell r="B3366" t="str">
            <v>FT</v>
          </cell>
          <cell r="C3366" t="str">
            <v>CONCRETE BARRIER, SINGLE SLOPE, TYPE C</v>
          </cell>
          <cell r="D3366" t="str">
            <v/>
          </cell>
          <cell r="E3366" t="str">
            <v/>
          </cell>
          <cell r="F3366" t="str">
            <v/>
          </cell>
          <cell r="G3366">
            <v>0</v>
          </cell>
        </row>
        <row r="3367">
          <cell r="A3367" t="str">
            <v>622E10121</v>
          </cell>
          <cell r="B3367" t="str">
            <v>FT</v>
          </cell>
          <cell r="C3367" t="str">
            <v>CONCRETE BARRIER, SINGLE SLOPE, TYPE C, AS PER PLAN</v>
          </cell>
          <cell r="D3367" t="str">
            <v/>
          </cell>
          <cell r="E3367" t="str">
            <v/>
          </cell>
          <cell r="F3367" t="str">
            <v/>
          </cell>
          <cell r="G3367">
            <v>0</v>
          </cell>
        </row>
        <row r="3368">
          <cell r="A3368" t="str">
            <v>622E10140</v>
          </cell>
          <cell r="B3368" t="str">
            <v>FT</v>
          </cell>
          <cell r="C3368" t="str">
            <v>CONCRETE BARRIER, SINGLE SLOPE, TYPE C1</v>
          </cell>
          <cell r="D3368" t="str">
            <v/>
          </cell>
          <cell r="E3368" t="str">
            <v/>
          </cell>
          <cell r="F3368" t="str">
            <v/>
          </cell>
          <cell r="G3368">
            <v>0</v>
          </cell>
        </row>
        <row r="3369">
          <cell r="A3369" t="str">
            <v>622E10141</v>
          </cell>
          <cell r="B3369" t="str">
            <v>FT</v>
          </cell>
          <cell r="C3369" t="str">
            <v>CONCRETE BARRIER, SINGLE SLOPE, TYPE C1, AS PER PLAN</v>
          </cell>
          <cell r="D3369" t="str">
            <v/>
          </cell>
          <cell r="E3369" t="str">
            <v/>
          </cell>
          <cell r="F3369" t="str">
            <v/>
          </cell>
          <cell r="G3369">
            <v>0</v>
          </cell>
        </row>
        <row r="3370">
          <cell r="A3370" t="str">
            <v>622E10160</v>
          </cell>
          <cell r="B3370" t="str">
            <v>FT</v>
          </cell>
          <cell r="C3370" t="str">
            <v>CONCRETE BARRIER, SINGLE SLOPE, TYPE D</v>
          </cell>
          <cell r="D3370" t="str">
            <v/>
          </cell>
          <cell r="E3370" t="str">
            <v/>
          </cell>
          <cell r="F3370" t="str">
            <v/>
          </cell>
          <cell r="G3370">
            <v>0</v>
          </cell>
        </row>
        <row r="3371">
          <cell r="A3371" t="str">
            <v>622E10161</v>
          </cell>
          <cell r="B3371" t="str">
            <v>FT</v>
          </cell>
          <cell r="C3371" t="str">
            <v>CONCRETE BARRIER, SINGLE SLOPE, TYPE D, AS PER PLAN</v>
          </cell>
          <cell r="D3371" t="str">
            <v/>
          </cell>
          <cell r="E3371" t="str">
            <v/>
          </cell>
          <cell r="F3371" t="str">
            <v/>
          </cell>
          <cell r="G3371">
            <v>0</v>
          </cell>
        </row>
        <row r="3372">
          <cell r="A3372" t="str">
            <v>622E10200</v>
          </cell>
          <cell r="B3372" t="str">
            <v>EACH</v>
          </cell>
          <cell r="C3372" t="str">
            <v>BARRIER TRANSITION</v>
          </cell>
          <cell r="D3372" t="str">
            <v/>
          </cell>
          <cell r="E3372" t="str">
            <v/>
          </cell>
          <cell r="F3372" t="str">
            <v>REQUIRES PLAN INSERT SHEET</v>
          </cell>
          <cell r="G3372">
            <v>0</v>
          </cell>
        </row>
        <row r="3373">
          <cell r="A3373" t="str">
            <v>622E10201</v>
          </cell>
          <cell r="B3373" t="str">
            <v>EACH</v>
          </cell>
          <cell r="C3373" t="str">
            <v>BARRIER TRANSITION, AS PER PLAN</v>
          </cell>
          <cell r="D3373" t="str">
            <v/>
          </cell>
          <cell r="E3373" t="str">
            <v/>
          </cell>
          <cell r="F3373" t="str">
            <v>REQUIRES PLAN INSERT SHEET</v>
          </cell>
          <cell r="G3373">
            <v>0</v>
          </cell>
        </row>
        <row r="3374">
          <cell r="A3374" t="str">
            <v>622E24000</v>
          </cell>
          <cell r="B3374" t="str">
            <v>FT</v>
          </cell>
          <cell r="C3374" t="str">
            <v>CONCRETE BARRIER, TYPE D</v>
          </cell>
          <cell r="D3374" t="str">
            <v/>
          </cell>
          <cell r="E3374" t="str">
            <v/>
          </cell>
          <cell r="F3374" t="str">
            <v/>
          </cell>
          <cell r="G3374">
            <v>0</v>
          </cell>
        </row>
        <row r="3375">
          <cell r="A3375" t="str">
            <v>622E24001</v>
          </cell>
          <cell r="B3375" t="str">
            <v>FT</v>
          </cell>
          <cell r="C3375" t="str">
            <v>CONCRETE BARRIER, TYPE D, AS PER PLAN</v>
          </cell>
          <cell r="D3375" t="str">
            <v/>
          </cell>
          <cell r="E3375" t="str">
            <v/>
          </cell>
          <cell r="F3375" t="str">
            <v/>
          </cell>
          <cell r="G3375">
            <v>0</v>
          </cell>
        </row>
        <row r="3376">
          <cell r="A3376" t="str">
            <v>622E24840</v>
          </cell>
          <cell r="B3376" t="str">
            <v>EACH</v>
          </cell>
          <cell r="C3376" t="str">
            <v>CONCRETE BARRIER END SECTION, TYPE B</v>
          </cell>
          <cell r="D3376" t="str">
            <v/>
          </cell>
          <cell r="E3376" t="str">
            <v/>
          </cell>
          <cell r="F3376" t="str">
            <v/>
          </cell>
          <cell r="G3376">
            <v>0</v>
          </cell>
        </row>
        <row r="3377">
          <cell r="A3377" t="str">
            <v>622E24841</v>
          </cell>
          <cell r="B3377" t="str">
            <v>EACH</v>
          </cell>
          <cell r="C3377" t="str">
            <v>CONCRETE BARRIER END SECTION, TYPE B, AS PER PLAN</v>
          </cell>
          <cell r="D3377" t="str">
            <v/>
          </cell>
          <cell r="E3377" t="str">
            <v/>
          </cell>
          <cell r="F3377" t="str">
            <v/>
          </cell>
          <cell r="G3377">
            <v>0</v>
          </cell>
        </row>
        <row r="3378">
          <cell r="A3378" t="str">
            <v>622E24850</v>
          </cell>
          <cell r="B3378" t="str">
            <v>EACH</v>
          </cell>
          <cell r="C3378" t="str">
            <v>CONCRETE BARRIER END SECTION, TYPE B1</v>
          </cell>
          <cell r="D3378" t="str">
            <v/>
          </cell>
          <cell r="E3378" t="str">
            <v/>
          </cell>
          <cell r="F3378" t="str">
            <v/>
          </cell>
          <cell r="G3378">
            <v>0</v>
          </cell>
        </row>
        <row r="3379">
          <cell r="A3379" t="str">
            <v>622E24851</v>
          </cell>
          <cell r="B3379" t="str">
            <v>EACH</v>
          </cell>
          <cell r="C3379" t="str">
            <v>CONCRETE BARRIER END SECTION, TYPE B1. AS PER PLAN</v>
          </cell>
          <cell r="D3379" t="str">
            <v/>
          </cell>
          <cell r="E3379" t="str">
            <v/>
          </cell>
          <cell r="F3379" t="str">
            <v/>
          </cell>
          <cell r="G3379">
            <v>0</v>
          </cell>
        </row>
        <row r="3380">
          <cell r="A3380" t="str">
            <v>622E24860</v>
          </cell>
          <cell r="B3380" t="str">
            <v>EACH</v>
          </cell>
          <cell r="C3380" t="str">
            <v>CONCRETE BARRIER END SECTION, TYPE C1</v>
          </cell>
          <cell r="D3380" t="str">
            <v/>
          </cell>
          <cell r="E3380" t="str">
            <v/>
          </cell>
          <cell r="F3380" t="str">
            <v/>
          </cell>
          <cell r="G3380">
            <v>0</v>
          </cell>
        </row>
        <row r="3381">
          <cell r="A3381" t="str">
            <v>622E24861</v>
          </cell>
          <cell r="B3381" t="str">
            <v>EACH</v>
          </cell>
          <cell r="C3381" t="str">
            <v>CONCRETE BARRIER END SECTION, TYPE C1, AS PER PLAN</v>
          </cell>
          <cell r="D3381" t="str">
            <v/>
          </cell>
          <cell r="E3381" t="str">
            <v/>
          </cell>
          <cell r="F3381" t="str">
            <v/>
          </cell>
          <cell r="G3381">
            <v>0</v>
          </cell>
        </row>
        <row r="3382">
          <cell r="A3382" t="str">
            <v>622E25000</v>
          </cell>
          <cell r="B3382" t="str">
            <v>EACH</v>
          </cell>
          <cell r="C3382" t="str">
            <v>CONCRETE BARRIER END SECTION, TYPE D</v>
          </cell>
          <cell r="D3382" t="str">
            <v/>
          </cell>
          <cell r="E3382" t="str">
            <v/>
          </cell>
          <cell r="F3382" t="str">
            <v/>
          </cell>
          <cell r="G3382">
            <v>0</v>
          </cell>
        </row>
        <row r="3383">
          <cell r="A3383" t="str">
            <v>622E25001</v>
          </cell>
          <cell r="B3383" t="str">
            <v>EACH</v>
          </cell>
          <cell r="C3383" t="str">
            <v>CONCRETE BARRIER END SECTION, TYPE D, AS PER PLAN</v>
          </cell>
          <cell r="D3383" t="str">
            <v/>
          </cell>
          <cell r="E3383" t="str">
            <v/>
          </cell>
          <cell r="F3383" t="str">
            <v/>
          </cell>
          <cell r="G3383">
            <v>0</v>
          </cell>
        </row>
        <row r="3384">
          <cell r="A3384" t="str">
            <v>622E25004</v>
          </cell>
          <cell r="B3384" t="str">
            <v>EACH</v>
          </cell>
          <cell r="C3384" t="str">
            <v>CONCRETE BARRIER, END ANCHORAGE, REINFORCED, TYPE B</v>
          </cell>
          <cell r="D3384" t="str">
            <v/>
          </cell>
          <cell r="E3384" t="str">
            <v/>
          </cell>
          <cell r="F3384" t="str">
            <v/>
          </cell>
          <cell r="G3384">
            <v>0</v>
          </cell>
        </row>
        <row r="3385">
          <cell r="A3385" t="str">
            <v>622E25005</v>
          </cell>
          <cell r="B3385" t="str">
            <v>EACH</v>
          </cell>
          <cell r="C3385" t="str">
            <v>CONCRETE BARRIER, END ANCHORAGE, REINFORCED, TYPE B, AS PER PLAN</v>
          </cell>
          <cell r="D3385" t="str">
            <v/>
          </cell>
          <cell r="E3385" t="str">
            <v/>
          </cell>
          <cell r="F3385" t="str">
            <v/>
          </cell>
          <cell r="G3385">
            <v>0</v>
          </cell>
        </row>
        <row r="3386">
          <cell r="A3386" t="str">
            <v>622E25006</v>
          </cell>
          <cell r="B3386" t="str">
            <v>EACH</v>
          </cell>
          <cell r="C3386" t="str">
            <v>CONCRETE BARRIER, END ANCHORAGE, REINFORCED, TYPE B1</v>
          </cell>
          <cell r="D3386" t="str">
            <v/>
          </cell>
          <cell r="E3386" t="str">
            <v/>
          </cell>
          <cell r="F3386" t="str">
            <v/>
          </cell>
          <cell r="G3386">
            <v>0</v>
          </cell>
        </row>
        <row r="3387">
          <cell r="A3387" t="str">
            <v>622E25007</v>
          </cell>
          <cell r="B3387" t="str">
            <v>EACH</v>
          </cell>
          <cell r="C3387" t="str">
            <v>CONCRETE BARRIER, END ANCHORAGE, REINFORCED, TYPE B1, AS PER PLAN</v>
          </cell>
          <cell r="D3387" t="str">
            <v/>
          </cell>
          <cell r="E3387" t="str">
            <v/>
          </cell>
          <cell r="F3387" t="str">
            <v/>
          </cell>
          <cell r="G3387">
            <v>0</v>
          </cell>
        </row>
        <row r="3388">
          <cell r="A3388" t="str">
            <v>622E25008</v>
          </cell>
          <cell r="B3388" t="str">
            <v>EACH</v>
          </cell>
          <cell r="C3388" t="str">
            <v>CONCRETE BARRIER, END ANCHORAGE, REINFORCED, TYPE C</v>
          </cell>
          <cell r="D3388" t="str">
            <v/>
          </cell>
          <cell r="E3388" t="str">
            <v/>
          </cell>
          <cell r="F3388" t="str">
            <v/>
          </cell>
          <cell r="G3388">
            <v>0</v>
          </cell>
        </row>
        <row r="3389">
          <cell r="A3389" t="str">
            <v>622E25009</v>
          </cell>
          <cell r="B3389" t="str">
            <v>EACH</v>
          </cell>
          <cell r="C3389" t="str">
            <v>CONCRETE BARRIER, END ANCHORAGE, REINFORCED, TYPE C, AS PER PLAN</v>
          </cell>
          <cell r="D3389" t="str">
            <v/>
          </cell>
          <cell r="E3389" t="str">
            <v/>
          </cell>
          <cell r="F3389" t="str">
            <v/>
          </cell>
          <cell r="G3389">
            <v>0</v>
          </cell>
        </row>
        <row r="3390">
          <cell r="A3390" t="str">
            <v>622E25010</v>
          </cell>
          <cell r="B3390" t="str">
            <v>EACH</v>
          </cell>
          <cell r="C3390" t="str">
            <v>CONCRETE BARRIER END SECTION, TYPE D, REINFORCED</v>
          </cell>
          <cell r="D3390" t="str">
            <v/>
          </cell>
          <cell r="E3390" t="str">
            <v/>
          </cell>
          <cell r="F3390" t="str">
            <v/>
          </cell>
          <cell r="G3390">
            <v>0</v>
          </cell>
        </row>
        <row r="3391">
          <cell r="A3391" t="str">
            <v>622E25011</v>
          </cell>
          <cell r="B3391" t="str">
            <v>EACH</v>
          </cell>
          <cell r="C3391" t="str">
            <v>CONCRETE BARRIER END SECTION, TYPE D, REINFORCED, AS PER PLAN</v>
          </cell>
          <cell r="D3391" t="str">
            <v/>
          </cell>
          <cell r="E3391" t="str">
            <v/>
          </cell>
          <cell r="F3391" t="str">
            <v/>
          </cell>
          <cell r="G3391">
            <v>0</v>
          </cell>
        </row>
        <row r="3392">
          <cell r="A3392" t="str">
            <v>622E25014</v>
          </cell>
          <cell r="B3392" t="str">
            <v>EACH</v>
          </cell>
          <cell r="C3392" t="str">
            <v>CONCRETE BARRIER, END ANCHORAGE, REINFORCED, TYPE C1</v>
          </cell>
          <cell r="D3392" t="str">
            <v/>
          </cell>
          <cell r="E3392" t="str">
            <v/>
          </cell>
          <cell r="F3392" t="str">
            <v/>
          </cell>
          <cell r="G3392">
            <v>0</v>
          </cell>
        </row>
        <row r="3393">
          <cell r="A3393" t="str">
            <v>622E25015</v>
          </cell>
          <cell r="B3393" t="str">
            <v>EACH</v>
          </cell>
          <cell r="C3393" t="str">
            <v>CONCRETE BARRIER, END ANCHORAGE, REINFORCED, TYPE C1, AS PER PLAN</v>
          </cell>
          <cell r="D3393" t="str">
            <v/>
          </cell>
          <cell r="E3393" t="str">
            <v/>
          </cell>
          <cell r="F3393" t="str">
            <v/>
          </cell>
          <cell r="G3393">
            <v>0</v>
          </cell>
        </row>
        <row r="3394">
          <cell r="A3394" t="str">
            <v>622E25020</v>
          </cell>
          <cell r="B3394" t="str">
            <v>EACH</v>
          </cell>
          <cell r="C3394" t="str">
            <v>CONCRETE BARRIER, END ANCHORAGE, REINFORCED</v>
          </cell>
          <cell r="D3394" t="str">
            <v/>
          </cell>
          <cell r="E3394" t="str">
            <v/>
          </cell>
          <cell r="F3394" t="str">
            <v/>
          </cell>
          <cell r="G3394">
            <v>0</v>
          </cell>
        </row>
        <row r="3395">
          <cell r="A3395" t="str">
            <v>622E25050</v>
          </cell>
          <cell r="B3395" t="str">
            <v>EACH</v>
          </cell>
          <cell r="C3395" t="str">
            <v>CONCRETE BARRIER, END ANCHORAGE, REINFORCED, TYPE D</v>
          </cell>
          <cell r="D3395" t="str">
            <v/>
          </cell>
          <cell r="E3395" t="str">
            <v/>
          </cell>
          <cell r="F3395" t="str">
            <v/>
          </cell>
          <cell r="G3395">
            <v>0</v>
          </cell>
        </row>
        <row r="3396">
          <cell r="A3396" t="str">
            <v>622E25051</v>
          </cell>
          <cell r="B3396" t="str">
            <v>EACH</v>
          </cell>
          <cell r="C3396" t="str">
            <v>CONCRETE BARRIER, END ANCHORAGE, REINFORCED, TYPE D, AS PER PLAN</v>
          </cell>
          <cell r="D3396" t="str">
            <v/>
          </cell>
          <cell r="E3396" t="str">
            <v/>
          </cell>
          <cell r="F3396" t="str">
            <v/>
          </cell>
          <cell r="G3396">
            <v>0</v>
          </cell>
        </row>
        <row r="3397">
          <cell r="A3397" t="str">
            <v>622E41011</v>
          </cell>
          <cell r="B3397" t="str">
            <v>FT</v>
          </cell>
          <cell r="C3397" t="str">
            <v>PORTABLE BARRIER, 50", AS PER PLAN</v>
          </cell>
          <cell r="D3397" t="str">
            <v/>
          </cell>
          <cell r="E3397" t="str">
            <v/>
          </cell>
          <cell r="F3397" t="str">
            <v/>
          </cell>
          <cell r="G3397">
            <v>0</v>
          </cell>
        </row>
        <row r="3398">
          <cell r="A3398" t="str">
            <v>622E41031</v>
          </cell>
          <cell r="B3398" t="str">
            <v>FT</v>
          </cell>
          <cell r="C3398" t="str">
            <v>PORTABLE BARRIER, 50", BRIDGE MOUNTED, AS PER PLAN</v>
          </cell>
          <cell r="D3398" t="str">
            <v/>
          </cell>
          <cell r="E3398" t="str">
            <v/>
          </cell>
          <cell r="F3398" t="str">
            <v/>
          </cell>
          <cell r="G3398">
            <v>0</v>
          </cell>
        </row>
        <row r="3399">
          <cell r="A3399" t="str">
            <v>622E41050</v>
          </cell>
          <cell r="B3399" t="str">
            <v>EACH</v>
          </cell>
          <cell r="C3399" t="str">
            <v>PORTABLE BARRIER, "Y" CONNECTOR</v>
          </cell>
          <cell r="D3399" t="str">
            <v/>
          </cell>
          <cell r="E3399" t="str">
            <v/>
          </cell>
          <cell r="F3399" t="str">
            <v/>
          </cell>
          <cell r="G3399">
            <v>0</v>
          </cell>
        </row>
        <row r="3400">
          <cell r="A3400" t="str">
            <v>622E41051</v>
          </cell>
          <cell r="B3400" t="str">
            <v>EACH</v>
          </cell>
          <cell r="C3400" t="str">
            <v>PORTABLE BARRIER, "Y" CONNECTOR, AS PER PLAN</v>
          </cell>
          <cell r="D3400" t="str">
            <v/>
          </cell>
          <cell r="E3400" t="str">
            <v/>
          </cell>
          <cell r="F3400" t="str">
            <v/>
          </cell>
          <cell r="G3400">
            <v>0</v>
          </cell>
        </row>
        <row r="3401">
          <cell r="A3401" t="str">
            <v>622E41100</v>
          </cell>
          <cell r="B3401" t="str">
            <v>FT</v>
          </cell>
          <cell r="C3401" t="str">
            <v>PORTABLE BARRIER, UNANCHORED</v>
          </cell>
          <cell r="D3401" t="str">
            <v/>
          </cell>
          <cell r="E3401" t="str">
            <v/>
          </cell>
          <cell r="F3401" t="str">
            <v/>
          </cell>
          <cell r="G3401">
            <v>0</v>
          </cell>
        </row>
        <row r="3402">
          <cell r="A3402" t="str">
            <v>622E41101</v>
          </cell>
          <cell r="B3402" t="str">
            <v>FT</v>
          </cell>
          <cell r="C3402" t="str">
            <v>PORTABLE BARRIER, UNANCHORED, AS PER PLAN</v>
          </cell>
          <cell r="D3402" t="str">
            <v/>
          </cell>
          <cell r="E3402" t="str">
            <v/>
          </cell>
          <cell r="F3402" t="str">
            <v/>
          </cell>
          <cell r="G3402">
            <v>0</v>
          </cell>
        </row>
        <row r="3403">
          <cell r="A3403" t="str">
            <v>622E41110</v>
          </cell>
          <cell r="B3403" t="str">
            <v>FT</v>
          </cell>
          <cell r="C3403" t="str">
            <v>PORTABLE BARRIER, ANCHORED</v>
          </cell>
          <cell r="D3403" t="str">
            <v/>
          </cell>
          <cell r="E3403" t="str">
            <v/>
          </cell>
          <cell r="F3403" t="str">
            <v/>
          </cell>
          <cell r="G3403">
            <v>0</v>
          </cell>
        </row>
        <row r="3404">
          <cell r="A3404" t="str">
            <v>622E41111</v>
          </cell>
          <cell r="B3404" t="str">
            <v>FT</v>
          </cell>
          <cell r="C3404" t="str">
            <v>PORTABLE BARRIER, ANCHORED, AS PER PLAN</v>
          </cell>
          <cell r="D3404" t="str">
            <v/>
          </cell>
          <cell r="E3404" t="str">
            <v/>
          </cell>
          <cell r="F3404" t="str">
            <v/>
          </cell>
          <cell r="G3404">
            <v>0</v>
          </cell>
        </row>
        <row r="3405">
          <cell r="A3405" t="str">
            <v>622E80000</v>
          </cell>
          <cell r="B3405" t="str">
            <v>FT</v>
          </cell>
          <cell r="C3405" t="str">
            <v>GLARE SCREEN</v>
          </cell>
          <cell r="D3405" t="str">
            <v/>
          </cell>
          <cell r="E3405" t="str">
            <v/>
          </cell>
          <cell r="F3405" t="str">
            <v/>
          </cell>
          <cell r="G3405">
            <v>0</v>
          </cell>
        </row>
        <row r="3406">
          <cell r="A3406" t="str">
            <v>622E80001</v>
          </cell>
          <cell r="B3406" t="str">
            <v>FT</v>
          </cell>
          <cell r="C3406" t="str">
            <v>GLARE SCREEN, AS PER PLAN</v>
          </cell>
          <cell r="D3406" t="str">
            <v/>
          </cell>
          <cell r="E3406" t="str">
            <v/>
          </cell>
          <cell r="F3406" t="str">
            <v/>
          </cell>
          <cell r="G3406">
            <v>0</v>
          </cell>
        </row>
        <row r="3407">
          <cell r="A3407" t="str">
            <v>622E90000</v>
          </cell>
          <cell r="B3407" t="str">
            <v>FT</v>
          </cell>
          <cell r="C3407" t="str">
            <v>BARRIER, MISC.:</v>
          </cell>
          <cell r="D3407" t="str">
            <v/>
          </cell>
          <cell r="E3407" t="str">
            <v/>
          </cell>
          <cell r="F3407" t="str">
            <v>ADD SUPPLEMENTAL DESCRIPTION</v>
          </cell>
          <cell r="G3407">
            <v>1</v>
          </cell>
        </row>
        <row r="3408">
          <cell r="A3408" t="str">
            <v>622E90100</v>
          </cell>
          <cell r="B3408" t="str">
            <v>LS</v>
          </cell>
          <cell r="C3408" t="str">
            <v>BARRIER, MISC.:</v>
          </cell>
          <cell r="D3408" t="str">
            <v/>
          </cell>
          <cell r="E3408" t="str">
            <v/>
          </cell>
          <cell r="F3408" t="str">
            <v>ADD SUPPLEMENTAL DESCRIPTION</v>
          </cell>
          <cell r="G3408">
            <v>1</v>
          </cell>
        </row>
        <row r="3409">
          <cell r="A3409" t="str">
            <v>622E90200</v>
          </cell>
          <cell r="B3409" t="str">
            <v>EACH</v>
          </cell>
          <cell r="C3409" t="str">
            <v>BARRIER, MISC.:</v>
          </cell>
          <cell r="D3409" t="str">
            <v/>
          </cell>
          <cell r="E3409" t="str">
            <v/>
          </cell>
          <cell r="F3409" t="str">
            <v>ADD SUPPLEMENTAL DESCRIPTION</v>
          </cell>
          <cell r="G3409">
            <v>1</v>
          </cell>
        </row>
        <row r="3410">
          <cell r="A3410" t="str">
            <v>622E90300</v>
          </cell>
          <cell r="B3410" t="str">
            <v>CY</v>
          </cell>
          <cell r="C3410" t="str">
            <v>BARRIER, MISC.:</v>
          </cell>
          <cell r="D3410" t="str">
            <v/>
          </cell>
          <cell r="E3410" t="str">
            <v/>
          </cell>
          <cell r="F3410" t="str">
            <v>ADD SUPPLEMENTAL DESCRIPTION</v>
          </cell>
          <cell r="G3410">
            <v>1</v>
          </cell>
        </row>
        <row r="3411">
          <cell r="A3411" t="str">
            <v>622E90400</v>
          </cell>
          <cell r="B3411" t="str">
            <v>SF</v>
          </cell>
          <cell r="C3411" t="str">
            <v>BARRIER, MISC.:</v>
          </cell>
          <cell r="D3411" t="str">
            <v/>
          </cell>
          <cell r="E3411" t="str">
            <v/>
          </cell>
          <cell r="F3411" t="str">
            <v>ADD SUPPLEMENTAL DESCRIPTION</v>
          </cell>
          <cell r="G3411">
            <v>1</v>
          </cell>
        </row>
        <row r="3412">
          <cell r="A3412" t="str">
            <v>622E99000</v>
          </cell>
          <cell r="B3412" t="str">
            <v>LS</v>
          </cell>
          <cell r="C3412" t="str">
            <v>SPECIAL - CONCRETE BARRIER</v>
          </cell>
          <cell r="D3412" t="str">
            <v/>
          </cell>
          <cell r="E3412" t="str">
            <v/>
          </cell>
          <cell r="F3412" t="str">
            <v>DESIGN BUILD PROJECTS ONLY</v>
          </cell>
          <cell r="G3412">
            <v>0</v>
          </cell>
        </row>
        <row r="3413">
          <cell r="A3413" t="str">
            <v>623E10000</v>
          </cell>
          <cell r="B3413" t="str">
            <v>LS</v>
          </cell>
          <cell r="C3413" t="str">
            <v>CONSTRUCTION LAYOUT STAKES AND SURVEYING</v>
          </cell>
          <cell r="D3413" t="str">
            <v/>
          </cell>
          <cell r="E3413" t="str">
            <v/>
          </cell>
          <cell r="F3413" t="str">
            <v/>
          </cell>
          <cell r="G3413">
            <v>0</v>
          </cell>
        </row>
        <row r="3414">
          <cell r="A3414" t="str">
            <v>623E10001</v>
          </cell>
          <cell r="B3414" t="str">
            <v>LS</v>
          </cell>
          <cell r="C3414" t="str">
            <v>CONSTRUCTION LAYOUT STAKES AND SURVEYING, AS PER PLAN</v>
          </cell>
          <cell r="D3414" t="str">
            <v/>
          </cell>
          <cell r="E3414" t="str">
            <v/>
          </cell>
          <cell r="F3414" t="str">
            <v/>
          </cell>
          <cell r="G3414">
            <v>0</v>
          </cell>
        </row>
        <row r="3415">
          <cell r="A3415" t="str">
            <v>623E11000</v>
          </cell>
          <cell r="B3415" t="str">
            <v>LS</v>
          </cell>
          <cell r="C3415" t="str">
            <v>PROVIDING ELECTRONIC INSTRUMENTATION</v>
          </cell>
          <cell r="D3415" t="str">
            <v/>
          </cell>
          <cell r="E3415" t="str">
            <v/>
          </cell>
          <cell r="F3415" t="str">
            <v/>
          </cell>
          <cell r="G3415">
            <v>0</v>
          </cell>
        </row>
        <row r="3416">
          <cell r="A3416" t="str">
            <v>623E11100</v>
          </cell>
          <cell r="B3416" t="str">
            <v>HOUR</v>
          </cell>
          <cell r="C3416" t="str">
            <v>TECHNICAL ASSISTANCE</v>
          </cell>
          <cell r="D3416" t="str">
            <v/>
          </cell>
          <cell r="E3416" t="str">
            <v/>
          </cell>
          <cell r="F3416" t="str">
            <v/>
          </cell>
          <cell r="G3416">
            <v>0</v>
          </cell>
        </row>
        <row r="3417">
          <cell r="A3417" t="str">
            <v>623E12000</v>
          </cell>
          <cell r="B3417" t="str">
            <v>EACH</v>
          </cell>
          <cell r="C3417" t="str">
            <v>PRIMARY PROJECT CONTROL MONUMENT, TYPE A</v>
          </cell>
          <cell r="D3417" t="str">
            <v/>
          </cell>
          <cell r="E3417" t="str">
            <v/>
          </cell>
          <cell r="F3417" t="str">
            <v/>
          </cell>
          <cell r="G3417">
            <v>0</v>
          </cell>
        </row>
        <row r="3418">
          <cell r="A3418" t="str">
            <v>623E12010</v>
          </cell>
          <cell r="B3418" t="str">
            <v>EACH</v>
          </cell>
          <cell r="C3418" t="str">
            <v>PRIMARY PROJECT CONTROL MONUMENT, TYPE B</v>
          </cell>
          <cell r="D3418" t="str">
            <v/>
          </cell>
          <cell r="E3418" t="str">
            <v/>
          </cell>
          <cell r="F3418" t="str">
            <v/>
          </cell>
          <cell r="G3418">
            <v>0</v>
          </cell>
        </row>
        <row r="3419">
          <cell r="A3419" t="str">
            <v>623E38500</v>
          </cell>
          <cell r="B3419" t="str">
            <v>EACH</v>
          </cell>
          <cell r="C3419" t="str">
            <v>MONUMENT ASSEMBLY</v>
          </cell>
          <cell r="D3419" t="str">
            <v/>
          </cell>
          <cell r="E3419" t="str">
            <v/>
          </cell>
          <cell r="F3419" t="str">
            <v/>
          </cell>
          <cell r="G3419">
            <v>0</v>
          </cell>
        </row>
        <row r="3420">
          <cell r="A3420" t="str">
            <v>623E38501</v>
          </cell>
          <cell r="B3420" t="str">
            <v>EACH</v>
          </cell>
          <cell r="C3420" t="str">
            <v>MONUMENT ASSEMBLY, AS PER PLAN</v>
          </cell>
          <cell r="D3420" t="str">
            <v/>
          </cell>
          <cell r="E3420" t="str">
            <v/>
          </cell>
          <cell r="F3420" t="str">
            <v/>
          </cell>
          <cell r="G3420">
            <v>0</v>
          </cell>
        </row>
        <row r="3421">
          <cell r="A3421" t="str">
            <v>623E39500</v>
          </cell>
          <cell r="B3421" t="str">
            <v>EACH</v>
          </cell>
          <cell r="C3421" t="str">
            <v>MONUMENT BOX ADJUSTED TO GRADE</v>
          </cell>
          <cell r="D3421" t="str">
            <v/>
          </cell>
          <cell r="E3421" t="str">
            <v/>
          </cell>
          <cell r="F3421" t="str">
            <v/>
          </cell>
          <cell r="G3421">
            <v>0</v>
          </cell>
        </row>
        <row r="3422">
          <cell r="A3422" t="str">
            <v>623E39501</v>
          </cell>
          <cell r="B3422" t="str">
            <v>EACH</v>
          </cell>
          <cell r="C3422" t="str">
            <v>MONUMENT BOX ADJUSTED TO GRADE, AS PER PLAN</v>
          </cell>
          <cell r="D3422" t="str">
            <v/>
          </cell>
          <cell r="E3422" t="str">
            <v/>
          </cell>
          <cell r="F3422" t="str">
            <v/>
          </cell>
          <cell r="G3422">
            <v>0</v>
          </cell>
        </row>
        <row r="3423">
          <cell r="A3423" t="str">
            <v>623E39600</v>
          </cell>
          <cell r="B3423" t="str">
            <v>EACH</v>
          </cell>
          <cell r="C3423" t="str">
            <v>MONUMENT BOX RECONSTRUCTED TO GRADE</v>
          </cell>
          <cell r="D3423" t="str">
            <v/>
          </cell>
          <cell r="E3423" t="str">
            <v/>
          </cell>
          <cell r="F3423" t="str">
            <v/>
          </cell>
          <cell r="G3423">
            <v>0</v>
          </cell>
        </row>
        <row r="3424">
          <cell r="A3424" t="str">
            <v>623E39601</v>
          </cell>
          <cell r="B3424" t="str">
            <v>EACH</v>
          </cell>
          <cell r="C3424" t="str">
            <v>MONUMENT BOX RECONSTRUCTED TO GRADE, AS PER PLAN</v>
          </cell>
          <cell r="D3424" t="str">
            <v/>
          </cell>
          <cell r="E3424" t="str">
            <v/>
          </cell>
          <cell r="F3424" t="str">
            <v/>
          </cell>
          <cell r="G3424">
            <v>0</v>
          </cell>
        </row>
        <row r="3425">
          <cell r="A3425" t="str">
            <v>623E40000</v>
          </cell>
          <cell r="B3425" t="str">
            <v>EACH</v>
          </cell>
          <cell r="C3425" t="str">
            <v>MONUMENT ASSEMBLY REMOVED AND RESET</v>
          </cell>
          <cell r="D3425" t="str">
            <v/>
          </cell>
          <cell r="E3425" t="str">
            <v/>
          </cell>
          <cell r="F3425" t="str">
            <v/>
          </cell>
          <cell r="G3425">
            <v>0</v>
          </cell>
        </row>
        <row r="3426">
          <cell r="A3426" t="str">
            <v>623E40001</v>
          </cell>
          <cell r="B3426" t="str">
            <v>EACH</v>
          </cell>
          <cell r="C3426" t="str">
            <v>MONUMENT ASSEMBLY REMOVED AND RESET, AS PER PLAN</v>
          </cell>
          <cell r="D3426" t="str">
            <v/>
          </cell>
          <cell r="E3426" t="str">
            <v/>
          </cell>
          <cell r="F3426" t="str">
            <v/>
          </cell>
          <cell r="G3426">
            <v>0</v>
          </cell>
        </row>
        <row r="3427">
          <cell r="A3427" t="str">
            <v>623E40500</v>
          </cell>
          <cell r="B3427" t="str">
            <v>EACH</v>
          </cell>
          <cell r="C3427" t="str">
            <v>REFERENCE MONUMENT</v>
          </cell>
          <cell r="D3427" t="str">
            <v/>
          </cell>
          <cell r="E3427" t="str">
            <v/>
          </cell>
          <cell r="F3427" t="str">
            <v/>
          </cell>
          <cell r="G3427">
            <v>0</v>
          </cell>
        </row>
        <row r="3428">
          <cell r="A3428" t="str">
            <v>623E40501</v>
          </cell>
          <cell r="B3428" t="str">
            <v>EACH</v>
          </cell>
          <cell r="C3428" t="str">
            <v>REFERENCE MONUMENT, AS PER PLAN</v>
          </cell>
          <cell r="D3428" t="str">
            <v/>
          </cell>
          <cell r="E3428" t="str">
            <v/>
          </cell>
          <cell r="F3428" t="str">
            <v/>
          </cell>
          <cell r="G3428">
            <v>0</v>
          </cell>
        </row>
        <row r="3429">
          <cell r="A3429" t="str">
            <v>623E40520</v>
          </cell>
          <cell r="B3429" t="str">
            <v>EACH</v>
          </cell>
          <cell r="C3429" t="str">
            <v>RIGHT-OF-WAY MONUMENT</v>
          </cell>
          <cell r="D3429" t="str">
            <v/>
          </cell>
          <cell r="E3429" t="str">
            <v/>
          </cell>
          <cell r="F3429" t="str">
            <v/>
          </cell>
          <cell r="G3429">
            <v>0</v>
          </cell>
        </row>
        <row r="3430">
          <cell r="A3430" t="str">
            <v>623E40521</v>
          </cell>
          <cell r="B3430" t="str">
            <v>EACH</v>
          </cell>
          <cell r="C3430" t="str">
            <v>RIGHT-OF-WAY MONUMENT, AS PER PLAN</v>
          </cell>
          <cell r="D3430" t="str">
            <v/>
          </cell>
          <cell r="E3430" t="str">
            <v/>
          </cell>
          <cell r="F3430" t="str">
            <v/>
          </cell>
          <cell r="G3430">
            <v>0</v>
          </cell>
        </row>
        <row r="3431">
          <cell r="A3431" t="str">
            <v>623E40550</v>
          </cell>
          <cell r="B3431" t="str">
            <v>EACH</v>
          </cell>
          <cell r="C3431" t="str">
            <v>PROJECT CONTROL REFERENCE MONUMENT</v>
          </cell>
          <cell r="D3431" t="str">
            <v/>
          </cell>
          <cell r="E3431" t="str">
            <v/>
          </cell>
          <cell r="F3431" t="str">
            <v/>
          </cell>
          <cell r="G3431">
            <v>0</v>
          </cell>
        </row>
        <row r="3432">
          <cell r="A3432" t="str">
            <v>623E40900</v>
          </cell>
          <cell r="B3432" t="str">
            <v>EACH</v>
          </cell>
          <cell r="C3432" t="str">
            <v>MONUMENT, MISC.:</v>
          </cell>
          <cell r="D3432" t="str">
            <v/>
          </cell>
          <cell r="E3432" t="str">
            <v/>
          </cell>
          <cell r="F3432" t="str">
            <v>ADD SUPPLEMENTAL DESCRIPTION</v>
          </cell>
          <cell r="G3432">
            <v>1</v>
          </cell>
        </row>
        <row r="3433">
          <cell r="A3433" t="str">
            <v>623E99000</v>
          </cell>
          <cell r="B3433" t="str">
            <v>LS</v>
          </cell>
          <cell r="C3433" t="str">
            <v>SPECIAL - CONSTRUCTION LAYOUT STAKES AND SURVEYING</v>
          </cell>
          <cell r="D3433" t="str">
            <v/>
          </cell>
          <cell r="E3433" t="str">
            <v/>
          </cell>
          <cell r="F3433" t="str">
            <v>DESIGN BUILD PROJECTS ONLY</v>
          </cell>
          <cell r="G3433">
            <v>0</v>
          </cell>
        </row>
        <row r="3434">
          <cell r="A3434" t="str">
            <v>623E99100</v>
          </cell>
          <cell r="B3434" t="str">
            <v>LS</v>
          </cell>
          <cell r="C3434" t="str">
            <v>SPECIAL - CENTERLINE REFERENCE MONUMENTS</v>
          </cell>
          <cell r="D3434" t="str">
            <v/>
          </cell>
          <cell r="E3434" t="str">
            <v/>
          </cell>
          <cell r="F3434" t="str">
            <v/>
          </cell>
          <cell r="G3434">
            <v>0</v>
          </cell>
        </row>
        <row r="3435">
          <cell r="A3435" t="str">
            <v>624E10000</v>
          </cell>
          <cell r="B3435" t="str">
            <v>LS</v>
          </cell>
          <cell r="C3435" t="str">
            <v>MOBILIZATION</v>
          </cell>
          <cell r="D3435" t="str">
            <v/>
          </cell>
          <cell r="E3435" t="str">
            <v/>
          </cell>
          <cell r="F3435" t="str">
            <v/>
          </cell>
          <cell r="G3435">
            <v>0</v>
          </cell>
        </row>
        <row r="3436">
          <cell r="A3436" t="str">
            <v>624E10001</v>
          </cell>
          <cell r="B3436" t="str">
            <v>LS</v>
          </cell>
          <cell r="C3436" t="str">
            <v>MOBILIZATION, AS PER PLAN</v>
          </cell>
          <cell r="D3436" t="str">
            <v/>
          </cell>
          <cell r="E3436" t="str">
            <v/>
          </cell>
          <cell r="F3436" t="str">
            <v/>
          </cell>
          <cell r="G3436">
            <v>0</v>
          </cell>
        </row>
        <row r="3437">
          <cell r="A3437" t="str">
            <v>624E15000</v>
          </cell>
          <cell r="B3437" t="str">
            <v>EACH</v>
          </cell>
          <cell r="C3437" t="str">
            <v>MOBILIZATION</v>
          </cell>
          <cell r="D3437" t="str">
            <v/>
          </cell>
          <cell r="E3437" t="str">
            <v/>
          </cell>
          <cell r="F3437" t="str">
            <v/>
          </cell>
          <cell r="G3437">
            <v>0</v>
          </cell>
        </row>
        <row r="3438">
          <cell r="A3438" t="str">
            <v>624E15001</v>
          </cell>
          <cell r="B3438" t="str">
            <v>EACH</v>
          </cell>
          <cell r="C3438" t="str">
            <v>MOBILIZATION, AS PER PLAN</v>
          </cell>
          <cell r="D3438" t="str">
            <v/>
          </cell>
          <cell r="E3438" t="str">
            <v/>
          </cell>
          <cell r="F3438" t="str">
            <v/>
          </cell>
          <cell r="G3438">
            <v>0</v>
          </cell>
        </row>
        <row r="3439">
          <cell r="A3439" t="str">
            <v>624E99000</v>
          </cell>
          <cell r="B3439" t="str">
            <v>LS</v>
          </cell>
          <cell r="C3439" t="str">
            <v>SPECIAL - MOBILIZATION</v>
          </cell>
          <cell r="D3439" t="str">
            <v/>
          </cell>
          <cell r="E3439" t="str">
            <v/>
          </cell>
          <cell r="F3439" t="str">
            <v>DESIGN BUILD PROJECTS ONLY</v>
          </cell>
          <cell r="G3439">
            <v>0</v>
          </cell>
        </row>
        <row r="3440">
          <cell r="A3440" t="str">
            <v>625E00450</v>
          </cell>
          <cell r="B3440" t="str">
            <v>EACH</v>
          </cell>
          <cell r="C3440" t="str">
            <v>CONNECTION, FUSED PULL APART</v>
          </cell>
          <cell r="D3440" t="str">
            <v/>
          </cell>
          <cell r="E3440" t="str">
            <v/>
          </cell>
          <cell r="F3440" t="str">
            <v/>
          </cell>
          <cell r="G3440">
            <v>0</v>
          </cell>
        </row>
        <row r="3441">
          <cell r="A3441" t="str">
            <v>625E00451</v>
          </cell>
          <cell r="B3441" t="str">
            <v>EACH</v>
          </cell>
          <cell r="C3441" t="str">
            <v>CONNECTION, FUSED PULL APART, AS PER PLAN</v>
          </cell>
          <cell r="D3441" t="str">
            <v/>
          </cell>
          <cell r="E3441" t="str">
            <v/>
          </cell>
          <cell r="F3441" t="str">
            <v/>
          </cell>
          <cell r="G3441">
            <v>0</v>
          </cell>
        </row>
        <row r="3442">
          <cell r="A3442" t="str">
            <v>625E00460</v>
          </cell>
          <cell r="B3442" t="str">
            <v>EACH</v>
          </cell>
          <cell r="C3442" t="str">
            <v>CONNECTION, UNFUSED PULL APART</v>
          </cell>
          <cell r="D3442" t="str">
            <v/>
          </cell>
          <cell r="E3442" t="str">
            <v/>
          </cell>
          <cell r="F3442" t="str">
            <v/>
          </cell>
          <cell r="G3442">
            <v>0</v>
          </cell>
        </row>
        <row r="3443">
          <cell r="A3443" t="str">
            <v>625E00461</v>
          </cell>
          <cell r="B3443" t="str">
            <v>EACH</v>
          </cell>
          <cell r="C3443" t="str">
            <v>CONNECTION, UNFUSED PULL APART, AS PER PLAN</v>
          </cell>
          <cell r="D3443" t="str">
            <v/>
          </cell>
          <cell r="E3443" t="str">
            <v/>
          </cell>
          <cell r="F3443" t="str">
            <v/>
          </cell>
          <cell r="G3443">
            <v>0</v>
          </cell>
        </row>
        <row r="3444">
          <cell r="A3444" t="str">
            <v>625E00470</v>
          </cell>
          <cell r="B3444" t="str">
            <v>EACH</v>
          </cell>
          <cell r="C3444" t="str">
            <v>CONNECTION, UNFUSED BOLTED</v>
          </cell>
          <cell r="D3444" t="str">
            <v/>
          </cell>
          <cell r="E3444" t="str">
            <v/>
          </cell>
          <cell r="F3444" t="str">
            <v/>
          </cell>
          <cell r="G3444">
            <v>0</v>
          </cell>
        </row>
        <row r="3445">
          <cell r="A3445" t="str">
            <v>625E00480</v>
          </cell>
          <cell r="B3445" t="str">
            <v>EACH</v>
          </cell>
          <cell r="C3445" t="str">
            <v>CONNECTION, UNFUSED PERMANENT</v>
          </cell>
          <cell r="D3445" t="str">
            <v/>
          </cell>
          <cell r="E3445" t="str">
            <v/>
          </cell>
          <cell r="F3445" t="str">
            <v/>
          </cell>
          <cell r="G3445">
            <v>0</v>
          </cell>
        </row>
        <row r="3446">
          <cell r="A3446" t="str">
            <v>625E00481</v>
          </cell>
          <cell r="B3446" t="str">
            <v>EACH</v>
          </cell>
          <cell r="C3446" t="str">
            <v>CONNECTION, UNFUSED PERMANENT, AS PER PLAN</v>
          </cell>
          <cell r="D3446" t="str">
            <v/>
          </cell>
          <cell r="E3446" t="str">
            <v/>
          </cell>
          <cell r="F3446" t="str">
            <v/>
          </cell>
          <cell r="G3446">
            <v>0</v>
          </cell>
        </row>
        <row r="3447">
          <cell r="A3447" t="str">
            <v>625E02500</v>
          </cell>
          <cell r="B3447" t="str">
            <v>EACH</v>
          </cell>
          <cell r="C3447" t="str">
            <v>TRANSFORMER BASE, TYPE AT-A</v>
          </cell>
          <cell r="D3447" t="str">
            <v/>
          </cell>
          <cell r="E3447" t="str">
            <v/>
          </cell>
          <cell r="F3447" t="str">
            <v/>
          </cell>
          <cell r="G3447">
            <v>0</v>
          </cell>
        </row>
        <row r="3448">
          <cell r="A3448" t="str">
            <v>625E02501</v>
          </cell>
          <cell r="B3448" t="str">
            <v>EACH</v>
          </cell>
          <cell r="C3448" t="str">
            <v>TRANSFORMER BASE, TYPE AT-A, AS PER PLAN</v>
          </cell>
          <cell r="D3448" t="str">
            <v/>
          </cell>
          <cell r="E3448" t="str">
            <v/>
          </cell>
          <cell r="F3448" t="str">
            <v/>
          </cell>
          <cell r="G3448">
            <v>0</v>
          </cell>
        </row>
        <row r="3449">
          <cell r="A3449" t="str">
            <v>625E02600</v>
          </cell>
          <cell r="B3449" t="str">
            <v>EACH</v>
          </cell>
          <cell r="C3449" t="str">
            <v>TRANSFORMER BASE, TYPE AT-C</v>
          </cell>
          <cell r="D3449" t="str">
            <v/>
          </cell>
          <cell r="E3449" t="str">
            <v/>
          </cell>
          <cell r="F3449" t="str">
            <v/>
          </cell>
          <cell r="G3449">
            <v>0</v>
          </cell>
        </row>
        <row r="3450">
          <cell r="A3450" t="str">
            <v>625E02601</v>
          </cell>
          <cell r="B3450" t="str">
            <v>EACH</v>
          </cell>
          <cell r="C3450" t="str">
            <v>TRANSFORMER BASE, TYPE AT-C, AS PER PLAN</v>
          </cell>
          <cell r="D3450" t="str">
            <v/>
          </cell>
          <cell r="E3450" t="str">
            <v/>
          </cell>
          <cell r="F3450" t="str">
            <v/>
          </cell>
          <cell r="G3450">
            <v>0</v>
          </cell>
        </row>
        <row r="3451">
          <cell r="A3451" t="str">
            <v>625E02800</v>
          </cell>
          <cell r="B3451" t="str">
            <v>EACH</v>
          </cell>
          <cell r="C3451" t="str">
            <v>TRANSFORMER BASE, STEEL</v>
          </cell>
          <cell r="D3451" t="str">
            <v/>
          </cell>
          <cell r="E3451" t="str">
            <v/>
          </cell>
          <cell r="F3451" t="str">
            <v/>
          </cell>
          <cell r="G3451">
            <v>0</v>
          </cell>
        </row>
        <row r="3452">
          <cell r="A3452" t="str">
            <v>625E02801</v>
          </cell>
          <cell r="B3452" t="str">
            <v>EACH</v>
          </cell>
          <cell r="C3452" t="str">
            <v>TRANSFORMER BASE, STEEL, AS PER PLAN</v>
          </cell>
          <cell r="D3452" t="str">
            <v/>
          </cell>
          <cell r="E3452" t="str">
            <v/>
          </cell>
          <cell r="F3452" t="str">
            <v/>
          </cell>
          <cell r="G3452">
            <v>0</v>
          </cell>
        </row>
        <row r="3453">
          <cell r="A3453" t="str">
            <v>625E02803</v>
          </cell>
          <cell r="B3453" t="str">
            <v>EACH</v>
          </cell>
          <cell r="C3453" t="str">
            <v>TRANSFORMER BASE, MISC.:</v>
          </cell>
          <cell r="D3453" t="str">
            <v/>
          </cell>
          <cell r="E3453" t="str">
            <v/>
          </cell>
          <cell r="F3453" t="str">
            <v>ADD SUPPLEMENTAL DESCRIPTION</v>
          </cell>
          <cell r="G3453">
            <v>1</v>
          </cell>
        </row>
        <row r="3454">
          <cell r="A3454" t="str">
            <v>625E10480</v>
          </cell>
          <cell r="B3454" t="str">
            <v>EACH</v>
          </cell>
          <cell r="C3454" t="str">
            <v>LIGHT POLE, DECORATIVE</v>
          </cell>
          <cell r="D3454" t="str">
            <v/>
          </cell>
          <cell r="E3454" t="str">
            <v/>
          </cell>
          <cell r="F3454" t="str">
            <v/>
          </cell>
          <cell r="G3454">
            <v>0</v>
          </cell>
        </row>
        <row r="3455">
          <cell r="A3455" t="str">
            <v>625E10481</v>
          </cell>
          <cell r="B3455" t="str">
            <v>EACH</v>
          </cell>
          <cell r="C3455" t="str">
            <v>LIGHT POLE, DECORATIVE, AS PER PLAN</v>
          </cell>
          <cell r="D3455" t="str">
            <v/>
          </cell>
          <cell r="E3455" t="str">
            <v/>
          </cell>
          <cell r="F3455" t="str">
            <v/>
          </cell>
          <cell r="G3455">
            <v>0</v>
          </cell>
        </row>
        <row r="3456">
          <cell r="A3456" t="str">
            <v>625E10490</v>
          </cell>
          <cell r="B3456" t="str">
            <v>EACH</v>
          </cell>
          <cell r="C3456" t="str">
            <v>LIGHT POLE, CONVENTIONAL</v>
          </cell>
          <cell r="D3456" t="str">
            <v/>
          </cell>
          <cell r="E3456" t="str">
            <v/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625E10491</v>
          </cell>
          <cell r="B3457" t="str">
            <v>EACH</v>
          </cell>
          <cell r="C3457" t="str">
            <v>LIGHT POLE, CONVENTIONAL, AS PER PLAN</v>
          </cell>
          <cell r="D3457" t="str">
            <v/>
          </cell>
          <cell r="E3457" t="str">
            <v/>
          </cell>
          <cell r="F3457" t="str">
            <v>ADD SUPPLEMENTAL DESCRIPTION</v>
          </cell>
          <cell r="G3457">
            <v>1</v>
          </cell>
        </row>
        <row r="3458">
          <cell r="A3458" t="str">
            <v>625E10494</v>
          </cell>
          <cell r="B3458" t="str">
            <v>EACH</v>
          </cell>
          <cell r="C3458" t="str">
            <v>LIGHT POLE, LOW MAST</v>
          </cell>
          <cell r="D3458" t="str">
            <v/>
          </cell>
          <cell r="E3458" t="str">
            <v/>
          </cell>
          <cell r="F3458" t="str">
            <v>ADD SUPPLEMENTAL DESCRIPTION</v>
          </cell>
          <cell r="G3458">
            <v>1</v>
          </cell>
        </row>
        <row r="3459">
          <cell r="A3459" t="str">
            <v>625E10495</v>
          </cell>
          <cell r="B3459" t="str">
            <v>EACH</v>
          </cell>
          <cell r="C3459" t="str">
            <v>LIGHT POLE, LOW MAST, AS PER PLAN</v>
          </cell>
          <cell r="D3459" t="str">
            <v/>
          </cell>
          <cell r="E3459" t="str">
            <v/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625E10500</v>
          </cell>
          <cell r="B3460" t="str">
            <v>EACH</v>
          </cell>
          <cell r="C3460" t="str">
            <v>LIGHT POLE, MISC.:</v>
          </cell>
          <cell r="D3460" t="str">
            <v/>
          </cell>
          <cell r="E3460" t="str">
            <v/>
          </cell>
          <cell r="F3460" t="str">
            <v>ADD SUPPLEMENTAL DESCRIPTION</v>
          </cell>
          <cell r="G3460">
            <v>1</v>
          </cell>
        </row>
        <row r="3461">
          <cell r="A3461" t="str">
            <v>625E10502</v>
          </cell>
          <cell r="B3461" t="str">
            <v>EACH</v>
          </cell>
          <cell r="C3461" t="str">
            <v>LIGHT POLE (INSTALLATION ONLY)</v>
          </cell>
          <cell r="D3461" t="str">
            <v/>
          </cell>
          <cell r="E3461" t="str">
            <v/>
          </cell>
          <cell r="F3461" t="str">
            <v/>
          </cell>
          <cell r="G3461">
            <v>0</v>
          </cell>
        </row>
        <row r="3462">
          <cell r="A3462" t="str">
            <v>625E10503</v>
          </cell>
          <cell r="B3462" t="str">
            <v>EACH</v>
          </cell>
          <cell r="C3462" t="str">
            <v>LIGHT POLE (INSTALLATION ONLY), AS PER PLAN</v>
          </cell>
          <cell r="D3462" t="str">
            <v/>
          </cell>
          <cell r="E3462" t="str">
            <v/>
          </cell>
          <cell r="F3462" t="str">
            <v/>
          </cell>
          <cell r="G3462">
            <v>0</v>
          </cell>
        </row>
        <row r="3463">
          <cell r="A3463" t="str">
            <v>625E10504</v>
          </cell>
          <cell r="B3463" t="str">
            <v>EACH</v>
          </cell>
          <cell r="C3463" t="str">
            <v>ERECTING REUSABLE DOWNED LIGHT POLE</v>
          </cell>
          <cell r="D3463" t="str">
            <v/>
          </cell>
          <cell r="E3463" t="str">
            <v/>
          </cell>
          <cell r="F3463" t="str">
            <v/>
          </cell>
          <cell r="G3463">
            <v>0</v>
          </cell>
        </row>
        <row r="3464">
          <cell r="A3464" t="str">
            <v>625E10505</v>
          </cell>
          <cell r="B3464" t="str">
            <v>EACH</v>
          </cell>
          <cell r="C3464" t="str">
            <v>ERECTING REUSABLE DOWNED LIGHT POLE, AS PER PLAN</v>
          </cell>
          <cell r="D3464" t="str">
            <v/>
          </cell>
          <cell r="E3464" t="str">
            <v/>
          </cell>
          <cell r="F3464" t="str">
            <v/>
          </cell>
          <cell r="G3464">
            <v>0</v>
          </cell>
        </row>
        <row r="3465">
          <cell r="A3465" t="str">
            <v>625E10600</v>
          </cell>
          <cell r="B3465" t="str">
            <v>EACH</v>
          </cell>
          <cell r="C3465" t="str">
            <v>LIGHT POLE ANCHOR L-BOLTS</v>
          </cell>
          <cell r="D3465" t="str">
            <v/>
          </cell>
          <cell r="E3465" t="str">
            <v/>
          </cell>
          <cell r="F3465" t="str">
            <v/>
          </cell>
          <cell r="G3465">
            <v>0</v>
          </cell>
        </row>
        <row r="3466">
          <cell r="A3466" t="str">
            <v>625E10601</v>
          </cell>
          <cell r="B3466" t="str">
            <v>EACH</v>
          </cell>
          <cell r="C3466" t="str">
            <v>LIGHT POLE ANCHOR L-BOLTS, AS PER PLAN</v>
          </cell>
          <cell r="D3466" t="str">
            <v/>
          </cell>
          <cell r="E3466" t="str">
            <v/>
          </cell>
          <cell r="F3466" t="str">
            <v/>
          </cell>
          <cell r="G3466">
            <v>0</v>
          </cell>
        </row>
        <row r="3467">
          <cell r="A3467" t="str">
            <v>625E10604</v>
          </cell>
          <cell r="B3467" t="str">
            <v>EACH</v>
          </cell>
          <cell r="C3467" t="str">
            <v>LIGHT POLE ANCHOR BOLTS, HEADED</v>
          </cell>
          <cell r="D3467" t="str">
            <v/>
          </cell>
          <cell r="E3467" t="str">
            <v/>
          </cell>
          <cell r="F3467" t="str">
            <v/>
          </cell>
          <cell r="G3467">
            <v>0</v>
          </cell>
        </row>
        <row r="3468">
          <cell r="A3468" t="str">
            <v>625E10605</v>
          </cell>
          <cell r="B3468" t="str">
            <v>EACH</v>
          </cell>
          <cell r="C3468" t="str">
            <v>LIGHT POLE ANCHOR BOLTS, HEADED, AS PER PLAN</v>
          </cell>
          <cell r="D3468" t="str">
            <v/>
          </cell>
          <cell r="E3468" t="str">
            <v/>
          </cell>
          <cell r="F3468" t="str">
            <v/>
          </cell>
          <cell r="G3468">
            <v>0</v>
          </cell>
        </row>
        <row r="3469">
          <cell r="A3469" t="str">
            <v>625E10614</v>
          </cell>
          <cell r="B3469" t="str">
            <v>EACH</v>
          </cell>
          <cell r="C3469" t="str">
            <v>LIGHT POLE ANCHOR BOLTS ON STRUCTURE</v>
          </cell>
          <cell r="D3469" t="str">
            <v/>
          </cell>
          <cell r="E3469" t="str">
            <v/>
          </cell>
          <cell r="F3469" t="str">
            <v/>
          </cell>
          <cell r="G3469">
            <v>0</v>
          </cell>
        </row>
        <row r="3470">
          <cell r="A3470" t="str">
            <v>625E10615</v>
          </cell>
          <cell r="B3470" t="str">
            <v>EACH</v>
          </cell>
          <cell r="C3470" t="str">
            <v>LIGHT POLE ANCHOR BOLTS ON STRUCTURE, AS PER PLAN</v>
          </cell>
          <cell r="D3470" t="str">
            <v/>
          </cell>
          <cell r="E3470" t="str">
            <v/>
          </cell>
          <cell r="F3470" t="str">
            <v/>
          </cell>
          <cell r="G3470">
            <v>0</v>
          </cell>
        </row>
        <row r="3471">
          <cell r="A3471" t="str">
            <v>625E10620</v>
          </cell>
          <cell r="B3471" t="str">
            <v>EACH</v>
          </cell>
          <cell r="C3471" t="str">
            <v>LIGHT POLE ANCHOR BOLTS, MISC.:</v>
          </cell>
          <cell r="D3471" t="str">
            <v/>
          </cell>
          <cell r="E3471" t="str">
            <v/>
          </cell>
          <cell r="F3471" t="str">
            <v>ADD SUPPLEMENTAL DESCRIPTION</v>
          </cell>
          <cell r="G3471">
            <v>1</v>
          </cell>
        </row>
        <row r="3472">
          <cell r="A3472" t="str">
            <v>625E10980</v>
          </cell>
          <cell r="B3472" t="str">
            <v>EACH</v>
          </cell>
          <cell r="C3472" t="str">
            <v>LIGHT TOWER, BB60</v>
          </cell>
          <cell r="D3472" t="str">
            <v/>
          </cell>
          <cell r="E3472" t="str">
            <v/>
          </cell>
          <cell r="F3472" t="str">
            <v/>
          </cell>
          <cell r="G3472">
            <v>0</v>
          </cell>
        </row>
        <row r="3473">
          <cell r="A3473" t="str">
            <v>625E10981</v>
          </cell>
          <cell r="B3473" t="str">
            <v>EACH</v>
          </cell>
          <cell r="C3473" t="str">
            <v>LIGHT TOWER, BB60, AS PER PLAN</v>
          </cell>
          <cell r="D3473" t="str">
            <v/>
          </cell>
          <cell r="E3473" t="str">
            <v/>
          </cell>
          <cell r="F3473" t="str">
            <v/>
          </cell>
          <cell r="G3473">
            <v>0</v>
          </cell>
        </row>
        <row r="3474">
          <cell r="A3474" t="str">
            <v>625E10990</v>
          </cell>
          <cell r="B3474" t="str">
            <v>EACH</v>
          </cell>
          <cell r="C3474" t="str">
            <v>LIGHT TOWER, BB70</v>
          </cell>
          <cell r="D3474" t="str">
            <v/>
          </cell>
          <cell r="E3474" t="str">
            <v/>
          </cell>
          <cell r="F3474" t="str">
            <v/>
          </cell>
          <cell r="G3474">
            <v>0</v>
          </cell>
        </row>
        <row r="3475">
          <cell r="A3475" t="str">
            <v>625E10991</v>
          </cell>
          <cell r="B3475" t="str">
            <v>EACH</v>
          </cell>
          <cell r="C3475" t="str">
            <v>LIGHT TOWER, BB70, AS PER PLAN</v>
          </cell>
          <cell r="D3475" t="str">
            <v/>
          </cell>
          <cell r="E3475" t="str">
            <v/>
          </cell>
          <cell r="F3475" t="str">
            <v/>
          </cell>
          <cell r="G3475">
            <v>0</v>
          </cell>
        </row>
        <row r="3476">
          <cell r="A3476" t="str">
            <v>625E11000</v>
          </cell>
          <cell r="B3476" t="str">
            <v>EACH</v>
          </cell>
          <cell r="C3476" t="str">
            <v>LIGHT TOWER, BB80</v>
          </cell>
          <cell r="D3476" t="str">
            <v/>
          </cell>
          <cell r="E3476" t="str">
            <v/>
          </cell>
          <cell r="F3476" t="str">
            <v/>
          </cell>
          <cell r="G3476">
            <v>0</v>
          </cell>
        </row>
        <row r="3477">
          <cell r="A3477" t="str">
            <v>625E11001</v>
          </cell>
          <cell r="B3477" t="str">
            <v>EACH</v>
          </cell>
          <cell r="C3477" t="str">
            <v>LIGHT TOWER, BB80, AS PER PLAN</v>
          </cell>
          <cell r="D3477" t="str">
            <v/>
          </cell>
          <cell r="E3477" t="str">
            <v/>
          </cell>
          <cell r="F3477" t="str">
            <v/>
          </cell>
          <cell r="G3477">
            <v>0</v>
          </cell>
        </row>
        <row r="3478">
          <cell r="A3478" t="str">
            <v>625E11100</v>
          </cell>
          <cell r="B3478" t="str">
            <v>EACH</v>
          </cell>
          <cell r="C3478" t="str">
            <v>LIGHT TOWER, BB90</v>
          </cell>
          <cell r="D3478" t="str">
            <v/>
          </cell>
          <cell r="E3478" t="str">
            <v/>
          </cell>
          <cell r="F3478" t="str">
            <v/>
          </cell>
          <cell r="G3478">
            <v>0</v>
          </cell>
        </row>
        <row r="3479">
          <cell r="A3479" t="str">
            <v>625E11101</v>
          </cell>
          <cell r="B3479" t="str">
            <v>EACH</v>
          </cell>
          <cell r="C3479" t="str">
            <v>LIGHT TOWER, BB90, AS PER PLAN</v>
          </cell>
          <cell r="D3479" t="str">
            <v/>
          </cell>
          <cell r="E3479" t="str">
            <v/>
          </cell>
          <cell r="F3479" t="str">
            <v/>
          </cell>
          <cell r="G3479">
            <v>0</v>
          </cell>
        </row>
        <row r="3480">
          <cell r="A3480" t="str">
            <v>625E11200</v>
          </cell>
          <cell r="B3480" t="str">
            <v>EACH</v>
          </cell>
          <cell r="C3480" t="str">
            <v>LIGHT TOWER, BB100</v>
          </cell>
          <cell r="D3480" t="str">
            <v/>
          </cell>
          <cell r="E3480" t="str">
            <v/>
          </cell>
          <cell r="F3480" t="str">
            <v/>
          </cell>
          <cell r="G3480">
            <v>0</v>
          </cell>
        </row>
        <row r="3481">
          <cell r="A3481" t="str">
            <v>625E11300</v>
          </cell>
          <cell r="B3481" t="str">
            <v>EACH</v>
          </cell>
          <cell r="C3481" t="str">
            <v>LIGHT TOWER, BB110</v>
          </cell>
          <cell r="D3481" t="str">
            <v/>
          </cell>
          <cell r="E3481" t="str">
            <v/>
          </cell>
          <cell r="F3481" t="str">
            <v/>
          </cell>
          <cell r="G3481">
            <v>0</v>
          </cell>
        </row>
        <row r="3482">
          <cell r="A3482" t="str">
            <v>625E11400</v>
          </cell>
          <cell r="B3482" t="str">
            <v>EACH</v>
          </cell>
          <cell r="C3482" t="str">
            <v>LIGHT TOWER, BB120</v>
          </cell>
          <cell r="D3482" t="str">
            <v/>
          </cell>
          <cell r="E3482" t="str">
            <v/>
          </cell>
          <cell r="F3482" t="str">
            <v/>
          </cell>
          <cell r="G3482">
            <v>0</v>
          </cell>
        </row>
        <row r="3483">
          <cell r="A3483" t="str">
            <v>625E11500</v>
          </cell>
          <cell r="B3483" t="str">
            <v>EACH</v>
          </cell>
          <cell r="C3483" t="str">
            <v>LIGHT TOWER, BB130</v>
          </cell>
          <cell r="D3483" t="str">
            <v/>
          </cell>
          <cell r="E3483" t="str">
            <v/>
          </cell>
          <cell r="F3483" t="str">
            <v/>
          </cell>
          <cell r="G3483">
            <v>0</v>
          </cell>
        </row>
        <row r="3484">
          <cell r="A3484" t="str">
            <v>625E12000</v>
          </cell>
          <cell r="B3484" t="str">
            <v>EACH</v>
          </cell>
          <cell r="C3484" t="str">
            <v>LIGHT TOWER, BBB80</v>
          </cell>
          <cell r="D3484" t="str">
            <v/>
          </cell>
          <cell r="E3484" t="str">
            <v/>
          </cell>
          <cell r="F3484" t="str">
            <v/>
          </cell>
          <cell r="G3484">
            <v>0</v>
          </cell>
        </row>
        <row r="3485">
          <cell r="A3485" t="str">
            <v>625E12010</v>
          </cell>
          <cell r="B3485" t="str">
            <v>EACH</v>
          </cell>
          <cell r="C3485" t="str">
            <v>LIGHT TOWER, BBB90</v>
          </cell>
          <cell r="D3485" t="str">
            <v/>
          </cell>
          <cell r="E3485" t="str">
            <v/>
          </cell>
          <cell r="F3485" t="str">
            <v/>
          </cell>
          <cell r="G3485">
            <v>0</v>
          </cell>
        </row>
        <row r="3486">
          <cell r="A3486" t="str">
            <v>625E12011</v>
          </cell>
          <cell r="B3486" t="str">
            <v>EACH</v>
          </cell>
          <cell r="C3486" t="str">
            <v>LIGHT TOWER, BBB90, AS PER PLAN</v>
          </cell>
          <cell r="D3486" t="str">
            <v/>
          </cell>
          <cell r="E3486" t="str">
            <v/>
          </cell>
          <cell r="F3486" t="str">
            <v/>
          </cell>
          <cell r="G3486">
            <v>0</v>
          </cell>
        </row>
        <row r="3487">
          <cell r="A3487" t="str">
            <v>625E12200</v>
          </cell>
          <cell r="B3487" t="str">
            <v>EACH</v>
          </cell>
          <cell r="C3487" t="str">
            <v>LIGHT TOWER, BBB100</v>
          </cell>
          <cell r="D3487" t="str">
            <v/>
          </cell>
          <cell r="E3487" t="str">
            <v/>
          </cell>
          <cell r="F3487" t="str">
            <v/>
          </cell>
          <cell r="G3487">
            <v>0</v>
          </cell>
        </row>
        <row r="3488">
          <cell r="A3488" t="str">
            <v>625E12201</v>
          </cell>
          <cell r="B3488" t="str">
            <v>EACH</v>
          </cell>
          <cell r="C3488" t="str">
            <v>LIGHT TOWER, BBB100, AS PER PLAN</v>
          </cell>
          <cell r="D3488" t="str">
            <v/>
          </cell>
          <cell r="E3488" t="str">
            <v/>
          </cell>
          <cell r="F3488" t="str">
            <v/>
          </cell>
          <cell r="G3488">
            <v>0</v>
          </cell>
        </row>
        <row r="3489">
          <cell r="A3489" t="str">
            <v>625E12300</v>
          </cell>
          <cell r="B3489" t="str">
            <v>EACH</v>
          </cell>
          <cell r="C3489" t="str">
            <v>LIGHT TOWER, BBB110</v>
          </cell>
          <cell r="D3489" t="str">
            <v/>
          </cell>
          <cell r="E3489" t="str">
            <v/>
          </cell>
          <cell r="F3489" t="str">
            <v/>
          </cell>
          <cell r="G3489">
            <v>0</v>
          </cell>
        </row>
        <row r="3490">
          <cell r="A3490" t="str">
            <v>625E12301</v>
          </cell>
          <cell r="B3490" t="str">
            <v>EACH</v>
          </cell>
          <cell r="C3490" t="str">
            <v>LIGHT TOWER, BBB110, AS PER PLAN</v>
          </cell>
          <cell r="D3490" t="str">
            <v/>
          </cell>
          <cell r="E3490" t="str">
            <v/>
          </cell>
          <cell r="F3490" t="str">
            <v/>
          </cell>
          <cell r="G3490">
            <v>0</v>
          </cell>
        </row>
        <row r="3491">
          <cell r="A3491" t="str">
            <v>625E12400</v>
          </cell>
          <cell r="B3491" t="str">
            <v>EACH</v>
          </cell>
          <cell r="C3491" t="str">
            <v>LIGHT TOWER, BBB120</v>
          </cell>
          <cell r="D3491" t="str">
            <v/>
          </cell>
          <cell r="E3491" t="str">
            <v/>
          </cell>
          <cell r="F3491" t="str">
            <v/>
          </cell>
          <cell r="G3491">
            <v>0</v>
          </cell>
        </row>
        <row r="3492">
          <cell r="A3492" t="str">
            <v>625E12401</v>
          </cell>
          <cell r="B3492" t="str">
            <v>EACH</v>
          </cell>
          <cell r="C3492" t="str">
            <v>LIGHT TOWER, BBB120, AS PER PLAN</v>
          </cell>
          <cell r="D3492" t="str">
            <v/>
          </cell>
          <cell r="E3492" t="str">
            <v/>
          </cell>
          <cell r="F3492" t="str">
            <v/>
          </cell>
          <cell r="G3492">
            <v>0</v>
          </cell>
        </row>
        <row r="3493">
          <cell r="A3493" t="str">
            <v>625E12410</v>
          </cell>
          <cell r="B3493" t="str">
            <v>EACH</v>
          </cell>
          <cell r="C3493" t="str">
            <v>LIGHT TOWER, BBB130</v>
          </cell>
          <cell r="D3493" t="str">
            <v/>
          </cell>
          <cell r="E3493" t="str">
            <v/>
          </cell>
          <cell r="F3493" t="str">
            <v/>
          </cell>
          <cell r="G3493">
            <v>0</v>
          </cell>
        </row>
        <row r="3494">
          <cell r="A3494" t="str">
            <v>625E12411</v>
          </cell>
          <cell r="B3494" t="str">
            <v>EACH</v>
          </cell>
          <cell r="C3494" t="str">
            <v>LIGHT TOWER, BBB130, AS PER PLAN</v>
          </cell>
          <cell r="D3494" t="str">
            <v/>
          </cell>
          <cell r="E3494" t="str">
            <v/>
          </cell>
          <cell r="F3494" t="str">
            <v/>
          </cell>
          <cell r="G3494">
            <v>0</v>
          </cell>
        </row>
        <row r="3495">
          <cell r="A3495" t="str">
            <v>625E12430</v>
          </cell>
          <cell r="B3495" t="str">
            <v>EACH</v>
          </cell>
          <cell r="C3495" t="str">
            <v>LIGHT TOWER, BBB150</v>
          </cell>
          <cell r="D3495" t="str">
            <v/>
          </cell>
          <cell r="E3495" t="str">
            <v/>
          </cell>
          <cell r="F3495" t="str">
            <v/>
          </cell>
          <cell r="G3495">
            <v>0</v>
          </cell>
        </row>
        <row r="3496">
          <cell r="A3496" t="str">
            <v>625E12900</v>
          </cell>
          <cell r="B3496" t="str">
            <v>EACH</v>
          </cell>
          <cell r="C3496" t="str">
            <v>LIGHT TOWER, BBBB60</v>
          </cell>
          <cell r="D3496" t="str">
            <v/>
          </cell>
          <cell r="E3496" t="str">
            <v/>
          </cell>
          <cell r="F3496" t="str">
            <v/>
          </cell>
          <cell r="G3496">
            <v>0</v>
          </cell>
        </row>
        <row r="3497">
          <cell r="A3497" t="str">
            <v>625E12901</v>
          </cell>
          <cell r="B3497" t="str">
            <v>EACH</v>
          </cell>
          <cell r="C3497" t="str">
            <v>LIGHT TOWER, BBBB60, AS PER PLAN</v>
          </cell>
          <cell r="D3497" t="str">
            <v/>
          </cell>
          <cell r="E3497" t="str">
            <v/>
          </cell>
          <cell r="F3497" t="str">
            <v/>
          </cell>
          <cell r="G3497">
            <v>0</v>
          </cell>
        </row>
        <row r="3498">
          <cell r="A3498" t="str">
            <v>625E12950</v>
          </cell>
          <cell r="B3498" t="str">
            <v>EACH</v>
          </cell>
          <cell r="C3498" t="str">
            <v>LIGHT TOWER, BBBB70</v>
          </cell>
          <cell r="D3498" t="str">
            <v/>
          </cell>
          <cell r="E3498" t="str">
            <v/>
          </cell>
          <cell r="F3498" t="str">
            <v/>
          </cell>
          <cell r="G3498">
            <v>0</v>
          </cell>
        </row>
        <row r="3499">
          <cell r="A3499" t="str">
            <v>625E12951</v>
          </cell>
          <cell r="B3499" t="str">
            <v>EACH</v>
          </cell>
          <cell r="C3499" t="str">
            <v>LIGHT TOWER, BBBB70, AS PER PLAN</v>
          </cell>
          <cell r="D3499" t="str">
            <v/>
          </cell>
          <cell r="E3499" t="str">
            <v/>
          </cell>
          <cell r="F3499" t="str">
            <v/>
          </cell>
          <cell r="G3499">
            <v>0</v>
          </cell>
        </row>
        <row r="3500">
          <cell r="A3500" t="str">
            <v>625E13000</v>
          </cell>
          <cell r="B3500" t="str">
            <v>EACH</v>
          </cell>
          <cell r="C3500" t="str">
            <v>LIGHT TOWER, BBBB80</v>
          </cell>
          <cell r="D3500" t="str">
            <v/>
          </cell>
          <cell r="E3500" t="str">
            <v/>
          </cell>
          <cell r="F3500" t="str">
            <v/>
          </cell>
          <cell r="G3500">
            <v>0</v>
          </cell>
        </row>
        <row r="3501">
          <cell r="A3501" t="str">
            <v>625E13001</v>
          </cell>
          <cell r="B3501" t="str">
            <v>EACH</v>
          </cell>
          <cell r="C3501" t="str">
            <v>LIGHT TOWER, BBBB80, AS PER PLAN</v>
          </cell>
          <cell r="D3501" t="str">
            <v/>
          </cell>
          <cell r="E3501" t="str">
            <v/>
          </cell>
          <cell r="F3501" t="str">
            <v/>
          </cell>
          <cell r="G3501">
            <v>0</v>
          </cell>
        </row>
        <row r="3502">
          <cell r="A3502" t="str">
            <v>625E13100</v>
          </cell>
          <cell r="B3502" t="str">
            <v>EACH</v>
          </cell>
          <cell r="C3502" t="str">
            <v>LIGHT TOWER, BBBB90</v>
          </cell>
          <cell r="D3502" t="str">
            <v/>
          </cell>
          <cell r="E3502" t="str">
            <v/>
          </cell>
          <cell r="F3502" t="str">
            <v/>
          </cell>
          <cell r="G3502">
            <v>0</v>
          </cell>
        </row>
        <row r="3503">
          <cell r="A3503" t="str">
            <v>625E13101</v>
          </cell>
          <cell r="B3503" t="str">
            <v>EACH</v>
          </cell>
          <cell r="C3503" t="str">
            <v>LIGHT TOWER, BBBB90, AS PER PLAN</v>
          </cell>
          <cell r="D3503" t="str">
            <v/>
          </cell>
          <cell r="E3503" t="str">
            <v/>
          </cell>
          <cell r="F3503" t="str">
            <v/>
          </cell>
          <cell r="G3503">
            <v>0</v>
          </cell>
        </row>
        <row r="3504">
          <cell r="A3504" t="str">
            <v>625E13200</v>
          </cell>
          <cell r="B3504" t="str">
            <v>EACH</v>
          </cell>
          <cell r="C3504" t="str">
            <v>LIGHT TOWER, BBBB100</v>
          </cell>
          <cell r="D3504" t="str">
            <v/>
          </cell>
          <cell r="E3504" t="str">
            <v/>
          </cell>
          <cell r="F3504" t="str">
            <v/>
          </cell>
          <cell r="G3504">
            <v>0</v>
          </cell>
        </row>
        <row r="3505">
          <cell r="A3505" t="str">
            <v>625E13201</v>
          </cell>
          <cell r="B3505" t="str">
            <v>EACH</v>
          </cell>
          <cell r="C3505" t="str">
            <v>LIGHT TOWER, BBBB100, AS PER PLAN</v>
          </cell>
          <cell r="D3505" t="str">
            <v/>
          </cell>
          <cell r="E3505" t="str">
            <v/>
          </cell>
          <cell r="F3505" t="str">
            <v/>
          </cell>
          <cell r="G3505">
            <v>0</v>
          </cell>
        </row>
        <row r="3506">
          <cell r="A3506" t="str">
            <v>625E13204</v>
          </cell>
          <cell r="B3506" t="str">
            <v>EACH</v>
          </cell>
          <cell r="C3506" t="str">
            <v>LIGHT TOWER, BBBB110</v>
          </cell>
          <cell r="D3506" t="str">
            <v/>
          </cell>
          <cell r="E3506" t="str">
            <v/>
          </cell>
          <cell r="F3506" t="str">
            <v/>
          </cell>
          <cell r="G3506">
            <v>0</v>
          </cell>
        </row>
        <row r="3507">
          <cell r="A3507" t="str">
            <v>625E13205</v>
          </cell>
          <cell r="B3507" t="str">
            <v>EACH</v>
          </cell>
          <cell r="C3507" t="str">
            <v>LIGHT TOWER, BBBB110, AS PER PLAN</v>
          </cell>
          <cell r="D3507" t="str">
            <v/>
          </cell>
          <cell r="E3507" t="str">
            <v/>
          </cell>
          <cell r="F3507" t="str">
            <v/>
          </cell>
          <cell r="G3507">
            <v>0</v>
          </cell>
        </row>
        <row r="3508">
          <cell r="A3508" t="str">
            <v>625E13208</v>
          </cell>
          <cell r="B3508" t="str">
            <v>EACH</v>
          </cell>
          <cell r="C3508" t="str">
            <v>LIGHT TOWER, BBBB120</v>
          </cell>
          <cell r="D3508" t="str">
            <v/>
          </cell>
          <cell r="E3508" t="str">
            <v/>
          </cell>
          <cell r="F3508" t="str">
            <v/>
          </cell>
          <cell r="G3508">
            <v>0</v>
          </cell>
        </row>
        <row r="3509">
          <cell r="A3509" t="str">
            <v>625E13209</v>
          </cell>
          <cell r="B3509" t="str">
            <v>EACH</v>
          </cell>
          <cell r="C3509" t="str">
            <v>LIGHT TOWER, BBBB120, AS PER PLAN</v>
          </cell>
          <cell r="D3509" t="str">
            <v/>
          </cell>
          <cell r="E3509" t="str">
            <v/>
          </cell>
          <cell r="F3509" t="str">
            <v/>
          </cell>
          <cell r="G3509">
            <v>0</v>
          </cell>
        </row>
        <row r="3510">
          <cell r="A3510" t="str">
            <v>625E13210</v>
          </cell>
          <cell r="B3510" t="str">
            <v>EACH</v>
          </cell>
          <cell r="C3510" t="str">
            <v>LIGHT TOWER, BBBB130</v>
          </cell>
          <cell r="D3510" t="str">
            <v/>
          </cell>
          <cell r="E3510" t="str">
            <v/>
          </cell>
          <cell r="F3510" t="str">
            <v/>
          </cell>
          <cell r="G3510">
            <v>0</v>
          </cell>
        </row>
        <row r="3511">
          <cell r="A3511" t="str">
            <v>625E13211</v>
          </cell>
          <cell r="B3511" t="str">
            <v>EACH</v>
          </cell>
          <cell r="C3511" t="str">
            <v>LIGHT TOWER, BBBB130, AS PER PLAN</v>
          </cell>
          <cell r="D3511" t="str">
            <v/>
          </cell>
          <cell r="E3511" t="str">
            <v/>
          </cell>
          <cell r="F3511" t="str">
            <v/>
          </cell>
          <cell r="G3511">
            <v>0</v>
          </cell>
        </row>
        <row r="3512">
          <cell r="A3512" t="str">
            <v>625E13220</v>
          </cell>
          <cell r="B3512" t="str">
            <v>EACH</v>
          </cell>
          <cell r="C3512" t="str">
            <v>LIGHT TOWER, BBBB140</v>
          </cell>
          <cell r="D3512" t="str">
            <v/>
          </cell>
          <cell r="E3512" t="str">
            <v/>
          </cell>
          <cell r="F3512" t="str">
            <v/>
          </cell>
          <cell r="G3512">
            <v>0</v>
          </cell>
        </row>
        <row r="3513">
          <cell r="A3513" t="str">
            <v>625E13230</v>
          </cell>
          <cell r="B3513" t="str">
            <v>EACH</v>
          </cell>
          <cell r="C3513" t="str">
            <v>LIGHT TOWER, BBBB150</v>
          </cell>
          <cell r="D3513" t="str">
            <v/>
          </cell>
          <cell r="E3513" t="str">
            <v/>
          </cell>
          <cell r="F3513" t="str">
            <v/>
          </cell>
          <cell r="G3513">
            <v>0</v>
          </cell>
        </row>
        <row r="3514">
          <cell r="A3514" t="str">
            <v>625E13240</v>
          </cell>
          <cell r="B3514" t="str">
            <v>EACH</v>
          </cell>
          <cell r="C3514" t="str">
            <v>LIGHT TOWER, BBBBB100</v>
          </cell>
          <cell r="D3514" t="str">
            <v/>
          </cell>
          <cell r="E3514" t="str">
            <v/>
          </cell>
          <cell r="F3514" t="str">
            <v/>
          </cell>
          <cell r="G3514">
            <v>0</v>
          </cell>
        </row>
        <row r="3515">
          <cell r="A3515" t="str">
            <v>625E13280</v>
          </cell>
          <cell r="B3515" t="str">
            <v>EACH</v>
          </cell>
          <cell r="C3515" t="str">
            <v>LIGHT TOWER, BBBBBB70</v>
          </cell>
          <cell r="D3515" t="str">
            <v/>
          </cell>
          <cell r="E3515" t="str">
            <v/>
          </cell>
          <cell r="F3515" t="str">
            <v/>
          </cell>
          <cell r="G3515">
            <v>0</v>
          </cell>
        </row>
        <row r="3516">
          <cell r="A3516" t="str">
            <v>625E13281</v>
          </cell>
          <cell r="B3516" t="str">
            <v>EACH</v>
          </cell>
          <cell r="C3516" t="str">
            <v>LIGHT TOWER, BBBBBB70, AS PER PLAN</v>
          </cell>
          <cell r="D3516" t="str">
            <v/>
          </cell>
          <cell r="E3516" t="str">
            <v/>
          </cell>
          <cell r="F3516" t="str">
            <v/>
          </cell>
          <cell r="G3516">
            <v>0</v>
          </cell>
        </row>
        <row r="3517">
          <cell r="A3517" t="str">
            <v>625E13300</v>
          </cell>
          <cell r="B3517" t="str">
            <v>EACH</v>
          </cell>
          <cell r="C3517" t="str">
            <v>LIGHT TOWER, BBBBBB80</v>
          </cell>
          <cell r="D3517" t="str">
            <v/>
          </cell>
          <cell r="E3517" t="str">
            <v/>
          </cell>
          <cell r="F3517" t="str">
            <v/>
          </cell>
          <cell r="G3517">
            <v>0</v>
          </cell>
        </row>
        <row r="3518">
          <cell r="A3518" t="str">
            <v>625E13301</v>
          </cell>
          <cell r="B3518" t="str">
            <v>EACH</v>
          </cell>
          <cell r="C3518" t="str">
            <v>LIGHT TOWER, BBBBBB80, AS PER PLAN</v>
          </cell>
          <cell r="D3518" t="str">
            <v/>
          </cell>
          <cell r="E3518" t="str">
            <v/>
          </cell>
          <cell r="F3518" t="str">
            <v/>
          </cell>
          <cell r="G3518">
            <v>0</v>
          </cell>
        </row>
        <row r="3519">
          <cell r="A3519" t="str">
            <v>625E13304</v>
          </cell>
          <cell r="B3519" t="str">
            <v>EACH</v>
          </cell>
          <cell r="C3519" t="str">
            <v>LIGHT TOWER, BBBBBB90</v>
          </cell>
          <cell r="D3519" t="str">
            <v/>
          </cell>
          <cell r="E3519" t="str">
            <v/>
          </cell>
          <cell r="F3519" t="str">
            <v/>
          </cell>
          <cell r="G3519">
            <v>0</v>
          </cell>
        </row>
        <row r="3520">
          <cell r="A3520" t="str">
            <v>625E13305</v>
          </cell>
          <cell r="B3520" t="str">
            <v>EACH</v>
          </cell>
          <cell r="C3520" t="str">
            <v>LIGHT TOWER, BBBBBB90, AS PER PLAN</v>
          </cell>
          <cell r="D3520" t="str">
            <v/>
          </cell>
          <cell r="E3520" t="str">
            <v/>
          </cell>
          <cell r="F3520" t="str">
            <v/>
          </cell>
          <cell r="G3520">
            <v>0</v>
          </cell>
        </row>
        <row r="3521">
          <cell r="A3521" t="str">
            <v>625E13400</v>
          </cell>
          <cell r="B3521" t="str">
            <v>EACH</v>
          </cell>
          <cell r="C3521" t="str">
            <v>LIGHT TOWER, BBBBBB100</v>
          </cell>
          <cell r="D3521" t="str">
            <v/>
          </cell>
          <cell r="E3521" t="str">
            <v/>
          </cell>
          <cell r="F3521" t="str">
            <v/>
          </cell>
          <cell r="G3521">
            <v>0</v>
          </cell>
        </row>
        <row r="3522">
          <cell r="A3522" t="str">
            <v>625E13401</v>
          </cell>
          <cell r="B3522" t="str">
            <v>EACH</v>
          </cell>
          <cell r="C3522" t="str">
            <v>LIGHT TOWER, BBBBBB100, AS PER PLAN</v>
          </cell>
          <cell r="D3522" t="str">
            <v/>
          </cell>
          <cell r="E3522" t="str">
            <v/>
          </cell>
          <cell r="F3522" t="str">
            <v/>
          </cell>
          <cell r="G3522">
            <v>0</v>
          </cell>
        </row>
        <row r="3523">
          <cell r="A3523" t="str">
            <v>625E13404</v>
          </cell>
          <cell r="B3523" t="str">
            <v>EACH</v>
          </cell>
          <cell r="C3523" t="str">
            <v>LIGHT TOWER, BBBBBB110</v>
          </cell>
          <cell r="D3523" t="str">
            <v/>
          </cell>
          <cell r="E3523" t="str">
            <v/>
          </cell>
          <cell r="F3523" t="str">
            <v/>
          </cell>
          <cell r="G3523">
            <v>0</v>
          </cell>
        </row>
        <row r="3524">
          <cell r="A3524" t="str">
            <v>625E13405</v>
          </cell>
          <cell r="B3524" t="str">
            <v>EACH</v>
          </cell>
          <cell r="C3524" t="str">
            <v>LIGHT TOWER, BBBBBB110, AS PER PLAN</v>
          </cell>
          <cell r="D3524" t="str">
            <v/>
          </cell>
          <cell r="E3524" t="str">
            <v/>
          </cell>
          <cell r="F3524" t="str">
            <v/>
          </cell>
          <cell r="G3524">
            <v>0</v>
          </cell>
        </row>
        <row r="3525">
          <cell r="A3525" t="str">
            <v>625E13406</v>
          </cell>
          <cell r="B3525" t="str">
            <v>EACH</v>
          </cell>
          <cell r="C3525" t="str">
            <v>LIGHT TOWER, BBBBBB120</v>
          </cell>
          <cell r="D3525" t="str">
            <v/>
          </cell>
          <cell r="E3525" t="str">
            <v/>
          </cell>
          <cell r="F3525" t="str">
            <v/>
          </cell>
          <cell r="G3525">
            <v>0</v>
          </cell>
        </row>
        <row r="3526">
          <cell r="A3526" t="str">
            <v>625E13407</v>
          </cell>
          <cell r="B3526" t="str">
            <v>EACH</v>
          </cell>
          <cell r="C3526" t="str">
            <v>LIGHT TOWER, BBBBBB120, AS PER PLAN</v>
          </cell>
          <cell r="D3526" t="str">
            <v/>
          </cell>
          <cell r="E3526" t="str">
            <v/>
          </cell>
          <cell r="F3526" t="str">
            <v/>
          </cell>
          <cell r="G3526">
            <v>0</v>
          </cell>
        </row>
        <row r="3527">
          <cell r="A3527" t="str">
            <v>625E13410</v>
          </cell>
          <cell r="B3527" t="str">
            <v>EACH</v>
          </cell>
          <cell r="C3527" t="str">
            <v>LIGHT TOWER, BBBBBB130</v>
          </cell>
          <cell r="D3527" t="str">
            <v/>
          </cell>
          <cell r="E3527" t="str">
            <v/>
          </cell>
          <cell r="F3527" t="str">
            <v/>
          </cell>
          <cell r="G3527">
            <v>0</v>
          </cell>
        </row>
        <row r="3528">
          <cell r="A3528" t="str">
            <v>625E13411</v>
          </cell>
          <cell r="B3528" t="str">
            <v>EACH</v>
          </cell>
          <cell r="C3528" t="str">
            <v>LIGHT TOWER, BBBBBB130, AS PER PLAN</v>
          </cell>
          <cell r="D3528" t="str">
            <v/>
          </cell>
          <cell r="E3528" t="str">
            <v/>
          </cell>
          <cell r="F3528" t="str">
            <v/>
          </cell>
          <cell r="G3528">
            <v>0</v>
          </cell>
        </row>
        <row r="3529">
          <cell r="A3529" t="str">
            <v>625E13420</v>
          </cell>
          <cell r="B3529" t="str">
            <v>EACH</v>
          </cell>
          <cell r="C3529" t="str">
            <v>LIGHT TOWER, BBBBBB140</v>
          </cell>
          <cell r="D3529" t="str">
            <v/>
          </cell>
          <cell r="E3529" t="str">
            <v/>
          </cell>
          <cell r="F3529" t="str">
            <v/>
          </cell>
          <cell r="G3529">
            <v>0</v>
          </cell>
        </row>
        <row r="3530">
          <cell r="A3530" t="str">
            <v>625E13421</v>
          </cell>
          <cell r="B3530" t="str">
            <v>EACH</v>
          </cell>
          <cell r="C3530" t="str">
            <v>LIGHT TOWER, BBBBBB140, AS PER PLAN</v>
          </cell>
          <cell r="D3530" t="str">
            <v/>
          </cell>
          <cell r="E3530" t="str">
            <v/>
          </cell>
          <cell r="F3530" t="str">
            <v/>
          </cell>
          <cell r="G3530">
            <v>0</v>
          </cell>
        </row>
        <row r="3531">
          <cell r="A3531" t="str">
            <v>625E13440</v>
          </cell>
          <cell r="B3531" t="str">
            <v>EACH</v>
          </cell>
          <cell r="C3531" t="str">
            <v>LIGHT TOWER, BBBBBBBB100</v>
          </cell>
          <cell r="D3531" t="str">
            <v/>
          </cell>
          <cell r="E3531" t="str">
            <v/>
          </cell>
          <cell r="F3531" t="str">
            <v/>
          </cell>
          <cell r="G3531">
            <v>0</v>
          </cell>
        </row>
        <row r="3532">
          <cell r="A3532" t="str">
            <v>625E13450</v>
          </cell>
          <cell r="B3532" t="str">
            <v>EACH</v>
          </cell>
          <cell r="C3532" t="str">
            <v>LIGHT TOWER, BBBBBBBB110</v>
          </cell>
          <cell r="D3532" t="str">
            <v/>
          </cell>
          <cell r="E3532" t="str">
            <v/>
          </cell>
          <cell r="F3532" t="str">
            <v/>
          </cell>
          <cell r="G3532">
            <v>0</v>
          </cell>
        </row>
        <row r="3533">
          <cell r="A3533" t="str">
            <v>625E13460</v>
          </cell>
          <cell r="B3533" t="str">
            <v>EACH</v>
          </cell>
          <cell r="C3533" t="str">
            <v>LIGHT TOWER, BBBBBBBB120</v>
          </cell>
          <cell r="D3533" t="str">
            <v/>
          </cell>
          <cell r="E3533" t="str">
            <v/>
          </cell>
          <cell r="F3533" t="str">
            <v/>
          </cell>
          <cell r="G3533">
            <v>0</v>
          </cell>
        </row>
        <row r="3534">
          <cell r="A3534" t="str">
            <v>625E13470</v>
          </cell>
          <cell r="B3534" t="str">
            <v>EACH</v>
          </cell>
          <cell r="C3534" t="str">
            <v>LIGHT TOWER, BBBBBBBB130</v>
          </cell>
          <cell r="D3534" t="str">
            <v/>
          </cell>
          <cell r="E3534" t="str">
            <v/>
          </cell>
          <cell r="F3534" t="str">
            <v/>
          </cell>
          <cell r="G3534">
            <v>0</v>
          </cell>
        </row>
        <row r="3535">
          <cell r="A3535" t="str">
            <v>625E13480</v>
          </cell>
          <cell r="B3535" t="str">
            <v>EACH</v>
          </cell>
          <cell r="C3535" t="str">
            <v>LIGHT TOWER, BBBBBBBB140</v>
          </cell>
          <cell r="D3535" t="str">
            <v/>
          </cell>
          <cell r="E3535" t="str">
            <v/>
          </cell>
          <cell r="F3535" t="str">
            <v/>
          </cell>
          <cell r="G3535">
            <v>0</v>
          </cell>
        </row>
        <row r="3536">
          <cell r="A3536" t="str">
            <v>625E13490</v>
          </cell>
          <cell r="B3536" t="str">
            <v>EACH</v>
          </cell>
          <cell r="C3536" t="str">
            <v>LIGHT TOWER, BBBBBBBBBB110</v>
          </cell>
          <cell r="D3536" t="str">
            <v/>
          </cell>
          <cell r="E3536" t="str">
            <v/>
          </cell>
          <cell r="F3536" t="str">
            <v/>
          </cell>
          <cell r="G3536">
            <v>0</v>
          </cell>
        </row>
        <row r="3537">
          <cell r="A3537" t="str">
            <v>625E13500</v>
          </cell>
          <cell r="B3537" t="str">
            <v>EACH</v>
          </cell>
          <cell r="C3537" t="str">
            <v>LIGHT TOWER, MISC.:</v>
          </cell>
          <cell r="D3537" t="str">
            <v/>
          </cell>
          <cell r="E3537" t="str">
            <v/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625E14000</v>
          </cell>
          <cell r="B3538" t="str">
            <v>EACH</v>
          </cell>
          <cell r="C3538" t="str">
            <v>LIGHT POLE FOUNDATION, 24" X 6' DEEP</v>
          </cell>
          <cell r="D3538" t="str">
            <v/>
          </cell>
          <cell r="E3538" t="str">
            <v/>
          </cell>
          <cell r="F3538" t="str">
            <v/>
          </cell>
          <cell r="G3538">
            <v>0</v>
          </cell>
        </row>
        <row r="3539">
          <cell r="A3539" t="str">
            <v>625E14001</v>
          </cell>
          <cell r="B3539" t="str">
            <v>EACH</v>
          </cell>
          <cell r="C3539" t="str">
            <v>LIGHT POLE FOUNDATION, 24" X 6' DEEP, AS PER PLAN</v>
          </cell>
          <cell r="D3539" t="str">
            <v/>
          </cell>
          <cell r="E3539" t="str">
            <v/>
          </cell>
          <cell r="F3539" t="str">
            <v/>
          </cell>
          <cell r="G3539">
            <v>0</v>
          </cell>
        </row>
        <row r="3540">
          <cell r="A3540" t="str">
            <v>625E14100</v>
          </cell>
          <cell r="B3540" t="str">
            <v>EACH</v>
          </cell>
          <cell r="C3540" t="str">
            <v>LIGHT POLE FOUNDATION, 24" X 8' DEEP</v>
          </cell>
          <cell r="D3540" t="str">
            <v/>
          </cell>
          <cell r="E3540" t="str">
            <v/>
          </cell>
          <cell r="F3540" t="str">
            <v/>
          </cell>
          <cell r="G3540">
            <v>0</v>
          </cell>
        </row>
        <row r="3541">
          <cell r="A3541" t="str">
            <v>625E14101</v>
          </cell>
          <cell r="B3541" t="str">
            <v>EACH</v>
          </cell>
          <cell r="C3541" t="str">
            <v>LIGHT POLE FOUNDATION, 24" X 8' DEEP, AS PER PLAN</v>
          </cell>
          <cell r="D3541" t="str">
            <v/>
          </cell>
          <cell r="E3541" t="str">
            <v/>
          </cell>
          <cell r="F3541" t="str">
            <v/>
          </cell>
          <cell r="G3541">
            <v>0</v>
          </cell>
        </row>
        <row r="3542">
          <cell r="A3542" t="str">
            <v>625E14150</v>
          </cell>
          <cell r="B3542" t="str">
            <v>EACH</v>
          </cell>
          <cell r="C3542" t="str">
            <v>LIGHT POLE FOUNDATION, 24" X 9' DEEP</v>
          </cell>
          <cell r="D3542" t="str">
            <v/>
          </cell>
          <cell r="E3542" t="str">
            <v/>
          </cell>
          <cell r="F3542" t="str">
            <v/>
          </cell>
          <cell r="G3542">
            <v>0</v>
          </cell>
        </row>
        <row r="3543">
          <cell r="A3543" t="str">
            <v>625E14151</v>
          </cell>
          <cell r="B3543" t="str">
            <v>EACH</v>
          </cell>
          <cell r="C3543" t="str">
            <v>LIGHT POLE FOUNDATION, 24" X 9' DEEP, AS PER PLAN</v>
          </cell>
          <cell r="D3543" t="str">
            <v/>
          </cell>
          <cell r="E3543" t="str">
            <v/>
          </cell>
          <cell r="F3543" t="str">
            <v/>
          </cell>
          <cell r="G3543">
            <v>0</v>
          </cell>
        </row>
        <row r="3544">
          <cell r="A3544" t="str">
            <v>625E14200</v>
          </cell>
          <cell r="B3544" t="str">
            <v>EACH</v>
          </cell>
          <cell r="C3544" t="str">
            <v>LIGHT POLE FOUNDATION, 24" X 10' DEEP</v>
          </cell>
          <cell r="D3544" t="str">
            <v/>
          </cell>
          <cell r="E3544" t="str">
            <v/>
          </cell>
          <cell r="F3544" t="str">
            <v/>
          </cell>
          <cell r="G3544">
            <v>0</v>
          </cell>
        </row>
        <row r="3545">
          <cell r="A3545" t="str">
            <v>625E14201</v>
          </cell>
          <cell r="B3545" t="str">
            <v>EACH</v>
          </cell>
          <cell r="C3545" t="str">
            <v>LIGHT POLE FOUNDATION, 24" X 10' DEEP, AS PER PLAN</v>
          </cell>
          <cell r="D3545" t="str">
            <v/>
          </cell>
          <cell r="E3545" t="str">
            <v/>
          </cell>
          <cell r="F3545" t="str">
            <v/>
          </cell>
          <cell r="G3545">
            <v>0</v>
          </cell>
        </row>
        <row r="3546">
          <cell r="A3546" t="str">
            <v>625E14300</v>
          </cell>
          <cell r="B3546" t="str">
            <v>EACH</v>
          </cell>
          <cell r="C3546" t="str">
            <v>MEDIAN LIGHT POLE FOUNDATION, 8' DEEP</v>
          </cell>
          <cell r="D3546" t="str">
            <v/>
          </cell>
          <cell r="E3546" t="str">
            <v/>
          </cell>
          <cell r="F3546" t="str">
            <v/>
          </cell>
          <cell r="G3546">
            <v>0</v>
          </cell>
        </row>
        <row r="3547">
          <cell r="A3547" t="str">
            <v>625E14301</v>
          </cell>
          <cell r="B3547" t="str">
            <v>EACH</v>
          </cell>
          <cell r="C3547" t="str">
            <v>MEDIAN LIGHT POLE FOUNDATION, 8' DEEP, AS PER PLAN</v>
          </cell>
          <cell r="D3547" t="str">
            <v/>
          </cell>
          <cell r="E3547" t="str">
            <v/>
          </cell>
          <cell r="F3547" t="str">
            <v/>
          </cell>
          <cell r="G3547">
            <v>0</v>
          </cell>
        </row>
        <row r="3548">
          <cell r="A3548" t="str">
            <v>625E14306</v>
          </cell>
          <cell r="B3548" t="str">
            <v>EACH</v>
          </cell>
          <cell r="C3548" t="str">
            <v>MEDIAN LIGHT POLE FOUNDATION, 10' DEEP</v>
          </cell>
          <cell r="D3548" t="str">
            <v/>
          </cell>
          <cell r="E3548" t="str">
            <v/>
          </cell>
          <cell r="F3548" t="str">
            <v/>
          </cell>
          <cell r="G3548">
            <v>0</v>
          </cell>
        </row>
        <row r="3549">
          <cell r="A3549" t="str">
            <v>625E14307</v>
          </cell>
          <cell r="B3549" t="str">
            <v>EACH</v>
          </cell>
          <cell r="C3549" t="str">
            <v>MEDIAN LIGHT POLE FOUNDATION, 10' DEEP, AS PER PLAN</v>
          </cell>
          <cell r="D3549" t="str">
            <v/>
          </cell>
          <cell r="E3549" t="str">
            <v/>
          </cell>
          <cell r="F3549" t="str">
            <v/>
          </cell>
          <cell r="G3549">
            <v>0</v>
          </cell>
        </row>
        <row r="3550">
          <cell r="A3550" t="str">
            <v>625E14320</v>
          </cell>
          <cell r="B3550" t="str">
            <v>EACH</v>
          </cell>
          <cell r="C3550" t="str">
            <v>LIGHT TOWER, BBBBBB140</v>
          </cell>
          <cell r="D3550" t="str">
            <v/>
          </cell>
          <cell r="E3550" t="str">
            <v/>
          </cell>
          <cell r="F3550" t="str">
            <v/>
          </cell>
          <cell r="G3550">
            <v>0</v>
          </cell>
        </row>
        <row r="3551">
          <cell r="A3551" t="str">
            <v>625E14321</v>
          </cell>
          <cell r="B3551" t="str">
            <v>EACH</v>
          </cell>
          <cell r="C3551" t="str">
            <v>LIGHT TOWER, BBBBBB140, AS PER PLAN</v>
          </cell>
          <cell r="D3551" t="str">
            <v/>
          </cell>
          <cell r="E3551" t="str">
            <v/>
          </cell>
          <cell r="F3551" t="str">
            <v/>
          </cell>
          <cell r="G3551">
            <v>0</v>
          </cell>
        </row>
        <row r="3552">
          <cell r="A3552" t="str">
            <v>625E14400</v>
          </cell>
          <cell r="B3552" t="str">
            <v>EACH</v>
          </cell>
          <cell r="C3552" t="str">
            <v>LIGHT POLE FOUNDATION REPAIR</v>
          </cell>
          <cell r="D3552" t="str">
            <v/>
          </cell>
          <cell r="E3552" t="str">
            <v/>
          </cell>
          <cell r="F3552" t="str">
            <v/>
          </cell>
          <cell r="G3552">
            <v>0</v>
          </cell>
        </row>
        <row r="3553">
          <cell r="A3553" t="str">
            <v>625E14401</v>
          </cell>
          <cell r="B3553" t="str">
            <v>EACH</v>
          </cell>
          <cell r="C3553" t="str">
            <v>LIGHT POLE FOUNDATION REPAIR, AS PER PLAN</v>
          </cell>
          <cell r="D3553" t="str">
            <v/>
          </cell>
          <cell r="E3553" t="str">
            <v/>
          </cell>
          <cell r="F3553" t="str">
            <v/>
          </cell>
          <cell r="G3553">
            <v>0</v>
          </cell>
        </row>
        <row r="3554">
          <cell r="A3554" t="str">
            <v>625E14500</v>
          </cell>
          <cell r="B3554" t="str">
            <v>EACH</v>
          </cell>
          <cell r="C3554" t="str">
            <v>LIGHT POLE FOUNDATION</v>
          </cell>
          <cell r="D3554" t="str">
            <v/>
          </cell>
          <cell r="E3554" t="str">
            <v/>
          </cell>
          <cell r="F3554" t="str">
            <v/>
          </cell>
          <cell r="G3554">
            <v>0</v>
          </cell>
        </row>
        <row r="3555">
          <cell r="A3555" t="str">
            <v>625E14501</v>
          </cell>
          <cell r="B3555" t="str">
            <v>EACH</v>
          </cell>
          <cell r="C3555" t="str">
            <v>LIGHT POLE FOUNDATION, AS PER PLAN</v>
          </cell>
          <cell r="D3555" t="str">
            <v/>
          </cell>
          <cell r="E3555" t="str">
            <v/>
          </cell>
          <cell r="F3555" t="str">
            <v/>
          </cell>
          <cell r="G3555">
            <v>0</v>
          </cell>
        </row>
        <row r="3556">
          <cell r="A3556" t="str">
            <v>625E14600</v>
          </cell>
          <cell r="B3556" t="str">
            <v>EACH</v>
          </cell>
          <cell r="C3556" t="str">
            <v>LIGHT POLE FOUNDATION, MISC.:</v>
          </cell>
          <cell r="D3556" t="str">
            <v/>
          </cell>
          <cell r="E3556" t="str">
            <v/>
          </cell>
          <cell r="F3556" t="str">
            <v>ADD SUPPLEMENTAL DESCRIPTION</v>
          </cell>
          <cell r="G3556">
            <v>1</v>
          </cell>
        </row>
        <row r="3557">
          <cell r="A3557" t="str">
            <v>625E15000</v>
          </cell>
          <cell r="B3557" t="str">
            <v>EACH</v>
          </cell>
          <cell r="C3557" t="str">
            <v>LIGHT TOWER FOUNDATION, 36" X 15' DEEP</v>
          </cell>
          <cell r="D3557" t="str">
            <v/>
          </cell>
          <cell r="E3557" t="str">
            <v/>
          </cell>
          <cell r="F3557" t="str">
            <v/>
          </cell>
          <cell r="G3557">
            <v>0</v>
          </cell>
        </row>
        <row r="3558">
          <cell r="A3558" t="str">
            <v>625E15001</v>
          </cell>
          <cell r="B3558" t="str">
            <v>EACH</v>
          </cell>
          <cell r="C3558" t="str">
            <v>LIGHT TOWER FOUNDATION, 36" X 15' DEEP, AS PER PLAN</v>
          </cell>
          <cell r="D3558" t="str">
            <v/>
          </cell>
          <cell r="E3558" t="str">
            <v/>
          </cell>
          <cell r="F3558" t="str">
            <v/>
          </cell>
          <cell r="G3558">
            <v>0</v>
          </cell>
        </row>
        <row r="3559">
          <cell r="A3559" t="str">
            <v>625E15100</v>
          </cell>
          <cell r="B3559" t="str">
            <v>EACH</v>
          </cell>
          <cell r="C3559" t="str">
            <v>LIGHT TOWER FOUNDATION, 36" X 20' DEEP</v>
          </cell>
          <cell r="D3559" t="str">
            <v/>
          </cell>
          <cell r="E3559" t="str">
            <v/>
          </cell>
          <cell r="F3559" t="str">
            <v/>
          </cell>
          <cell r="G3559">
            <v>0</v>
          </cell>
        </row>
        <row r="3560">
          <cell r="A3560" t="str">
            <v>625E15101</v>
          </cell>
          <cell r="B3560" t="str">
            <v>EACH</v>
          </cell>
          <cell r="C3560" t="str">
            <v>LIGHT TOWER FOUNDATION, 36" X 20' DEEP, AS PER PLAN</v>
          </cell>
          <cell r="D3560" t="str">
            <v/>
          </cell>
          <cell r="E3560" t="str">
            <v/>
          </cell>
          <cell r="F3560" t="str">
            <v/>
          </cell>
          <cell r="G3560">
            <v>0</v>
          </cell>
        </row>
        <row r="3561">
          <cell r="A3561" t="str">
            <v>625E15200</v>
          </cell>
          <cell r="B3561" t="str">
            <v>EACH</v>
          </cell>
          <cell r="C3561" t="str">
            <v>LIGHT TOWER FOUNDATION, 36" X 25' DEEP</v>
          </cell>
          <cell r="D3561" t="str">
            <v/>
          </cell>
          <cell r="E3561" t="str">
            <v/>
          </cell>
          <cell r="F3561" t="str">
            <v/>
          </cell>
          <cell r="G3561">
            <v>0</v>
          </cell>
        </row>
        <row r="3562">
          <cell r="A3562" t="str">
            <v>625E15201</v>
          </cell>
          <cell r="B3562" t="str">
            <v>EACH</v>
          </cell>
          <cell r="C3562" t="str">
            <v>LIGHT TOWER FOUNDATION, 36" X 25' DEEP, AS PER PLAN</v>
          </cell>
          <cell r="D3562" t="str">
            <v/>
          </cell>
          <cell r="E3562" t="str">
            <v/>
          </cell>
          <cell r="F3562" t="str">
            <v/>
          </cell>
          <cell r="G3562">
            <v>0</v>
          </cell>
        </row>
        <row r="3563">
          <cell r="A3563" t="str">
            <v>625E15300</v>
          </cell>
          <cell r="B3563" t="str">
            <v>EACH</v>
          </cell>
          <cell r="C3563" t="str">
            <v>LIGHT TOWER FOUNDATION, 36" X 30' DEEP</v>
          </cell>
          <cell r="D3563" t="str">
            <v/>
          </cell>
          <cell r="E3563" t="str">
            <v/>
          </cell>
          <cell r="F3563" t="str">
            <v/>
          </cell>
          <cell r="G3563">
            <v>0</v>
          </cell>
        </row>
        <row r="3564">
          <cell r="A3564" t="str">
            <v>625E15301</v>
          </cell>
          <cell r="B3564" t="str">
            <v>EACH</v>
          </cell>
          <cell r="C3564" t="str">
            <v>LIGHT TOWER FOUNDATION, 36" X 30' DEEP, AS PER PLAN</v>
          </cell>
          <cell r="D3564" t="str">
            <v/>
          </cell>
          <cell r="E3564" t="str">
            <v/>
          </cell>
          <cell r="F3564" t="str">
            <v/>
          </cell>
          <cell r="G3564">
            <v>0</v>
          </cell>
        </row>
        <row r="3565">
          <cell r="A3565" t="str">
            <v>625E15400</v>
          </cell>
          <cell r="B3565" t="str">
            <v>EACH</v>
          </cell>
          <cell r="C3565" t="str">
            <v>LIGHT TOWER FOUNDATION, 42" X 25' DEEP</v>
          </cell>
          <cell r="D3565" t="str">
            <v/>
          </cell>
          <cell r="E3565" t="str">
            <v/>
          </cell>
          <cell r="F3565" t="str">
            <v/>
          </cell>
          <cell r="G3565">
            <v>0</v>
          </cell>
        </row>
        <row r="3566">
          <cell r="A3566" t="str">
            <v>625E15500</v>
          </cell>
          <cell r="B3566" t="str">
            <v>EACH</v>
          </cell>
          <cell r="C3566" t="str">
            <v>LIGHT TOWER FOUNDATION, 42" X 30' DEEP</v>
          </cell>
          <cell r="D3566" t="str">
            <v/>
          </cell>
          <cell r="E3566" t="str">
            <v/>
          </cell>
          <cell r="F3566" t="str">
            <v/>
          </cell>
          <cell r="G3566">
            <v>0</v>
          </cell>
        </row>
        <row r="3567">
          <cell r="A3567" t="str">
            <v>625E15700</v>
          </cell>
          <cell r="B3567" t="str">
            <v>EACH</v>
          </cell>
          <cell r="C3567" t="str">
            <v>LIGHT TOWER FOUNDATION, MISC.:</v>
          </cell>
          <cell r="D3567" t="str">
            <v/>
          </cell>
          <cell r="E3567" t="str">
            <v/>
          </cell>
          <cell r="F3567" t="str">
            <v>ADD SUPPLEMENTAL DESCRIPTION</v>
          </cell>
          <cell r="G3567">
            <v>1</v>
          </cell>
        </row>
        <row r="3568">
          <cell r="A3568" t="str">
            <v>625E17900</v>
          </cell>
          <cell r="B3568" t="str">
            <v>EACH</v>
          </cell>
          <cell r="C3568" t="str">
            <v>BRACKET ARM</v>
          </cell>
          <cell r="D3568" t="str">
            <v/>
          </cell>
          <cell r="E3568" t="str">
            <v/>
          </cell>
          <cell r="F3568" t="str">
            <v/>
          </cell>
          <cell r="G3568">
            <v>0</v>
          </cell>
        </row>
        <row r="3569">
          <cell r="A3569" t="str">
            <v>625E17901</v>
          </cell>
          <cell r="B3569" t="str">
            <v>EACH</v>
          </cell>
          <cell r="C3569" t="str">
            <v>BRACKET ARM, AS PER PLAN</v>
          </cell>
          <cell r="D3569" t="str">
            <v/>
          </cell>
          <cell r="E3569" t="str">
            <v/>
          </cell>
          <cell r="F3569" t="str">
            <v/>
          </cell>
          <cell r="G3569">
            <v>0</v>
          </cell>
        </row>
        <row r="3570">
          <cell r="A3570" t="str">
            <v>625E17950</v>
          </cell>
          <cell r="B3570" t="str">
            <v>EACH</v>
          </cell>
          <cell r="C3570" t="str">
            <v>BRACKET ARM, 6'</v>
          </cell>
          <cell r="D3570" t="str">
            <v/>
          </cell>
          <cell r="E3570" t="str">
            <v/>
          </cell>
          <cell r="F3570" t="str">
            <v/>
          </cell>
          <cell r="G3570">
            <v>0</v>
          </cell>
        </row>
        <row r="3571">
          <cell r="A3571" t="str">
            <v>625E17951</v>
          </cell>
          <cell r="B3571" t="str">
            <v>EACH</v>
          </cell>
          <cell r="C3571" t="str">
            <v>BRACKET ARM, 6', AS PER PLAN</v>
          </cell>
          <cell r="D3571" t="str">
            <v/>
          </cell>
          <cell r="E3571" t="str">
            <v/>
          </cell>
          <cell r="F3571" t="str">
            <v/>
          </cell>
          <cell r="G3571">
            <v>0</v>
          </cell>
        </row>
        <row r="3572">
          <cell r="A3572" t="str">
            <v>625E17960</v>
          </cell>
          <cell r="B3572" t="str">
            <v>EACH</v>
          </cell>
          <cell r="C3572" t="str">
            <v>BRACKET ARM, 8'</v>
          </cell>
          <cell r="D3572" t="str">
            <v/>
          </cell>
          <cell r="E3572" t="str">
            <v/>
          </cell>
          <cell r="F3572" t="str">
            <v/>
          </cell>
          <cell r="G3572">
            <v>0</v>
          </cell>
        </row>
        <row r="3573">
          <cell r="A3573" t="str">
            <v>625E17961</v>
          </cell>
          <cell r="B3573" t="str">
            <v>EACH</v>
          </cell>
          <cell r="C3573" t="str">
            <v>BRACKET ARM, 8', AS PER PLAN</v>
          </cell>
          <cell r="D3573" t="str">
            <v/>
          </cell>
          <cell r="E3573" t="str">
            <v/>
          </cell>
          <cell r="F3573" t="str">
            <v/>
          </cell>
          <cell r="G3573">
            <v>0</v>
          </cell>
        </row>
        <row r="3574">
          <cell r="A3574" t="str">
            <v>625E18000</v>
          </cell>
          <cell r="B3574" t="str">
            <v>EACH</v>
          </cell>
          <cell r="C3574" t="str">
            <v>BRACKET ARM, 10'</v>
          </cell>
          <cell r="D3574" t="str">
            <v/>
          </cell>
          <cell r="E3574" t="str">
            <v/>
          </cell>
          <cell r="F3574" t="str">
            <v/>
          </cell>
          <cell r="G3574">
            <v>0</v>
          </cell>
        </row>
        <row r="3575">
          <cell r="A3575" t="str">
            <v>625E18001</v>
          </cell>
          <cell r="B3575" t="str">
            <v>EACH</v>
          </cell>
          <cell r="C3575" t="str">
            <v>BRACKET ARM, 10', AS PER PLAN</v>
          </cell>
          <cell r="D3575" t="str">
            <v/>
          </cell>
          <cell r="E3575" t="str">
            <v/>
          </cell>
          <cell r="F3575" t="str">
            <v/>
          </cell>
          <cell r="G3575">
            <v>0</v>
          </cell>
        </row>
        <row r="3576">
          <cell r="A3576" t="str">
            <v>625E18100</v>
          </cell>
          <cell r="B3576" t="str">
            <v>EACH</v>
          </cell>
          <cell r="C3576" t="str">
            <v>BRACKET ARM, 12'</v>
          </cell>
          <cell r="D3576" t="str">
            <v/>
          </cell>
          <cell r="E3576" t="str">
            <v/>
          </cell>
          <cell r="F3576" t="str">
            <v/>
          </cell>
          <cell r="G3576">
            <v>0</v>
          </cell>
        </row>
        <row r="3577">
          <cell r="A3577" t="str">
            <v>625E18101</v>
          </cell>
          <cell r="B3577" t="str">
            <v>EACH</v>
          </cell>
          <cell r="C3577" t="str">
            <v>BRACKET ARM, 12', AS PER PLAN</v>
          </cell>
          <cell r="D3577" t="str">
            <v/>
          </cell>
          <cell r="E3577" t="str">
            <v/>
          </cell>
          <cell r="F3577" t="str">
            <v/>
          </cell>
          <cell r="G3577">
            <v>0</v>
          </cell>
        </row>
        <row r="3578">
          <cell r="A3578" t="str">
            <v>625E18110</v>
          </cell>
          <cell r="B3578" t="str">
            <v>EACH</v>
          </cell>
          <cell r="C3578" t="str">
            <v>BRACKET ARM, 14'</v>
          </cell>
          <cell r="D3578" t="str">
            <v/>
          </cell>
          <cell r="E3578" t="str">
            <v/>
          </cell>
          <cell r="F3578" t="str">
            <v/>
          </cell>
          <cell r="G3578">
            <v>0</v>
          </cell>
        </row>
        <row r="3579">
          <cell r="A3579" t="str">
            <v>625E18200</v>
          </cell>
          <cell r="B3579" t="str">
            <v>EACH</v>
          </cell>
          <cell r="C3579" t="str">
            <v>BRACKET ARM, 15'</v>
          </cell>
          <cell r="D3579" t="str">
            <v/>
          </cell>
          <cell r="E3579" t="str">
            <v/>
          </cell>
          <cell r="F3579" t="str">
            <v/>
          </cell>
          <cell r="G3579">
            <v>0</v>
          </cell>
        </row>
        <row r="3580">
          <cell r="A3580" t="str">
            <v>625E18201</v>
          </cell>
          <cell r="B3580" t="str">
            <v>EACH</v>
          </cell>
          <cell r="C3580" t="str">
            <v>BRACKET ARM, 15', AS PER PLAN</v>
          </cell>
          <cell r="D3580" t="str">
            <v/>
          </cell>
          <cell r="E3580" t="str">
            <v/>
          </cell>
          <cell r="F3580" t="str">
            <v/>
          </cell>
          <cell r="G3580">
            <v>0</v>
          </cell>
        </row>
        <row r="3581">
          <cell r="A3581" t="str">
            <v>625E18210</v>
          </cell>
          <cell r="B3581" t="str">
            <v>EACH</v>
          </cell>
          <cell r="C3581" t="str">
            <v>BRACKET ARM, 16'</v>
          </cell>
          <cell r="D3581" t="str">
            <v/>
          </cell>
          <cell r="E3581" t="str">
            <v/>
          </cell>
          <cell r="F3581" t="str">
            <v/>
          </cell>
          <cell r="G3581">
            <v>0</v>
          </cell>
        </row>
        <row r="3582">
          <cell r="A3582" t="str">
            <v>625E18300</v>
          </cell>
          <cell r="B3582" t="str">
            <v>EACH</v>
          </cell>
          <cell r="C3582" t="str">
            <v>BRACKET ARM, 18'</v>
          </cell>
          <cell r="D3582" t="str">
            <v/>
          </cell>
          <cell r="E3582" t="str">
            <v/>
          </cell>
          <cell r="F3582" t="str">
            <v/>
          </cell>
          <cell r="G3582">
            <v>0</v>
          </cell>
        </row>
        <row r="3583">
          <cell r="A3583" t="str">
            <v>625E18301</v>
          </cell>
          <cell r="B3583" t="str">
            <v>EACH</v>
          </cell>
          <cell r="C3583" t="str">
            <v>BRACKET ARM, 18', AS PER PLAN</v>
          </cell>
          <cell r="D3583" t="str">
            <v/>
          </cell>
          <cell r="E3583" t="str">
            <v/>
          </cell>
          <cell r="F3583" t="str">
            <v/>
          </cell>
          <cell r="G3583">
            <v>0</v>
          </cell>
        </row>
        <row r="3584">
          <cell r="A3584" t="str">
            <v>625E18400</v>
          </cell>
          <cell r="B3584" t="str">
            <v>EACH</v>
          </cell>
          <cell r="C3584" t="str">
            <v>BRACKET ARM, 20'</v>
          </cell>
          <cell r="D3584" t="str">
            <v/>
          </cell>
          <cell r="E3584" t="str">
            <v/>
          </cell>
          <cell r="F3584" t="str">
            <v/>
          </cell>
          <cell r="G3584">
            <v>0</v>
          </cell>
        </row>
        <row r="3585">
          <cell r="A3585" t="str">
            <v>625E18401</v>
          </cell>
          <cell r="B3585" t="str">
            <v>EACH</v>
          </cell>
          <cell r="C3585" t="str">
            <v>BRACKET ARM, 20', AS PER PLAN</v>
          </cell>
          <cell r="D3585" t="str">
            <v/>
          </cell>
          <cell r="E3585" t="str">
            <v/>
          </cell>
          <cell r="F3585" t="str">
            <v/>
          </cell>
          <cell r="G3585">
            <v>0</v>
          </cell>
        </row>
        <row r="3586">
          <cell r="A3586" t="str">
            <v>625E18500</v>
          </cell>
          <cell r="B3586" t="str">
            <v>EACH</v>
          </cell>
          <cell r="C3586" t="str">
            <v>BRACKET ARM, 25'</v>
          </cell>
          <cell r="D3586" t="str">
            <v/>
          </cell>
          <cell r="E3586" t="str">
            <v/>
          </cell>
          <cell r="F3586" t="str">
            <v/>
          </cell>
          <cell r="G3586">
            <v>0</v>
          </cell>
        </row>
        <row r="3587">
          <cell r="A3587" t="str">
            <v>625E18501</v>
          </cell>
          <cell r="B3587" t="str">
            <v>EACH</v>
          </cell>
          <cell r="C3587" t="str">
            <v>BRACKET ARM, 25', AS PER PLAN</v>
          </cell>
          <cell r="D3587" t="str">
            <v/>
          </cell>
          <cell r="E3587" t="str">
            <v/>
          </cell>
          <cell r="F3587" t="str">
            <v/>
          </cell>
          <cell r="G3587">
            <v>0</v>
          </cell>
        </row>
        <row r="3588">
          <cell r="A3588" t="str">
            <v>625E18510</v>
          </cell>
          <cell r="B3588" t="str">
            <v>EACH</v>
          </cell>
          <cell r="C3588" t="str">
            <v>BRACKET ARM, 30'</v>
          </cell>
          <cell r="D3588" t="str">
            <v/>
          </cell>
          <cell r="E3588" t="str">
            <v/>
          </cell>
          <cell r="F3588" t="str">
            <v/>
          </cell>
          <cell r="G3588">
            <v>0</v>
          </cell>
        </row>
        <row r="3589">
          <cell r="A3589" t="str">
            <v>625E18511</v>
          </cell>
          <cell r="B3589" t="str">
            <v>EACH</v>
          </cell>
          <cell r="C3589" t="str">
            <v>BRACKET ARM, 30', AS PER PLAN</v>
          </cell>
          <cell r="D3589" t="str">
            <v/>
          </cell>
          <cell r="E3589" t="str">
            <v/>
          </cell>
          <cell r="F3589" t="str">
            <v/>
          </cell>
          <cell r="G3589">
            <v>0</v>
          </cell>
        </row>
        <row r="3590">
          <cell r="A3590" t="str">
            <v>625E18600</v>
          </cell>
          <cell r="B3590" t="str">
            <v>EACH</v>
          </cell>
          <cell r="C3590" t="str">
            <v>BRACKET ARM, MISC.:</v>
          </cell>
          <cell r="D3590" t="str">
            <v/>
          </cell>
          <cell r="E3590" t="str">
            <v/>
          </cell>
          <cell r="F3590" t="str">
            <v>ADD SUPPLEMENTAL DESCRIPTION</v>
          </cell>
          <cell r="G3590">
            <v>1</v>
          </cell>
        </row>
        <row r="3591">
          <cell r="A3591" t="str">
            <v>625E19100</v>
          </cell>
          <cell r="B3591" t="str">
            <v>EACH</v>
          </cell>
          <cell r="C3591" t="str">
            <v>BALLAST FOR TOWER LIGHT FIXTURE</v>
          </cell>
          <cell r="D3591" t="str">
            <v/>
          </cell>
          <cell r="E3591" t="str">
            <v/>
          </cell>
          <cell r="F3591" t="str">
            <v/>
          </cell>
          <cell r="G3591">
            <v>0</v>
          </cell>
        </row>
        <row r="3592">
          <cell r="A3592" t="str">
            <v>625E19101</v>
          </cell>
          <cell r="B3592" t="str">
            <v>EACH</v>
          </cell>
          <cell r="C3592" t="str">
            <v>BALLAST FOR TOWER LIGHT FIXTURE, AS PER PLAN</v>
          </cell>
          <cell r="D3592" t="str">
            <v/>
          </cell>
          <cell r="E3592" t="str">
            <v/>
          </cell>
          <cell r="F3592" t="str">
            <v/>
          </cell>
          <cell r="G3592">
            <v>0</v>
          </cell>
        </row>
        <row r="3593">
          <cell r="A3593" t="str">
            <v>625E20000</v>
          </cell>
          <cell r="B3593" t="str">
            <v>EACH</v>
          </cell>
          <cell r="C3593" t="str">
            <v>PORTABLE WINCH DRIVE POWER UNIT</v>
          </cell>
          <cell r="D3593" t="str">
            <v/>
          </cell>
          <cell r="E3593" t="str">
            <v/>
          </cell>
          <cell r="F3593" t="str">
            <v/>
          </cell>
          <cell r="G3593">
            <v>0</v>
          </cell>
        </row>
        <row r="3594">
          <cell r="A3594" t="str">
            <v>625E21000</v>
          </cell>
          <cell r="B3594" t="str">
            <v>EACH</v>
          </cell>
          <cell r="C3594" t="str">
            <v>LIGHT TOWER MAINTENANCE PLATFORM, TYPE A</v>
          </cell>
          <cell r="D3594" t="str">
            <v/>
          </cell>
          <cell r="E3594" t="str">
            <v/>
          </cell>
          <cell r="F3594" t="str">
            <v/>
          </cell>
          <cell r="G3594">
            <v>0</v>
          </cell>
        </row>
        <row r="3595">
          <cell r="A3595" t="str">
            <v>625E21001</v>
          </cell>
          <cell r="B3595" t="str">
            <v>EACH</v>
          </cell>
          <cell r="C3595" t="str">
            <v>LIGHT TOWER MAINTENANCE PLATFORM, TYPE A, AS PER PLAN</v>
          </cell>
          <cell r="D3595" t="str">
            <v/>
          </cell>
          <cell r="E3595" t="str">
            <v/>
          </cell>
          <cell r="F3595" t="str">
            <v/>
          </cell>
          <cell r="G3595">
            <v>0</v>
          </cell>
        </row>
        <row r="3596">
          <cell r="A3596" t="str">
            <v>625E21100</v>
          </cell>
          <cell r="B3596" t="str">
            <v>EACH</v>
          </cell>
          <cell r="C3596" t="str">
            <v>LIGHT TOWER MAINTENANCE PLATFORM, TYPE B</v>
          </cell>
          <cell r="D3596" t="str">
            <v/>
          </cell>
          <cell r="E3596" t="str">
            <v/>
          </cell>
          <cell r="F3596" t="str">
            <v/>
          </cell>
          <cell r="G3596">
            <v>0</v>
          </cell>
        </row>
        <row r="3597">
          <cell r="A3597" t="str">
            <v>625E21101</v>
          </cell>
          <cell r="B3597" t="str">
            <v>EACH</v>
          </cell>
          <cell r="C3597" t="str">
            <v>LIGHT TOWER MAINTENANCE PLATFORM, TYPE B, AS PER PLAN</v>
          </cell>
          <cell r="D3597" t="str">
            <v/>
          </cell>
          <cell r="E3597" t="str">
            <v/>
          </cell>
          <cell r="F3597" t="str">
            <v/>
          </cell>
          <cell r="G3597">
            <v>0</v>
          </cell>
        </row>
        <row r="3598">
          <cell r="A3598" t="str">
            <v>625E21200</v>
          </cell>
          <cell r="B3598" t="str">
            <v>EACH</v>
          </cell>
          <cell r="C3598" t="str">
            <v>LIGHT TOWER MAINTENANCE PLATFORM, TYPE C</v>
          </cell>
          <cell r="D3598" t="str">
            <v/>
          </cell>
          <cell r="E3598" t="str">
            <v/>
          </cell>
          <cell r="F3598" t="str">
            <v/>
          </cell>
          <cell r="G3598">
            <v>0</v>
          </cell>
        </row>
        <row r="3599">
          <cell r="A3599" t="str">
            <v>625E21201</v>
          </cell>
          <cell r="B3599" t="str">
            <v>EACH</v>
          </cell>
          <cell r="C3599" t="str">
            <v>LIGHT TOWER MAINTENANCE PLATFORM, TYPE C, AS PER PLAN</v>
          </cell>
          <cell r="D3599" t="str">
            <v/>
          </cell>
          <cell r="E3599" t="str">
            <v/>
          </cell>
          <cell r="F3599" t="str">
            <v/>
          </cell>
          <cell r="G3599">
            <v>0</v>
          </cell>
        </row>
        <row r="3600">
          <cell r="A3600" t="str">
            <v>625E21300</v>
          </cell>
          <cell r="B3600" t="str">
            <v>EACH</v>
          </cell>
          <cell r="C3600" t="str">
            <v>LIGHT TOWER MAINTENANCE PLATFORM, TYPE D</v>
          </cell>
          <cell r="D3600" t="str">
            <v/>
          </cell>
          <cell r="E3600" t="str">
            <v/>
          </cell>
          <cell r="F3600" t="str">
            <v/>
          </cell>
          <cell r="G3600">
            <v>0</v>
          </cell>
        </row>
        <row r="3601">
          <cell r="A3601" t="str">
            <v>625E21301</v>
          </cell>
          <cell r="B3601" t="str">
            <v>EACH</v>
          </cell>
          <cell r="C3601" t="str">
            <v>LIGHT TOWER MAINTENANCE PLATFORM, TYPE D, AS PER PLAN</v>
          </cell>
          <cell r="D3601" t="str">
            <v/>
          </cell>
          <cell r="E3601" t="str">
            <v/>
          </cell>
          <cell r="F3601" t="str">
            <v/>
          </cell>
          <cell r="G3601">
            <v>0</v>
          </cell>
        </row>
        <row r="3602">
          <cell r="A3602" t="str">
            <v>625E21400</v>
          </cell>
          <cell r="B3602" t="str">
            <v>EACH</v>
          </cell>
          <cell r="C3602" t="str">
            <v>LIGHT TOWER MAINTENANCE PLATFORM, MISC.</v>
          </cell>
          <cell r="D3602" t="str">
            <v/>
          </cell>
          <cell r="E3602" t="str">
            <v/>
          </cell>
          <cell r="F3602" t="str">
            <v>ADD SUPPLEMENTAL DESCRIPTION</v>
          </cell>
          <cell r="G3602">
            <v>1</v>
          </cell>
        </row>
        <row r="3603">
          <cell r="A3603" t="str">
            <v>625E22900</v>
          </cell>
          <cell r="B3603" t="str">
            <v>FT</v>
          </cell>
          <cell r="C3603" t="str">
            <v>NO. 1/0 AWG 2400 VOLT DISTRIBUTION CABLE</v>
          </cell>
          <cell r="D3603" t="str">
            <v/>
          </cell>
          <cell r="E3603" t="str">
            <v/>
          </cell>
          <cell r="F3603" t="str">
            <v/>
          </cell>
          <cell r="G3603">
            <v>0</v>
          </cell>
        </row>
        <row r="3604">
          <cell r="A3604" t="str">
            <v>625E22901</v>
          </cell>
          <cell r="B3604" t="str">
            <v>FT</v>
          </cell>
          <cell r="C3604" t="str">
            <v>NO. 1/0 AWG 2400 VOLT DISTRIBUTION CABLE, AS PER PLAN</v>
          </cell>
          <cell r="D3604" t="str">
            <v/>
          </cell>
          <cell r="E3604" t="str">
            <v/>
          </cell>
          <cell r="F3604" t="str">
            <v/>
          </cell>
          <cell r="G3604">
            <v>0</v>
          </cell>
        </row>
        <row r="3605">
          <cell r="A3605" t="str">
            <v>625E22910</v>
          </cell>
          <cell r="B3605" t="str">
            <v>FT</v>
          </cell>
          <cell r="C3605" t="str">
            <v>NO. 2/0 AWG 2400 VOLT DISTRIBUTION CABLE</v>
          </cell>
          <cell r="D3605" t="str">
            <v/>
          </cell>
          <cell r="E3605" t="str">
            <v/>
          </cell>
          <cell r="F3605" t="str">
            <v/>
          </cell>
          <cell r="G3605">
            <v>0</v>
          </cell>
        </row>
        <row r="3606">
          <cell r="A3606" t="str">
            <v>625E22990</v>
          </cell>
          <cell r="B3606" t="str">
            <v>FT</v>
          </cell>
          <cell r="C3606" t="str">
            <v>NO. 6 AWG 600 VOLT DISTRIBUTION CABLE</v>
          </cell>
          <cell r="D3606" t="str">
            <v/>
          </cell>
          <cell r="E3606" t="str">
            <v/>
          </cell>
          <cell r="F3606" t="str">
            <v/>
          </cell>
          <cell r="G3606">
            <v>0</v>
          </cell>
        </row>
        <row r="3607">
          <cell r="A3607" t="str">
            <v>625E23000</v>
          </cell>
          <cell r="B3607" t="str">
            <v>FT</v>
          </cell>
          <cell r="C3607" t="str">
            <v>NO. 4 AWG 600 VOLT DISTRIBUTION CABLE</v>
          </cell>
          <cell r="D3607" t="str">
            <v/>
          </cell>
          <cell r="E3607" t="str">
            <v/>
          </cell>
          <cell r="F3607" t="str">
            <v/>
          </cell>
          <cell r="G3607">
            <v>0</v>
          </cell>
        </row>
        <row r="3608">
          <cell r="A3608" t="str">
            <v>625E23001</v>
          </cell>
          <cell r="B3608" t="str">
            <v>FT</v>
          </cell>
          <cell r="C3608" t="str">
            <v>NO. 4 AWG 600 VOLT DISTRIBUTION CABLE, AS PER PLAN</v>
          </cell>
          <cell r="D3608" t="str">
            <v/>
          </cell>
          <cell r="E3608" t="str">
            <v/>
          </cell>
          <cell r="F3608" t="str">
            <v/>
          </cell>
          <cell r="G3608">
            <v>0</v>
          </cell>
        </row>
        <row r="3609">
          <cell r="A3609" t="str">
            <v>625E23100</v>
          </cell>
          <cell r="B3609" t="str">
            <v>FT</v>
          </cell>
          <cell r="C3609" t="str">
            <v>NO. 2 AWG 600 VOLT DISTRIBUTION CABLE</v>
          </cell>
          <cell r="D3609" t="str">
            <v/>
          </cell>
          <cell r="E3609" t="str">
            <v/>
          </cell>
          <cell r="F3609" t="str">
            <v/>
          </cell>
          <cell r="G3609">
            <v>0</v>
          </cell>
        </row>
        <row r="3610">
          <cell r="A3610" t="str">
            <v>625E23200</v>
          </cell>
          <cell r="B3610" t="str">
            <v>FT</v>
          </cell>
          <cell r="C3610" t="str">
            <v>NO. 4 AWG 2400 VOLT DISTRIBUTION CABLE</v>
          </cell>
          <cell r="D3610" t="str">
            <v/>
          </cell>
          <cell r="E3610" t="str">
            <v/>
          </cell>
          <cell r="F3610" t="str">
            <v/>
          </cell>
          <cell r="G3610">
            <v>0</v>
          </cell>
        </row>
        <row r="3611">
          <cell r="A3611" t="str">
            <v>625E23201</v>
          </cell>
          <cell r="B3611" t="str">
            <v>FT</v>
          </cell>
          <cell r="C3611" t="str">
            <v>NO. 4 AWG 2400 VOLT DISTRIBUTION CABLE, AS PER PLAN</v>
          </cell>
          <cell r="D3611" t="str">
            <v/>
          </cell>
          <cell r="E3611" t="str">
            <v/>
          </cell>
          <cell r="F3611" t="str">
            <v/>
          </cell>
          <cell r="G3611">
            <v>0</v>
          </cell>
        </row>
        <row r="3612">
          <cell r="A3612" t="str">
            <v>625E23300</v>
          </cell>
          <cell r="B3612" t="str">
            <v>FT</v>
          </cell>
          <cell r="C3612" t="str">
            <v>NO. 2 AWG 2400 VOLT DISTRIBUTION CABLE</v>
          </cell>
          <cell r="D3612" t="str">
            <v/>
          </cell>
          <cell r="E3612" t="str">
            <v/>
          </cell>
          <cell r="F3612" t="str">
            <v/>
          </cell>
          <cell r="G3612">
            <v>0</v>
          </cell>
        </row>
        <row r="3613">
          <cell r="A3613" t="str">
            <v>625E23301</v>
          </cell>
          <cell r="B3613" t="str">
            <v>FT</v>
          </cell>
          <cell r="C3613" t="str">
            <v>NO. 2 AWG 2400 VOLT DISTRIBUTION CABLE, AS PER PLAN</v>
          </cell>
          <cell r="D3613" t="str">
            <v/>
          </cell>
          <cell r="E3613" t="str">
            <v/>
          </cell>
          <cell r="F3613" t="str">
            <v/>
          </cell>
          <cell r="G3613">
            <v>0</v>
          </cell>
        </row>
        <row r="3614">
          <cell r="A3614" t="str">
            <v>625E23302</v>
          </cell>
          <cell r="B3614" t="str">
            <v>FT</v>
          </cell>
          <cell r="C3614" t="str">
            <v>NO. 6 AWG 2400 VOLT DISTRIBUTION CABLE</v>
          </cell>
          <cell r="D3614" t="str">
            <v/>
          </cell>
          <cell r="E3614" t="str">
            <v/>
          </cell>
          <cell r="F3614" t="str">
            <v/>
          </cell>
          <cell r="G3614">
            <v>0</v>
          </cell>
        </row>
        <row r="3615">
          <cell r="A3615" t="str">
            <v>625E23304</v>
          </cell>
          <cell r="B3615" t="str">
            <v>FT</v>
          </cell>
          <cell r="C3615" t="str">
            <v>NO. 8 AWG 600 VOLT DISTRIBUTION CABLE</v>
          </cell>
          <cell r="D3615" t="str">
            <v/>
          </cell>
          <cell r="E3615" t="str">
            <v/>
          </cell>
          <cell r="F3615" t="str">
            <v/>
          </cell>
          <cell r="G3615">
            <v>0</v>
          </cell>
        </row>
        <row r="3616">
          <cell r="A3616" t="str">
            <v>625E23305</v>
          </cell>
          <cell r="B3616" t="str">
            <v>FT</v>
          </cell>
          <cell r="C3616" t="str">
            <v>NO. 8 AWG 600 VOLT DISTRIBUTION CABLE, AS PER PLAN</v>
          </cell>
          <cell r="D3616" t="str">
            <v/>
          </cell>
          <cell r="E3616" t="str">
            <v/>
          </cell>
          <cell r="F3616" t="str">
            <v/>
          </cell>
          <cell r="G3616">
            <v>0</v>
          </cell>
        </row>
        <row r="3617">
          <cell r="A3617" t="str">
            <v>625E23306</v>
          </cell>
          <cell r="B3617" t="str">
            <v>FT</v>
          </cell>
          <cell r="C3617" t="str">
            <v>NO. 10 AWG 600 VOLT DISTRIBUTION CABLE</v>
          </cell>
          <cell r="D3617" t="str">
            <v/>
          </cell>
          <cell r="E3617" t="str">
            <v/>
          </cell>
          <cell r="F3617" t="str">
            <v/>
          </cell>
          <cell r="G3617">
            <v>0</v>
          </cell>
        </row>
        <row r="3618">
          <cell r="A3618" t="str">
            <v>625E23307</v>
          </cell>
          <cell r="B3618" t="str">
            <v>FT</v>
          </cell>
          <cell r="C3618" t="str">
            <v>NO. 10 AWG 600 VOLT DISTRIBUTION CABLE, AS PER PLAN</v>
          </cell>
          <cell r="D3618" t="str">
            <v/>
          </cell>
          <cell r="E3618" t="str">
            <v/>
          </cell>
          <cell r="F3618" t="str">
            <v/>
          </cell>
          <cell r="G3618">
            <v>0</v>
          </cell>
        </row>
        <row r="3619">
          <cell r="A3619" t="str">
            <v>625E23308</v>
          </cell>
          <cell r="B3619" t="str">
            <v>FT</v>
          </cell>
          <cell r="C3619" t="str">
            <v>DISTRIBUTION CABLE, MISC.:</v>
          </cell>
          <cell r="D3619" t="str">
            <v/>
          </cell>
          <cell r="E3619" t="str">
            <v/>
          </cell>
          <cell r="F3619" t="str">
            <v>ADD SUPPLEMENTAL DESCRIPTION</v>
          </cell>
          <cell r="G3619">
            <v>1</v>
          </cell>
        </row>
        <row r="3620">
          <cell r="A3620" t="str">
            <v>625E23310</v>
          </cell>
          <cell r="B3620" t="str">
            <v>FT</v>
          </cell>
          <cell r="C3620" t="str">
            <v>NO. 14 AWG 600 VOLT DISTRIBUTION CABLE</v>
          </cell>
          <cell r="D3620" t="str">
            <v/>
          </cell>
          <cell r="E3620" t="str">
            <v/>
          </cell>
          <cell r="F3620" t="str">
            <v/>
          </cell>
          <cell r="G3620">
            <v>0</v>
          </cell>
        </row>
        <row r="3621">
          <cell r="A3621" t="str">
            <v>625E23400</v>
          </cell>
          <cell r="B3621" t="str">
            <v>FT</v>
          </cell>
          <cell r="C3621" t="str">
            <v>NO. 10 AWG POLE AND BRACKET CABLE</v>
          </cell>
          <cell r="D3621" t="str">
            <v/>
          </cell>
          <cell r="E3621" t="str">
            <v/>
          </cell>
          <cell r="F3621" t="str">
            <v/>
          </cell>
          <cell r="G3621">
            <v>0</v>
          </cell>
        </row>
        <row r="3622">
          <cell r="A3622" t="str">
            <v>625E23401</v>
          </cell>
          <cell r="B3622" t="str">
            <v>FT</v>
          </cell>
          <cell r="C3622" t="str">
            <v>NO. 10 AWG POLE AND BRACKET CABLE, AS PER PLAN</v>
          </cell>
          <cell r="D3622" t="str">
            <v/>
          </cell>
          <cell r="E3622" t="str">
            <v/>
          </cell>
          <cell r="F3622" t="str">
            <v/>
          </cell>
          <cell r="G3622">
            <v>0</v>
          </cell>
        </row>
        <row r="3623">
          <cell r="A3623" t="str">
            <v>625E23410</v>
          </cell>
          <cell r="B3623" t="str">
            <v>FT</v>
          </cell>
          <cell r="C3623" t="str">
            <v>NO. 12 AWG POLE AND BRACKET CABLE</v>
          </cell>
          <cell r="D3623" t="str">
            <v/>
          </cell>
          <cell r="E3623" t="str">
            <v/>
          </cell>
          <cell r="F3623" t="str">
            <v/>
          </cell>
          <cell r="G3623">
            <v>0</v>
          </cell>
        </row>
        <row r="3624">
          <cell r="A3624" t="str">
            <v>625E23900</v>
          </cell>
          <cell r="B3624" t="str">
            <v>FT</v>
          </cell>
          <cell r="C3624" t="str">
            <v>1-1/2" DUCT CABLE WITH TWO NO. 6 AWG 2400 VOLT CABLES</v>
          </cell>
          <cell r="D3624" t="str">
            <v/>
          </cell>
          <cell r="E3624" t="str">
            <v/>
          </cell>
          <cell r="F3624" t="str">
            <v>ONLY FOR EXISTING 2C CIRCUITS</v>
          </cell>
          <cell r="G3624">
            <v>0</v>
          </cell>
        </row>
        <row r="3625">
          <cell r="A3625" t="str">
            <v>625E24000</v>
          </cell>
          <cell r="B3625" t="str">
            <v>FT</v>
          </cell>
          <cell r="C3625" t="str">
            <v>1-1/2" DUCT CABLE WITH TWO NO. 4 AWG 600 VOLT CABLES</v>
          </cell>
          <cell r="D3625" t="str">
            <v/>
          </cell>
          <cell r="E3625" t="str">
            <v/>
          </cell>
          <cell r="F3625" t="str">
            <v>ONLY FOR EXISTING 2C CIRCUITS</v>
          </cell>
          <cell r="G3625">
            <v>0</v>
          </cell>
        </row>
        <row r="3626">
          <cell r="A3626" t="str">
            <v>625E24100</v>
          </cell>
          <cell r="B3626" t="str">
            <v>FT</v>
          </cell>
          <cell r="C3626" t="str">
            <v>1-1/2" DUCT CABLE WITH TWO NO. 4 AWG 2400 VOLT CABLES</v>
          </cell>
          <cell r="D3626" t="str">
            <v/>
          </cell>
          <cell r="E3626" t="str">
            <v/>
          </cell>
          <cell r="F3626" t="str">
            <v>ONLY FOR EXISTING 2C CIRCUITS</v>
          </cell>
          <cell r="G3626">
            <v>0</v>
          </cell>
        </row>
        <row r="3627">
          <cell r="A3627" t="str">
            <v>625E24101</v>
          </cell>
          <cell r="B3627" t="str">
            <v>FT</v>
          </cell>
          <cell r="C3627" t="str">
            <v>1-1/2" DUCT CABLE WITH TWO NO. 4 AWG 2400 VOLT CABLES, AS PER PLAN</v>
          </cell>
          <cell r="D3627" t="str">
            <v/>
          </cell>
          <cell r="E3627" t="str">
            <v/>
          </cell>
          <cell r="F3627" t="str">
            <v>ONLY FOR EXISTING 2C CIRCUITS</v>
          </cell>
          <cell r="G3627">
            <v>0</v>
          </cell>
        </row>
        <row r="3628">
          <cell r="A3628" t="str">
            <v>625E24200</v>
          </cell>
          <cell r="B3628" t="str">
            <v>FT</v>
          </cell>
          <cell r="C3628" t="str">
            <v>1-1/2" DUCT CABLE WITH TWO NO. 2 AWG 600 VOLT CABLES</v>
          </cell>
          <cell r="D3628" t="str">
            <v/>
          </cell>
          <cell r="E3628" t="str">
            <v/>
          </cell>
          <cell r="F3628" t="str">
            <v>ONLY FOR EXISTING 2C CIRCUITS</v>
          </cell>
          <cell r="G3628">
            <v>0</v>
          </cell>
        </row>
        <row r="3629">
          <cell r="A3629" t="str">
            <v>625E24201</v>
          </cell>
          <cell r="B3629" t="str">
            <v>FT</v>
          </cell>
          <cell r="C3629" t="str">
            <v>1-1/2" DUCT CABLE WITH TWO NO. 2 AWG 600 VOLT CABLES, AS PER PLAN</v>
          </cell>
          <cell r="D3629" t="str">
            <v/>
          </cell>
          <cell r="E3629" t="str">
            <v/>
          </cell>
          <cell r="F3629" t="str">
            <v>ONLY FOR EXISTING 2C CIRCUITS</v>
          </cell>
          <cell r="G3629">
            <v>0</v>
          </cell>
        </row>
        <row r="3630">
          <cell r="A3630" t="str">
            <v>625E24300</v>
          </cell>
          <cell r="B3630" t="str">
            <v>FT</v>
          </cell>
          <cell r="C3630" t="str">
            <v>1-1/2" DUCT CABLE WITH TWO NO. 2 AWG 2400 VOLT CABLES</v>
          </cell>
          <cell r="D3630" t="str">
            <v/>
          </cell>
          <cell r="E3630" t="str">
            <v/>
          </cell>
          <cell r="F3630" t="str">
            <v>ONLY FOR EXISTING 2C CIRCUITS</v>
          </cell>
          <cell r="G3630">
            <v>0</v>
          </cell>
        </row>
        <row r="3631">
          <cell r="A3631" t="str">
            <v>625E24301</v>
          </cell>
          <cell r="B3631" t="str">
            <v>FT</v>
          </cell>
          <cell r="C3631" t="str">
            <v>1-1/2" DUCT CABLE WITH TWO NO. 2 AWG 2400 VOLT CABLES, AS PER PLAN</v>
          </cell>
          <cell r="D3631" t="str">
            <v/>
          </cell>
          <cell r="E3631" t="str">
            <v/>
          </cell>
          <cell r="F3631" t="str">
            <v>ONLY FOR EXISTING 2C CIRCUITS</v>
          </cell>
          <cell r="G3631">
            <v>0</v>
          </cell>
        </row>
        <row r="3632">
          <cell r="A3632" t="str">
            <v>625E24310</v>
          </cell>
          <cell r="B3632" t="str">
            <v>FT</v>
          </cell>
          <cell r="C3632" t="str">
            <v>1-1/2" DUCT CABLE WITH TWO NO. 1/0 AWG 2400 VOLT CABLES</v>
          </cell>
          <cell r="D3632" t="str">
            <v/>
          </cell>
          <cell r="E3632" t="str">
            <v/>
          </cell>
          <cell r="F3632" t="str">
            <v>ONLY FOR EXISTING 2C CIRCUITS</v>
          </cell>
          <cell r="G3632">
            <v>0</v>
          </cell>
        </row>
        <row r="3633">
          <cell r="A3633" t="str">
            <v>625E24311</v>
          </cell>
          <cell r="B3633" t="str">
            <v>FT</v>
          </cell>
          <cell r="C3633" t="str">
            <v>1-1/2" DUCT CABLE WITH TWO NO. 1/0 AWG 2400 VOLT CABLES, AS PER PLAN</v>
          </cell>
          <cell r="D3633" t="str">
            <v/>
          </cell>
          <cell r="E3633" t="str">
            <v/>
          </cell>
          <cell r="F3633" t="str">
            <v>ONLY FOR EXISTING 2C CIRCUITS</v>
          </cell>
          <cell r="G3633">
            <v>0</v>
          </cell>
        </row>
        <row r="3634">
          <cell r="A3634" t="str">
            <v>625E24314</v>
          </cell>
          <cell r="B3634" t="str">
            <v>FT</v>
          </cell>
          <cell r="C3634" t="str">
            <v>1-1/2" DUCT CABLE WITH THREE NO. 1/0 AWG 2400 VOLT CABLES</v>
          </cell>
          <cell r="D3634" t="str">
            <v/>
          </cell>
          <cell r="E3634" t="str">
            <v/>
          </cell>
          <cell r="F3634" t="str">
            <v/>
          </cell>
          <cell r="G3634">
            <v>0</v>
          </cell>
        </row>
        <row r="3635">
          <cell r="A3635" t="str">
            <v>625E24315</v>
          </cell>
          <cell r="B3635" t="str">
            <v>FT</v>
          </cell>
          <cell r="C3635" t="str">
            <v>1-1/2" DUCT CABLE WITH THREE NO. 1/0 AWG 2400 VOLT CABLES, AS PER PLAN</v>
          </cell>
          <cell r="D3635" t="str">
            <v/>
          </cell>
          <cell r="E3635" t="str">
            <v/>
          </cell>
          <cell r="F3635" t="str">
            <v/>
          </cell>
          <cell r="G3635">
            <v>0</v>
          </cell>
        </row>
        <row r="3636">
          <cell r="A3636" t="str">
            <v>625E24320</v>
          </cell>
          <cell r="B3636" t="str">
            <v>FT</v>
          </cell>
          <cell r="C3636" t="str">
            <v>1-1/2" DUCT CABLE WITH THREE NO. 4 AWG 2400 VOLT CABLES</v>
          </cell>
          <cell r="D3636" t="str">
            <v/>
          </cell>
          <cell r="E3636" t="str">
            <v/>
          </cell>
          <cell r="F3636" t="str">
            <v/>
          </cell>
          <cell r="G3636">
            <v>0</v>
          </cell>
        </row>
        <row r="3637">
          <cell r="A3637" t="str">
            <v>625E24321</v>
          </cell>
          <cell r="B3637" t="str">
            <v>FT</v>
          </cell>
          <cell r="C3637" t="str">
            <v>1-1/2" DUCT CABLE WITH THREE NO. 4 AWG 2400 VOLT CABLES, AS PER PLAN</v>
          </cell>
          <cell r="D3637" t="str">
            <v/>
          </cell>
          <cell r="E3637" t="str">
            <v/>
          </cell>
          <cell r="F3637" t="str">
            <v/>
          </cell>
          <cell r="G3637">
            <v>0</v>
          </cell>
        </row>
        <row r="3638">
          <cell r="A3638" t="str">
            <v>625E24324</v>
          </cell>
          <cell r="B3638" t="str">
            <v>FT</v>
          </cell>
          <cell r="C3638" t="str">
            <v>1-1/2" DUCT CABLE WITH THREE NO. 6 AWG 2400 VOLT CABLES</v>
          </cell>
          <cell r="D3638" t="str">
            <v/>
          </cell>
          <cell r="E3638" t="str">
            <v/>
          </cell>
          <cell r="F3638" t="str">
            <v/>
          </cell>
          <cell r="G3638">
            <v>0</v>
          </cell>
        </row>
        <row r="3639">
          <cell r="A3639" t="str">
            <v>625E24330</v>
          </cell>
          <cell r="B3639" t="str">
            <v>FT</v>
          </cell>
          <cell r="C3639" t="str">
            <v>1-1/2" DUCT CABLE WITH THREE NO. 2 AWG 2400 VOLT CABLES</v>
          </cell>
          <cell r="D3639" t="str">
            <v/>
          </cell>
          <cell r="E3639" t="str">
            <v/>
          </cell>
          <cell r="F3639" t="str">
            <v/>
          </cell>
          <cell r="G3639">
            <v>0</v>
          </cell>
        </row>
        <row r="3640">
          <cell r="A3640" t="str">
            <v>625E24331</v>
          </cell>
          <cell r="B3640" t="str">
            <v>FT</v>
          </cell>
          <cell r="C3640" t="str">
            <v>1-1/2" DUCT CABLE WITH THREE NO. 2 AWG 2400 VOLT CABLES, AS PER PLAN</v>
          </cell>
          <cell r="D3640" t="str">
            <v/>
          </cell>
          <cell r="E3640" t="str">
            <v/>
          </cell>
          <cell r="F3640" t="str">
            <v/>
          </cell>
          <cell r="G3640">
            <v>0</v>
          </cell>
        </row>
        <row r="3641">
          <cell r="A3641" t="str">
            <v>625E24350</v>
          </cell>
          <cell r="B3641" t="str">
            <v>FT</v>
          </cell>
          <cell r="C3641" t="str">
            <v>1-1/2" DUCT CABLE WITH FOUR NO. 4 AWG 2400 VOLT CABLES</v>
          </cell>
          <cell r="D3641" t="str">
            <v/>
          </cell>
          <cell r="E3641" t="str">
            <v/>
          </cell>
          <cell r="F3641" t="str">
            <v/>
          </cell>
          <cell r="G3641">
            <v>0</v>
          </cell>
        </row>
        <row r="3642">
          <cell r="A3642" t="str">
            <v>625E24351</v>
          </cell>
          <cell r="B3642" t="str">
            <v>FT</v>
          </cell>
          <cell r="C3642" t="str">
            <v>1-1/2" DUCT CABLE WITH FOUR NO. 4 AWG 2400 VOLT CABLES, AS PER PLAN</v>
          </cell>
          <cell r="D3642" t="str">
            <v/>
          </cell>
          <cell r="E3642" t="str">
            <v/>
          </cell>
          <cell r="F3642" t="str">
            <v/>
          </cell>
          <cell r="G3642">
            <v>0</v>
          </cell>
        </row>
        <row r="3643">
          <cell r="A3643" t="str">
            <v>625E24400</v>
          </cell>
          <cell r="B3643" t="str">
            <v>FT</v>
          </cell>
          <cell r="C3643" t="str">
            <v>DUCT CABLE, MISC.:</v>
          </cell>
          <cell r="D3643" t="str">
            <v/>
          </cell>
          <cell r="E3643" t="str">
            <v/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625E25000</v>
          </cell>
          <cell r="B3644" t="str">
            <v>FT</v>
          </cell>
          <cell r="C3644" t="str">
            <v>CONDUIT, 3/4", 725.04</v>
          </cell>
          <cell r="D3644" t="str">
            <v/>
          </cell>
          <cell r="E3644" t="str">
            <v/>
          </cell>
          <cell r="F3644" t="str">
            <v/>
          </cell>
          <cell r="G3644">
            <v>0</v>
          </cell>
        </row>
        <row r="3645">
          <cell r="A3645" t="str">
            <v>625E25001</v>
          </cell>
          <cell r="B3645" t="str">
            <v>FT</v>
          </cell>
          <cell r="C3645" t="str">
            <v>CONDUIT, 3/4", 725.04, AS PER PLAN</v>
          </cell>
          <cell r="D3645" t="str">
            <v/>
          </cell>
          <cell r="E3645" t="str">
            <v/>
          </cell>
          <cell r="F3645" t="str">
            <v/>
          </cell>
          <cell r="G3645">
            <v>0</v>
          </cell>
        </row>
        <row r="3646">
          <cell r="A3646" t="str">
            <v>625E25010</v>
          </cell>
          <cell r="B3646" t="str">
            <v>FT</v>
          </cell>
          <cell r="C3646" t="str">
            <v>CONDUIT, 3/4", 725.05</v>
          </cell>
          <cell r="D3646" t="str">
            <v/>
          </cell>
          <cell r="E3646" t="str">
            <v/>
          </cell>
          <cell r="F3646" t="str">
            <v/>
          </cell>
          <cell r="G3646">
            <v>0</v>
          </cell>
        </row>
        <row r="3647">
          <cell r="A3647" t="str">
            <v>625E25011</v>
          </cell>
          <cell r="B3647" t="str">
            <v>FT</v>
          </cell>
          <cell r="C3647" t="str">
            <v>CONDUIT, 3/4", 725.05, AS PER PLAN</v>
          </cell>
          <cell r="D3647" t="str">
            <v/>
          </cell>
          <cell r="E3647" t="str">
            <v/>
          </cell>
          <cell r="F3647" t="str">
            <v/>
          </cell>
          <cell r="G3647">
            <v>0</v>
          </cell>
        </row>
        <row r="3648">
          <cell r="A3648" t="str">
            <v>625E25012</v>
          </cell>
          <cell r="B3648" t="str">
            <v>FT</v>
          </cell>
          <cell r="C3648" t="str">
            <v>CONDUIT, 3/4", 725.051</v>
          </cell>
          <cell r="D3648" t="str">
            <v/>
          </cell>
          <cell r="E3648" t="str">
            <v/>
          </cell>
          <cell r="F3648" t="str">
            <v/>
          </cell>
          <cell r="G3648">
            <v>0</v>
          </cell>
        </row>
        <row r="3649">
          <cell r="A3649" t="str">
            <v>625E25013</v>
          </cell>
          <cell r="B3649" t="str">
            <v>FT</v>
          </cell>
          <cell r="C3649" t="str">
            <v>CONDUIT, 3/4", 725.051, AS PER PLAN</v>
          </cell>
          <cell r="D3649" t="str">
            <v/>
          </cell>
          <cell r="E3649" t="str">
            <v/>
          </cell>
          <cell r="F3649" t="str">
            <v/>
          </cell>
          <cell r="G3649">
            <v>0</v>
          </cell>
        </row>
        <row r="3650">
          <cell r="A3650" t="str">
            <v>625E25014</v>
          </cell>
          <cell r="B3650" t="str">
            <v>FT</v>
          </cell>
          <cell r="C3650" t="str">
            <v>CONDUIT, 3/4", 725.052</v>
          </cell>
          <cell r="D3650" t="str">
            <v/>
          </cell>
          <cell r="E3650" t="str">
            <v/>
          </cell>
          <cell r="F3650" t="str">
            <v/>
          </cell>
          <cell r="G3650">
            <v>0</v>
          </cell>
        </row>
        <row r="3651">
          <cell r="A3651" t="str">
            <v>625E25015</v>
          </cell>
          <cell r="B3651" t="str">
            <v>FT</v>
          </cell>
          <cell r="C3651" t="str">
            <v>CONDUIT, 3/4", 725.052, AS PER PLAN</v>
          </cell>
          <cell r="D3651" t="str">
            <v/>
          </cell>
          <cell r="E3651" t="str">
            <v/>
          </cell>
          <cell r="F3651" t="str">
            <v/>
          </cell>
          <cell r="G3651">
            <v>0</v>
          </cell>
        </row>
        <row r="3652">
          <cell r="A3652" t="str">
            <v>625E25100</v>
          </cell>
          <cell r="B3652" t="str">
            <v>FT</v>
          </cell>
          <cell r="C3652" t="str">
            <v>CONDUIT, 1", 725.04</v>
          </cell>
          <cell r="D3652" t="str">
            <v/>
          </cell>
          <cell r="E3652" t="str">
            <v/>
          </cell>
          <cell r="F3652" t="str">
            <v/>
          </cell>
          <cell r="G3652">
            <v>0</v>
          </cell>
        </row>
        <row r="3653">
          <cell r="A3653" t="str">
            <v>625E25101</v>
          </cell>
          <cell r="B3653" t="str">
            <v>FT</v>
          </cell>
          <cell r="C3653" t="str">
            <v>CONDUIT, 1", 725.04, AS PER PLAN</v>
          </cell>
          <cell r="D3653" t="str">
            <v/>
          </cell>
          <cell r="E3653" t="str">
            <v/>
          </cell>
          <cell r="F3653" t="str">
            <v/>
          </cell>
          <cell r="G3653">
            <v>0</v>
          </cell>
        </row>
        <row r="3654">
          <cell r="A3654" t="str">
            <v>625E25102</v>
          </cell>
          <cell r="B3654" t="str">
            <v>FT</v>
          </cell>
          <cell r="C3654" t="str">
            <v>CONDUIT, 1", 725.05</v>
          </cell>
          <cell r="D3654" t="str">
            <v/>
          </cell>
          <cell r="E3654" t="str">
            <v/>
          </cell>
          <cell r="F3654" t="str">
            <v/>
          </cell>
          <cell r="G3654">
            <v>0</v>
          </cell>
        </row>
        <row r="3655">
          <cell r="A3655" t="str">
            <v>625E25103</v>
          </cell>
          <cell r="B3655" t="str">
            <v>FT</v>
          </cell>
          <cell r="C3655" t="str">
            <v>CONDUIT, 1", 725.05, AS PER PLAN</v>
          </cell>
          <cell r="D3655" t="str">
            <v/>
          </cell>
          <cell r="E3655" t="str">
            <v/>
          </cell>
          <cell r="F3655" t="str">
            <v/>
          </cell>
          <cell r="G3655">
            <v>0</v>
          </cell>
        </row>
        <row r="3656">
          <cell r="A3656" t="str">
            <v>625E25104</v>
          </cell>
          <cell r="B3656" t="str">
            <v>FT</v>
          </cell>
          <cell r="C3656" t="str">
            <v>CONDUIT, 1", 725.051</v>
          </cell>
          <cell r="D3656" t="str">
            <v/>
          </cell>
          <cell r="E3656" t="str">
            <v/>
          </cell>
          <cell r="F3656" t="str">
            <v/>
          </cell>
          <cell r="G3656">
            <v>0</v>
          </cell>
        </row>
        <row r="3657">
          <cell r="A3657" t="str">
            <v>625E25105</v>
          </cell>
          <cell r="B3657" t="str">
            <v>FT</v>
          </cell>
          <cell r="C3657" t="str">
            <v>CONDUIT, 1", 725.051, AS PER PLAN</v>
          </cell>
          <cell r="D3657" t="str">
            <v/>
          </cell>
          <cell r="E3657" t="str">
            <v/>
          </cell>
          <cell r="F3657" t="str">
            <v/>
          </cell>
          <cell r="G3657">
            <v>0</v>
          </cell>
        </row>
        <row r="3658">
          <cell r="A3658" t="str">
            <v>625E25106</v>
          </cell>
          <cell r="B3658" t="str">
            <v>FT</v>
          </cell>
          <cell r="C3658" t="str">
            <v>CONDUIT, 1", 725.052</v>
          </cell>
          <cell r="D3658" t="str">
            <v/>
          </cell>
          <cell r="E3658" t="str">
            <v/>
          </cell>
          <cell r="F3658" t="str">
            <v/>
          </cell>
          <cell r="G3658">
            <v>0</v>
          </cell>
        </row>
        <row r="3659">
          <cell r="A3659" t="str">
            <v>625E25107</v>
          </cell>
          <cell r="B3659" t="str">
            <v>FT</v>
          </cell>
          <cell r="C3659" t="str">
            <v>CONDUIT, 1", 725.052, AS PER PLAN</v>
          </cell>
          <cell r="D3659" t="str">
            <v/>
          </cell>
          <cell r="E3659" t="str">
            <v/>
          </cell>
          <cell r="F3659" t="str">
            <v/>
          </cell>
          <cell r="G3659">
            <v>0</v>
          </cell>
        </row>
        <row r="3660">
          <cell r="A3660" t="str">
            <v>625E25200</v>
          </cell>
          <cell r="B3660" t="str">
            <v>FT</v>
          </cell>
          <cell r="C3660" t="str">
            <v>CONDUIT, 1-1/4", 725.04</v>
          </cell>
          <cell r="D3660" t="str">
            <v/>
          </cell>
          <cell r="E3660" t="str">
            <v/>
          </cell>
          <cell r="F3660" t="str">
            <v/>
          </cell>
          <cell r="G3660">
            <v>0</v>
          </cell>
        </row>
        <row r="3661">
          <cell r="A3661" t="str">
            <v>625E25201</v>
          </cell>
          <cell r="B3661" t="str">
            <v>FT</v>
          </cell>
          <cell r="C3661" t="str">
            <v>CONDUIT, 1-1/4", 725.04, AS PER PLAN</v>
          </cell>
          <cell r="D3661" t="str">
            <v/>
          </cell>
          <cell r="E3661" t="str">
            <v/>
          </cell>
          <cell r="F3661" t="str">
            <v/>
          </cell>
          <cell r="G3661">
            <v>0</v>
          </cell>
        </row>
        <row r="3662">
          <cell r="A3662" t="str">
            <v>625E25202</v>
          </cell>
          <cell r="B3662" t="str">
            <v>FT</v>
          </cell>
          <cell r="C3662" t="str">
            <v>CONDUIT, 1-1/4", 725.05</v>
          </cell>
          <cell r="D3662" t="str">
            <v/>
          </cell>
          <cell r="E3662" t="str">
            <v/>
          </cell>
          <cell r="F3662" t="str">
            <v/>
          </cell>
          <cell r="G3662">
            <v>0</v>
          </cell>
        </row>
        <row r="3663">
          <cell r="A3663" t="str">
            <v>625E25203</v>
          </cell>
          <cell r="B3663" t="str">
            <v>FT</v>
          </cell>
          <cell r="C3663" t="str">
            <v>CONDUIT, 1-1/4", 725.05, AS PER PLAN</v>
          </cell>
          <cell r="D3663" t="str">
            <v/>
          </cell>
          <cell r="E3663" t="str">
            <v/>
          </cell>
          <cell r="F3663" t="str">
            <v/>
          </cell>
          <cell r="G3663">
            <v>0</v>
          </cell>
        </row>
        <row r="3664">
          <cell r="A3664" t="str">
            <v>625E25204</v>
          </cell>
          <cell r="B3664" t="str">
            <v>FT</v>
          </cell>
          <cell r="C3664" t="str">
            <v>CONDUIT, 1-1/4", 725.051</v>
          </cell>
          <cell r="D3664" t="str">
            <v/>
          </cell>
          <cell r="E3664" t="str">
            <v/>
          </cell>
          <cell r="F3664" t="str">
            <v/>
          </cell>
          <cell r="G3664">
            <v>0</v>
          </cell>
        </row>
        <row r="3665">
          <cell r="A3665" t="str">
            <v>625E25205</v>
          </cell>
          <cell r="B3665" t="str">
            <v>FT</v>
          </cell>
          <cell r="C3665" t="str">
            <v>CONDUIT, 1-1/4", 725.051, AS PER PLAN</v>
          </cell>
          <cell r="D3665" t="str">
            <v/>
          </cell>
          <cell r="E3665" t="str">
            <v/>
          </cell>
          <cell r="F3665" t="str">
            <v/>
          </cell>
          <cell r="G3665">
            <v>0</v>
          </cell>
        </row>
        <row r="3666">
          <cell r="A3666" t="str">
            <v>625E25206</v>
          </cell>
          <cell r="B3666" t="str">
            <v>FT</v>
          </cell>
          <cell r="C3666" t="str">
            <v>CONDUIT, 1-1/4", 725.052</v>
          </cell>
          <cell r="D3666" t="str">
            <v/>
          </cell>
          <cell r="E3666" t="str">
            <v/>
          </cell>
          <cell r="F3666" t="str">
            <v/>
          </cell>
          <cell r="G3666">
            <v>0</v>
          </cell>
        </row>
        <row r="3667">
          <cell r="A3667" t="str">
            <v>625E25207</v>
          </cell>
          <cell r="B3667" t="str">
            <v>FT</v>
          </cell>
          <cell r="C3667" t="str">
            <v>CONDUIT, 1-1/4", 725.052, AS PER PLAN</v>
          </cell>
          <cell r="D3667" t="str">
            <v/>
          </cell>
          <cell r="E3667" t="str">
            <v/>
          </cell>
          <cell r="F3667" t="str">
            <v/>
          </cell>
          <cell r="G3667">
            <v>0</v>
          </cell>
        </row>
        <row r="3668">
          <cell r="A3668" t="str">
            <v>625E25300</v>
          </cell>
          <cell r="B3668" t="str">
            <v>FT</v>
          </cell>
          <cell r="C3668" t="str">
            <v>CONDUIT, 1-1/2", 725.04</v>
          </cell>
          <cell r="D3668" t="str">
            <v/>
          </cell>
          <cell r="E3668" t="str">
            <v/>
          </cell>
          <cell r="F3668" t="str">
            <v/>
          </cell>
          <cell r="G3668">
            <v>0</v>
          </cell>
        </row>
        <row r="3669">
          <cell r="A3669" t="str">
            <v>625E25301</v>
          </cell>
          <cell r="B3669" t="str">
            <v>FT</v>
          </cell>
          <cell r="C3669" t="str">
            <v>CONDUIT, 1-1/2", 725.04, AS PER PLAN</v>
          </cell>
          <cell r="D3669" t="str">
            <v/>
          </cell>
          <cell r="E3669" t="str">
            <v/>
          </cell>
          <cell r="F3669" t="str">
            <v/>
          </cell>
          <cell r="G3669">
            <v>0</v>
          </cell>
        </row>
        <row r="3670">
          <cell r="A3670" t="str">
            <v>625E25302</v>
          </cell>
          <cell r="B3670" t="str">
            <v>FT</v>
          </cell>
          <cell r="C3670" t="str">
            <v>CONDUIT, 1-1/2", 725.05</v>
          </cell>
          <cell r="D3670" t="str">
            <v/>
          </cell>
          <cell r="E3670" t="str">
            <v/>
          </cell>
          <cell r="F3670" t="str">
            <v/>
          </cell>
          <cell r="G3670">
            <v>0</v>
          </cell>
        </row>
        <row r="3671">
          <cell r="A3671" t="str">
            <v>625E25303</v>
          </cell>
          <cell r="B3671" t="str">
            <v>FT</v>
          </cell>
          <cell r="C3671" t="str">
            <v>CONDUIT, 1-1/2", 725.05, AS PER PLAN</v>
          </cell>
          <cell r="D3671" t="str">
            <v/>
          </cell>
          <cell r="E3671" t="str">
            <v/>
          </cell>
          <cell r="F3671" t="str">
            <v/>
          </cell>
          <cell r="G3671">
            <v>0</v>
          </cell>
        </row>
        <row r="3672">
          <cell r="A3672" t="str">
            <v>625E25304</v>
          </cell>
          <cell r="B3672" t="str">
            <v>FT</v>
          </cell>
          <cell r="C3672" t="str">
            <v>CONDUIT, 1-1/2", 725.051</v>
          </cell>
          <cell r="D3672" t="str">
            <v/>
          </cell>
          <cell r="E3672" t="str">
            <v/>
          </cell>
          <cell r="F3672" t="str">
            <v/>
          </cell>
          <cell r="G3672">
            <v>0</v>
          </cell>
        </row>
        <row r="3673">
          <cell r="A3673" t="str">
            <v>625E25305</v>
          </cell>
          <cell r="B3673" t="str">
            <v>FT</v>
          </cell>
          <cell r="C3673" t="str">
            <v>CONDUIT, 1-1/2", 725.051, AS PER PLAN</v>
          </cell>
          <cell r="D3673" t="str">
            <v/>
          </cell>
          <cell r="E3673" t="str">
            <v/>
          </cell>
          <cell r="F3673" t="str">
            <v/>
          </cell>
          <cell r="G3673">
            <v>0</v>
          </cell>
        </row>
        <row r="3674">
          <cell r="A3674" t="str">
            <v>625E25306</v>
          </cell>
          <cell r="B3674" t="str">
            <v>FT</v>
          </cell>
          <cell r="C3674" t="str">
            <v>CONDUIT, 1-1/2", 725.052</v>
          </cell>
          <cell r="D3674" t="str">
            <v/>
          </cell>
          <cell r="E3674" t="str">
            <v/>
          </cell>
          <cell r="F3674" t="str">
            <v/>
          </cell>
          <cell r="G3674">
            <v>0</v>
          </cell>
        </row>
        <row r="3675">
          <cell r="A3675" t="str">
            <v>625E25307</v>
          </cell>
          <cell r="B3675" t="str">
            <v>FT</v>
          </cell>
          <cell r="C3675" t="str">
            <v>CONDUIT, 1-1/2", 725.052, AS PER PLAN</v>
          </cell>
          <cell r="D3675" t="str">
            <v/>
          </cell>
          <cell r="E3675" t="str">
            <v/>
          </cell>
          <cell r="F3675" t="str">
            <v/>
          </cell>
          <cell r="G3675">
            <v>0</v>
          </cell>
        </row>
        <row r="3676">
          <cell r="A3676" t="str">
            <v>625E25400</v>
          </cell>
          <cell r="B3676" t="str">
            <v>FT</v>
          </cell>
          <cell r="C3676" t="str">
            <v>CONDUIT, 2", 725.04</v>
          </cell>
          <cell r="D3676" t="str">
            <v/>
          </cell>
          <cell r="E3676" t="str">
            <v/>
          </cell>
          <cell r="F3676" t="str">
            <v/>
          </cell>
          <cell r="G3676">
            <v>0</v>
          </cell>
        </row>
        <row r="3677">
          <cell r="A3677" t="str">
            <v>625E25401</v>
          </cell>
          <cell r="B3677" t="str">
            <v>FT</v>
          </cell>
          <cell r="C3677" t="str">
            <v>CONDUIT, 2", 725.04, AS PER PLAN</v>
          </cell>
          <cell r="D3677" t="str">
            <v/>
          </cell>
          <cell r="E3677" t="str">
            <v/>
          </cell>
          <cell r="F3677" t="str">
            <v/>
          </cell>
          <cell r="G3677">
            <v>0</v>
          </cell>
        </row>
        <row r="3678">
          <cell r="A3678" t="str">
            <v>625E25402</v>
          </cell>
          <cell r="B3678" t="str">
            <v>FT</v>
          </cell>
          <cell r="C3678" t="str">
            <v>CONDUIT, 2", 725.05</v>
          </cell>
          <cell r="D3678" t="str">
            <v/>
          </cell>
          <cell r="E3678" t="str">
            <v/>
          </cell>
          <cell r="F3678" t="str">
            <v/>
          </cell>
          <cell r="G3678">
            <v>0</v>
          </cell>
        </row>
        <row r="3679">
          <cell r="A3679" t="str">
            <v>625E25403</v>
          </cell>
          <cell r="B3679" t="str">
            <v>FT</v>
          </cell>
          <cell r="C3679" t="str">
            <v>CONDUIT, 2", 725.05, AS PER PLAN</v>
          </cell>
          <cell r="D3679" t="str">
            <v/>
          </cell>
          <cell r="E3679" t="str">
            <v/>
          </cell>
          <cell r="F3679" t="str">
            <v/>
          </cell>
          <cell r="G3679">
            <v>0</v>
          </cell>
        </row>
        <row r="3680">
          <cell r="A3680" t="str">
            <v>625E25404</v>
          </cell>
          <cell r="B3680" t="str">
            <v>FT</v>
          </cell>
          <cell r="C3680" t="str">
            <v>CONDUIT, 2-1/2", 725.04</v>
          </cell>
          <cell r="D3680" t="str">
            <v/>
          </cell>
          <cell r="E3680" t="str">
            <v/>
          </cell>
          <cell r="F3680" t="str">
            <v/>
          </cell>
          <cell r="G3680">
            <v>0</v>
          </cell>
        </row>
        <row r="3681">
          <cell r="A3681" t="str">
            <v>625E25405</v>
          </cell>
          <cell r="B3681" t="str">
            <v>FT</v>
          </cell>
          <cell r="C3681" t="str">
            <v>CONDUIT, 2-1/2", 725.04, AS PER PLAN</v>
          </cell>
          <cell r="D3681" t="str">
            <v/>
          </cell>
          <cell r="E3681" t="str">
            <v/>
          </cell>
          <cell r="F3681" t="str">
            <v/>
          </cell>
          <cell r="G3681">
            <v>0</v>
          </cell>
        </row>
        <row r="3682">
          <cell r="A3682" t="str">
            <v>625E25406</v>
          </cell>
          <cell r="B3682" t="str">
            <v>FT</v>
          </cell>
          <cell r="C3682" t="str">
            <v>CONDUIT, 2-1/2", 725.05</v>
          </cell>
          <cell r="D3682" t="str">
            <v/>
          </cell>
          <cell r="E3682" t="str">
            <v/>
          </cell>
          <cell r="F3682" t="str">
            <v/>
          </cell>
          <cell r="G3682">
            <v>0</v>
          </cell>
        </row>
        <row r="3683">
          <cell r="A3683" t="str">
            <v>625E25407</v>
          </cell>
          <cell r="B3683" t="str">
            <v>FT</v>
          </cell>
          <cell r="C3683" t="str">
            <v>CONDUIT, 2-1/2", 725.05, AS PER PLAN</v>
          </cell>
          <cell r="D3683" t="str">
            <v/>
          </cell>
          <cell r="E3683" t="str">
            <v/>
          </cell>
          <cell r="F3683" t="str">
            <v/>
          </cell>
          <cell r="G3683">
            <v>0</v>
          </cell>
        </row>
        <row r="3684">
          <cell r="A3684" t="str">
            <v>625E25408</v>
          </cell>
          <cell r="B3684" t="str">
            <v>FT</v>
          </cell>
          <cell r="C3684" t="str">
            <v>CONDUIT, 2", 725.051</v>
          </cell>
          <cell r="D3684" t="str">
            <v/>
          </cell>
          <cell r="E3684" t="str">
            <v/>
          </cell>
          <cell r="F3684" t="str">
            <v/>
          </cell>
          <cell r="G3684">
            <v>0</v>
          </cell>
        </row>
        <row r="3685">
          <cell r="A3685" t="str">
            <v>625E25409</v>
          </cell>
          <cell r="B3685" t="str">
            <v>FT</v>
          </cell>
          <cell r="C3685" t="str">
            <v>CONDUIT, 2", 725.051, AS PER PLAN</v>
          </cell>
          <cell r="D3685" t="str">
            <v/>
          </cell>
          <cell r="E3685" t="str">
            <v/>
          </cell>
          <cell r="F3685" t="str">
            <v/>
          </cell>
          <cell r="G3685">
            <v>0</v>
          </cell>
        </row>
        <row r="3686">
          <cell r="A3686" t="str">
            <v>625E25410</v>
          </cell>
          <cell r="B3686" t="str">
            <v>FT</v>
          </cell>
          <cell r="C3686" t="str">
            <v>CONDUIT, 2", 725.052</v>
          </cell>
          <cell r="D3686" t="str">
            <v/>
          </cell>
          <cell r="E3686" t="str">
            <v/>
          </cell>
          <cell r="F3686" t="str">
            <v/>
          </cell>
          <cell r="G3686">
            <v>0</v>
          </cell>
        </row>
        <row r="3687">
          <cell r="A3687" t="str">
            <v>625E25411</v>
          </cell>
          <cell r="B3687" t="str">
            <v>FT</v>
          </cell>
          <cell r="C3687" t="str">
            <v>CONDUIT, 2", 725.052, AS PER PLAN</v>
          </cell>
          <cell r="D3687" t="str">
            <v/>
          </cell>
          <cell r="E3687" t="str">
            <v/>
          </cell>
          <cell r="F3687" t="str">
            <v/>
          </cell>
          <cell r="G3687">
            <v>0</v>
          </cell>
        </row>
        <row r="3688">
          <cell r="A3688" t="str">
            <v>625E25412</v>
          </cell>
          <cell r="B3688" t="str">
            <v>FT</v>
          </cell>
          <cell r="C3688" t="str">
            <v>CONDUIT, 2-1/2", 725.051</v>
          </cell>
          <cell r="D3688" t="str">
            <v/>
          </cell>
          <cell r="E3688" t="str">
            <v/>
          </cell>
          <cell r="F3688" t="str">
            <v/>
          </cell>
          <cell r="G3688">
            <v>0</v>
          </cell>
        </row>
        <row r="3689">
          <cell r="A3689" t="str">
            <v>625E25413</v>
          </cell>
          <cell r="B3689" t="str">
            <v>FT</v>
          </cell>
          <cell r="C3689" t="str">
            <v>CONDUIT, 2-1/2", 725.051, AS PER PLAN</v>
          </cell>
          <cell r="D3689" t="str">
            <v/>
          </cell>
          <cell r="E3689" t="str">
            <v/>
          </cell>
          <cell r="F3689" t="str">
            <v/>
          </cell>
          <cell r="G3689">
            <v>0</v>
          </cell>
        </row>
        <row r="3690">
          <cell r="A3690" t="str">
            <v>625E25414</v>
          </cell>
          <cell r="B3690" t="str">
            <v>FT</v>
          </cell>
          <cell r="C3690" t="str">
            <v>CONDUIT, 2-1/2", 725.052</v>
          </cell>
          <cell r="D3690" t="str">
            <v/>
          </cell>
          <cell r="E3690" t="str">
            <v/>
          </cell>
          <cell r="F3690" t="str">
            <v/>
          </cell>
          <cell r="G3690">
            <v>0</v>
          </cell>
        </row>
        <row r="3691">
          <cell r="A3691" t="str">
            <v>625E25415</v>
          </cell>
          <cell r="B3691" t="str">
            <v>FT</v>
          </cell>
          <cell r="C3691" t="str">
            <v>CONDUIT, 2-1/2", 725.052, AS PER PLAN</v>
          </cell>
          <cell r="D3691" t="str">
            <v/>
          </cell>
          <cell r="E3691" t="str">
            <v/>
          </cell>
          <cell r="F3691" t="str">
            <v/>
          </cell>
          <cell r="G3691">
            <v>0</v>
          </cell>
        </row>
        <row r="3692">
          <cell r="A3692" t="str">
            <v>625E25500</v>
          </cell>
          <cell r="B3692" t="str">
            <v>FT</v>
          </cell>
          <cell r="C3692" t="str">
            <v>CONDUIT, 3", 725.04</v>
          </cell>
          <cell r="D3692" t="str">
            <v/>
          </cell>
          <cell r="E3692" t="str">
            <v/>
          </cell>
          <cell r="F3692" t="str">
            <v/>
          </cell>
          <cell r="G3692">
            <v>0</v>
          </cell>
        </row>
        <row r="3693">
          <cell r="A3693" t="str">
            <v>625E25501</v>
          </cell>
          <cell r="B3693" t="str">
            <v>FT</v>
          </cell>
          <cell r="C3693" t="str">
            <v>CONDUIT, 3", 725.04, AS PER PLAN</v>
          </cell>
          <cell r="D3693" t="str">
            <v/>
          </cell>
          <cell r="E3693" t="str">
            <v/>
          </cell>
          <cell r="F3693" t="str">
            <v/>
          </cell>
          <cell r="G3693">
            <v>0</v>
          </cell>
        </row>
        <row r="3694">
          <cell r="A3694" t="str">
            <v>625E25502</v>
          </cell>
          <cell r="B3694" t="str">
            <v>FT</v>
          </cell>
          <cell r="C3694" t="str">
            <v>CONDUIT, 3", 725.05</v>
          </cell>
          <cell r="D3694" t="str">
            <v/>
          </cell>
          <cell r="E3694" t="str">
            <v/>
          </cell>
          <cell r="F3694" t="str">
            <v/>
          </cell>
          <cell r="G3694">
            <v>0</v>
          </cell>
        </row>
        <row r="3695">
          <cell r="A3695" t="str">
            <v>625E25503</v>
          </cell>
          <cell r="B3695" t="str">
            <v>FT</v>
          </cell>
          <cell r="C3695" t="str">
            <v>CONDUIT, 3", 725.05, AS PER PLAN</v>
          </cell>
          <cell r="D3695" t="str">
            <v/>
          </cell>
          <cell r="E3695" t="str">
            <v/>
          </cell>
          <cell r="F3695" t="str">
            <v/>
          </cell>
          <cell r="G3695">
            <v>0</v>
          </cell>
        </row>
        <row r="3696">
          <cell r="A3696" t="str">
            <v>625E25504</v>
          </cell>
          <cell r="B3696" t="str">
            <v>FT</v>
          </cell>
          <cell r="C3696" t="str">
            <v>CONDUIT, 3", 725.051</v>
          </cell>
          <cell r="D3696" t="str">
            <v/>
          </cell>
          <cell r="E3696" t="str">
            <v/>
          </cell>
          <cell r="F3696" t="str">
            <v/>
          </cell>
          <cell r="G3696">
            <v>0</v>
          </cell>
        </row>
        <row r="3697">
          <cell r="A3697" t="str">
            <v>625E25505</v>
          </cell>
          <cell r="B3697" t="str">
            <v>FT</v>
          </cell>
          <cell r="C3697" t="str">
            <v>CONDUIT, 3", 725.051, AS PER PLAN</v>
          </cell>
          <cell r="D3697" t="str">
            <v/>
          </cell>
          <cell r="E3697" t="str">
            <v/>
          </cell>
          <cell r="F3697" t="str">
            <v/>
          </cell>
          <cell r="G3697">
            <v>0</v>
          </cell>
        </row>
        <row r="3698">
          <cell r="A3698" t="str">
            <v>625E25506</v>
          </cell>
          <cell r="B3698" t="str">
            <v>FT</v>
          </cell>
          <cell r="C3698" t="str">
            <v>CONDUIT, 3", 725.052</v>
          </cell>
          <cell r="D3698" t="str">
            <v/>
          </cell>
          <cell r="E3698" t="str">
            <v/>
          </cell>
          <cell r="F3698" t="str">
            <v/>
          </cell>
          <cell r="G3698">
            <v>0</v>
          </cell>
        </row>
        <row r="3699">
          <cell r="A3699" t="str">
            <v>625E25507</v>
          </cell>
          <cell r="B3699" t="str">
            <v>FT</v>
          </cell>
          <cell r="C3699" t="str">
            <v>CONDUIT, 3", 725.052, AS PER PLAN</v>
          </cell>
          <cell r="D3699" t="str">
            <v/>
          </cell>
          <cell r="E3699" t="str">
            <v/>
          </cell>
          <cell r="F3699" t="str">
            <v/>
          </cell>
          <cell r="G3699">
            <v>0</v>
          </cell>
        </row>
        <row r="3700">
          <cell r="A3700" t="str">
            <v>625E25550</v>
          </cell>
          <cell r="B3700" t="str">
            <v>FT</v>
          </cell>
          <cell r="C3700" t="str">
            <v>CONDUIT, 3-1/2", 725.04</v>
          </cell>
          <cell r="D3700" t="str">
            <v/>
          </cell>
          <cell r="E3700" t="str">
            <v/>
          </cell>
          <cell r="F3700" t="str">
            <v/>
          </cell>
          <cell r="G3700">
            <v>0</v>
          </cell>
        </row>
        <row r="3701">
          <cell r="A3701" t="str">
            <v>625E25600</v>
          </cell>
          <cell r="B3701" t="str">
            <v>FT</v>
          </cell>
          <cell r="C3701" t="str">
            <v>CONDUIT, 4", 725.04</v>
          </cell>
          <cell r="D3701" t="str">
            <v/>
          </cell>
          <cell r="E3701" t="str">
            <v/>
          </cell>
          <cell r="F3701" t="str">
            <v/>
          </cell>
          <cell r="G3701">
            <v>0</v>
          </cell>
        </row>
        <row r="3702">
          <cell r="A3702" t="str">
            <v>625E25601</v>
          </cell>
          <cell r="B3702" t="str">
            <v>FT</v>
          </cell>
          <cell r="C3702" t="str">
            <v>CONDUIT, 4", 725.04, AS PER PLAN</v>
          </cell>
          <cell r="D3702" t="str">
            <v/>
          </cell>
          <cell r="E3702" t="str">
            <v/>
          </cell>
          <cell r="F3702" t="str">
            <v/>
          </cell>
          <cell r="G3702">
            <v>0</v>
          </cell>
        </row>
        <row r="3703">
          <cell r="A3703" t="str">
            <v>625E25602</v>
          </cell>
          <cell r="B3703" t="str">
            <v>FT</v>
          </cell>
          <cell r="C3703" t="str">
            <v>CONDUIT, 4", 725.05</v>
          </cell>
          <cell r="D3703" t="str">
            <v/>
          </cell>
          <cell r="E3703" t="str">
            <v/>
          </cell>
          <cell r="F3703" t="str">
            <v/>
          </cell>
          <cell r="G3703">
            <v>0</v>
          </cell>
        </row>
        <row r="3704">
          <cell r="A3704" t="str">
            <v>625E25603</v>
          </cell>
          <cell r="B3704" t="str">
            <v>FT</v>
          </cell>
          <cell r="C3704" t="str">
            <v>CONDUIT, 4", 725.05, AS PER PLAN</v>
          </cell>
          <cell r="D3704" t="str">
            <v/>
          </cell>
          <cell r="E3704" t="str">
            <v/>
          </cell>
          <cell r="F3704" t="str">
            <v/>
          </cell>
          <cell r="G3704">
            <v>0</v>
          </cell>
        </row>
        <row r="3705">
          <cell r="A3705" t="str">
            <v>625E25604</v>
          </cell>
          <cell r="B3705" t="str">
            <v>FT</v>
          </cell>
          <cell r="C3705" t="str">
            <v>CONDUIT, 4", 725.051</v>
          </cell>
          <cell r="D3705" t="str">
            <v/>
          </cell>
          <cell r="E3705" t="str">
            <v/>
          </cell>
          <cell r="F3705" t="str">
            <v/>
          </cell>
          <cell r="G3705">
            <v>0</v>
          </cell>
        </row>
        <row r="3706">
          <cell r="A3706" t="str">
            <v>625E25605</v>
          </cell>
          <cell r="B3706" t="str">
            <v>FT</v>
          </cell>
          <cell r="C3706" t="str">
            <v>CONDUIT, 4", 725.051, AS PER PLAN</v>
          </cell>
          <cell r="D3706" t="str">
            <v/>
          </cell>
          <cell r="E3706" t="str">
            <v/>
          </cell>
          <cell r="F3706" t="str">
            <v/>
          </cell>
          <cell r="G3706">
            <v>0</v>
          </cell>
        </row>
        <row r="3707">
          <cell r="A3707" t="str">
            <v>625E25606</v>
          </cell>
          <cell r="B3707" t="str">
            <v>FT</v>
          </cell>
          <cell r="C3707" t="str">
            <v>CONDUIT, 4", 725.052</v>
          </cell>
          <cell r="D3707" t="str">
            <v/>
          </cell>
          <cell r="E3707" t="str">
            <v/>
          </cell>
          <cell r="F3707" t="str">
            <v/>
          </cell>
          <cell r="G3707">
            <v>0</v>
          </cell>
        </row>
        <row r="3708">
          <cell r="A3708" t="str">
            <v>625E25607</v>
          </cell>
          <cell r="B3708" t="str">
            <v>FT</v>
          </cell>
          <cell r="C3708" t="str">
            <v>CONDUIT, 4", 725.052, AS PER PLAN</v>
          </cell>
          <cell r="D3708" t="str">
            <v/>
          </cell>
          <cell r="E3708" t="str">
            <v/>
          </cell>
          <cell r="F3708" t="str">
            <v/>
          </cell>
          <cell r="G3708">
            <v>0</v>
          </cell>
        </row>
        <row r="3709">
          <cell r="A3709" t="str">
            <v>625E25700</v>
          </cell>
          <cell r="B3709" t="str">
            <v>FT</v>
          </cell>
          <cell r="C3709" t="str">
            <v>CONDUIT, 6", 725.04</v>
          </cell>
          <cell r="D3709" t="str">
            <v/>
          </cell>
          <cell r="E3709" t="str">
            <v/>
          </cell>
          <cell r="F3709" t="str">
            <v/>
          </cell>
          <cell r="G3709">
            <v>0</v>
          </cell>
        </row>
        <row r="3710">
          <cell r="A3710" t="str">
            <v>625E25710</v>
          </cell>
          <cell r="B3710" t="str">
            <v>FT</v>
          </cell>
          <cell r="C3710" t="str">
            <v>CONDUIT, 6", 725.05</v>
          </cell>
          <cell r="D3710" t="str">
            <v/>
          </cell>
          <cell r="E3710" t="str">
            <v/>
          </cell>
          <cell r="F3710" t="str">
            <v/>
          </cell>
          <cell r="G3710">
            <v>0</v>
          </cell>
        </row>
        <row r="3711">
          <cell r="A3711" t="str">
            <v>625E25711</v>
          </cell>
          <cell r="B3711" t="str">
            <v>FT</v>
          </cell>
          <cell r="C3711" t="str">
            <v>CONDUIT, 6", 725.05, AS PER PLAN</v>
          </cell>
          <cell r="D3711" t="str">
            <v/>
          </cell>
          <cell r="E3711" t="str">
            <v/>
          </cell>
          <cell r="F3711" t="str">
            <v/>
          </cell>
          <cell r="G3711">
            <v>0</v>
          </cell>
        </row>
        <row r="3712">
          <cell r="A3712" t="str">
            <v>625E25712</v>
          </cell>
          <cell r="B3712" t="str">
            <v>FT</v>
          </cell>
          <cell r="C3712" t="str">
            <v>CONDUIT, 6", 725.051</v>
          </cell>
          <cell r="D3712" t="str">
            <v/>
          </cell>
          <cell r="E3712" t="str">
            <v/>
          </cell>
          <cell r="F3712" t="str">
            <v/>
          </cell>
          <cell r="G3712">
            <v>0</v>
          </cell>
        </row>
        <row r="3713">
          <cell r="A3713" t="str">
            <v>625E25713</v>
          </cell>
          <cell r="B3713" t="str">
            <v>FT</v>
          </cell>
          <cell r="C3713" t="str">
            <v>CONDUIT, 6", 725.051, AS PER PLAN</v>
          </cell>
          <cell r="D3713" t="str">
            <v/>
          </cell>
          <cell r="E3713" t="str">
            <v/>
          </cell>
          <cell r="F3713" t="str">
            <v/>
          </cell>
          <cell r="G3713">
            <v>0</v>
          </cell>
        </row>
        <row r="3714">
          <cell r="A3714" t="str">
            <v>625E25714</v>
          </cell>
          <cell r="B3714" t="str">
            <v>FT</v>
          </cell>
          <cell r="C3714" t="str">
            <v>CONDUIT, 6", 725.052</v>
          </cell>
          <cell r="D3714" t="str">
            <v/>
          </cell>
          <cell r="E3714" t="str">
            <v/>
          </cell>
          <cell r="F3714" t="str">
            <v/>
          </cell>
          <cell r="G3714">
            <v>0</v>
          </cell>
        </row>
        <row r="3715">
          <cell r="A3715" t="str">
            <v>625E25715</v>
          </cell>
          <cell r="B3715" t="str">
            <v>FT</v>
          </cell>
          <cell r="C3715" t="str">
            <v>CONDUIT, 6", 725.052, AS PER PLAN</v>
          </cell>
          <cell r="D3715" t="str">
            <v/>
          </cell>
          <cell r="E3715" t="str">
            <v/>
          </cell>
          <cell r="F3715" t="str">
            <v/>
          </cell>
          <cell r="G3715">
            <v>0</v>
          </cell>
        </row>
        <row r="3716">
          <cell r="A3716" t="str">
            <v>625E25721</v>
          </cell>
          <cell r="B3716" t="str">
            <v>FT</v>
          </cell>
          <cell r="C3716" t="str">
            <v>CONDUIT, AS PER PLAN</v>
          </cell>
          <cell r="D3716" t="str">
            <v/>
          </cell>
          <cell r="E3716" t="str">
            <v/>
          </cell>
          <cell r="F3716" t="str">
            <v/>
          </cell>
          <cell r="G3716">
            <v>0</v>
          </cell>
        </row>
        <row r="3717">
          <cell r="A3717" t="str">
            <v>625E25740</v>
          </cell>
          <cell r="B3717" t="str">
            <v>FT</v>
          </cell>
          <cell r="C3717" t="str">
            <v>CONDUIT, MULTICELL</v>
          </cell>
          <cell r="D3717" t="str">
            <v/>
          </cell>
          <cell r="E3717" t="str">
            <v/>
          </cell>
          <cell r="F3717" t="str">
            <v>ADD SUPPLEMENTAL DESCRIPTION</v>
          </cell>
          <cell r="G3717">
            <v>1</v>
          </cell>
        </row>
        <row r="3718">
          <cell r="A3718" t="str">
            <v>625E25750</v>
          </cell>
          <cell r="B3718" t="str">
            <v>FT</v>
          </cell>
          <cell r="C3718" t="str">
            <v>CONDUIT, 4", MULTICELL, 725.20 , EPC-40</v>
          </cell>
          <cell r="D3718" t="str">
            <v/>
          </cell>
          <cell r="E3718" t="str">
            <v/>
          </cell>
          <cell r="F3718" t="str">
            <v/>
          </cell>
          <cell r="G3718">
            <v>0</v>
          </cell>
        </row>
        <row r="3719">
          <cell r="A3719" t="str">
            <v>625E25752</v>
          </cell>
          <cell r="B3719" t="str">
            <v>FT</v>
          </cell>
          <cell r="C3719" t="str">
            <v>CONDUIT, 4", MULTICELL, 725.20 , EPC-80</v>
          </cell>
          <cell r="D3719" t="str">
            <v/>
          </cell>
          <cell r="E3719" t="str">
            <v/>
          </cell>
          <cell r="F3719" t="str">
            <v/>
          </cell>
          <cell r="G3719">
            <v>0</v>
          </cell>
        </row>
        <row r="3720">
          <cell r="A3720" t="str">
            <v>625E25802</v>
          </cell>
          <cell r="B3720" t="str">
            <v>FT</v>
          </cell>
          <cell r="C3720" t="str">
            <v>CONDUIT, CONCRETE ENCASED</v>
          </cell>
          <cell r="D3720" t="str">
            <v/>
          </cell>
          <cell r="E3720" t="str">
            <v/>
          </cell>
          <cell r="F3720" t="str">
            <v>SPECIFY SIZE</v>
          </cell>
          <cell r="G3720">
            <v>1</v>
          </cell>
        </row>
        <row r="3721">
          <cell r="A3721" t="str">
            <v>625E25803</v>
          </cell>
          <cell r="B3721" t="str">
            <v>FT</v>
          </cell>
          <cell r="C3721" t="str">
            <v>CONDUIT, CONCRETE ENCASED, AS PER PLAN</v>
          </cell>
          <cell r="D3721" t="str">
            <v/>
          </cell>
          <cell r="E3721" t="str">
            <v/>
          </cell>
          <cell r="F3721" t="str">
            <v>SPECIFY SIZE</v>
          </cell>
          <cell r="G3721">
            <v>1</v>
          </cell>
        </row>
        <row r="3722">
          <cell r="A3722" t="str">
            <v>625E25900</v>
          </cell>
          <cell r="B3722" t="str">
            <v>FT</v>
          </cell>
          <cell r="C3722" t="str">
            <v>CONDUIT, JACKED OR DRILLED</v>
          </cell>
          <cell r="D3722" t="str">
            <v/>
          </cell>
          <cell r="E3722" t="str">
            <v/>
          </cell>
          <cell r="F3722" t="str">
            <v>SPECIFY SIZE</v>
          </cell>
          <cell r="G3722">
            <v>1</v>
          </cell>
        </row>
        <row r="3723">
          <cell r="A3723" t="str">
            <v>625E25901</v>
          </cell>
          <cell r="B3723" t="str">
            <v>FT</v>
          </cell>
          <cell r="C3723" t="str">
            <v>CONDUIT, JACKED OR DRILLED, AS PER PLAN</v>
          </cell>
          <cell r="D3723" t="str">
            <v/>
          </cell>
          <cell r="E3723" t="str">
            <v/>
          </cell>
          <cell r="F3723" t="str">
            <v>SPECIFY SIZE</v>
          </cell>
          <cell r="G3723">
            <v>1</v>
          </cell>
        </row>
        <row r="3724">
          <cell r="A3724" t="str">
            <v>625E25902</v>
          </cell>
          <cell r="B3724" t="str">
            <v>FT</v>
          </cell>
          <cell r="C3724" t="str">
            <v>CONDUIT, JACKED OR DRILLED, 725.04</v>
          </cell>
          <cell r="D3724" t="str">
            <v/>
          </cell>
          <cell r="E3724" t="str">
            <v/>
          </cell>
          <cell r="F3724" t="str">
            <v>SPECIFY SIZE</v>
          </cell>
          <cell r="G3724">
            <v>1</v>
          </cell>
        </row>
        <row r="3725">
          <cell r="A3725" t="str">
            <v>625E25903</v>
          </cell>
          <cell r="B3725" t="str">
            <v>FT</v>
          </cell>
          <cell r="C3725" t="str">
            <v>CONDUIT, JACKED OR DRILLED, 725.04, AS PER PLAN</v>
          </cell>
          <cell r="D3725" t="str">
            <v/>
          </cell>
          <cell r="E3725" t="str">
            <v/>
          </cell>
          <cell r="F3725" t="str">
            <v>SPECIFY SIZE</v>
          </cell>
          <cell r="G3725">
            <v>1</v>
          </cell>
        </row>
        <row r="3726">
          <cell r="A3726" t="str">
            <v>625E25904</v>
          </cell>
          <cell r="B3726" t="str">
            <v>FT</v>
          </cell>
          <cell r="C3726" t="str">
            <v>CONDUIT, JACKED OR DRILLED, 725.05</v>
          </cell>
          <cell r="D3726" t="str">
            <v/>
          </cell>
          <cell r="E3726" t="str">
            <v/>
          </cell>
          <cell r="F3726" t="str">
            <v>SPECIFY SIZE</v>
          </cell>
          <cell r="G3726">
            <v>1</v>
          </cell>
        </row>
        <row r="3727">
          <cell r="A3727" t="str">
            <v>625E25906</v>
          </cell>
          <cell r="B3727" t="str">
            <v>FT</v>
          </cell>
          <cell r="C3727" t="str">
            <v>CONDUIT, JACKED OR DRILLED, 725.051</v>
          </cell>
          <cell r="D3727" t="str">
            <v/>
          </cell>
          <cell r="E3727" t="str">
            <v/>
          </cell>
          <cell r="F3727" t="str">
            <v>SPECIFY SIZE</v>
          </cell>
          <cell r="G3727">
            <v>1</v>
          </cell>
        </row>
        <row r="3728">
          <cell r="A3728" t="str">
            <v>625E25907</v>
          </cell>
          <cell r="B3728" t="str">
            <v>FT</v>
          </cell>
          <cell r="C3728" t="str">
            <v>CONDUIT, JACKED OR DRILLED, 725.051, AS PER PLAN</v>
          </cell>
          <cell r="D3728" t="str">
            <v/>
          </cell>
          <cell r="E3728" t="str">
            <v/>
          </cell>
          <cell r="F3728" t="str">
            <v>SPECIFY SIZE</v>
          </cell>
          <cell r="G3728">
            <v>1</v>
          </cell>
        </row>
        <row r="3729">
          <cell r="A3729" t="str">
            <v>625E25908</v>
          </cell>
          <cell r="B3729" t="str">
            <v>FT</v>
          </cell>
          <cell r="C3729" t="str">
            <v>CONDUIT, JACKED OR DRILLED, 725.052</v>
          </cell>
          <cell r="D3729" t="str">
            <v/>
          </cell>
          <cell r="E3729" t="str">
            <v/>
          </cell>
          <cell r="F3729" t="str">
            <v>SPECIFY SIZE</v>
          </cell>
          <cell r="G3729">
            <v>1</v>
          </cell>
        </row>
        <row r="3730">
          <cell r="A3730" t="str">
            <v>625E25909</v>
          </cell>
          <cell r="B3730" t="str">
            <v>FT</v>
          </cell>
          <cell r="C3730" t="str">
            <v>CONDUIT, JACKED OR DRILLED, 725.052, AS PER PLAN</v>
          </cell>
          <cell r="D3730" t="str">
            <v/>
          </cell>
          <cell r="E3730" t="str">
            <v/>
          </cell>
          <cell r="F3730" t="str">
            <v>SPECIFY SIZE</v>
          </cell>
          <cell r="G3730">
            <v>1</v>
          </cell>
        </row>
        <row r="3731">
          <cell r="A3731" t="str">
            <v>625E25910</v>
          </cell>
          <cell r="B3731" t="str">
            <v>FT</v>
          </cell>
          <cell r="C3731" t="str">
            <v>CONDUIT CLEANED AND CABLES REMOVED</v>
          </cell>
          <cell r="D3731" t="str">
            <v/>
          </cell>
          <cell r="E3731" t="str">
            <v/>
          </cell>
          <cell r="F3731" t="str">
            <v/>
          </cell>
          <cell r="G3731">
            <v>0</v>
          </cell>
        </row>
        <row r="3732">
          <cell r="A3732" t="str">
            <v>625E25911</v>
          </cell>
          <cell r="B3732" t="str">
            <v>FT</v>
          </cell>
          <cell r="C3732" t="str">
            <v>CONDUIT CLEANED AND CABLES REMOVED, AS PER PLAN</v>
          </cell>
          <cell r="D3732" t="str">
            <v/>
          </cell>
          <cell r="E3732" t="str">
            <v/>
          </cell>
          <cell r="F3732" t="str">
            <v/>
          </cell>
          <cell r="G3732">
            <v>0</v>
          </cell>
        </row>
        <row r="3733">
          <cell r="A3733" t="str">
            <v>625E25920</v>
          </cell>
          <cell r="B3733" t="str">
            <v>FT</v>
          </cell>
          <cell r="C3733" t="str">
            <v>CONDUIT, MISC.:</v>
          </cell>
          <cell r="D3733" t="str">
            <v/>
          </cell>
          <cell r="E3733" t="str">
            <v/>
          </cell>
          <cell r="F3733" t="str">
            <v>ADD SUPPLEMENTAL DESCRIPTION</v>
          </cell>
          <cell r="G3733">
            <v>1</v>
          </cell>
        </row>
        <row r="3734">
          <cell r="A3734" t="str">
            <v>625E25930</v>
          </cell>
          <cell r="B3734" t="str">
            <v>EACH</v>
          </cell>
          <cell r="C3734" t="str">
            <v>CONDUIT, MISC.:</v>
          </cell>
          <cell r="D3734" t="str">
            <v/>
          </cell>
          <cell r="E3734" t="str">
            <v/>
          </cell>
          <cell r="F3734" t="str">
            <v>ADD SUPPLEMENTAL DESCRIPTION</v>
          </cell>
          <cell r="G3734">
            <v>1</v>
          </cell>
        </row>
        <row r="3735">
          <cell r="A3735" t="str">
            <v>625E26250</v>
          </cell>
          <cell r="B3735" t="str">
            <v>EACH</v>
          </cell>
          <cell r="C3735" t="str">
            <v>LUMINAIRE, CONVENTIONAL</v>
          </cell>
          <cell r="D3735" t="str">
            <v/>
          </cell>
          <cell r="E3735" t="str">
            <v/>
          </cell>
          <cell r="F3735" t="str">
            <v>ADD SUPPLEMENTAL DESCRIPTION</v>
          </cell>
          <cell r="G3735">
            <v>1</v>
          </cell>
        </row>
        <row r="3736">
          <cell r="A3736" t="str">
            <v>625E26251</v>
          </cell>
          <cell r="B3736" t="str">
            <v>EACH</v>
          </cell>
          <cell r="C3736" t="str">
            <v>LUMINAIRE, CONVENTIONAL, AS PER PLAN</v>
          </cell>
          <cell r="D3736" t="str">
            <v/>
          </cell>
          <cell r="E3736" t="str">
            <v/>
          </cell>
          <cell r="F3736" t="str">
            <v>ADD SUPPLEMENTAL DESCRIPTION</v>
          </cell>
          <cell r="G3736">
            <v>1</v>
          </cell>
        </row>
        <row r="3737">
          <cell r="A3737" t="str">
            <v>625E26252</v>
          </cell>
          <cell r="B3737" t="str">
            <v>EACH</v>
          </cell>
          <cell r="C3737" t="str">
            <v>LUMINAIRE, CONVENTIONAL, SOLID STATE (LED)</v>
          </cell>
          <cell r="D3737" t="str">
            <v/>
          </cell>
          <cell r="E3737" t="str">
            <v/>
          </cell>
          <cell r="F3737" t="str">
            <v>ADD SUPPLEMENTAL DESCRIPTION</v>
          </cell>
          <cell r="G3737">
            <v>1</v>
          </cell>
        </row>
        <row r="3738">
          <cell r="A3738" t="str">
            <v>625E26253</v>
          </cell>
          <cell r="B3738" t="str">
            <v>EACH</v>
          </cell>
          <cell r="C3738" t="str">
            <v>LUMINAIRE, CONVENTIONAL, SOLID STATE (LED), AS PER PLAN</v>
          </cell>
          <cell r="D3738" t="str">
            <v/>
          </cell>
          <cell r="E3738" t="str">
            <v/>
          </cell>
          <cell r="F3738" t="str">
            <v>ADD SUPPLEMENTAL DESCRIPTION</v>
          </cell>
          <cell r="G3738">
            <v>1</v>
          </cell>
        </row>
        <row r="3739">
          <cell r="A3739" t="str">
            <v>625E26260</v>
          </cell>
          <cell r="B3739" t="str">
            <v>EACH</v>
          </cell>
          <cell r="C3739" t="str">
            <v>LUMINAIRE, HIGH MAST</v>
          </cell>
          <cell r="D3739" t="str">
            <v/>
          </cell>
          <cell r="E3739" t="str">
            <v/>
          </cell>
          <cell r="F3739" t="str">
            <v>ADD SUPPLEMENTAL DESCRIPTION</v>
          </cell>
          <cell r="G3739">
            <v>1</v>
          </cell>
        </row>
        <row r="3740">
          <cell r="A3740" t="str">
            <v>625E26261</v>
          </cell>
          <cell r="B3740" t="str">
            <v>EACH</v>
          </cell>
          <cell r="C3740" t="str">
            <v>LUMINAIRE, HIGH MAST, AS PER PLAN</v>
          </cell>
          <cell r="D3740" t="str">
            <v/>
          </cell>
          <cell r="E3740" t="str">
            <v/>
          </cell>
          <cell r="F3740" t="str">
            <v>ADD SUPPLEMENTAL DESCRIPTION</v>
          </cell>
          <cell r="G3740">
            <v>1</v>
          </cell>
        </row>
        <row r="3741">
          <cell r="A3741" t="str">
            <v>625E26262</v>
          </cell>
          <cell r="B3741" t="str">
            <v>EACH</v>
          </cell>
          <cell r="C3741" t="str">
            <v>LUMINAIRE, HIGH MAST, SOLID STATE (LED)</v>
          </cell>
          <cell r="D3741" t="str">
            <v/>
          </cell>
          <cell r="E3741" t="str">
            <v/>
          </cell>
          <cell r="F3741" t="str">
            <v>ADD SUPPLEMENTAL DESCRIPTION</v>
          </cell>
          <cell r="G3741">
            <v>1</v>
          </cell>
        </row>
        <row r="3742">
          <cell r="A3742" t="str">
            <v>625E26263</v>
          </cell>
          <cell r="B3742" t="str">
            <v>EACH</v>
          </cell>
          <cell r="C3742" t="str">
            <v>LUMINAIRE, HIGH MAST, SOLID STATE (LED), AS PER PLAN</v>
          </cell>
          <cell r="D3742" t="str">
            <v/>
          </cell>
          <cell r="E3742" t="str">
            <v/>
          </cell>
          <cell r="F3742" t="str">
            <v>ADD SUPPLEMENTAL DESCRIPTION</v>
          </cell>
          <cell r="G3742">
            <v>1</v>
          </cell>
        </row>
        <row r="3743">
          <cell r="A3743" t="str">
            <v>625E26270</v>
          </cell>
          <cell r="B3743" t="str">
            <v>EACH</v>
          </cell>
          <cell r="C3743" t="str">
            <v>LUMINAIRE, LOW MAST</v>
          </cell>
          <cell r="D3743" t="str">
            <v/>
          </cell>
          <cell r="E3743" t="str">
            <v/>
          </cell>
          <cell r="F3743" t="str">
            <v>ADD SUPPLEMENTAL DESCRIPTION</v>
          </cell>
          <cell r="G3743">
            <v>1</v>
          </cell>
        </row>
        <row r="3744">
          <cell r="A3744" t="str">
            <v>625E26271</v>
          </cell>
          <cell r="B3744" t="str">
            <v>EACH</v>
          </cell>
          <cell r="C3744" t="str">
            <v>LUMINAIRE, LOW MAST, AS PER PLAN</v>
          </cell>
          <cell r="D3744" t="str">
            <v/>
          </cell>
          <cell r="E3744" t="str">
            <v/>
          </cell>
          <cell r="F3744" t="str">
            <v>ADD SUPPLEMENTAL DESCRIPTION</v>
          </cell>
          <cell r="G3744">
            <v>1</v>
          </cell>
        </row>
        <row r="3745">
          <cell r="A3745" t="str">
            <v>625E26272</v>
          </cell>
          <cell r="B3745" t="str">
            <v>EACH</v>
          </cell>
          <cell r="C3745" t="str">
            <v>LUMINAIRE, LOW MAST, SOLID STATE (LED)</v>
          </cell>
          <cell r="D3745" t="str">
            <v/>
          </cell>
          <cell r="E3745" t="str">
            <v/>
          </cell>
          <cell r="F3745" t="str">
            <v>ADD SUPPLEMENTAL DESCRIPTION</v>
          </cell>
          <cell r="G3745">
            <v>1</v>
          </cell>
        </row>
        <row r="3746">
          <cell r="A3746" t="str">
            <v>625E26273</v>
          </cell>
          <cell r="B3746" t="str">
            <v>EACH</v>
          </cell>
          <cell r="C3746" t="str">
            <v>LUMINAIRE, LOW MAST, SOLID STATE (LED), AS PER PLAN</v>
          </cell>
          <cell r="D3746" t="str">
            <v/>
          </cell>
          <cell r="E3746" t="str">
            <v/>
          </cell>
          <cell r="F3746" t="str">
            <v>ADD SUPPLEMENTAL DESCRIPTION</v>
          </cell>
          <cell r="G3746">
            <v>1</v>
          </cell>
        </row>
        <row r="3747">
          <cell r="A3747" t="str">
            <v>625E27400</v>
          </cell>
          <cell r="B3747" t="str">
            <v>EACH</v>
          </cell>
          <cell r="C3747" t="str">
            <v>LUMINAIRE, POST TOP</v>
          </cell>
          <cell r="D3747" t="str">
            <v/>
          </cell>
          <cell r="E3747" t="str">
            <v/>
          </cell>
          <cell r="F3747" t="str">
            <v>ADD SUPPLEMENTAL DESCRIPTION</v>
          </cell>
          <cell r="G3747">
            <v>1</v>
          </cell>
        </row>
        <row r="3748">
          <cell r="A3748" t="str">
            <v>625E27401</v>
          </cell>
          <cell r="B3748" t="str">
            <v>EACH</v>
          </cell>
          <cell r="C3748" t="str">
            <v>LUMINAIRE, POST TOP, AS PER PLAN</v>
          </cell>
          <cell r="D3748" t="str">
            <v/>
          </cell>
          <cell r="E3748" t="str">
            <v/>
          </cell>
          <cell r="F3748" t="str">
            <v>ADD SUPPLEMENTAL DESCRIPTION</v>
          </cell>
          <cell r="G3748">
            <v>1</v>
          </cell>
        </row>
        <row r="3749">
          <cell r="A3749" t="str">
            <v>625E27402</v>
          </cell>
          <cell r="B3749" t="str">
            <v>EACH</v>
          </cell>
          <cell r="C3749" t="str">
            <v>LUMINAIRE, POST TOP, SOLID STATE (LED)</v>
          </cell>
          <cell r="D3749" t="str">
            <v/>
          </cell>
          <cell r="E3749" t="str">
            <v/>
          </cell>
          <cell r="F3749" t="str">
            <v>ADD SUPPLEMENTAL DESCRIPTION</v>
          </cell>
          <cell r="G3749">
            <v>1</v>
          </cell>
        </row>
        <row r="3750">
          <cell r="A3750" t="str">
            <v>625E27403</v>
          </cell>
          <cell r="B3750" t="str">
            <v>EACH</v>
          </cell>
          <cell r="C3750" t="str">
            <v>LUMINAIRE, POST TOP, SOLID STATE (LED), AS PER PLAN</v>
          </cell>
          <cell r="D3750" t="str">
            <v/>
          </cell>
          <cell r="E3750" t="str">
            <v/>
          </cell>
          <cell r="F3750" t="str">
            <v>ADD SUPPLEMENTAL DESCRIPTION</v>
          </cell>
          <cell r="G3750">
            <v>1</v>
          </cell>
        </row>
        <row r="3751">
          <cell r="A3751" t="str">
            <v>625E27500</v>
          </cell>
          <cell r="B3751" t="str">
            <v>EACH</v>
          </cell>
          <cell r="C3751" t="str">
            <v>LUMINAIRE, UNDERPASS</v>
          </cell>
          <cell r="D3751" t="str">
            <v/>
          </cell>
          <cell r="E3751" t="str">
            <v/>
          </cell>
          <cell r="F3751" t="str">
            <v>ADD SUPPLEMENTAL DESCRIPTION</v>
          </cell>
          <cell r="G3751">
            <v>1</v>
          </cell>
        </row>
        <row r="3752">
          <cell r="A3752" t="str">
            <v>625E27501</v>
          </cell>
          <cell r="B3752" t="str">
            <v>EACH</v>
          </cell>
          <cell r="C3752" t="str">
            <v>LUMINAIRE, UNDERPASS, AS PER PLAN</v>
          </cell>
          <cell r="D3752" t="str">
            <v/>
          </cell>
          <cell r="E3752" t="str">
            <v/>
          </cell>
          <cell r="F3752" t="str">
            <v>ADD SUPPLEMENTAL DESCRIPTION</v>
          </cell>
          <cell r="G3752">
            <v>1</v>
          </cell>
        </row>
        <row r="3753">
          <cell r="A3753" t="str">
            <v>625E27502</v>
          </cell>
          <cell r="B3753" t="str">
            <v>EACH</v>
          </cell>
          <cell r="C3753" t="str">
            <v>LUMINAIRE, UNDERPASS, SOLID STATE (LED)</v>
          </cell>
          <cell r="D3753" t="str">
            <v/>
          </cell>
          <cell r="E3753" t="str">
            <v/>
          </cell>
          <cell r="F3753" t="str">
            <v>ADD SUPPLEMENTAL DESCRIPTION</v>
          </cell>
          <cell r="G3753">
            <v>1</v>
          </cell>
        </row>
        <row r="3754">
          <cell r="A3754" t="str">
            <v>625E27503</v>
          </cell>
          <cell r="B3754" t="str">
            <v>EACH</v>
          </cell>
          <cell r="C3754" t="str">
            <v>LUMINAIRE, UNDERPASS, SOLID STATE (LED), AS PER PLAN</v>
          </cell>
          <cell r="D3754" t="str">
            <v/>
          </cell>
          <cell r="E3754" t="str">
            <v/>
          </cell>
          <cell r="F3754" t="str">
            <v>ADD SUPPLEMENTAL DESCRIPTION</v>
          </cell>
          <cell r="G3754">
            <v>1</v>
          </cell>
        </row>
        <row r="3755">
          <cell r="A3755" t="str">
            <v>625E27504</v>
          </cell>
          <cell r="B3755" t="str">
            <v>EACH</v>
          </cell>
          <cell r="C3755" t="str">
            <v>LUMINAIRE, TUNNEL, SOLID STATE (LED)</v>
          </cell>
          <cell r="D3755" t="str">
            <v/>
          </cell>
          <cell r="E3755" t="str">
            <v/>
          </cell>
          <cell r="F3755" t="str">
            <v>ADD SUPPLEMENTAL DESCRIPTION</v>
          </cell>
          <cell r="G3755">
            <v>1</v>
          </cell>
        </row>
        <row r="3756">
          <cell r="A3756" t="str">
            <v>625E27505</v>
          </cell>
          <cell r="B3756" t="str">
            <v>EACH</v>
          </cell>
          <cell r="C3756" t="str">
            <v>LUMINAIRE, TUNNEL, SOLID STATE (LED), AS PER PLAN</v>
          </cell>
          <cell r="D3756" t="str">
            <v/>
          </cell>
          <cell r="E3756" t="str">
            <v/>
          </cell>
          <cell r="F3756" t="str">
            <v>ADD SUPPLEMENTAL DESCRIPTION</v>
          </cell>
          <cell r="G3756">
            <v>1</v>
          </cell>
        </row>
        <row r="3757">
          <cell r="A3757" t="str">
            <v>625E27520</v>
          </cell>
          <cell r="B3757" t="str">
            <v>EACH</v>
          </cell>
          <cell r="C3757" t="str">
            <v>REMOVAL OF LUMINAIRE AND REERECTION</v>
          </cell>
          <cell r="D3757" t="str">
            <v/>
          </cell>
          <cell r="E3757" t="str">
            <v/>
          </cell>
          <cell r="F3757" t="str">
            <v/>
          </cell>
          <cell r="G3757">
            <v>0</v>
          </cell>
        </row>
        <row r="3758">
          <cell r="A3758" t="str">
            <v>625E27521</v>
          </cell>
          <cell r="B3758" t="str">
            <v>EACH</v>
          </cell>
          <cell r="C3758" t="str">
            <v>REMOVAL OF LUMINAIRE AND REERECTION, AS PER PLAN</v>
          </cell>
          <cell r="D3758" t="str">
            <v/>
          </cell>
          <cell r="E3758" t="str">
            <v/>
          </cell>
          <cell r="F3758" t="str">
            <v/>
          </cell>
          <cell r="G3758">
            <v>0</v>
          </cell>
        </row>
        <row r="3759">
          <cell r="A3759" t="str">
            <v>625E27550</v>
          </cell>
          <cell r="B3759" t="str">
            <v>EACH</v>
          </cell>
          <cell r="C3759" t="str">
            <v>LUMINAIRE, DECORATIVE</v>
          </cell>
          <cell r="D3759" t="str">
            <v/>
          </cell>
          <cell r="E3759" t="str">
            <v/>
          </cell>
          <cell r="F3759" t="str">
            <v>ADD SUPPLEMENTAL DESCRIPTION</v>
          </cell>
          <cell r="G3759">
            <v>1</v>
          </cell>
        </row>
        <row r="3760">
          <cell r="A3760" t="str">
            <v>625E27551</v>
          </cell>
          <cell r="B3760" t="str">
            <v>EACH</v>
          </cell>
          <cell r="C3760" t="str">
            <v>LUMINAIRE, DECORATIVE, AS PER PLAN</v>
          </cell>
          <cell r="D3760" t="str">
            <v/>
          </cell>
          <cell r="E3760" t="str">
            <v/>
          </cell>
          <cell r="F3760" t="str">
            <v>ADD SUPPLEMENTAL DESCRIPTION</v>
          </cell>
          <cell r="G3760">
            <v>1</v>
          </cell>
        </row>
        <row r="3761">
          <cell r="A3761" t="str">
            <v>625E27560</v>
          </cell>
          <cell r="B3761" t="str">
            <v>EACH</v>
          </cell>
          <cell r="C3761" t="str">
            <v>LUMINAIRE, INSTALLATION ONLY</v>
          </cell>
          <cell r="D3761" t="str">
            <v/>
          </cell>
          <cell r="E3761" t="str">
            <v/>
          </cell>
          <cell r="F3761" t="str">
            <v/>
          </cell>
          <cell r="G3761">
            <v>0</v>
          </cell>
        </row>
        <row r="3762">
          <cell r="A3762" t="str">
            <v>625E27561</v>
          </cell>
          <cell r="B3762" t="str">
            <v>EACH</v>
          </cell>
          <cell r="C3762" t="str">
            <v>LUMINAIRE, INSTALLATION ONLY, AS PER PLAN</v>
          </cell>
          <cell r="D3762" t="str">
            <v/>
          </cell>
          <cell r="E3762" t="str">
            <v/>
          </cell>
          <cell r="F3762" t="str">
            <v/>
          </cell>
          <cell r="G3762">
            <v>0</v>
          </cell>
        </row>
        <row r="3763">
          <cell r="A3763" t="str">
            <v>625E27600</v>
          </cell>
          <cell r="B3763" t="str">
            <v>EACH</v>
          </cell>
          <cell r="C3763" t="str">
            <v>LUMINAIRE, MISC.:</v>
          </cell>
          <cell r="D3763" t="str">
            <v/>
          </cell>
          <cell r="E3763" t="str">
            <v/>
          </cell>
          <cell r="F3763" t="str">
            <v>ADD SUPPLEMENTAL DESCRIPTION</v>
          </cell>
          <cell r="G3763">
            <v>1</v>
          </cell>
        </row>
        <row r="3764">
          <cell r="A3764" t="str">
            <v>625E27700</v>
          </cell>
          <cell r="B3764" t="str">
            <v>FXMT</v>
          </cell>
          <cell r="C3764" t="str">
            <v>LUMINAIRE, MISC.:</v>
          </cell>
          <cell r="D3764" t="str">
            <v/>
          </cell>
          <cell r="E3764" t="str">
            <v/>
          </cell>
          <cell r="F3764" t="str">
            <v>ADD SUPPLEMENTAL DESCRIPTION</v>
          </cell>
          <cell r="G3764">
            <v>1</v>
          </cell>
        </row>
        <row r="3765">
          <cell r="A3765" t="str">
            <v>625E27800</v>
          </cell>
          <cell r="B3765" t="str">
            <v>EACH</v>
          </cell>
          <cell r="C3765" t="str">
            <v>BALLAST, MISC.:</v>
          </cell>
          <cell r="D3765" t="str">
            <v/>
          </cell>
          <cell r="E3765" t="str">
            <v/>
          </cell>
          <cell r="F3765" t="str">
            <v>ADD SUPPLEMENTAL DESCRIPTION</v>
          </cell>
          <cell r="G3765">
            <v>1</v>
          </cell>
        </row>
        <row r="3766">
          <cell r="A3766" t="str">
            <v>625E28000</v>
          </cell>
          <cell r="B3766" t="str">
            <v>EACH</v>
          </cell>
          <cell r="C3766" t="str">
            <v>GLARE SHIELD</v>
          </cell>
          <cell r="D3766" t="str">
            <v/>
          </cell>
          <cell r="E3766" t="str">
            <v/>
          </cell>
          <cell r="F3766" t="str">
            <v/>
          </cell>
          <cell r="G3766">
            <v>0</v>
          </cell>
        </row>
        <row r="3767">
          <cell r="A3767" t="str">
            <v>625E28001</v>
          </cell>
          <cell r="B3767" t="str">
            <v>EACH</v>
          </cell>
          <cell r="C3767" t="str">
            <v>GLARE SHIELD, AS PER PLAN</v>
          </cell>
          <cell r="D3767" t="str">
            <v/>
          </cell>
          <cell r="E3767" t="str">
            <v/>
          </cell>
          <cell r="F3767" t="str">
            <v/>
          </cell>
          <cell r="G3767">
            <v>0</v>
          </cell>
        </row>
        <row r="3768">
          <cell r="A3768" t="str">
            <v>625E29000</v>
          </cell>
          <cell r="B3768" t="str">
            <v>FT</v>
          </cell>
          <cell r="C3768" t="str">
            <v>TRENCH</v>
          </cell>
          <cell r="D3768" t="str">
            <v/>
          </cell>
          <cell r="E3768" t="str">
            <v/>
          </cell>
          <cell r="F3768" t="str">
            <v/>
          </cell>
          <cell r="G3768">
            <v>0</v>
          </cell>
        </row>
        <row r="3769">
          <cell r="A3769" t="str">
            <v>625E29001</v>
          </cell>
          <cell r="B3769" t="str">
            <v>FT</v>
          </cell>
          <cell r="C3769" t="str">
            <v>TRENCH, AS PER PLAN</v>
          </cell>
          <cell r="D3769" t="str">
            <v/>
          </cell>
          <cell r="E3769" t="str">
            <v/>
          </cell>
          <cell r="F3769" t="str">
            <v/>
          </cell>
          <cell r="G3769">
            <v>0</v>
          </cell>
        </row>
        <row r="3770">
          <cell r="A3770" t="str">
            <v>625E29002</v>
          </cell>
          <cell r="B3770" t="str">
            <v>FT</v>
          </cell>
          <cell r="C3770" t="str">
            <v>TRENCH, 24" DEEP</v>
          </cell>
          <cell r="D3770" t="str">
            <v/>
          </cell>
          <cell r="E3770" t="str">
            <v/>
          </cell>
          <cell r="F3770" t="str">
            <v/>
          </cell>
          <cell r="G3770">
            <v>0</v>
          </cell>
        </row>
        <row r="3771">
          <cell r="A3771" t="str">
            <v>625E29003</v>
          </cell>
          <cell r="B3771" t="str">
            <v>FT</v>
          </cell>
          <cell r="C3771" t="str">
            <v>TRENCH, 24" DEEP, AS PER PLAN</v>
          </cell>
          <cell r="D3771" t="str">
            <v/>
          </cell>
          <cell r="E3771" t="str">
            <v/>
          </cell>
          <cell r="F3771" t="str">
            <v/>
          </cell>
          <cell r="G3771">
            <v>0</v>
          </cell>
        </row>
        <row r="3772">
          <cell r="A3772" t="str">
            <v>625E29010</v>
          </cell>
          <cell r="B3772" t="str">
            <v>FT</v>
          </cell>
          <cell r="C3772" t="str">
            <v>TRENCH, 30" DEEP</v>
          </cell>
          <cell r="D3772" t="str">
            <v/>
          </cell>
          <cell r="E3772" t="str">
            <v/>
          </cell>
          <cell r="F3772" t="str">
            <v/>
          </cell>
          <cell r="G3772">
            <v>0</v>
          </cell>
        </row>
        <row r="3773">
          <cell r="A3773" t="str">
            <v>625E29011</v>
          </cell>
          <cell r="B3773" t="str">
            <v>FT</v>
          </cell>
          <cell r="C3773" t="str">
            <v>TRENCH, 30" DEEP, AS PER PLAN</v>
          </cell>
          <cell r="D3773" t="str">
            <v/>
          </cell>
          <cell r="E3773" t="str">
            <v/>
          </cell>
          <cell r="F3773" t="str">
            <v/>
          </cell>
          <cell r="G3773">
            <v>0</v>
          </cell>
        </row>
        <row r="3774">
          <cell r="A3774" t="str">
            <v>625E29100</v>
          </cell>
          <cell r="B3774" t="str">
            <v>FT</v>
          </cell>
          <cell r="C3774" t="str">
            <v>TRENCH, 36" DEEP</v>
          </cell>
          <cell r="D3774" t="str">
            <v/>
          </cell>
          <cell r="E3774" t="str">
            <v/>
          </cell>
          <cell r="F3774" t="str">
            <v/>
          </cell>
          <cell r="G3774">
            <v>0</v>
          </cell>
        </row>
        <row r="3775">
          <cell r="A3775" t="str">
            <v>625E29101</v>
          </cell>
          <cell r="B3775" t="str">
            <v>FT</v>
          </cell>
          <cell r="C3775" t="str">
            <v>TRENCH, 36" DEEP, AS PER PLAN</v>
          </cell>
          <cell r="D3775" t="str">
            <v/>
          </cell>
          <cell r="E3775" t="str">
            <v/>
          </cell>
          <cell r="F3775" t="str">
            <v/>
          </cell>
          <cell r="G3775">
            <v>0</v>
          </cell>
        </row>
        <row r="3776">
          <cell r="A3776" t="str">
            <v>625E29200</v>
          </cell>
          <cell r="B3776" t="str">
            <v>FT</v>
          </cell>
          <cell r="C3776" t="str">
            <v>TRENCH, 48" DEEP</v>
          </cell>
          <cell r="D3776" t="str">
            <v/>
          </cell>
          <cell r="E3776" t="str">
            <v/>
          </cell>
          <cell r="F3776" t="str">
            <v/>
          </cell>
          <cell r="G3776">
            <v>0</v>
          </cell>
        </row>
        <row r="3777">
          <cell r="A3777" t="str">
            <v>625E29201</v>
          </cell>
          <cell r="B3777" t="str">
            <v>FT</v>
          </cell>
          <cell r="C3777" t="str">
            <v>TRENCH, 48" DEEP, AS PER PLAN</v>
          </cell>
          <cell r="D3777" t="str">
            <v/>
          </cell>
          <cell r="E3777" t="str">
            <v/>
          </cell>
          <cell r="F3777" t="str">
            <v/>
          </cell>
          <cell r="G3777">
            <v>0</v>
          </cell>
        </row>
        <row r="3778">
          <cell r="A3778" t="str">
            <v>625E29400</v>
          </cell>
          <cell r="B3778" t="str">
            <v>FT</v>
          </cell>
          <cell r="C3778" t="str">
            <v>TRENCH IN PAVED AREA</v>
          </cell>
          <cell r="D3778" t="str">
            <v/>
          </cell>
          <cell r="E3778" t="str">
            <v/>
          </cell>
          <cell r="F3778" t="str">
            <v/>
          </cell>
          <cell r="G3778">
            <v>0</v>
          </cell>
        </row>
        <row r="3779">
          <cell r="A3779" t="str">
            <v>625E29401</v>
          </cell>
          <cell r="B3779" t="str">
            <v>FT</v>
          </cell>
          <cell r="C3779" t="str">
            <v>TRENCH IN PAVED AREAS, AS PER PLAN</v>
          </cell>
          <cell r="D3779" t="str">
            <v/>
          </cell>
          <cell r="E3779" t="str">
            <v/>
          </cell>
          <cell r="F3779" t="str">
            <v/>
          </cell>
          <cell r="G3779">
            <v>0</v>
          </cell>
        </row>
        <row r="3780">
          <cell r="A3780" t="str">
            <v>625E29700</v>
          </cell>
          <cell r="B3780" t="str">
            <v>FT</v>
          </cell>
          <cell r="C3780" t="str">
            <v>TRENCH, MISC.:</v>
          </cell>
          <cell r="D3780" t="str">
            <v/>
          </cell>
          <cell r="E3780" t="str">
            <v/>
          </cell>
          <cell r="F3780" t="str">
            <v>ADD SUPPLEMENTAL DESCRIPTION</v>
          </cell>
          <cell r="G3780">
            <v>1</v>
          </cell>
        </row>
        <row r="3781">
          <cell r="A3781" t="str">
            <v>625E29900</v>
          </cell>
          <cell r="B3781" t="str">
            <v>EACH</v>
          </cell>
          <cell r="C3781" t="str">
            <v>JUNCTION BOX</v>
          </cell>
          <cell r="D3781" t="str">
            <v/>
          </cell>
          <cell r="E3781" t="str">
            <v/>
          </cell>
          <cell r="F3781" t="str">
            <v/>
          </cell>
          <cell r="G3781">
            <v>0</v>
          </cell>
        </row>
        <row r="3782">
          <cell r="A3782" t="str">
            <v>625E29901</v>
          </cell>
          <cell r="B3782" t="str">
            <v>EACH</v>
          </cell>
          <cell r="C3782" t="str">
            <v>JUNCTION BOX, AS PER PLAN</v>
          </cell>
          <cell r="D3782" t="str">
            <v/>
          </cell>
          <cell r="E3782" t="str">
            <v/>
          </cell>
          <cell r="F3782" t="str">
            <v/>
          </cell>
          <cell r="G3782">
            <v>0</v>
          </cell>
        </row>
        <row r="3783">
          <cell r="A3783" t="str">
            <v>625E29910</v>
          </cell>
          <cell r="B3783" t="str">
            <v>EACH</v>
          </cell>
          <cell r="C3783" t="str">
            <v>TRANSITION JUNCTION BOX</v>
          </cell>
          <cell r="D3783" t="str">
            <v/>
          </cell>
          <cell r="E3783" t="str">
            <v/>
          </cell>
          <cell r="F3783" t="str">
            <v/>
          </cell>
          <cell r="G3783">
            <v>0</v>
          </cell>
        </row>
        <row r="3784">
          <cell r="A3784" t="str">
            <v>625E29911</v>
          </cell>
          <cell r="B3784" t="str">
            <v>EACH</v>
          </cell>
          <cell r="C3784" t="str">
            <v>TRANSITION JUNCTION BOX, AS PER PLAN</v>
          </cell>
          <cell r="D3784" t="str">
            <v/>
          </cell>
          <cell r="E3784" t="str">
            <v/>
          </cell>
          <cell r="F3784" t="str">
            <v/>
          </cell>
          <cell r="G3784">
            <v>0</v>
          </cell>
        </row>
        <row r="3785">
          <cell r="A3785" t="str">
            <v>625E29920</v>
          </cell>
          <cell r="B3785" t="str">
            <v>EACH</v>
          </cell>
          <cell r="C3785" t="str">
            <v>STRUCTURE JUNCTION BOX</v>
          </cell>
          <cell r="D3785" t="str">
            <v/>
          </cell>
          <cell r="E3785" t="str">
            <v/>
          </cell>
          <cell r="F3785" t="str">
            <v/>
          </cell>
          <cell r="G3785">
            <v>0</v>
          </cell>
        </row>
        <row r="3786">
          <cell r="A3786" t="str">
            <v>625E29921</v>
          </cell>
          <cell r="B3786" t="str">
            <v>EACH</v>
          </cell>
          <cell r="C3786" t="str">
            <v>STRUCTURE JUNCTION BOX, AS PER PLAN</v>
          </cell>
          <cell r="D3786" t="str">
            <v/>
          </cell>
          <cell r="E3786" t="str">
            <v/>
          </cell>
          <cell r="F3786" t="str">
            <v/>
          </cell>
          <cell r="G3786">
            <v>0</v>
          </cell>
        </row>
        <row r="3787">
          <cell r="A3787" t="str">
            <v>625E29930</v>
          </cell>
          <cell r="B3787" t="str">
            <v>EACH</v>
          </cell>
          <cell r="C3787" t="str">
            <v>MEDIAN JUNCTION BOX</v>
          </cell>
          <cell r="D3787" t="str">
            <v/>
          </cell>
          <cell r="E3787" t="str">
            <v/>
          </cell>
          <cell r="F3787" t="str">
            <v/>
          </cell>
          <cell r="G3787">
            <v>0</v>
          </cell>
        </row>
        <row r="3788">
          <cell r="A3788" t="str">
            <v>625E29931</v>
          </cell>
          <cell r="B3788" t="str">
            <v>EACH</v>
          </cell>
          <cell r="C3788" t="str">
            <v>MEDIAN JUNCTION BOX, AS PER PLAN</v>
          </cell>
          <cell r="D3788" t="str">
            <v/>
          </cell>
          <cell r="E3788" t="str">
            <v/>
          </cell>
          <cell r="F3788" t="str">
            <v/>
          </cell>
          <cell r="G3788">
            <v>0</v>
          </cell>
        </row>
        <row r="3789">
          <cell r="A3789" t="str">
            <v>625E29940</v>
          </cell>
          <cell r="B3789" t="str">
            <v>EACH</v>
          </cell>
          <cell r="C3789" t="str">
            <v>BARRIER JUNCTION BOX</v>
          </cell>
          <cell r="D3789" t="str">
            <v/>
          </cell>
          <cell r="E3789" t="str">
            <v/>
          </cell>
          <cell r="F3789" t="str">
            <v/>
          </cell>
          <cell r="G3789">
            <v>0</v>
          </cell>
        </row>
        <row r="3790">
          <cell r="A3790" t="str">
            <v>625E29941</v>
          </cell>
          <cell r="B3790" t="str">
            <v>EACH</v>
          </cell>
          <cell r="C3790" t="str">
            <v>BARRIER JUNCTION BOX, AS PER PLAN</v>
          </cell>
          <cell r="D3790" t="str">
            <v/>
          </cell>
          <cell r="E3790" t="str">
            <v/>
          </cell>
          <cell r="F3790" t="str">
            <v/>
          </cell>
          <cell r="G3790">
            <v>0</v>
          </cell>
        </row>
        <row r="3791">
          <cell r="A3791" t="str">
            <v>625E30500</v>
          </cell>
          <cell r="B3791" t="str">
            <v>EACH</v>
          </cell>
          <cell r="C3791" t="str">
            <v>PULL BOX, 725.06, SIZE 1.5</v>
          </cell>
          <cell r="D3791" t="str">
            <v/>
          </cell>
          <cell r="E3791" t="str">
            <v/>
          </cell>
          <cell r="F3791" t="str">
            <v/>
          </cell>
          <cell r="G3791">
            <v>0</v>
          </cell>
        </row>
        <row r="3792">
          <cell r="A3792" t="str">
            <v>625E30510</v>
          </cell>
          <cell r="B3792" t="str">
            <v>EACH</v>
          </cell>
          <cell r="C3792" t="str">
            <v>PULL BOX, 725.06, SIZE 4</v>
          </cell>
          <cell r="D3792" t="str">
            <v/>
          </cell>
          <cell r="E3792" t="str">
            <v/>
          </cell>
          <cell r="F3792" t="str">
            <v/>
          </cell>
          <cell r="G3792">
            <v>0</v>
          </cell>
        </row>
        <row r="3793">
          <cell r="A3793" t="str">
            <v>625E30520</v>
          </cell>
          <cell r="B3793" t="str">
            <v>EACH</v>
          </cell>
          <cell r="C3793" t="str">
            <v>PULL BOX, 725.06, SIZE 7</v>
          </cell>
          <cell r="D3793" t="str">
            <v/>
          </cell>
          <cell r="E3793" t="str">
            <v/>
          </cell>
          <cell r="F3793" t="str">
            <v/>
          </cell>
          <cell r="G3793">
            <v>0</v>
          </cell>
        </row>
        <row r="3794">
          <cell r="A3794" t="str">
            <v>625E30530</v>
          </cell>
          <cell r="B3794" t="str">
            <v>EACH</v>
          </cell>
          <cell r="C3794" t="str">
            <v>PULL BOX, 725.06, SIZE 18</v>
          </cell>
          <cell r="D3794" t="str">
            <v/>
          </cell>
          <cell r="E3794" t="str">
            <v/>
          </cell>
          <cell r="F3794" t="str">
            <v/>
          </cell>
          <cell r="G3794">
            <v>0</v>
          </cell>
        </row>
        <row r="3795">
          <cell r="A3795" t="str">
            <v>625E30540</v>
          </cell>
          <cell r="B3795" t="str">
            <v>EACH</v>
          </cell>
          <cell r="C3795" t="str">
            <v>PULL BOX, 725.06, SIZE 30</v>
          </cell>
          <cell r="D3795" t="str">
            <v/>
          </cell>
          <cell r="E3795" t="str">
            <v/>
          </cell>
          <cell r="F3795" t="str">
            <v/>
          </cell>
          <cell r="G3795">
            <v>0</v>
          </cell>
        </row>
        <row r="3796">
          <cell r="A3796" t="str">
            <v>625E30600</v>
          </cell>
          <cell r="B3796" t="str">
            <v>EACH</v>
          </cell>
          <cell r="C3796" t="str">
            <v>PULL BOX, 725.07, SIZE 1.5</v>
          </cell>
          <cell r="D3796" t="str">
            <v/>
          </cell>
          <cell r="E3796" t="str">
            <v/>
          </cell>
          <cell r="F3796" t="str">
            <v/>
          </cell>
          <cell r="G3796">
            <v>0</v>
          </cell>
        </row>
        <row r="3797">
          <cell r="A3797" t="str">
            <v>625E30610</v>
          </cell>
          <cell r="B3797" t="str">
            <v>EACH</v>
          </cell>
          <cell r="C3797" t="str">
            <v>PULL BOX, 725.07, SIZE 4</v>
          </cell>
          <cell r="D3797" t="str">
            <v/>
          </cell>
          <cell r="E3797" t="str">
            <v/>
          </cell>
          <cell r="F3797" t="str">
            <v/>
          </cell>
          <cell r="G3797">
            <v>0</v>
          </cell>
        </row>
        <row r="3798">
          <cell r="A3798" t="str">
            <v>625E30620</v>
          </cell>
          <cell r="B3798" t="str">
            <v>EACH</v>
          </cell>
          <cell r="C3798" t="str">
            <v>PULL BOX, 725.07, SIZE 7</v>
          </cell>
          <cell r="D3798" t="str">
            <v/>
          </cell>
          <cell r="E3798" t="str">
            <v/>
          </cell>
          <cell r="F3798" t="str">
            <v/>
          </cell>
          <cell r="G3798">
            <v>0</v>
          </cell>
        </row>
        <row r="3799">
          <cell r="A3799" t="str">
            <v>625E30630</v>
          </cell>
          <cell r="B3799" t="str">
            <v>EACH</v>
          </cell>
          <cell r="C3799" t="str">
            <v>PULL BOX, 725.07, SIZE 18</v>
          </cell>
          <cell r="D3799" t="str">
            <v/>
          </cell>
          <cell r="E3799" t="str">
            <v/>
          </cell>
          <cell r="F3799" t="str">
            <v/>
          </cell>
          <cell r="G3799">
            <v>0</v>
          </cell>
        </row>
        <row r="3800">
          <cell r="A3800" t="str">
            <v>625E30640</v>
          </cell>
          <cell r="B3800" t="str">
            <v>EACH</v>
          </cell>
          <cell r="C3800" t="str">
            <v>PULL BOX, 725.07, SIZE 30</v>
          </cell>
          <cell r="D3800" t="str">
            <v/>
          </cell>
          <cell r="E3800" t="str">
            <v/>
          </cell>
          <cell r="F3800" t="str">
            <v/>
          </cell>
          <cell r="G3800">
            <v>0</v>
          </cell>
        </row>
        <row r="3801">
          <cell r="A3801" t="str">
            <v>625E30700</v>
          </cell>
          <cell r="B3801" t="str">
            <v>EACH</v>
          </cell>
          <cell r="C3801" t="str">
            <v>PULL BOX, 725.08, 18"</v>
          </cell>
          <cell r="D3801" t="str">
            <v/>
          </cell>
          <cell r="E3801" t="str">
            <v/>
          </cell>
          <cell r="F3801" t="str">
            <v/>
          </cell>
          <cell r="G3801">
            <v>0</v>
          </cell>
        </row>
        <row r="3802">
          <cell r="A3802" t="str">
            <v>625E30701</v>
          </cell>
          <cell r="B3802" t="str">
            <v>EACH</v>
          </cell>
          <cell r="C3802" t="str">
            <v>PULL BOX, 725.08, 18", AS PER PLAN</v>
          </cell>
          <cell r="D3802" t="str">
            <v/>
          </cell>
          <cell r="E3802" t="str">
            <v/>
          </cell>
          <cell r="F3802" t="str">
            <v/>
          </cell>
          <cell r="G3802">
            <v>0</v>
          </cell>
        </row>
        <row r="3803">
          <cell r="A3803" t="str">
            <v>625E30706</v>
          </cell>
          <cell r="B3803" t="str">
            <v>EACH</v>
          </cell>
          <cell r="C3803" t="str">
            <v>PULL BOX, 725.08, 24"</v>
          </cell>
          <cell r="D3803" t="str">
            <v/>
          </cell>
          <cell r="E3803" t="str">
            <v/>
          </cell>
          <cell r="F3803" t="str">
            <v/>
          </cell>
          <cell r="G3803">
            <v>0</v>
          </cell>
        </row>
        <row r="3804">
          <cell r="A3804" t="str">
            <v>625E30707</v>
          </cell>
          <cell r="B3804" t="str">
            <v>EACH</v>
          </cell>
          <cell r="C3804" t="str">
            <v>PULL BOX, 725.08, 24", AS PER PLAN</v>
          </cell>
          <cell r="D3804" t="str">
            <v/>
          </cell>
          <cell r="E3804" t="str">
            <v/>
          </cell>
          <cell r="F3804" t="str">
            <v/>
          </cell>
          <cell r="G3804">
            <v>0</v>
          </cell>
        </row>
        <row r="3805">
          <cell r="A3805" t="str">
            <v>625E30710</v>
          </cell>
          <cell r="B3805" t="str">
            <v>EACH</v>
          </cell>
          <cell r="C3805" t="str">
            <v>PULL BOX, 725.08, 32"</v>
          </cell>
          <cell r="D3805" t="str">
            <v/>
          </cell>
          <cell r="E3805" t="str">
            <v/>
          </cell>
          <cell r="F3805" t="str">
            <v/>
          </cell>
          <cell r="G3805">
            <v>0</v>
          </cell>
        </row>
        <row r="3806">
          <cell r="A3806" t="str">
            <v>625E30711</v>
          </cell>
          <cell r="B3806" t="str">
            <v>EACH</v>
          </cell>
          <cell r="C3806" t="str">
            <v>PULL BOX, 725.08, 32", AS PER PLAN</v>
          </cell>
          <cell r="D3806" t="str">
            <v/>
          </cell>
          <cell r="E3806" t="str">
            <v/>
          </cell>
          <cell r="F3806" t="str">
            <v/>
          </cell>
          <cell r="G3806">
            <v>0</v>
          </cell>
        </row>
        <row r="3807">
          <cell r="A3807" t="str">
            <v>625E30720</v>
          </cell>
          <cell r="B3807" t="str">
            <v>EACH</v>
          </cell>
          <cell r="C3807" t="str">
            <v>PULL BOX, 725.08, 36"</v>
          </cell>
          <cell r="D3807" t="str">
            <v/>
          </cell>
          <cell r="E3807" t="str">
            <v/>
          </cell>
          <cell r="F3807" t="str">
            <v/>
          </cell>
          <cell r="G3807">
            <v>0</v>
          </cell>
        </row>
        <row r="3808">
          <cell r="A3808" t="str">
            <v>625E30721</v>
          </cell>
          <cell r="B3808" t="str">
            <v>EACH</v>
          </cell>
          <cell r="C3808" t="str">
            <v>PULL BOX, 725.08, 36", AS PER PLAN</v>
          </cell>
          <cell r="D3808" t="str">
            <v/>
          </cell>
          <cell r="E3808" t="str">
            <v/>
          </cell>
          <cell r="F3808" t="str">
            <v/>
          </cell>
          <cell r="G3808">
            <v>0</v>
          </cell>
        </row>
        <row r="3809">
          <cell r="A3809" t="str">
            <v>625E30730</v>
          </cell>
          <cell r="B3809" t="str">
            <v>EACH</v>
          </cell>
          <cell r="C3809" t="str">
            <v>PULL BOX, 725.08, 48", TYPE 1</v>
          </cell>
          <cell r="D3809" t="str">
            <v/>
          </cell>
          <cell r="E3809" t="str">
            <v/>
          </cell>
          <cell r="F3809" t="str">
            <v/>
          </cell>
          <cell r="G3809">
            <v>0</v>
          </cell>
        </row>
        <row r="3810">
          <cell r="A3810" t="str">
            <v>625E30731</v>
          </cell>
          <cell r="B3810" t="str">
            <v>EACH</v>
          </cell>
          <cell r="C3810" t="str">
            <v>PULL BOX, 725.08, 48", TYPE 1, AS PER PLAN</v>
          </cell>
          <cell r="D3810" t="str">
            <v/>
          </cell>
          <cell r="E3810" t="str">
            <v/>
          </cell>
          <cell r="F3810" t="str">
            <v/>
          </cell>
          <cell r="G3810">
            <v>0</v>
          </cell>
        </row>
        <row r="3811">
          <cell r="A3811" t="str">
            <v>625E30732</v>
          </cell>
          <cell r="B3811" t="str">
            <v>EACH</v>
          </cell>
          <cell r="C3811" t="str">
            <v>PULL BOX, 725.08, 48", TYPE 2</v>
          </cell>
          <cell r="D3811" t="str">
            <v/>
          </cell>
          <cell r="E3811" t="str">
            <v/>
          </cell>
          <cell r="F3811" t="str">
            <v/>
          </cell>
          <cell r="G3811">
            <v>0</v>
          </cell>
        </row>
        <row r="3812">
          <cell r="A3812" t="str">
            <v>625E30733</v>
          </cell>
          <cell r="B3812" t="str">
            <v>EACH</v>
          </cell>
          <cell r="C3812" t="str">
            <v>PULL BOX, 725.08, 48", TYPE 2, AS PER PLAN</v>
          </cell>
          <cell r="D3812" t="str">
            <v/>
          </cell>
          <cell r="E3812" t="str">
            <v/>
          </cell>
          <cell r="F3812" t="str">
            <v/>
          </cell>
          <cell r="G3812">
            <v>0</v>
          </cell>
        </row>
        <row r="3813">
          <cell r="A3813" t="str">
            <v>625E30800</v>
          </cell>
          <cell r="B3813" t="str">
            <v>EACH</v>
          </cell>
          <cell r="C3813" t="str">
            <v>PULL BOX, 725.12, SIZE 1.5</v>
          </cell>
          <cell r="D3813" t="str">
            <v/>
          </cell>
          <cell r="E3813" t="str">
            <v/>
          </cell>
          <cell r="F3813" t="str">
            <v/>
          </cell>
          <cell r="G3813">
            <v>0</v>
          </cell>
        </row>
        <row r="3814">
          <cell r="A3814" t="str">
            <v>625E30810</v>
          </cell>
          <cell r="B3814" t="str">
            <v>EACH</v>
          </cell>
          <cell r="C3814" t="str">
            <v>PULL BOX, 725.12, SIZE 4</v>
          </cell>
          <cell r="D3814" t="str">
            <v/>
          </cell>
          <cell r="E3814" t="str">
            <v/>
          </cell>
          <cell r="F3814" t="str">
            <v/>
          </cell>
          <cell r="G3814">
            <v>0</v>
          </cell>
        </row>
        <row r="3815">
          <cell r="A3815" t="str">
            <v>625E30820</v>
          </cell>
          <cell r="B3815" t="str">
            <v>EACH</v>
          </cell>
          <cell r="C3815" t="str">
            <v>PULL BOX, 725.12, SIZE 7</v>
          </cell>
          <cell r="D3815" t="str">
            <v/>
          </cell>
          <cell r="E3815" t="str">
            <v/>
          </cell>
          <cell r="F3815" t="str">
            <v/>
          </cell>
          <cell r="G3815">
            <v>0</v>
          </cell>
        </row>
        <row r="3816">
          <cell r="A3816" t="str">
            <v>625E30830</v>
          </cell>
          <cell r="B3816" t="str">
            <v>EACH</v>
          </cell>
          <cell r="C3816" t="str">
            <v>PULL BOX, 725.12, SIZE 18</v>
          </cell>
          <cell r="D3816" t="str">
            <v/>
          </cell>
          <cell r="E3816" t="str">
            <v/>
          </cell>
          <cell r="F3816" t="str">
            <v/>
          </cell>
          <cell r="G3816">
            <v>0</v>
          </cell>
        </row>
        <row r="3817">
          <cell r="A3817" t="str">
            <v>625E30840</v>
          </cell>
          <cell r="B3817" t="str">
            <v>EACH</v>
          </cell>
          <cell r="C3817" t="str">
            <v>PULL BOX, 725.12, SIZE 30</v>
          </cell>
          <cell r="D3817" t="str">
            <v/>
          </cell>
          <cell r="E3817" t="str">
            <v/>
          </cell>
          <cell r="F3817" t="str">
            <v/>
          </cell>
          <cell r="G3817">
            <v>0</v>
          </cell>
        </row>
        <row r="3818">
          <cell r="A3818" t="str">
            <v>625E31500</v>
          </cell>
          <cell r="B3818" t="str">
            <v>EACH</v>
          </cell>
          <cell r="C3818" t="str">
            <v>MEDIAN PULL BOX</v>
          </cell>
          <cell r="D3818" t="str">
            <v/>
          </cell>
          <cell r="E3818" t="str">
            <v/>
          </cell>
          <cell r="F3818" t="str">
            <v/>
          </cell>
          <cell r="G3818">
            <v>0</v>
          </cell>
        </row>
        <row r="3819">
          <cell r="A3819" t="str">
            <v>625E31501</v>
          </cell>
          <cell r="B3819" t="str">
            <v>EACH</v>
          </cell>
          <cell r="C3819" t="str">
            <v>MEDIAN PULL BOX, AS PER PLAN</v>
          </cell>
          <cell r="D3819" t="str">
            <v/>
          </cell>
          <cell r="E3819" t="str">
            <v/>
          </cell>
          <cell r="F3819" t="str">
            <v/>
          </cell>
          <cell r="G3819">
            <v>0</v>
          </cell>
        </row>
        <row r="3820">
          <cell r="A3820" t="str">
            <v>625E31506</v>
          </cell>
          <cell r="B3820" t="str">
            <v>EACH</v>
          </cell>
          <cell r="C3820" t="str">
            <v>PULL BOX REMOVED AND REPLACED</v>
          </cell>
          <cell r="D3820" t="str">
            <v/>
          </cell>
          <cell r="E3820" t="str">
            <v/>
          </cell>
          <cell r="F3820" t="str">
            <v/>
          </cell>
          <cell r="G3820">
            <v>0</v>
          </cell>
        </row>
        <row r="3821">
          <cell r="A3821" t="str">
            <v>625E31507</v>
          </cell>
          <cell r="B3821" t="str">
            <v>EACH</v>
          </cell>
          <cell r="C3821" t="str">
            <v>PULL BOX REMOVED AND REPLACED, AS PER PLAN</v>
          </cell>
          <cell r="D3821" t="str">
            <v/>
          </cell>
          <cell r="E3821" t="str">
            <v/>
          </cell>
          <cell r="F3821" t="str">
            <v/>
          </cell>
          <cell r="G3821">
            <v>0</v>
          </cell>
        </row>
        <row r="3822">
          <cell r="A3822" t="str">
            <v>625E31510</v>
          </cell>
          <cell r="B3822" t="str">
            <v>EACH</v>
          </cell>
          <cell r="C3822" t="str">
            <v>PULL BOX REMOVED</v>
          </cell>
          <cell r="D3822" t="str">
            <v/>
          </cell>
          <cell r="E3822" t="str">
            <v/>
          </cell>
          <cell r="F3822" t="str">
            <v/>
          </cell>
          <cell r="G3822">
            <v>0</v>
          </cell>
        </row>
        <row r="3823">
          <cell r="A3823" t="str">
            <v>625E31511</v>
          </cell>
          <cell r="B3823" t="str">
            <v>EACH</v>
          </cell>
          <cell r="C3823" t="str">
            <v>PULL BOX REMOVED, AS PER PLAN</v>
          </cell>
          <cell r="D3823" t="str">
            <v/>
          </cell>
          <cell r="E3823" t="str">
            <v/>
          </cell>
          <cell r="F3823" t="str">
            <v/>
          </cell>
          <cell r="G3823">
            <v>0</v>
          </cell>
        </row>
        <row r="3824">
          <cell r="A3824" t="str">
            <v>625E31600</v>
          </cell>
          <cell r="B3824" t="str">
            <v>EACH</v>
          </cell>
          <cell r="C3824" t="str">
            <v>PULL BOX, MISC.:</v>
          </cell>
          <cell r="D3824" t="str">
            <v/>
          </cell>
          <cell r="E3824" t="str">
            <v/>
          </cell>
          <cell r="F3824" t="str">
            <v>ADD SUPPLEMENTAL DESCRIPTION</v>
          </cell>
          <cell r="G3824">
            <v>1</v>
          </cell>
        </row>
        <row r="3825">
          <cell r="A3825" t="str">
            <v>625E32000</v>
          </cell>
          <cell r="B3825" t="str">
            <v>EACH</v>
          </cell>
          <cell r="C3825" t="str">
            <v>GROUND ROD</v>
          </cell>
          <cell r="D3825" t="str">
            <v/>
          </cell>
          <cell r="E3825" t="str">
            <v/>
          </cell>
          <cell r="F3825" t="str">
            <v/>
          </cell>
          <cell r="G3825">
            <v>0</v>
          </cell>
        </row>
        <row r="3826">
          <cell r="A3826" t="str">
            <v>625E32001</v>
          </cell>
          <cell r="B3826" t="str">
            <v>EACH</v>
          </cell>
          <cell r="C3826" t="str">
            <v>GROUND ROD, AS PER PLAN</v>
          </cell>
          <cell r="D3826" t="str">
            <v/>
          </cell>
          <cell r="E3826" t="str">
            <v/>
          </cell>
          <cell r="F3826" t="str">
            <v/>
          </cell>
          <cell r="G3826">
            <v>0</v>
          </cell>
        </row>
        <row r="3827">
          <cell r="A3827" t="str">
            <v>625E33000</v>
          </cell>
          <cell r="B3827" t="str">
            <v>EACH</v>
          </cell>
          <cell r="C3827" t="str">
            <v>STRUCTURE GROUNDING SYSTEM</v>
          </cell>
          <cell r="D3827" t="str">
            <v/>
          </cell>
          <cell r="E3827" t="str">
            <v/>
          </cell>
          <cell r="F3827" t="str">
            <v/>
          </cell>
          <cell r="G3827">
            <v>0</v>
          </cell>
        </row>
        <row r="3828">
          <cell r="A3828" t="str">
            <v>625E33001</v>
          </cell>
          <cell r="B3828" t="str">
            <v>EACH</v>
          </cell>
          <cell r="C3828" t="str">
            <v>STRUCTURE GROUNDING SYSTEM, AS PER PLAN</v>
          </cell>
          <cell r="D3828" t="str">
            <v/>
          </cell>
          <cell r="E3828" t="str">
            <v/>
          </cell>
          <cell r="F3828" t="str">
            <v/>
          </cell>
          <cell r="G3828">
            <v>0</v>
          </cell>
        </row>
        <row r="3829">
          <cell r="A3829" t="str">
            <v>625E33100</v>
          </cell>
          <cell r="B3829" t="str">
            <v>EACH</v>
          </cell>
          <cell r="C3829" t="str">
            <v>CIRCUIT BREAKER, TOWER LIGHTING</v>
          </cell>
          <cell r="D3829" t="str">
            <v/>
          </cell>
          <cell r="E3829" t="str">
            <v/>
          </cell>
          <cell r="F3829" t="str">
            <v/>
          </cell>
          <cell r="G3829">
            <v>0</v>
          </cell>
        </row>
        <row r="3830">
          <cell r="A3830" t="str">
            <v>625E33101</v>
          </cell>
          <cell r="B3830" t="str">
            <v>EACH</v>
          </cell>
          <cell r="C3830" t="str">
            <v>CIRCUIT BREAKER, TOWER LIGHTING, AS PER PLAN</v>
          </cell>
          <cell r="D3830" t="str">
            <v/>
          </cell>
          <cell r="E3830" t="str">
            <v/>
          </cell>
          <cell r="F3830" t="str">
            <v/>
          </cell>
          <cell r="G3830">
            <v>0</v>
          </cell>
        </row>
        <row r="3831">
          <cell r="A3831" t="str">
            <v>625E34000</v>
          </cell>
          <cell r="B3831" t="str">
            <v>EACH</v>
          </cell>
          <cell r="C3831" t="str">
            <v>POWER SERVICE</v>
          </cell>
          <cell r="D3831" t="str">
            <v/>
          </cell>
          <cell r="E3831" t="str">
            <v/>
          </cell>
          <cell r="F3831" t="str">
            <v/>
          </cell>
          <cell r="G3831">
            <v>0</v>
          </cell>
        </row>
        <row r="3832">
          <cell r="A3832" t="str">
            <v>625E34001</v>
          </cell>
          <cell r="B3832" t="str">
            <v>EACH</v>
          </cell>
          <cell r="C3832" t="str">
            <v>POWER SERVICE, AS PER PLAN</v>
          </cell>
          <cell r="D3832" t="str">
            <v/>
          </cell>
          <cell r="E3832" t="str">
            <v/>
          </cell>
          <cell r="F3832" t="str">
            <v/>
          </cell>
          <cell r="G3832">
            <v>0</v>
          </cell>
        </row>
        <row r="3833">
          <cell r="A3833" t="str">
            <v>625E34010</v>
          </cell>
          <cell r="B3833" t="str">
            <v>EACH</v>
          </cell>
          <cell r="C3833" t="str">
            <v>POWER SERVICE REFURBISHED</v>
          </cell>
          <cell r="D3833" t="str">
            <v/>
          </cell>
          <cell r="E3833" t="str">
            <v/>
          </cell>
          <cell r="F3833" t="str">
            <v/>
          </cell>
          <cell r="G3833">
            <v>0</v>
          </cell>
        </row>
        <row r="3834">
          <cell r="A3834" t="str">
            <v>625E34011</v>
          </cell>
          <cell r="B3834" t="str">
            <v>EACH</v>
          </cell>
          <cell r="C3834" t="str">
            <v>POWER SERVICE REFURBISHED, AS PER PLAN</v>
          </cell>
          <cell r="D3834" t="str">
            <v/>
          </cell>
          <cell r="E3834" t="str">
            <v/>
          </cell>
          <cell r="F3834" t="str">
            <v/>
          </cell>
          <cell r="G3834">
            <v>0</v>
          </cell>
        </row>
        <row r="3835">
          <cell r="A3835" t="str">
            <v>625E34100</v>
          </cell>
          <cell r="B3835" t="str">
            <v>EACH</v>
          </cell>
          <cell r="C3835" t="str">
            <v>SPECIAL - POWER SERVICE FENCE</v>
          </cell>
          <cell r="D3835" t="str">
            <v/>
          </cell>
          <cell r="E3835" t="str">
            <v/>
          </cell>
          <cell r="F3835" t="str">
            <v/>
          </cell>
          <cell r="G3835">
            <v>0</v>
          </cell>
        </row>
        <row r="3836">
          <cell r="A3836" t="str">
            <v>625E34300</v>
          </cell>
          <cell r="B3836" t="str">
            <v>EACH</v>
          </cell>
          <cell r="C3836" t="str">
            <v>TRANSFORMER PAD, CONCRETE</v>
          </cell>
          <cell r="D3836" t="str">
            <v/>
          </cell>
          <cell r="E3836" t="str">
            <v/>
          </cell>
          <cell r="F3836" t="str">
            <v/>
          </cell>
          <cell r="G3836">
            <v>0</v>
          </cell>
        </row>
        <row r="3837">
          <cell r="A3837" t="str">
            <v>625E34301</v>
          </cell>
          <cell r="B3837" t="str">
            <v>EACH</v>
          </cell>
          <cell r="C3837" t="str">
            <v>TRANSFORMER PAD, CONCRETE, AS PER PLAN</v>
          </cell>
          <cell r="D3837" t="str">
            <v/>
          </cell>
          <cell r="E3837" t="str">
            <v/>
          </cell>
          <cell r="F3837" t="str">
            <v/>
          </cell>
          <cell r="G3837">
            <v>0</v>
          </cell>
        </row>
        <row r="3838">
          <cell r="A3838" t="str">
            <v>625E34450</v>
          </cell>
          <cell r="B3838" t="str">
            <v>EACH</v>
          </cell>
          <cell r="C3838" t="str">
            <v>CONTROL CENTER CABINET, COMPLETE</v>
          </cell>
          <cell r="D3838" t="str">
            <v/>
          </cell>
          <cell r="E3838" t="str">
            <v/>
          </cell>
          <cell r="F3838" t="str">
            <v/>
          </cell>
          <cell r="G3838">
            <v>0</v>
          </cell>
        </row>
        <row r="3839">
          <cell r="A3839" t="str">
            <v>625E34451</v>
          </cell>
          <cell r="B3839" t="str">
            <v>EACH</v>
          </cell>
          <cell r="C3839" t="str">
            <v>CONTROL CENTER CABINET, COMPLETE, AS PER PLAN</v>
          </cell>
          <cell r="D3839" t="str">
            <v/>
          </cell>
          <cell r="E3839" t="str">
            <v/>
          </cell>
          <cell r="F3839" t="str">
            <v/>
          </cell>
          <cell r="G3839">
            <v>0</v>
          </cell>
        </row>
        <row r="3840">
          <cell r="A3840" t="str">
            <v>625E34507</v>
          </cell>
          <cell r="B3840" t="str">
            <v>EACH</v>
          </cell>
          <cell r="C3840" t="str">
            <v>CONTROL CENTER MAINTENANCE ITEM, AS PER PLAN</v>
          </cell>
          <cell r="D3840" t="str">
            <v/>
          </cell>
          <cell r="E3840" t="str">
            <v/>
          </cell>
          <cell r="F3840" t="str">
            <v/>
          </cell>
          <cell r="G3840">
            <v>0</v>
          </cell>
        </row>
        <row r="3841">
          <cell r="A3841" t="str">
            <v>625E34600</v>
          </cell>
          <cell r="B3841" t="str">
            <v>EACH</v>
          </cell>
          <cell r="C3841" t="str">
            <v>PROGRAMMABLE LOGIC CONTROLLER (PLC), BASIC</v>
          </cell>
          <cell r="D3841" t="str">
            <v/>
          </cell>
          <cell r="E3841" t="str">
            <v/>
          </cell>
          <cell r="F3841" t="str">
            <v/>
          </cell>
          <cell r="G3841">
            <v>0</v>
          </cell>
        </row>
        <row r="3842">
          <cell r="A3842" t="str">
            <v>625E34602</v>
          </cell>
          <cell r="B3842" t="str">
            <v>EACH</v>
          </cell>
          <cell r="C3842" t="str">
            <v>PROGRAMMABLE LOGIC CONTROLLER (PLC), ADVANCED</v>
          </cell>
          <cell r="D3842" t="str">
            <v/>
          </cell>
          <cell r="E3842" t="str">
            <v/>
          </cell>
          <cell r="F3842" t="str">
            <v/>
          </cell>
          <cell r="G3842">
            <v>0</v>
          </cell>
        </row>
        <row r="3843">
          <cell r="A3843" t="str">
            <v>625E35000</v>
          </cell>
          <cell r="B3843" t="str">
            <v>EACH</v>
          </cell>
          <cell r="C3843" t="str">
            <v>REERECT EXISTING LIGHT POLE</v>
          </cell>
          <cell r="D3843" t="str">
            <v/>
          </cell>
          <cell r="E3843" t="str">
            <v/>
          </cell>
          <cell r="F3843" t="str">
            <v/>
          </cell>
          <cell r="G3843">
            <v>0</v>
          </cell>
        </row>
        <row r="3844">
          <cell r="A3844" t="str">
            <v>625E35001</v>
          </cell>
          <cell r="B3844" t="str">
            <v>EACH</v>
          </cell>
          <cell r="C3844" t="str">
            <v>REERECT EXISTING LIGHT POLE, AS PER PLAN</v>
          </cell>
          <cell r="D3844" t="str">
            <v/>
          </cell>
          <cell r="E3844" t="str">
            <v/>
          </cell>
          <cell r="F3844" t="str">
            <v/>
          </cell>
          <cell r="G3844">
            <v>0</v>
          </cell>
        </row>
        <row r="3845">
          <cell r="A3845" t="str">
            <v>625E35010</v>
          </cell>
          <cell r="B3845" t="str">
            <v>EACH</v>
          </cell>
          <cell r="C3845" t="str">
            <v>REMOVE AND REERECT EXISTING LIGHT POLE</v>
          </cell>
          <cell r="D3845" t="str">
            <v/>
          </cell>
          <cell r="E3845" t="str">
            <v/>
          </cell>
          <cell r="F3845" t="str">
            <v/>
          </cell>
          <cell r="G3845">
            <v>0</v>
          </cell>
        </row>
        <row r="3846">
          <cell r="A3846" t="str">
            <v>625E35011</v>
          </cell>
          <cell r="B3846" t="str">
            <v>EACH</v>
          </cell>
          <cell r="C3846" t="str">
            <v>REMOVE AND REERECT EXISTING LIGHT POLE, AS PER PLAN</v>
          </cell>
          <cell r="D3846" t="str">
            <v/>
          </cell>
          <cell r="E3846" t="str">
            <v/>
          </cell>
          <cell r="F3846" t="str">
            <v/>
          </cell>
          <cell r="G3846">
            <v>0</v>
          </cell>
        </row>
        <row r="3847">
          <cell r="A3847" t="str">
            <v>625E35020</v>
          </cell>
          <cell r="B3847" t="str">
            <v>EACH</v>
          </cell>
          <cell r="C3847" t="str">
            <v>RE-ERECT EXISTING LIGHT TOWER</v>
          </cell>
          <cell r="D3847" t="str">
            <v/>
          </cell>
          <cell r="E3847" t="str">
            <v/>
          </cell>
          <cell r="F3847" t="str">
            <v/>
          </cell>
          <cell r="G3847">
            <v>0</v>
          </cell>
        </row>
        <row r="3848">
          <cell r="A3848" t="str">
            <v>625E35021</v>
          </cell>
          <cell r="B3848" t="str">
            <v>EACH</v>
          </cell>
          <cell r="C3848" t="str">
            <v>RE-ERECT EXISTING LIGHT TOWER, AS PER PLAN</v>
          </cell>
          <cell r="D3848" t="str">
            <v/>
          </cell>
          <cell r="E3848" t="str">
            <v/>
          </cell>
          <cell r="F3848" t="str">
            <v/>
          </cell>
          <cell r="G3848">
            <v>0</v>
          </cell>
        </row>
        <row r="3849">
          <cell r="A3849" t="str">
            <v>625E35100</v>
          </cell>
          <cell r="B3849" t="str">
            <v>EACH</v>
          </cell>
          <cell r="C3849" t="str">
            <v>REERECT EXISTING LUMINAIRE</v>
          </cell>
          <cell r="D3849" t="str">
            <v/>
          </cell>
          <cell r="E3849" t="str">
            <v/>
          </cell>
          <cell r="F3849" t="str">
            <v/>
          </cell>
          <cell r="G3849">
            <v>0</v>
          </cell>
        </row>
        <row r="3850">
          <cell r="A3850" t="str">
            <v>625E35101</v>
          </cell>
          <cell r="B3850" t="str">
            <v>EACH</v>
          </cell>
          <cell r="C3850" t="str">
            <v>REERECT EXISTING LUMINAIRE, AS PER PLAN</v>
          </cell>
          <cell r="D3850" t="str">
            <v/>
          </cell>
          <cell r="E3850" t="str">
            <v/>
          </cell>
          <cell r="F3850" t="str">
            <v/>
          </cell>
          <cell r="G3850">
            <v>0</v>
          </cell>
        </row>
        <row r="3851">
          <cell r="A3851" t="str">
            <v>625E35520</v>
          </cell>
          <cell r="B3851" t="str">
            <v>EACH</v>
          </cell>
          <cell r="C3851" t="str">
            <v>REMOVE AND REERECT BRACKET ARM</v>
          </cell>
          <cell r="D3851" t="str">
            <v/>
          </cell>
          <cell r="E3851" t="str">
            <v/>
          </cell>
          <cell r="F3851" t="str">
            <v/>
          </cell>
          <cell r="G3851">
            <v>0</v>
          </cell>
        </row>
        <row r="3852">
          <cell r="A3852" t="str">
            <v>625E35521</v>
          </cell>
          <cell r="B3852" t="str">
            <v>EACH</v>
          </cell>
          <cell r="C3852" t="str">
            <v>REMOVE AND REERECT BRACKET ARM, AS PER PLAN</v>
          </cell>
          <cell r="D3852" t="str">
            <v/>
          </cell>
          <cell r="E3852" t="str">
            <v/>
          </cell>
          <cell r="F3852" t="str">
            <v/>
          </cell>
          <cell r="G3852">
            <v>0</v>
          </cell>
        </row>
        <row r="3853">
          <cell r="A3853" t="str">
            <v>625E36010</v>
          </cell>
          <cell r="B3853" t="str">
            <v>FT</v>
          </cell>
          <cell r="C3853" t="str">
            <v>UNDERGROUND WARNING/MARKING TAPE</v>
          </cell>
          <cell r="D3853" t="str">
            <v/>
          </cell>
          <cell r="E3853" t="str">
            <v/>
          </cell>
          <cell r="F3853" t="str">
            <v/>
          </cell>
          <cell r="G3853">
            <v>0</v>
          </cell>
        </row>
        <row r="3854">
          <cell r="A3854" t="str">
            <v>625E36011</v>
          </cell>
          <cell r="B3854" t="str">
            <v>FT</v>
          </cell>
          <cell r="C3854" t="str">
            <v>UNDERGROUND WARNING/MARKING TAPE, AS PER PLAN</v>
          </cell>
          <cell r="D3854" t="str">
            <v/>
          </cell>
          <cell r="E3854" t="str">
            <v/>
          </cell>
          <cell r="F3854" t="str">
            <v/>
          </cell>
          <cell r="G3854">
            <v>0</v>
          </cell>
        </row>
        <row r="3855">
          <cell r="A3855" t="str">
            <v>625E36200</v>
          </cell>
          <cell r="B3855" t="str">
            <v>FT</v>
          </cell>
          <cell r="C3855" t="str">
            <v>POWER CABLE FOR LIGHT TOWER</v>
          </cell>
          <cell r="D3855" t="str">
            <v/>
          </cell>
          <cell r="E3855" t="str">
            <v/>
          </cell>
          <cell r="F3855" t="str">
            <v/>
          </cell>
          <cell r="G3855">
            <v>0</v>
          </cell>
        </row>
        <row r="3856">
          <cell r="A3856" t="str">
            <v>625E36201</v>
          </cell>
          <cell r="B3856" t="str">
            <v>FT</v>
          </cell>
          <cell r="C3856" t="str">
            <v>POWER CABLE FOR LIGHT TOWER, AS PER PLAN</v>
          </cell>
          <cell r="D3856" t="str">
            <v/>
          </cell>
          <cell r="E3856" t="str">
            <v/>
          </cell>
          <cell r="F3856" t="str">
            <v/>
          </cell>
          <cell r="G3856">
            <v>0</v>
          </cell>
        </row>
        <row r="3857">
          <cell r="A3857" t="str">
            <v>625E37000</v>
          </cell>
          <cell r="B3857" t="str">
            <v>LS</v>
          </cell>
          <cell r="C3857" t="str">
            <v>SERVICE TO UNDERPASS LIGHTING</v>
          </cell>
          <cell r="D3857" t="str">
            <v/>
          </cell>
          <cell r="E3857" t="str">
            <v/>
          </cell>
          <cell r="F3857" t="str">
            <v>CHECK UNIT OF MEASURE</v>
          </cell>
          <cell r="G3857">
            <v>0</v>
          </cell>
        </row>
        <row r="3858">
          <cell r="A3858" t="str">
            <v>625E37001</v>
          </cell>
          <cell r="B3858" t="str">
            <v>LS</v>
          </cell>
          <cell r="C3858" t="str">
            <v>SERVICE TO UNDERPASS LIGHTING, AS PER PLAN</v>
          </cell>
          <cell r="D3858" t="str">
            <v/>
          </cell>
          <cell r="E3858" t="str">
            <v/>
          </cell>
          <cell r="F3858" t="str">
            <v>CHECK UNIT OF MEASURE</v>
          </cell>
          <cell r="G3858">
            <v>0</v>
          </cell>
        </row>
        <row r="3859">
          <cell r="A3859" t="str">
            <v>625E37100</v>
          </cell>
          <cell r="B3859" t="str">
            <v>EACH</v>
          </cell>
          <cell r="C3859" t="str">
            <v>SERVICE TO UNDERPASS LIGHTING</v>
          </cell>
          <cell r="D3859" t="str">
            <v/>
          </cell>
          <cell r="E3859" t="str">
            <v/>
          </cell>
          <cell r="F3859" t="str">
            <v>CHECK UNIT OF MEASURE</v>
          </cell>
          <cell r="G3859">
            <v>0</v>
          </cell>
        </row>
        <row r="3860">
          <cell r="A3860" t="str">
            <v>625E37101</v>
          </cell>
          <cell r="B3860" t="str">
            <v>EACH</v>
          </cell>
          <cell r="C3860" t="str">
            <v>SERVICE TO UNDERPASS LIGHTING, AS PER PLAN</v>
          </cell>
          <cell r="D3860" t="str">
            <v/>
          </cell>
          <cell r="E3860" t="str">
            <v/>
          </cell>
          <cell r="F3860" t="str">
            <v>CHECK UNIT OF MEASURE</v>
          </cell>
          <cell r="G3860">
            <v>0</v>
          </cell>
        </row>
        <row r="3861">
          <cell r="A3861" t="str">
            <v>625E37200</v>
          </cell>
          <cell r="B3861" t="str">
            <v>FXMT</v>
          </cell>
          <cell r="C3861" t="str">
            <v>LIGHTING, MINIMAL MAINTENANCE</v>
          </cell>
          <cell r="D3861" t="str">
            <v/>
          </cell>
          <cell r="E3861" t="str">
            <v/>
          </cell>
          <cell r="F3861" t="str">
            <v/>
          </cell>
          <cell r="G3861">
            <v>0</v>
          </cell>
        </row>
        <row r="3862">
          <cell r="A3862" t="str">
            <v>625E37201</v>
          </cell>
          <cell r="B3862" t="str">
            <v>FXMT</v>
          </cell>
          <cell r="C3862" t="str">
            <v>LIGHTING, MINIMAL MAINTENANCE, AS PER PLAN</v>
          </cell>
          <cell r="D3862" t="str">
            <v/>
          </cell>
          <cell r="E3862" t="str">
            <v/>
          </cell>
          <cell r="F3862" t="str">
            <v/>
          </cell>
          <cell r="G3862">
            <v>0</v>
          </cell>
        </row>
        <row r="3863">
          <cell r="A3863" t="str">
            <v>625E37211</v>
          </cell>
          <cell r="B3863" t="str">
            <v>EACH</v>
          </cell>
          <cell r="C3863" t="str">
            <v>LIGHTING, MINIMAL MAINTENANCE, AS PER PLAN</v>
          </cell>
          <cell r="D3863" t="str">
            <v/>
          </cell>
          <cell r="E3863" t="str">
            <v/>
          </cell>
          <cell r="F3863" t="str">
            <v/>
          </cell>
          <cell r="G3863">
            <v>0</v>
          </cell>
        </row>
        <row r="3864">
          <cell r="A3864" t="str">
            <v>625E38000</v>
          </cell>
          <cell r="B3864" t="str">
            <v>LS</v>
          </cell>
          <cell r="C3864" t="str">
            <v>HIGH VOLTAGE TEST</v>
          </cell>
          <cell r="D3864" t="str">
            <v/>
          </cell>
          <cell r="E3864" t="str">
            <v/>
          </cell>
          <cell r="F3864" t="str">
            <v/>
          </cell>
          <cell r="G3864">
            <v>0</v>
          </cell>
        </row>
        <row r="3865">
          <cell r="A3865" t="str">
            <v>625E39000</v>
          </cell>
          <cell r="B3865" t="str">
            <v>LS</v>
          </cell>
          <cell r="C3865" t="str">
            <v>TEMPORARY LIGHTING</v>
          </cell>
          <cell r="D3865" t="str">
            <v/>
          </cell>
          <cell r="E3865" t="str">
            <v/>
          </cell>
          <cell r="F3865" t="str">
            <v/>
          </cell>
          <cell r="G3865">
            <v>0</v>
          </cell>
        </row>
        <row r="3866">
          <cell r="A3866" t="str">
            <v>625E39520</v>
          </cell>
          <cell r="B3866" t="str">
            <v>EACH</v>
          </cell>
          <cell r="C3866" t="str">
            <v>PULL BOX CLEANED</v>
          </cell>
          <cell r="D3866" t="str">
            <v/>
          </cell>
          <cell r="E3866" t="str">
            <v/>
          </cell>
          <cell r="F3866" t="str">
            <v/>
          </cell>
          <cell r="G3866">
            <v>0</v>
          </cell>
        </row>
        <row r="3867">
          <cell r="A3867" t="str">
            <v>625E40000</v>
          </cell>
          <cell r="B3867" t="str">
            <v>LS</v>
          </cell>
          <cell r="C3867" t="str">
            <v>SPECIAL - MAINTAIN EXISTING LIGHTING</v>
          </cell>
          <cell r="D3867" t="str">
            <v/>
          </cell>
          <cell r="E3867" t="str">
            <v/>
          </cell>
          <cell r="F3867" t="str">
            <v/>
          </cell>
          <cell r="G3867">
            <v>0</v>
          </cell>
        </row>
        <row r="3868">
          <cell r="A3868" t="str">
            <v>625E40004</v>
          </cell>
          <cell r="B3868" t="str">
            <v>EACH</v>
          </cell>
          <cell r="C3868" t="str">
            <v>SPECIAL - MAINTAIN EXISTING LIGHTING</v>
          </cell>
          <cell r="D3868" t="str">
            <v/>
          </cell>
          <cell r="E3868" t="str">
            <v/>
          </cell>
          <cell r="F3868" t="str">
            <v/>
          </cell>
          <cell r="G3868">
            <v>0</v>
          </cell>
        </row>
        <row r="3869">
          <cell r="A3869" t="str">
            <v>625E40010</v>
          </cell>
          <cell r="B3869" t="str">
            <v>EACH</v>
          </cell>
          <cell r="C3869" t="str">
            <v>SPECIAL - REPLACEMENT OF EXISTING LIGHTING UNIT</v>
          </cell>
          <cell r="D3869" t="str">
            <v/>
          </cell>
          <cell r="E3869" t="str">
            <v/>
          </cell>
          <cell r="F3869" t="str">
            <v/>
          </cell>
          <cell r="G3869">
            <v>0</v>
          </cell>
        </row>
        <row r="3870">
          <cell r="A3870" t="str">
            <v>625E50000</v>
          </cell>
          <cell r="B3870" t="str">
            <v>EACH</v>
          </cell>
          <cell r="C3870" t="str">
            <v>REPAIRING UNDERGROUND BREAK OF CABLE IN DUCT OR CONDUIT</v>
          </cell>
          <cell r="D3870" t="str">
            <v/>
          </cell>
          <cell r="E3870" t="str">
            <v/>
          </cell>
          <cell r="F3870" t="str">
            <v/>
          </cell>
          <cell r="G3870">
            <v>0</v>
          </cell>
        </row>
        <row r="3871">
          <cell r="A3871" t="str">
            <v>625E50001</v>
          </cell>
          <cell r="B3871" t="str">
            <v>EACH</v>
          </cell>
          <cell r="C3871" t="str">
            <v>REPAIRING UNDERGROUND BREAK OF CABLE IN DUCT OR CONDUIT, AS PER PLAN</v>
          </cell>
          <cell r="D3871" t="str">
            <v/>
          </cell>
          <cell r="E3871" t="str">
            <v/>
          </cell>
          <cell r="F3871" t="str">
            <v/>
          </cell>
          <cell r="G3871">
            <v>0</v>
          </cell>
        </row>
        <row r="3872">
          <cell r="A3872" t="str">
            <v>625E50100</v>
          </cell>
          <cell r="B3872" t="str">
            <v>EACH</v>
          </cell>
          <cell r="C3872" t="str">
            <v>TROUBLESHOOTING UNDERGROUND AND ABOVE GROUND CIRCUITRY PROBLEM</v>
          </cell>
          <cell r="D3872" t="str">
            <v/>
          </cell>
          <cell r="E3872" t="str">
            <v/>
          </cell>
          <cell r="F3872" t="str">
            <v/>
          </cell>
          <cell r="G3872">
            <v>0</v>
          </cell>
        </row>
        <row r="3873">
          <cell r="A3873" t="str">
            <v>625E50300</v>
          </cell>
          <cell r="B3873" t="str">
            <v>EACH</v>
          </cell>
          <cell r="C3873" t="str">
            <v>FRANGIBLE BASE</v>
          </cell>
          <cell r="D3873" t="str">
            <v/>
          </cell>
          <cell r="E3873" t="str">
            <v/>
          </cell>
          <cell r="F3873" t="str">
            <v/>
          </cell>
          <cell r="G3873">
            <v>0</v>
          </cell>
        </row>
        <row r="3874">
          <cell r="A3874" t="str">
            <v>625E50301</v>
          </cell>
          <cell r="B3874" t="str">
            <v>EACH</v>
          </cell>
          <cell r="C3874" t="str">
            <v>FRANGIBLE BASE, AS PER PLAN</v>
          </cell>
          <cell r="D3874" t="str">
            <v/>
          </cell>
          <cell r="E3874" t="str">
            <v/>
          </cell>
          <cell r="F3874" t="str">
            <v/>
          </cell>
          <cell r="G3874">
            <v>0</v>
          </cell>
        </row>
        <row r="3875">
          <cell r="A3875" t="str">
            <v>625E50400</v>
          </cell>
          <cell r="B3875" t="str">
            <v>EACH</v>
          </cell>
          <cell r="C3875" t="str">
            <v>REPAIR INTEGRAL LUMINAIRE LOWERING MECHANISM OF TOWER LIGHTING FIXTURE</v>
          </cell>
          <cell r="D3875" t="str">
            <v/>
          </cell>
          <cell r="E3875" t="str">
            <v/>
          </cell>
          <cell r="F3875" t="str">
            <v/>
          </cell>
          <cell r="G3875">
            <v>0</v>
          </cell>
        </row>
        <row r="3876">
          <cell r="A3876" t="str">
            <v>625E50401</v>
          </cell>
          <cell r="B3876" t="str">
            <v>EACH</v>
          </cell>
          <cell r="C3876" t="str">
            <v>REPAIR INTEGRAL LUMINAIRE LOWERING MECHANISM OF TOWER LIGHTING FIXTURE, AS PER PLAN</v>
          </cell>
          <cell r="D3876" t="str">
            <v/>
          </cell>
          <cell r="E3876" t="str">
            <v/>
          </cell>
          <cell r="F3876" t="str">
            <v/>
          </cell>
          <cell r="G3876">
            <v>0</v>
          </cell>
        </row>
        <row r="3877">
          <cell r="A3877" t="str">
            <v>625E50450</v>
          </cell>
          <cell r="B3877" t="str">
            <v>EACH</v>
          </cell>
          <cell r="C3877" t="str">
            <v>SECONDARY SURGE PROTECTOR</v>
          </cell>
          <cell r="D3877" t="str">
            <v/>
          </cell>
          <cell r="E3877" t="str">
            <v/>
          </cell>
          <cell r="F3877" t="str">
            <v/>
          </cell>
          <cell r="G3877">
            <v>0</v>
          </cell>
        </row>
        <row r="3878">
          <cell r="A3878" t="str">
            <v>625E50451</v>
          </cell>
          <cell r="B3878" t="str">
            <v>EACH</v>
          </cell>
          <cell r="C3878" t="str">
            <v>SECONDARY SURGE PROTECTOR, AS PER PLAN</v>
          </cell>
          <cell r="D3878" t="str">
            <v/>
          </cell>
          <cell r="E3878" t="str">
            <v/>
          </cell>
          <cell r="F3878" t="str">
            <v/>
          </cell>
          <cell r="G3878">
            <v>0</v>
          </cell>
        </row>
        <row r="3879">
          <cell r="A3879" t="str">
            <v>625E50500</v>
          </cell>
          <cell r="B3879" t="str">
            <v>EACH</v>
          </cell>
          <cell r="C3879" t="str">
            <v>SPECIAL - EMERGENCY RESPONSE-KNOCKDOWN, ROADWAY HAZARD AND/OR LIVE EXPOSED WIRE</v>
          </cell>
          <cell r="D3879" t="str">
            <v/>
          </cell>
          <cell r="E3879" t="str">
            <v/>
          </cell>
          <cell r="F3879" t="str">
            <v/>
          </cell>
          <cell r="G3879">
            <v>0</v>
          </cell>
        </row>
        <row r="3880">
          <cell r="A3880" t="str">
            <v>625E50510</v>
          </cell>
          <cell r="B3880" t="str">
            <v>HOUR</v>
          </cell>
          <cell r="C3880" t="str">
            <v>SPECIAL - EMERGENCY RESPONSE-KNOCKDOWN, ROADWAY HAZARD AND/OR LIVE EXPOSED WIRE</v>
          </cell>
          <cell r="D3880" t="str">
            <v/>
          </cell>
          <cell r="E3880" t="str">
            <v/>
          </cell>
          <cell r="F3880" t="str">
            <v/>
          </cell>
          <cell r="G3880">
            <v>0</v>
          </cell>
        </row>
        <row r="3881">
          <cell r="A3881" t="str">
            <v>625E60010</v>
          </cell>
          <cell r="B3881" t="str">
            <v>EACH</v>
          </cell>
          <cell r="C3881" t="str">
            <v>LIGHT POLE REMOVED FOR REERECTION</v>
          </cell>
          <cell r="D3881" t="str">
            <v/>
          </cell>
          <cell r="E3881" t="str">
            <v/>
          </cell>
          <cell r="F3881" t="str">
            <v/>
          </cell>
          <cell r="G3881">
            <v>0</v>
          </cell>
        </row>
        <row r="3882">
          <cell r="A3882" t="str">
            <v>625E70000</v>
          </cell>
          <cell r="B3882" t="str">
            <v>EACH</v>
          </cell>
          <cell r="C3882" t="str">
            <v>LIGHTING CONTACTOR</v>
          </cell>
          <cell r="D3882" t="str">
            <v/>
          </cell>
          <cell r="E3882" t="str">
            <v/>
          </cell>
          <cell r="F3882" t="str">
            <v/>
          </cell>
          <cell r="G3882">
            <v>0</v>
          </cell>
        </row>
        <row r="3883">
          <cell r="A3883" t="str">
            <v>625E70001</v>
          </cell>
          <cell r="B3883" t="str">
            <v>EACH</v>
          </cell>
          <cell r="C3883" t="str">
            <v>LIGHTING CONTACTOR, AS PER PLAN</v>
          </cell>
          <cell r="D3883" t="str">
            <v/>
          </cell>
          <cell r="E3883" t="str">
            <v/>
          </cell>
          <cell r="F3883" t="str">
            <v/>
          </cell>
          <cell r="G3883">
            <v>0</v>
          </cell>
        </row>
        <row r="3884">
          <cell r="A3884" t="str">
            <v>625E75350</v>
          </cell>
          <cell r="B3884" t="str">
            <v>EACH</v>
          </cell>
          <cell r="C3884" t="str">
            <v>LIGHT TOWER REMOVED</v>
          </cell>
          <cell r="D3884" t="str">
            <v/>
          </cell>
          <cell r="E3884" t="str">
            <v/>
          </cell>
          <cell r="F3884" t="str">
            <v/>
          </cell>
          <cell r="G3884">
            <v>0</v>
          </cell>
        </row>
        <row r="3885">
          <cell r="A3885" t="str">
            <v>625E75351</v>
          </cell>
          <cell r="B3885" t="str">
            <v>EACH</v>
          </cell>
          <cell r="C3885" t="str">
            <v>LIGHT TOWER REMOVED, AS PER PLAN</v>
          </cell>
          <cell r="D3885" t="str">
            <v/>
          </cell>
          <cell r="E3885" t="str">
            <v/>
          </cell>
          <cell r="F3885" t="str">
            <v/>
          </cell>
          <cell r="G3885">
            <v>0</v>
          </cell>
        </row>
        <row r="3886">
          <cell r="A3886" t="str">
            <v>625E75360</v>
          </cell>
          <cell r="B3886" t="str">
            <v>EACH</v>
          </cell>
          <cell r="C3886" t="str">
            <v>LIGHT TOWER REMOVED FOR STORAGE</v>
          </cell>
          <cell r="D3886" t="str">
            <v/>
          </cell>
          <cell r="E3886" t="str">
            <v/>
          </cell>
          <cell r="F3886" t="str">
            <v/>
          </cell>
          <cell r="G3886">
            <v>0</v>
          </cell>
        </row>
        <row r="3887">
          <cell r="A3887" t="str">
            <v>625E75361</v>
          </cell>
          <cell r="B3887" t="str">
            <v>EACH</v>
          </cell>
          <cell r="C3887" t="str">
            <v>LIGHT TOWER REMOVED FOR STORAGE, AS PER PLAN</v>
          </cell>
          <cell r="D3887" t="str">
            <v/>
          </cell>
          <cell r="E3887" t="str">
            <v/>
          </cell>
          <cell r="F3887" t="str">
            <v/>
          </cell>
          <cell r="G3887">
            <v>0</v>
          </cell>
        </row>
        <row r="3888">
          <cell r="A3888" t="str">
            <v>625E75400</v>
          </cell>
          <cell r="B3888" t="str">
            <v>EACH</v>
          </cell>
          <cell r="C3888" t="str">
            <v>LIGHT POLE REMOVED</v>
          </cell>
          <cell r="D3888" t="str">
            <v/>
          </cell>
          <cell r="E3888" t="str">
            <v/>
          </cell>
          <cell r="F3888" t="str">
            <v/>
          </cell>
          <cell r="G3888">
            <v>0</v>
          </cell>
        </row>
        <row r="3889">
          <cell r="A3889" t="str">
            <v>625E75401</v>
          </cell>
          <cell r="B3889" t="str">
            <v>EACH</v>
          </cell>
          <cell r="C3889" t="str">
            <v>LIGHT POLE REMOVED, AS PER PLAN</v>
          </cell>
          <cell r="D3889" t="str">
            <v/>
          </cell>
          <cell r="E3889" t="str">
            <v/>
          </cell>
          <cell r="F3889" t="str">
            <v/>
          </cell>
          <cell r="G3889">
            <v>0</v>
          </cell>
        </row>
        <row r="3890">
          <cell r="A3890" t="str">
            <v>625E75402</v>
          </cell>
          <cell r="B3890" t="str">
            <v>EACH</v>
          </cell>
          <cell r="C3890" t="str">
            <v>LIGHT POLE REMOVED FOR STORAGE</v>
          </cell>
          <cell r="D3890" t="str">
            <v/>
          </cell>
          <cell r="E3890" t="str">
            <v/>
          </cell>
          <cell r="F3890" t="str">
            <v/>
          </cell>
          <cell r="G3890">
            <v>0</v>
          </cell>
        </row>
        <row r="3891">
          <cell r="A3891" t="str">
            <v>625E75403</v>
          </cell>
          <cell r="B3891" t="str">
            <v>EACH</v>
          </cell>
          <cell r="C3891" t="str">
            <v>LIGHT POLE REMOVED FOR STORAGE, AS PER PLAN</v>
          </cell>
          <cell r="D3891" t="str">
            <v/>
          </cell>
          <cell r="E3891" t="str">
            <v/>
          </cell>
          <cell r="F3891" t="str">
            <v/>
          </cell>
          <cell r="G3891">
            <v>0</v>
          </cell>
        </row>
        <row r="3892">
          <cell r="A3892" t="str">
            <v>625E75410</v>
          </cell>
          <cell r="B3892" t="str">
            <v>EACH</v>
          </cell>
          <cell r="C3892" t="str">
            <v>LIGHT POLE REMOVED FOR REUSE</v>
          </cell>
          <cell r="D3892" t="str">
            <v/>
          </cell>
          <cell r="E3892" t="str">
            <v/>
          </cell>
          <cell r="F3892" t="str">
            <v/>
          </cell>
          <cell r="G3892">
            <v>0</v>
          </cell>
        </row>
        <row r="3893">
          <cell r="A3893" t="str">
            <v>625E75411</v>
          </cell>
          <cell r="B3893" t="str">
            <v>EACH</v>
          </cell>
          <cell r="C3893" t="str">
            <v>LIGHT POLE REMOVED FOR REUSE, AS PER PLAN</v>
          </cell>
          <cell r="D3893" t="str">
            <v/>
          </cell>
          <cell r="E3893" t="str">
            <v/>
          </cell>
          <cell r="F3893" t="str">
            <v/>
          </cell>
          <cell r="G3893">
            <v>0</v>
          </cell>
        </row>
        <row r="3894">
          <cell r="A3894" t="str">
            <v>625E75500</v>
          </cell>
          <cell r="B3894" t="str">
            <v>EACH</v>
          </cell>
          <cell r="C3894" t="str">
            <v>LIGHT POLE FOUNDATION REMOVED</v>
          </cell>
          <cell r="D3894" t="str">
            <v/>
          </cell>
          <cell r="E3894" t="str">
            <v/>
          </cell>
          <cell r="F3894" t="str">
            <v/>
          </cell>
          <cell r="G3894">
            <v>0</v>
          </cell>
        </row>
        <row r="3895">
          <cell r="A3895" t="str">
            <v>625E75501</v>
          </cell>
          <cell r="B3895" t="str">
            <v>EACH</v>
          </cell>
          <cell r="C3895" t="str">
            <v>LIGHT POLE FOUNDATION REMOVED, AS PER PLAN</v>
          </cell>
          <cell r="D3895" t="str">
            <v/>
          </cell>
          <cell r="E3895" t="str">
            <v/>
          </cell>
          <cell r="F3895" t="str">
            <v/>
          </cell>
          <cell r="G3895">
            <v>0</v>
          </cell>
        </row>
        <row r="3896">
          <cell r="A3896" t="str">
            <v>625E75502</v>
          </cell>
          <cell r="B3896" t="str">
            <v>EACH</v>
          </cell>
          <cell r="C3896" t="str">
            <v>PORTION OF LIGHT POLE FOUNDATION REMOVED</v>
          </cell>
          <cell r="D3896" t="str">
            <v/>
          </cell>
          <cell r="E3896" t="str">
            <v/>
          </cell>
          <cell r="F3896" t="str">
            <v/>
          </cell>
          <cell r="G3896">
            <v>0</v>
          </cell>
        </row>
        <row r="3897">
          <cell r="A3897" t="str">
            <v>625E75503</v>
          </cell>
          <cell r="B3897" t="str">
            <v>EACH</v>
          </cell>
          <cell r="C3897" t="str">
            <v>PORTION OF LIGHT POLE FOUNDATION REMOVED, AS PER PLAN</v>
          </cell>
          <cell r="D3897" t="str">
            <v/>
          </cell>
          <cell r="E3897" t="str">
            <v/>
          </cell>
          <cell r="F3897" t="str">
            <v/>
          </cell>
          <cell r="G3897">
            <v>0</v>
          </cell>
        </row>
        <row r="3898">
          <cell r="A3898" t="str">
            <v>625E75504</v>
          </cell>
          <cell r="B3898" t="str">
            <v>EACH</v>
          </cell>
          <cell r="C3898" t="str">
            <v>LUMINAIRE REMOVED FOR STORAGE</v>
          </cell>
          <cell r="D3898" t="str">
            <v/>
          </cell>
          <cell r="E3898" t="str">
            <v/>
          </cell>
          <cell r="F3898" t="str">
            <v/>
          </cell>
          <cell r="G3898">
            <v>0</v>
          </cell>
        </row>
        <row r="3899">
          <cell r="A3899" t="str">
            <v>625E75505</v>
          </cell>
          <cell r="B3899" t="str">
            <v>EACH</v>
          </cell>
          <cell r="C3899" t="str">
            <v>LUMINAIRE REMOVED FOR STORAGE, AS PER PLAN</v>
          </cell>
          <cell r="D3899" t="str">
            <v/>
          </cell>
          <cell r="E3899" t="str">
            <v/>
          </cell>
          <cell r="F3899" t="str">
            <v/>
          </cell>
          <cell r="G3899">
            <v>0</v>
          </cell>
        </row>
        <row r="3900">
          <cell r="A3900" t="str">
            <v>625E75506</v>
          </cell>
          <cell r="B3900" t="str">
            <v>EACH</v>
          </cell>
          <cell r="C3900" t="str">
            <v>LUMINAIRE REMOVED</v>
          </cell>
          <cell r="D3900" t="str">
            <v/>
          </cell>
          <cell r="E3900" t="str">
            <v/>
          </cell>
          <cell r="F3900" t="str">
            <v/>
          </cell>
          <cell r="G3900">
            <v>0</v>
          </cell>
        </row>
        <row r="3901">
          <cell r="A3901" t="str">
            <v>625E75507</v>
          </cell>
          <cell r="B3901" t="str">
            <v>EACH</v>
          </cell>
          <cell r="C3901" t="str">
            <v>LUMINAIRE REMOVED, AS PER PLAN</v>
          </cell>
          <cell r="D3901" t="str">
            <v/>
          </cell>
          <cell r="E3901" t="str">
            <v/>
          </cell>
          <cell r="F3901" t="str">
            <v/>
          </cell>
          <cell r="G3901">
            <v>0</v>
          </cell>
        </row>
        <row r="3902">
          <cell r="A3902" t="str">
            <v>625E75508</v>
          </cell>
          <cell r="B3902" t="str">
            <v>EACH</v>
          </cell>
          <cell r="C3902" t="str">
            <v>LUMINAIRE REMOVED FOR REUSE</v>
          </cell>
          <cell r="D3902" t="str">
            <v/>
          </cell>
          <cell r="E3902" t="str">
            <v/>
          </cell>
          <cell r="F3902" t="str">
            <v/>
          </cell>
          <cell r="G3902">
            <v>0</v>
          </cell>
        </row>
        <row r="3903">
          <cell r="A3903" t="str">
            <v>625E75510</v>
          </cell>
          <cell r="B3903" t="str">
            <v>EACH</v>
          </cell>
          <cell r="C3903" t="str">
            <v>POWER SERVICE REMOVED</v>
          </cell>
          <cell r="D3903" t="str">
            <v/>
          </cell>
          <cell r="E3903" t="str">
            <v/>
          </cell>
          <cell r="F3903" t="str">
            <v/>
          </cell>
          <cell r="G3903">
            <v>0</v>
          </cell>
        </row>
        <row r="3904">
          <cell r="A3904" t="str">
            <v>625E75511</v>
          </cell>
          <cell r="B3904" t="str">
            <v>EACH</v>
          </cell>
          <cell r="C3904" t="str">
            <v>POWER SERVICE REMOVED, AS PER PLAN</v>
          </cell>
          <cell r="D3904" t="str">
            <v/>
          </cell>
          <cell r="E3904" t="str">
            <v/>
          </cell>
          <cell r="F3904" t="str">
            <v/>
          </cell>
          <cell r="G3904">
            <v>0</v>
          </cell>
        </row>
        <row r="3905">
          <cell r="A3905" t="str">
            <v>625E75520</v>
          </cell>
          <cell r="B3905" t="str">
            <v>EACH</v>
          </cell>
          <cell r="C3905" t="str">
            <v>LUMINAIRE SUPPORT REMOVED</v>
          </cell>
          <cell r="D3905" t="str">
            <v/>
          </cell>
          <cell r="E3905" t="str">
            <v/>
          </cell>
          <cell r="F3905" t="str">
            <v/>
          </cell>
          <cell r="G3905">
            <v>0</v>
          </cell>
        </row>
        <row r="3906">
          <cell r="A3906" t="str">
            <v>625E75521</v>
          </cell>
          <cell r="B3906" t="str">
            <v>EACH</v>
          </cell>
          <cell r="C3906" t="str">
            <v>LUMINAIRE SUPPORT REMOVED, AS PER PLAN</v>
          </cell>
          <cell r="D3906" t="str">
            <v/>
          </cell>
          <cell r="E3906" t="str">
            <v/>
          </cell>
          <cell r="F3906" t="str">
            <v/>
          </cell>
          <cell r="G3906">
            <v>0</v>
          </cell>
        </row>
        <row r="3907">
          <cell r="A3907" t="str">
            <v>625E75522</v>
          </cell>
          <cell r="B3907" t="str">
            <v>EACH</v>
          </cell>
          <cell r="C3907" t="str">
            <v>LUMINAIRE SUPPORT FOUNDATION REMOVED</v>
          </cell>
          <cell r="D3907" t="str">
            <v/>
          </cell>
          <cell r="E3907" t="str">
            <v/>
          </cell>
          <cell r="F3907" t="str">
            <v/>
          </cell>
          <cell r="G3907">
            <v>0</v>
          </cell>
        </row>
        <row r="3908">
          <cell r="A3908" t="str">
            <v>625E75540</v>
          </cell>
          <cell r="B3908" t="str">
            <v>EACH</v>
          </cell>
          <cell r="C3908" t="str">
            <v>LIGHT TOWER FOUNDATION REMOVED</v>
          </cell>
          <cell r="D3908" t="str">
            <v/>
          </cell>
          <cell r="E3908" t="str">
            <v/>
          </cell>
          <cell r="F3908" t="str">
            <v/>
          </cell>
          <cell r="G3908">
            <v>0</v>
          </cell>
        </row>
        <row r="3909">
          <cell r="A3909" t="str">
            <v>625E75541</v>
          </cell>
          <cell r="B3909" t="str">
            <v>EACH</v>
          </cell>
          <cell r="C3909" t="str">
            <v>LIGHT TOWER FOUNDATION REMOVED, AS PER PLAN</v>
          </cell>
          <cell r="D3909" t="str">
            <v/>
          </cell>
          <cell r="E3909" t="str">
            <v/>
          </cell>
          <cell r="F3909" t="str">
            <v/>
          </cell>
          <cell r="G3909">
            <v>0</v>
          </cell>
        </row>
        <row r="3910">
          <cell r="A3910" t="str">
            <v>625E75550</v>
          </cell>
          <cell r="B3910" t="str">
            <v>FT</v>
          </cell>
          <cell r="C3910" t="str">
            <v>DISTRIBUTION CABLE REMOVED</v>
          </cell>
          <cell r="D3910" t="str">
            <v/>
          </cell>
          <cell r="E3910" t="str">
            <v/>
          </cell>
          <cell r="F3910" t="str">
            <v/>
          </cell>
          <cell r="G3910">
            <v>0</v>
          </cell>
        </row>
        <row r="3911">
          <cell r="A3911" t="str">
            <v>625E75551</v>
          </cell>
          <cell r="B3911" t="str">
            <v>FT</v>
          </cell>
          <cell r="C3911" t="str">
            <v>DISTRIBUTION CABLE REMOVED, AS PER PLAN</v>
          </cell>
          <cell r="D3911" t="str">
            <v/>
          </cell>
          <cell r="E3911" t="str">
            <v/>
          </cell>
          <cell r="F3911" t="str">
            <v/>
          </cell>
          <cell r="G3911">
            <v>0</v>
          </cell>
        </row>
        <row r="3912">
          <cell r="A3912" t="str">
            <v>625E75800</v>
          </cell>
          <cell r="B3912" t="str">
            <v>EACH</v>
          </cell>
          <cell r="C3912" t="str">
            <v>DISCONNECT CIRCUIT</v>
          </cell>
          <cell r="D3912" t="str">
            <v/>
          </cell>
          <cell r="E3912" t="str">
            <v/>
          </cell>
          <cell r="F3912" t="str">
            <v/>
          </cell>
          <cell r="G3912">
            <v>0</v>
          </cell>
        </row>
        <row r="3913">
          <cell r="A3913" t="str">
            <v>625E75801</v>
          </cell>
          <cell r="B3913" t="str">
            <v>EACH</v>
          </cell>
          <cell r="C3913" t="str">
            <v>DISCONNECT CIRCUIT, AS PER PLAN</v>
          </cell>
          <cell r="D3913" t="str">
            <v/>
          </cell>
          <cell r="E3913" t="str">
            <v/>
          </cell>
          <cell r="F3913" t="str">
            <v/>
          </cell>
          <cell r="G3913">
            <v>0</v>
          </cell>
        </row>
        <row r="3914">
          <cell r="A3914" t="str">
            <v>625E76000</v>
          </cell>
          <cell r="B3914" t="str">
            <v>EACH</v>
          </cell>
          <cell r="C3914" t="str">
            <v>ARC FLASH CALCULATIONS AND LABEL</v>
          </cell>
          <cell r="D3914" t="str">
            <v/>
          </cell>
          <cell r="E3914" t="str">
            <v/>
          </cell>
          <cell r="F3914" t="str">
            <v>SPECIFY LOCATION</v>
          </cell>
          <cell r="G3914">
            <v>1</v>
          </cell>
        </row>
        <row r="3915">
          <cell r="A3915" t="str">
            <v>625E80000</v>
          </cell>
          <cell r="B3915" t="str">
            <v>EACH</v>
          </cell>
          <cell r="C3915" t="str">
            <v>SPECIAL - SURFACE PREPARATION</v>
          </cell>
          <cell r="D3915" t="str">
            <v/>
          </cell>
          <cell r="E3915" t="str">
            <v/>
          </cell>
          <cell r="F3915" t="str">
            <v/>
          </cell>
          <cell r="G3915">
            <v>0</v>
          </cell>
        </row>
        <row r="3916">
          <cell r="A3916" t="str">
            <v>625E98000</v>
          </cell>
          <cell r="B3916" t="str">
            <v>EACH</v>
          </cell>
          <cell r="C3916" t="str">
            <v>LIGHTING, MISC.:</v>
          </cell>
          <cell r="D3916" t="str">
            <v/>
          </cell>
          <cell r="E3916" t="str">
            <v/>
          </cell>
          <cell r="F3916" t="str">
            <v>ADD SUPPLEMENTAL DESCRIPTION</v>
          </cell>
          <cell r="G3916">
            <v>1</v>
          </cell>
        </row>
        <row r="3917">
          <cell r="A3917" t="str">
            <v>625E98100</v>
          </cell>
          <cell r="B3917" t="str">
            <v>FT</v>
          </cell>
          <cell r="C3917" t="str">
            <v>LIGHTING, MISC.:</v>
          </cell>
          <cell r="D3917" t="str">
            <v/>
          </cell>
          <cell r="E3917" t="str">
            <v/>
          </cell>
          <cell r="F3917" t="str">
            <v>ADD SUPPLEMENTAL DESCRIPTION</v>
          </cell>
          <cell r="G3917">
            <v>1</v>
          </cell>
        </row>
        <row r="3918">
          <cell r="A3918" t="str">
            <v>625E98200</v>
          </cell>
          <cell r="B3918" t="str">
            <v>LS</v>
          </cell>
          <cell r="C3918" t="str">
            <v>LIGHTING, MISC.:</v>
          </cell>
          <cell r="D3918" t="str">
            <v/>
          </cell>
          <cell r="E3918" t="str">
            <v/>
          </cell>
          <cell r="F3918" t="str">
            <v>ADD SUPPLEMENTAL DESCRIPTION</v>
          </cell>
          <cell r="G3918">
            <v>1</v>
          </cell>
        </row>
        <row r="3919">
          <cell r="A3919" t="str">
            <v>625E98300</v>
          </cell>
          <cell r="B3919" t="str">
            <v>CY</v>
          </cell>
          <cell r="C3919" t="str">
            <v>LIGHTING, MISC.:</v>
          </cell>
          <cell r="D3919" t="str">
            <v/>
          </cell>
          <cell r="E3919" t="str">
            <v/>
          </cell>
          <cell r="F3919" t="str">
            <v>ADD SUPPLEMENTAL DESCRIPTION</v>
          </cell>
          <cell r="G3919">
            <v>1</v>
          </cell>
        </row>
        <row r="3920">
          <cell r="A3920" t="str">
            <v>625E98400</v>
          </cell>
          <cell r="B3920" t="str">
            <v>SET</v>
          </cell>
          <cell r="C3920" t="str">
            <v>LIGHTING, MISC.:</v>
          </cell>
          <cell r="D3920" t="str">
            <v/>
          </cell>
          <cell r="E3920" t="str">
            <v/>
          </cell>
          <cell r="F3920" t="str">
            <v>ADD SUPPLEMENTAL DESCRIPTION</v>
          </cell>
          <cell r="G3920">
            <v>1</v>
          </cell>
        </row>
        <row r="3921">
          <cell r="A3921" t="str">
            <v>625E98500</v>
          </cell>
          <cell r="B3921" t="str">
            <v>FXMT</v>
          </cell>
          <cell r="C3921" t="str">
            <v>LIGHTING, MISC.:</v>
          </cell>
          <cell r="D3921" t="str">
            <v/>
          </cell>
          <cell r="E3921" t="str">
            <v/>
          </cell>
          <cell r="F3921" t="str">
            <v>ADD SUPPLEMENTAL DESCRIPTION</v>
          </cell>
          <cell r="G3921">
            <v>1</v>
          </cell>
        </row>
        <row r="3922">
          <cell r="A3922" t="str">
            <v>625E98600</v>
          </cell>
          <cell r="B3922" t="str">
            <v>SF</v>
          </cell>
          <cell r="C3922" t="str">
            <v>LIGHTING, MISC.:</v>
          </cell>
          <cell r="D3922" t="str">
            <v/>
          </cell>
          <cell r="E3922" t="str">
            <v/>
          </cell>
          <cell r="F3922" t="str">
            <v>ADD SUPPLEMENTAL DESCRIPTION</v>
          </cell>
          <cell r="G3922">
            <v>1</v>
          </cell>
        </row>
        <row r="3923">
          <cell r="A3923" t="str">
            <v>625E98700</v>
          </cell>
          <cell r="B3923" t="str">
            <v>HOUR</v>
          </cell>
          <cell r="C3923" t="str">
            <v>LIGHTING, MISC.:</v>
          </cell>
          <cell r="D3923" t="str">
            <v/>
          </cell>
          <cell r="E3923" t="str">
            <v/>
          </cell>
          <cell r="F3923" t="str">
            <v>ADD SUPPLEMENTAL DESCRIPTION</v>
          </cell>
          <cell r="G3923">
            <v>1</v>
          </cell>
        </row>
        <row r="3924">
          <cell r="A3924" t="str">
            <v>625E99000</v>
          </cell>
          <cell r="B3924" t="str">
            <v>LS</v>
          </cell>
          <cell r="C3924" t="str">
            <v>SPECIAL - LIGHTING</v>
          </cell>
          <cell r="D3924" t="str">
            <v/>
          </cell>
          <cell r="E3924" t="str">
            <v/>
          </cell>
          <cell r="F3924" t="str">
            <v>DESIGN BUILD PROJECTS ONLY</v>
          </cell>
          <cell r="G3924">
            <v>0</v>
          </cell>
        </row>
        <row r="3925">
          <cell r="A3925" t="str">
            <v>626E00102</v>
          </cell>
          <cell r="B3925" t="str">
            <v>EACH</v>
          </cell>
          <cell r="C3925" t="str">
            <v>BARRIER REFLECTOR, TYPE 1</v>
          </cell>
          <cell r="D3925" t="str">
            <v/>
          </cell>
          <cell r="E3925" t="str">
            <v/>
          </cell>
          <cell r="F3925" t="str">
            <v>SPECIFY 1WAY OR BIDIRECTIONAL</v>
          </cell>
          <cell r="G3925">
            <v>1</v>
          </cell>
        </row>
        <row r="3926">
          <cell r="A3926" t="str">
            <v>626E00110</v>
          </cell>
          <cell r="B3926" t="str">
            <v>EACH</v>
          </cell>
          <cell r="C3926" t="str">
            <v>BARRIER REFLECTOR, TYPE 2</v>
          </cell>
          <cell r="D3926" t="str">
            <v/>
          </cell>
          <cell r="E3926" t="str">
            <v/>
          </cell>
          <cell r="F3926" t="str">
            <v>SPECIFY 1WAY OR BIDIRECTIONAL</v>
          </cell>
          <cell r="G3926">
            <v>1</v>
          </cell>
        </row>
        <row r="3927">
          <cell r="A3927" t="str">
            <v>626E00112</v>
          </cell>
          <cell r="B3927" t="str">
            <v>EACH</v>
          </cell>
          <cell r="C3927" t="str">
            <v>BARRIER REFLECTOR, TYPE 3</v>
          </cell>
          <cell r="D3927" t="str">
            <v/>
          </cell>
          <cell r="E3927" t="str">
            <v/>
          </cell>
          <cell r="F3927" t="str">
            <v>SPECIFY 1WAY OR BIDIRECTIONAL</v>
          </cell>
          <cell r="G3927">
            <v>1</v>
          </cell>
        </row>
        <row r="3928">
          <cell r="A3928" t="str">
            <v>626E00114</v>
          </cell>
          <cell r="B3928" t="str">
            <v>EACH</v>
          </cell>
          <cell r="C3928" t="str">
            <v>BARRIER REFLECTOR, TYPE 4</v>
          </cell>
          <cell r="D3928" t="str">
            <v/>
          </cell>
          <cell r="E3928" t="str">
            <v/>
          </cell>
          <cell r="F3928" t="str">
            <v>SPECIFY 1WAY OR BIDIRECTIONAL</v>
          </cell>
          <cell r="G3928">
            <v>1</v>
          </cell>
        </row>
        <row r="3929">
          <cell r="A3929" t="str">
            <v>626E00116</v>
          </cell>
          <cell r="B3929" t="str">
            <v>EACH</v>
          </cell>
          <cell r="C3929" t="str">
            <v>BARRIER REFLECTOR, TYPE 5</v>
          </cell>
          <cell r="D3929" t="str">
            <v/>
          </cell>
          <cell r="E3929" t="str">
            <v/>
          </cell>
          <cell r="F3929" t="str">
            <v>SPECIFY 1WAY OR BIDIRECTIONAL</v>
          </cell>
          <cell r="G3929">
            <v>1</v>
          </cell>
        </row>
        <row r="3930">
          <cell r="A3930" t="str">
            <v>626E00118</v>
          </cell>
          <cell r="B3930" t="str">
            <v>EACH</v>
          </cell>
          <cell r="C3930" t="str">
            <v>BARRIER REFLECTOR, TYPE 6</v>
          </cell>
          <cell r="D3930" t="str">
            <v/>
          </cell>
          <cell r="E3930" t="str">
            <v/>
          </cell>
          <cell r="F3930" t="str">
            <v/>
          </cell>
          <cell r="G3930">
            <v>0</v>
          </cell>
        </row>
        <row r="3931">
          <cell r="A3931" t="str">
            <v>626E00200</v>
          </cell>
          <cell r="B3931" t="str">
            <v>FT</v>
          </cell>
          <cell r="C3931" t="str">
            <v>SPECIAL - INCREASED BARRIER DELINEATION</v>
          </cell>
          <cell r="D3931" t="str">
            <v/>
          </cell>
          <cell r="E3931" t="str">
            <v/>
          </cell>
          <cell r="F3931" t="str">
            <v/>
          </cell>
          <cell r="G3931">
            <v>0</v>
          </cell>
        </row>
        <row r="3932">
          <cell r="A3932" t="str">
            <v>630E01100</v>
          </cell>
          <cell r="B3932" t="str">
            <v>FT</v>
          </cell>
          <cell r="C3932" t="str">
            <v>GROUND MOUNTED SUPPORT, NO. 1 POST</v>
          </cell>
          <cell r="D3932" t="str">
            <v/>
          </cell>
          <cell r="E3932" t="str">
            <v/>
          </cell>
          <cell r="F3932" t="str">
            <v/>
          </cell>
          <cell r="G3932">
            <v>0</v>
          </cell>
        </row>
        <row r="3933">
          <cell r="A3933" t="str">
            <v>630E01101</v>
          </cell>
          <cell r="B3933" t="str">
            <v>FT</v>
          </cell>
          <cell r="C3933" t="str">
            <v>GROUND MOUNTED SUPPORT, NO. 1 POST, AS PER PLAN</v>
          </cell>
          <cell r="D3933" t="str">
            <v/>
          </cell>
          <cell r="E3933" t="str">
            <v/>
          </cell>
          <cell r="F3933" t="str">
            <v/>
          </cell>
          <cell r="G3933">
            <v>0</v>
          </cell>
        </row>
        <row r="3934">
          <cell r="A3934" t="str">
            <v>630E02100</v>
          </cell>
          <cell r="B3934" t="str">
            <v>FT</v>
          </cell>
          <cell r="C3934" t="str">
            <v>GROUND MOUNTED SUPPORT, NO. 2 POST</v>
          </cell>
          <cell r="D3934" t="str">
            <v/>
          </cell>
          <cell r="E3934" t="str">
            <v/>
          </cell>
          <cell r="F3934" t="str">
            <v/>
          </cell>
          <cell r="G3934">
            <v>0</v>
          </cell>
        </row>
        <row r="3935">
          <cell r="A3935" t="str">
            <v>630E02101</v>
          </cell>
          <cell r="B3935" t="str">
            <v>FT</v>
          </cell>
          <cell r="C3935" t="str">
            <v>GROUND MOUNTED SUPPORT, NO. 2 POST, AS PER PLAN</v>
          </cell>
          <cell r="D3935" t="str">
            <v/>
          </cell>
          <cell r="E3935" t="str">
            <v/>
          </cell>
          <cell r="F3935" t="str">
            <v/>
          </cell>
          <cell r="G3935">
            <v>0</v>
          </cell>
        </row>
        <row r="3936">
          <cell r="A3936" t="str">
            <v>630E03100</v>
          </cell>
          <cell r="B3936" t="str">
            <v>FT</v>
          </cell>
          <cell r="C3936" t="str">
            <v>GROUND MOUNTED SUPPORT, NO. 3 POST</v>
          </cell>
          <cell r="D3936" t="str">
            <v/>
          </cell>
          <cell r="E3936" t="str">
            <v/>
          </cell>
          <cell r="F3936" t="str">
            <v/>
          </cell>
          <cell r="G3936">
            <v>0</v>
          </cell>
        </row>
        <row r="3937">
          <cell r="A3937" t="str">
            <v>630E03101</v>
          </cell>
          <cell r="B3937" t="str">
            <v>FT</v>
          </cell>
          <cell r="C3937" t="str">
            <v>GROUND MOUNTED SUPPORT, NO. 3 POST, AS PER PLAN</v>
          </cell>
          <cell r="D3937" t="str">
            <v/>
          </cell>
          <cell r="E3937" t="str">
            <v/>
          </cell>
          <cell r="F3937" t="str">
            <v/>
          </cell>
          <cell r="G3937">
            <v>0</v>
          </cell>
        </row>
        <row r="3938">
          <cell r="A3938" t="str">
            <v>630E04100</v>
          </cell>
          <cell r="B3938" t="str">
            <v>FT</v>
          </cell>
          <cell r="C3938" t="str">
            <v>GROUND MOUNTED SUPPORT, NO. 4 POST</v>
          </cell>
          <cell r="D3938" t="str">
            <v/>
          </cell>
          <cell r="E3938" t="str">
            <v/>
          </cell>
          <cell r="F3938" t="str">
            <v/>
          </cell>
          <cell r="G3938">
            <v>0</v>
          </cell>
        </row>
        <row r="3939">
          <cell r="A3939" t="str">
            <v>630E04101</v>
          </cell>
          <cell r="B3939" t="str">
            <v>FT</v>
          </cell>
          <cell r="C3939" t="str">
            <v>GROUND MOUNTED SUPPORT, NO. 4 POST, AS PER PLAN</v>
          </cell>
          <cell r="D3939" t="str">
            <v/>
          </cell>
          <cell r="E3939" t="str">
            <v/>
          </cell>
          <cell r="F3939" t="str">
            <v/>
          </cell>
          <cell r="G3939">
            <v>0</v>
          </cell>
        </row>
        <row r="3940">
          <cell r="A3940" t="str">
            <v>630E06100</v>
          </cell>
          <cell r="B3940" t="str">
            <v>FT</v>
          </cell>
          <cell r="C3940" t="str">
            <v>GROUND MOUNTED SUPPORT, NO. 6 POST</v>
          </cell>
          <cell r="D3940" t="str">
            <v/>
          </cell>
          <cell r="E3940" t="str">
            <v/>
          </cell>
          <cell r="F3940" t="str">
            <v/>
          </cell>
          <cell r="G3940">
            <v>0</v>
          </cell>
        </row>
        <row r="3941">
          <cell r="A3941" t="str">
            <v>630E06101</v>
          </cell>
          <cell r="B3941" t="str">
            <v>FT</v>
          </cell>
          <cell r="C3941" t="str">
            <v>GROUND MOUNTED SUPPORT, NO. 6 POST, AS PER PLAN</v>
          </cell>
          <cell r="D3941" t="str">
            <v/>
          </cell>
          <cell r="E3941" t="str">
            <v/>
          </cell>
          <cell r="F3941" t="str">
            <v/>
          </cell>
          <cell r="G3941">
            <v>0</v>
          </cell>
        </row>
        <row r="3942">
          <cell r="A3942" t="str">
            <v>630E06400</v>
          </cell>
          <cell r="B3942" t="str">
            <v>FT</v>
          </cell>
          <cell r="C3942" t="str">
            <v>GROUND MOUNTED STRUCTURAL BEAM SUPPORT, S4X7.7</v>
          </cell>
          <cell r="D3942" t="str">
            <v/>
          </cell>
          <cell r="E3942" t="str">
            <v/>
          </cell>
          <cell r="F3942" t="str">
            <v/>
          </cell>
          <cell r="G3942">
            <v>0</v>
          </cell>
        </row>
        <row r="3943">
          <cell r="A3943" t="str">
            <v>630E06401</v>
          </cell>
          <cell r="B3943" t="str">
            <v>FT</v>
          </cell>
          <cell r="C3943" t="str">
            <v>GROUND MOUNTED STRUCTURAL BEAM SUPPORT, S4X7.7, AS PER PLAN</v>
          </cell>
          <cell r="D3943" t="str">
            <v/>
          </cell>
          <cell r="E3943" t="str">
            <v/>
          </cell>
          <cell r="F3943" t="str">
            <v/>
          </cell>
          <cell r="G3943">
            <v>0</v>
          </cell>
        </row>
        <row r="3944">
          <cell r="A3944" t="str">
            <v>630E06500</v>
          </cell>
          <cell r="B3944" t="str">
            <v>FT</v>
          </cell>
          <cell r="C3944" t="str">
            <v>GROUND MOUNTED STRUCTURAL BEAM SUPPORT, W6X9</v>
          </cell>
          <cell r="D3944" t="str">
            <v/>
          </cell>
          <cell r="E3944" t="str">
            <v/>
          </cell>
          <cell r="F3944" t="str">
            <v/>
          </cell>
          <cell r="G3944">
            <v>0</v>
          </cell>
        </row>
        <row r="3945">
          <cell r="A3945" t="str">
            <v>630E06501</v>
          </cell>
          <cell r="B3945" t="str">
            <v>FT</v>
          </cell>
          <cell r="C3945" t="str">
            <v>GROUND MOUNTED STRUCTURAL BEAM SUPPORT, W6X9, AS PER PLAN</v>
          </cell>
          <cell r="D3945" t="str">
            <v/>
          </cell>
          <cell r="E3945" t="str">
            <v/>
          </cell>
          <cell r="F3945" t="str">
            <v/>
          </cell>
          <cell r="G3945">
            <v>0</v>
          </cell>
        </row>
        <row r="3946">
          <cell r="A3946" t="str">
            <v>630E07000</v>
          </cell>
          <cell r="B3946" t="str">
            <v>FT</v>
          </cell>
          <cell r="C3946" t="str">
            <v>GROUND MOUNTED STRUCTURAL BEAM SUPPORT, W8X18</v>
          </cell>
          <cell r="D3946" t="str">
            <v/>
          </cell>
          <cell r="E3946" t="str">
            <v/>
          </cell>
          <cell r="F3946" t="str">
            <v/>
          </cell>
          <cell r="G3946">
            <v>0</v>
          </cell>
        </row>
        <row r="3947">
          <cell r="A3947" t="str">
            <v>630E07001</v>
          </cell>
          <cell r="B3947" t="str">
            <v>FT</v>
          </cell>
          <cell r="C3947" t="str">
            <v>GROUND MOUNTED STRUCTURAL BEAM SUPPORT, W8X18, AS PER PLAN</v>
          </cell>
          <cell r="D3947" t="str">
            <v/>
          </cell>
          <cell r="E3947" t="str">
            <v/>
          </cell>
          <cell r="F3947" t="str">
            <v/>
          </cell>
          <cell r="G3947">
            <v>0</v>
          </cell>
        </row>
        <row r="3948">
          <cell r="A3948" t="str">
            <v>630E07500</v>
          </cell>
          <cell r="B3948" t="str">
            <v>FT</v>
          </cell>
          <cell r="C3948" t="str">
            <v>GROUND MOUNTED STRUCTURAL BEAM SUPPORT, W10X22</v>
          </cell>
          <cell r="D3948" t="str">
            <v/>
          </cell>
          <cell r="E3948" t="str">
            <v/>
          </cell>
          <cell r="F3948" t="str">
            <v/>
          </cell>
          <cell r="G3948">
            <v>0</v>
          </cell>
        </row>
        <row r="3949">
          <cell r="A3949" t="str">
            <v>630E07501</v>
          </cell>
          <cell r="B3949" t="str">
            <v>FT</v>
          </cell>
          <cell r="C3949" t="str">
            <v>GROUND MOUNTED STRUCTURAL BEAM SUPPORT, W10X22, AS PER PLAN</v>
          </cell>
          <cell r="D3949" t="str">
            <v/>
          </cell>
          <cell r="E3949" t="str">
            <v/>
          </cell>
          <cell r="F3949" t="str">
            <v/>
          </cell>
          <cell r="G3949">
            <v>0</v>
          </cell>
        </row>
        <row r="3950">
          <cell r="A3950" t="str">
            <v>630E07600</v>
          </cell>
          <cell r="B3950" t="str">
            <v>FT</v>
          </cell>
          <cell r="C3950" t="str">
            <v>GROUND MOUNTED STRUCTURAL BEAM SUPPORT, W10X12</v>
          </cell>
          <cell r="D3950" t="str">
            <v/>
          </cell>
          <cell r="E3950" t="str">
            <v/>
          </cell>
          <cell r="F3950" t="str">
            <v/>
          </cell>
          <cell r="G3950">
            <v>0</v>
          </cell>
        </row>
        <row r="3951">
          <cell r="A3951" t="str">
            <v>630E07601</v>
          </cell>
          <cell r="B3951" t="str">
            <v>FT</v>
          </cell>
          <cell r="C3951" t="str">
            <v>GROUND MOUNTED STRUCTURAL BEAM SUPPORT, W10X12, AS PER PLAN</v>
          </cell>
          <cell r="D3951" t="str">
            <v/>
          </cell>
          <cell r="E3951" t="str">
            <v/>
          </cell>
          <cell r="F3951" t="str">
            <v/>
          </cell>
          <cell r="G3951">
            <v>0</v>
          </cell>
        </row>
        <row r="3952">
          <cell r="A3952" t="str">
            <v>630E08000</v>
          </cell>
          <cell r="B3952" t="str">
            <v>FT</v>
          </cell>
          <cell r="C3952" t="str">
            <v>GROUND MOUNTED STRUCTURAL BEAM SUPPORT, W12X30</v>
          </cell>
          <cell r="D3952" t="str">
            <v/>
          </cell>
          <cell r="E3952" t="str">
            <v/>
          </cell>
          <cell r="F3952" t="str">
            <v/>
          </cell>
          <cell r="G3952">
            <v>0</v>
          </cell>
        </row>
        <row r="3953">
          <cell r="A3953" t="str">
            <v>630E08001</v>
          </cell>
          <cell r="B3953" t="str">
            <v>FT</v>
          </cell>
          <cell r="C3953" t="str">
            <v>GROUND MOUNTED STRUCTURAL BEAM SUPPORT, W12X30, AS PER PLAN</v>
          </cell>
          <cell r="D3953" t="str">
            <v/>
          </cell>
          <cell r="E3953" t="str">
            <v/>
          </cell>
          <cell r="F3953" t="str">
            <v/>
          </cell>
          <cell r="G3953">
            <v>0</v>
          </cell>
        </row>
        <row r="3954">
          <cell r="A3954" t="str">
            <v>630E08002</v>
          </cell>
          <cell r="B3954" t="str">
            <v>FT</v>
          </cell>
          <cell r="C3954" t="str">
            <v>ONE WAY SUPPORT, NO. 2 POST</v>
          </cell>
          <cell r="D3954" t="str">
            <v/>
          </cell>
          <cell r="E3954" t="str">
            <v/>
          </cell>
          <cell r="F3954" t="str">
            <v/>
          </cell>
          <cell r="G3954">
            <v>0</v>
          </cell>
        </row>
        <row r="3955">
          <cell r="A3955" t="str">
            <v>630E08004</v>
          </cell>
          <cell r="B3955" t="str">
            <v>FT</v>
          </cell>
          <cell r="C3955" t="str">
            <v>ONE WAY SUPPORT, NO. 3 POST</v>
          </cell>
          <cell r="D3955" t="str">
            <v/>
          </cell>
          <cell r="E3955" t="str">
            <v/>
          </cell>
          <cell r="F3955" t="str">
            <v/>
          </cell>
          <cell r="G3955">
            <v>0</v>
          </cell>
        </row>
        <row r="3956">
          <cell r="A3956" t="str">
            <v>630E08005</v>
          </cell>
          <cell r="B3956" t="str">
            <v>FT</v>
          </cell>
          <cell r="C3956" t="str">
            <v>ONE WAY SUPPORT, NO. 3 POST, AS PER PLAN</v>
          </cell>
          <cell r="D3956" t="str">
            <v/>
          </cell>
          <cell r="E3956" t="str">
            <v/>
          </cell>
          <cell r="F3956" t="str">
            <v/>
          </cell>
          <cell r="G3956">
            <v>0</v>
          </cell>
        </row>
        <row r="3957">
          <cell r="A3957" t="str">
            <v>630E08100</v>
          </cell>
          <cell r="B3957" t="str">
            <v>FT</v>
          </cell>
          <cell r="C3957" t="str">
            <v>ONE WAY SUPPORT, NO. 4 POST</v>
          </cell>
          <cell r="D3957" t="str">
            <v/>
          </cell>
          <cell r="E3957" t="str">
            <v/>
          </cell>
          <cell r="F3957" t="str">
            <v/>
          </cell>
          <cell r="G3957">
            <v>0</v>
          </cell>
        </row>
        <row r="3958">
          <cell r="A3958" t="str">
            <v>630E08101</v>
          </cell>
          <cell r="B3958" t="str">
            <v>FT</v>
          </cell>
          <cell r="C3958" t="str">
            <v>ONE WAY SUPPORT, NO. 4 POST, AS PER PLAN</v>
          </cell>
          <cell r="D3958" t="str">
            <v/>
          </cell>
          <cell r="E3958" t="str">
            <v/>
          </cell>
          <cell r="F3958" t="str">
            <v/>
          </cell>
          <cell r="G3958">
            <v>0</v>
          </cell>
        </row>
        <row r="3959">
          <cell r="A3959" t="str">
            <v>630E08200</v>
          </cell>
          <cell r="B3959" t="str">
            <v>EACH</v>
          </cell>
          <cell r="C3959" t="str">
            <v>GROUND MOUNTED SUPPORT, PIPE</v>
          </cell>
          <cell r="D3959" t="str">
            <v/>
          </cell>
          <cell r="E3959" t="str">
            <v/>
          </cell>
          <cell r="F3959" t="str">
            <v/>
          </cell>
          <cell r="G3959">
            <v>0</v>
          </cell>
        </row>
        <row r="3960">
          <cell r="A3960" t="str">
            <v>630E08210</v>
          </cell>
          <cell r="B3960" t="str">
            <v>FT</v>
          </cell>
          <cell r="C3960" t="str">
            <v>GROUND MOUNTED SUPPORT, PIPE</v>
          </cell>
          <cell r="D3960" t="str">
            <v/>
          </cell>
          <cell r="E3960" t="str">
            <v/>
          </cell>
          <cell r="F3960" t="str">
            <v/>
          </cell>
          <cell r="G3960">
            <v>0</v>
          </cell>
        </row>
        <row r="3961">
          <cell r="A3961" t="str">
            <v>630E08300</v>
          </cell>
          <cell r="B3961" t="str">
            <v>FT</v>
          </cell>
          <cell r="C3961" t="str">
            <v>GROUND MOUNTED WOODEN BOX BEAM SUPPORT, TYPE L BEAM</v>
          </cell>
          <cell r="D3961" t="str">
            <v/>
          </cell>
          <cell r="E3961" t="str">
            <v/>
          </cell>
          <cell r="F3961" t="str">
            <v/>
          </cell>
          <cell r="G3961">
            <v>0</v>
          </cell>
        </row>
        <row r="3962">
          <cell r="A3962" t="str">
            <v>630E08302</v>
          </cell>
          <cell r="B3962" t="str">
            <v>FT</v>
          </cell>
          <cell r="C3962" t="str">
            <v>GROUND MOUNTED WOODEN BOX BEAM SUPPORT, TYPE M BEAM</v>
          </cell>
          <cell r="D3962" t="str">
            <v/>
          </cell>
          <cell r="E3962" t="str">
            <v/>
          </cell>
          <cell r="F3962" t="str">
            <v/>
          </cell>
          <cell r="G3962">
            <v>0</v>
          </cell>
        </row>
        <row r="3963">
          <cell r="A3963" t="str">
            <v>630E08460</v>
          </cell>
          <cell r="B3963" t="str">
            <v>EACH</v>
          </cell>
          <cell r="C3963" t="str">
            <v>TEMPORARY SIGN SUPPORT, NO. 3 POST</v>
          </cell>
          <cell r="D3963" t="str">
            <v/>
          </cell>
          <cell r="E3963" t="str">
            <v/>
          </cell>
          <cell r="F3963" t="str">
            <v/>
          </cell>
          <cell r="G3963">
            <v>0</v>
          </cell>
        </row>
        <row r="3964">
          <cell r="A3964" t="str">
            <v>630E08501</v>
          </cell>
          <cell r="B3964" t="str">
            <v>EACH</v>
          </cell>
          <cell r="C3964" t="str">
            <v>STREET NAME SIGN SUPPORT, AS PER PLAN</v>
          </cell>
          <cell r="D3964" t="str">
            <v/>
          </cell>
          <cell r="E3964" t="str">
            <v/>
          </cell>
          <cell r="F3964" t="str">
            <v/>
          </cell>
          <cell r="G3964">
            <v>0</v>
          </cell>
        </row>
        <row r="3965">
          <cell r="A3965" t="str">
            <v>630E08510</v>
          </cell>
          <cell r="B3965" t="str">
            <v>FT</v>
          </cell>
          <cell r="C3965" t="str">
            <v>STREET NAME SIGN SUPPORT, NO. 2 POST</v>
          </cell>
          <cell r="D3965" t="str">
            <v/>
          </cell>
          <cell r="E3965" t="str">
            <v/>
          </cell>
          <cell r="F3965" t="str">
            <v/>
          </cell>
          <cell r="G3965">
            <v>0</v>
          </cell>
        </row>
        <row r="3966">
          <cell r="A3966" t="str">
            <v>630E08511</v>
          </cell>
          <cell r="B3966" t="str">
            <v>FT</v>
          </cell>
          <cell r="C3966" t="str">
            <v>STREET NAME SIGN SUPPORT, NO. 2 POST, AS PER PLAN</v>
          </cell>
          <cell r="D3966" t="str">
            <v/>
          </cell>
          <cell r="E3966" t="str">
            <v/>
          </cell>
          <cell r="F3966" t="str">
            <v/>
          </cell>
          <cell r="G3966">
            <v>0</v>
          </cell>
        </row>
        <row r="3967">
          <cell r="A3967" t="str">
            <v>630E08520</v>
          </cell>
          <cell r="B3967" t="str">
            <v>FT</v>
          </cell>
          <cell r="C3967" t="str">
            <v>STREET NAME SIGN SUPPORT, NO. 3 POST</v>
          </cell>
          <cell r="D3967" t="str">
            <v/>
          </cell>
          <cell r="E3967" t="str">
            <v/>
          </cell>
          <cell r="F3967" t="str">
            <v/>
          </cell>
          <cell r="G3967">
            <v>0</v>
          </cell>
        </row>
        <row r="3968">
          <cell r="A3968" t="str">
            <v>630E08521</v>
          </cell>
          <cell r="B3968" t="str">
            <v>FT</v>
          </cell>
          <cell r="C3968" t="str">
            <v>STREET NAME SIGN SUPPORT, NO. 3 POST, AS PER PLAN</v>
          </cell>
          <cell r="D3968" t="str">
            <v/>
          </cell>
          <cell r="E3968" t="str">
            <v/>
          </cell>
          <cell r="F3968" t="str">
            <v/>
          </cell>
          <cell r="G3968">
            <v>0</v>
          </cell>
        </row>
        <row r="3969">
          <cell r="A3969" t="str">
            <v>630E08530</v>
          </cell>
          <cell r="B3969" t="str">
            <v>FT</v>
          </cell>
          <cell r="C3969" t="str">
            <v>STREET NAME SIGN SUPPORT, NO. 4 POST</v>
          </cell>
          <cell r="D3969" t="str">
            <v/>
          </cell>
          <cell r="E3969" t="str">
            <v/>
          </cell>
          <cell r="F3969" t="str">
            <v/>
          </cell>
          <cell r="G3969">
            <v>0</v>
          </cell>
        </row>
        <row r="3970">
          <cell r="A3970" t="str">
            <v>630E08531</v>
          </cell>
          <cell r="B3970" t="str">
            <v>FT</v>
          </cell>
          <cell r="C3970" t="str">
            <v>STREET NAME SIGN SUPPORT, NO. 4 POST, AS PER PLAN</v>
          </cell>
          <cell r="D3970" t="str">
            <v/>
          </cell>
          <cell r="E3970" t="str">
            <v/>
          </cell>
          <cell r="F3970" t="str">
            <v/>
          </cell>
          <cell r="G3970">
            <v>0</v>
          </cell>
        </row>
        <row r="3971">
          <cell r="A3971" t="str">
            <v>630E08600</v>
          </cell>
          <cell r="B3971" t="str">
            <v>EACH</v>
          </cell>
          <cell r="C3971" t="str">
            <v>SIGN POST REFLECTOR</v>
          </cell>
          <cell r="D3971" t="str">
            <v/>
          </cell>
          <cell r="E3971" t="str">
            <v/>
          </cell>
          <cell r="F3971" t="str">
            <v/>
          </cell>
          <cell r="G3971">
            <v>0</v>
          </cell>
        </row>
        <row r="3972">
          <cell r="A3972" t="str">
            <v>630E08601</v>
          </cell>
          <cell r="B3972" t="str">
            <v>EACH</v>
          </cell>
          <cell r="C3972" t="str">
            <v>SIGN POST REFLECTOR, AS PER PLAN</v>
          </cell>
          <cell r="D3972" t="str">
            <v/>
          </cell>
          <cell r="E3972" t="str">
            <v/>
          </cell>
          <cell r="F3972" t="str">
            <v/>
          </cell>
          <cell r="G3972">
            <v>0</v>
          </cell>
        </row>
        <row r="3973">
          <cell r="A3973" t="str">
            <v>630E09000</v>
          </cell>
          <cell r="B3973" t="str">
            <v>EACH</v>
          </cell>
          <cell r="C3973" t="str">
            <v>BREAKAWAY STRUCTURAL BEAM CONNECTION</v>
          </cell>
          <cell r="D3973" t="str">
            <v/>
          </cell>
          <cell r="E3973" t="str">
            <v/>
          </cell>
          <cell r="F3973" t="str">
            <v/>
          </cell>
          <cell r="G3973">
            <v>0</v>
          </cell>
        </row>
        <row r="3974">
          <cell r="A3974" t="str">
            <v>630E09001</v>
          </cell>
          <cell r="B3974" t="str">
            <v>EACH</v>
          </cell>
          <cell r="C3974" t="str">
            <v>BREAKAWAY STRUCTURAL BEAM CONNECTION, AS PER PLAN</v>
          </cell>
          <cell r="D3974" t="str">
            <v/>
          </cell>
          <cell r="E3974" t="str">
            <v/>
          </cell>
          <cell r="F3974" t="str">
            <v/>
          </cell>
          <cell r="G3974">
            <v>0</v>
          </cell>
        </row>
        <row r="3975">
          <cell r="A3975" t="str">
            <v>630E09050</v>
          </cell>
          <cell r="B3975" t="str">
            <v>EACH</v>
          </cell>
          <cell r="C3975" t="str">
            <v>TRIANGULAR SLIP BASE CONNECTION</v>
          </cell>
          <cell r="D3975" t="str">
            <v/>
          </cell>
          <cell r="E3975" t="str">
            <v/>
          </cell>
          <cell r="F3975" t="str">
            <v/>
          </cell>
          <cell r="G3975">
            <v>0</v>
          </cell>
        </row>
        <row r="3976">
          <cell r="A3976" t="str">
            <v>630E09051</v>
          </cell>
          <cell r="B3976" t="str">
            <v>EACH</v>
          </cell>
          <cell r="C3976" t="str">
            <v>TRIANGULAR SLIP BASE CONNECTION, AS PER PLAN</v>
          </cell>
          <cell r="D3976" t="str">
            <v/>
          </cell>
          <cell r="E3976" t="str">
            <v/>
          </cell>
          <cell r="F3976" t="str">
            <v/>
          </cell>
          <cell r="G3976">
            <v>0</v>
          </cell>
        </row>
        <row r="3977">
          <cell r="A3977" t="str">
            <v>630E09100</v>
          </cell>
          <cell r="B3977" t="str">
            <v>EACH</v>
          </cell>
          <cell r="C3977" t="str">
            <v>SURFACE PREPARATION, EXISTING SUPPORT SECTION</v>
          </cell>
          <cell r="D3977" t="str">
            <v/>
          </cell>
          <cell r="E3977" t="str">
            <v/>
          </cell>
          <cell r="F3977" t="str">
            <v/>
          </cell>
          <cell r="G3977">
            <v>0</v>
          </cell>
        </row>
        <row r="3978">
          <cell r="A3978" t="str">
            <v>630E09101</v>
          </cell>
          <cell r="B3978" t="str">
            <v>EACH</v>
          </cell>
          <cell r="C3978" t="str">
            <v>SURFACE PREPARATION, EXISTING SUPPORT SECTION, AS PER PLAN</v>
          </cell>
          <cell r="D3978" t="str">
            <v/>
          </cell>
          <cell r="E3978" t="str">
            <v/>
          </cell>
          <cell r="F3978" t="str">
            <v/>
          </cell>
          <cell r="G3978">
            <v>0</v>
          </cell>
        </row>
        <row r="3979">
          <cell r="A3979" t="str">
            <v>630E09102</v>
          </cell>
          <cell r="B3979" t="str">
            <v>EACH</v>
          </cell>
          <cell r="C3979" t="str">
            <v>SURFACE PREPARATION, NEW SUPPORT SECTION</v>
          </cell>
          <cell r="D3979" t="str">
            <v/>
          </cell>
          <cell r="E3979" t="str">
            <v/>
          </cell>
          <cell r="F3979" t="str">
            <v/>
          </cell>
          <cell r="G3979">
            <v>0</v>
          </cell>
        </row>
        <row r="3980">
          <cell r="A3980" t="str">
            <v>630E09103</v>
          </cell>
          <cell r="B3980" t="str">
            <v>EACH</v>
          </cell>
          <cell r="C3980" t="str">
            <v>SURFACE PREPARATION, NEW SUPPORT SECTION, AS PER PLAN</v>
          </cell>
          <cell r="D3980" t="str">
            <v/>
          </cell>
          <cell r="E3980" t="str">
            <v/>
          </cell>
          <cell r="F3980" t="str">
            <v/>
          </cell>
          <cell r="G3980">
            <v>0</v>
          </cell>
        </row>
        <row r="3981">
          <cell r="A3981" t="str">
            <v>630E09104</v>
          </cell>
          <cell r="B3981" t="str">
            <v>EACH</v>
          </cell>
          <cell r="C3981" t="str">
            <v>COATING, EPOXY PRIME COAT, SUPPORT SECTION</v>
          </cell>
          <cell r="D3981" t="str">
            <v/>
          </cell>
          <cell r="E3981" t="str">
            <v/>
          </cell>
          <cell r="F3981" t="str">
            <v/>
          </cell>
          <cell r="G3981">
            <v>0</v>
          </cell>
        </row>
        <row r="3982">
          <cell r="A3982" t="str">
            <v>630E09105</v>
          </cell>
          <cell r="B3982" t="str">
            <v>EACH</v>
          </cell>
          <cell r="C3982" t="str">
            <v>COATING, EPOXY PRIME COAT, SUPPORT SECTION, AS PER PLAN</v>
          </cell>
          <cell r="D3982" t="str">
            <v/>
          </cell>
          <cell r="E3982" t="str">
            <v/>
          </cell>
          <cell r="F3982" t="str">
            <v/>
          </cell>
          <cell r="G3982">
            <v>0</v>
          </cell>
        </row>
        <row r="3983">
          <cell r="A3983" t="str">
            <v>630E09106</v>
          </cell>
          <cell r="B3983" t="str">
            <v>EACH</v>
          </cell>
          <cell r="C3983" t="str">
            <v>COATING, EPOXY INTERMEDIATE COAT, SUPPORT SECTION</v>
          </cell>
          <cell r="D3983" t="str">
            <v/>
          </cell>
          <cell r="E3983" t="str">
            <v/>
          </cell>
          <cell r="F3983" t="str">
            <v/>
          </cell>
          <cell r="G3983">
            <v>0</v>
          </cell>
        </row>
        <row r="3984">
          <cell r="A3984" t="str">
            <v>630E09107</v>
          </cell>
          <cell r="B3984" t="str">
            <v>EACH</v>
          </cell>
          <cell r="C3984" t="str">
            <v>COATING, EPOXY INTERMEDIATE COAT, SUPPORT SECTION, AS PER PLAN</v>
          </cell>
          <cell r="D3984" t="str">
            <v/>
          </cell>
          <cell r="E3984" t="str">
            <v/>
          </cell>
          <cell r="F3984" t="str">
            <v/>
          </cell>
          <cell r="G3984">
            <v>0</v>
          </cell>
        </row>
        <row r="3985">
          <cell r="A3985" t="str">
            <v>630E09108</v>
          </cell>
          <cell r="B3985" t="str">
            <v>EACH</v>
          </cell>
          <cell r="C3985" t="str">
            <v>COATING, URETHANE TOP COAT, SUPPORT SECTION</v>
          </cell>
          <cell r="D3985" t="str">
            <v/>
          </cell>
          <cell r="E3985" t="str">
            <v/>
          </cell>
          <cell r="F3985" t="str">
            <v/>
          </cell>
          <cell r="G3985">
            <v>0</v>
          </cell>
        </row>
        <row r="3986">
          <cell r="A3986" t="str">
            <v>630E09109</v>
          </cell>
          <cell r="B3986" t="str">
            <v>EACH</v>
          </cell>
          <cell r="C3986" t="str">
            <v>COATING, URETHANE TOP COAT, SUPPORT SECTION, AS PER PLAN</v>
          </cell>
          <cell r="D3986" t="str">
            <v/>
          </cell>
          <cell r="E3986" t="str">
            <v/>
          </cell>
          <cell r="F3986" t="str">
            <v/>
          </cell>
          <cell r="G3986">
            <v>0</v>
          </cell>
        </row>
        <row r="3987">
          <cell r="A3987" t="str">
            <v>630E09120</v>
          </cell>
          <cell r="B3987" t="str">
            <v>EACH</v>
          </cell>
          <cell r="C3987" t="str">
            <v>COATING, ORGANIC ZINC PRIME COAT, SUPPORT SECTION</v>
          </cell>
          <cell r="D3987" t="str">
            <v/>
          </cell>
          <cell r="E3987" t="str">
            <v/>
          </cell>
          <cell r="F3987" t="str">
            <v/>
          </cell>
          <cell r="G3987">
            <v>0</v>
          </cell>
        </row>
        <row r="3988">
          <cell r="A3988" t="str">
            <v>630E09121</v>
          </cell>
          <cell r="B3988" t="str">
            <v>EACH</v>
          </cell>
          <cell r="C3988" t="str">
            <v>COATING, ORGANIC ZINC PRIME COAT, SUPPORT SECTION, AS PER PLAN</v>
          </cell>
          <cell r="D3988" t="str">
            <v/>
          </cell>
          <cell r="E3988" t="str">
            <v/>
          </cell>
          <cell r="F3988" t="str">
            <v/>
          </cell>
          <cell r="G3988">
            <v>0</v>
          </cell>
        </row>
        <row r="3989">
          <cell r="A3989" t="str">
            <v>630E10102</v>
          </cell>
          <cell r="B3989" t="str">
            <v>EACH</v>
          </cell>
          <cell r="C3989" t="str">
            <v>OVERHEAD SIGN SUPPORT, TYPE TC-16.21, DESIGN 1</v>
          </cell>
          <cell r="D3989" t="str">
            <v/>
          </cell>
          <cell r="E3989" t="str">
            <v/>
          </cell>
          <cell r="F3989" t="str">
            <v/>
          </cell>
          <cell r="G3989">
            <v>0</v>
          </cell>
        </row>
        <row r="3990">
          <cell r="A3990" t="str">
            <v>630E10103</v>
          </cell>
          <cell r="B3990" t="str">
            <v>EACH</v>
          </cell>
          <cell r="C3990" t="str">
            <v>OVERHEAD SIGN SUPPORT, TYPE TC-16.21, DESIGN 1, AS PER PLAN</v>
          </cell>
          <cell r="D3990" t="str">
            <v/>
          </cell>
          <cell r="E3990" t="str">
            <v/>
          </cell>
          <cell r="F3990" t="str">
            <v/>
          </cell>
          <cell r="G3990">
            <v>0</v>
          </cell>
        </row>
        <row r="3991">
          <cell r="A3991" t="str">
            <v>630E10202</v>
          </cell>
          <cell r="B3991" t="str">
            <v>EACH</v>
          </cell>
          <cell r="C3991" t="str">
            <v>OVERHEAD SIGN SUPPORT, TYPE TC-16.21, DESIGN 2</v>
          </cell>
          <cell r="D3991" t="str">
            <v/>
          </cell>
          <cell r="E3991" t="str">
            <v/>
          </cell>
          <cell r="F3991" t="str">
            <v/>
          </cell>
          <cell r="G3991">
            <v>0</v>
          </cell>
        </row>
        <row r="3992">
          <cell r="A3992" t="str">
            <v>630E10203</v>
          </cell>
          <cell r="B3992" t="str">
            <v>EACH</v>
          </cell>
          <cell r="C3992" t="str">
            <v>OVERHEAD SIGN SUPPORT, TYPE TC-16.21, DESIGN 2, AS PER PLAN</v>
          </cell>
          <cell r="D3992" t="str">
            <v/>
          </cell>
          <cell r="E3992" t="str">
            <v/>
          </cell>
          <cell r="F3992" t="str">
            <v/>
          </cell>
          <cell r="G3992">
            <v>0</v>
          </cell>
        </row>
        <row r="3993">
          <cell r="A3993" t="str">
            <v>630E10302</v>
          </cell>
          <cell r="B3993" t="str">
            <v>EACH</v>
          </cell>
          <cell r="C3993" t="str">
            <v>OVERHEAD SIGN SUPPORT, TYPE TC-16.21, DESIGN 3</v>
          </cell>
          <cell r="D3993" t="str">
            <v/>
          </cell>
          <cell r="E3993" t="str">
            <v/>
          </cell>
          <cell r="F3993" t="str">
            <v/>
          </cell>
          <cell r="G3993">
            <v>0</v>
          </cell>
        </row>
        <row r="3994">
          <cell r="A3994" t="str">
            <v>630E10303</v>
          </cell>
          <cell r="B3994" t="str">
            <v>EACH</v>
          </cell>
          <cell r="C3994" t="str">
            <v>OVERHEAD SIGN SUPPORT, TYPE TC-16.21, DESIGN 3, AS PER PLAN</v>
          </cell>
          <cell r="D3994" t="str">
            <v/>
          </cell>
          <cell r="E3994" t="str">
            <v/>
          </cell>
          <cell r="F3994" t="str">
            <v/>
          </cell>
          <cell r="G3994">
            <v>0</v>
          </cell>
        </row>
        <row r="3995">
          <cell r="A3995" t="str">
            <v>630E10402</v>
          </cell>
          <cell r="B3995" t="str">
            <v>EACH</v>
          </cell>
          <cell r="C3995" t="str">
            <v>OVERHEAD SIGN SUPPORT, TYPE TC-16.21, DESIGN 4</v>
          </cell>
          <cell r="D3995" t="str">
            <v/>
          </cell>
          <cell r="E3995" t="str">
            <v/>
          </cell>
          <cell r="F3995" t="str">
            <v/>
          </cell>
          <cell r="G3995">
            <v>0</v>
          </cell>
        </row>
        <row r="3996">
          <cell r="A3996" t="str">
            <v>630E10403</v>
          </cell>
          <cell r="B3996" t="str">
            <v>EACH</v>
          </cell>
          <cell r="C3996" t="str">
            <v>OVERHEAD SIGN SUPPORT, TYPE TC-16.21, DESIGN 4, AS PER PLAN</v>
          </cell>
          <cell r="D3996" t="str">
            <v/>
          </cell>
          <cell r="E3996" t="str">
            <v/>
          </cell>
          <cell r="F3996" t="str">
            <v/>
          </cell>
          <cell r="G3996">
            <v>0</v>
          </cell>
        </row>
        <row r="3997">
          <cell r="A3997" t="str">
            <v>630E10502</v>
          </cell>
          <cell r="B3997" t="str">
            <v>EACH</v>
          </cell>
          <cell r="C3997" t="str">
            <v>OVERHEAD SIGN SUPPORT, TYPE TC-16.21, DESIGN 5</v>
          </cell>
          <cell r="D3997" t="str">
            <v/>
          </cell>
          <cell r="E3997" t="str">
            <v/>
          </cell>
          <cell r="F3997" t="str">
            <v/>
          </cell>
          <cell r="G3997">
            <v>0</v>
          </cell>
        </row>
        <row r="3998">
          <cell r="A3998" t="str">
            <v>630E10503</v>
          </cell>
          <cell r="B3998" t="str">
            <v>EACH</v>
          </cell>
          <cell r="C3998" t="str">
            <v>OVERHEAD SIGN SUPPORT, TYPE TC-16.21, DESIGN 5, AS PER PLAN</v>
          </cell>
          <cell r="D3998" t="str">
            <v/>
          </cell>
          <cell r="E3998" t="str">
            <v/>
          </cell>
          <cell r="F3998" t="str">
            <v/>
          </cell>
          <cell r="G3998">
            <v>0</v>
          </cell>
        </row>
        <row r="3999">
          <cell r="A3999" t="str">
            <v>630E10602</v>
          </cell>
          <cell r="B3999" t="str">
            <v>EACH</v>
          </cell>
          <cell r="C3999" t="str">
            <v>OVERHEAD SIGN SUPPORT, TYPE TC-16.21, DESIGN 6</v>
          </cell>
          <cell r="D3999" t="str">
            <v/>
          </cell>
          <cell r="E3999" t="str">
            <v/>
          </cell>
          <cell r="F3999" t="str">
            <v/>
          </cell>
          <cell r="G3999">
            <v>0</v>
          </cell>
        </row>
        <row r="4000">
          <cell r="A4000" t="str">
            <v>630E10603</v>
          </cell>
          <cell r="B4000" t="str">
            <v>EACH</v>
          </cell>
          <cell r="C4000" t="str">
            <v>OVERHEAD SIGN SUPPORT, TYPE TC-16.21, DESIGN 6, AS PER PLAN</v>
          </cell>
          <cell r="D4000" t="str">
            <v/>
          </cell>
          <cell r="E4000" t="str">
            <v/>
          </cell>
          <cell r="F4000" t="str">
            <v/>
          </cell>
          <cell r="G4000">
            <v>0</v>
          </cell>
        </row>
        <row r="4001">
          <cell r="A4001" t="str">
            <v>630E10702</v>
          </cell>
          <cell r="B4001" t="str">
            <v>EACH</v>
          </cell>
          <cell r="C4001" t="str">
            <v>OVERHEAD SIGN SUPPORT, TYPE TC-16.21, DESIGN 7</v>
          </cell>
          <cell r="D4001" t="str">
            <v/>
          </cell>
          <cell r="E4001" t="str">
            <v/>
          </cell>
          <cell r="F4001" t="str">
            <v/>
          </cell>
          <cell r="G4001">
            <v>0</v>
          </cell>
        </row>
        <row r="4002">
          <cell r="A4002" t="str">
            <v>630E10703</v>
          </cell>
          <cell r="B4002" t="str">
            <v>EACH</v>
          </cell>
          <cell r="C4002" t="str">
            <v>OVERHEAD SIGN SUPPORT, TYPE TC-16.21, DESIGN 7, AS PER PLAN</v>
          </cell>
          <cell r="D4002" t="str">
            <v/>
          </cell>
          <cell r="E4002" t="str">
            <v/>
          </cell>
          <cell r="F4002" t="str">
            <v/>
          </cell>
          <cell r="G4002">
            <v>0</v>
          </cell>
        </row>
        <row r="4003">
          <cell r="A4003" t="str">
            <v>630E10802</v>
          </cell>
          <cell r="B4003" t="str">
            <v>EACH</v>
          </cell>
          <cell r="C4003" t="str">
            <v>OVERHEAD SIGN SUPPORT, TYPE TC-16.21, DESIGN 8</v>
          </cell>
          <cell r="D4003" t="str">
            <v/>
          </cell>
          <cell r="E4003" t="str">
            <v/>
          </cell>
          <cell r="F4003" t="str">
            <v/>
          </cell>
          <cell r="G4003">
            <v>0</v>
          </cell>
        </row>
        <row r="4004">
          <cell r="A4004" t="str">
            <v>630E10803</v>
          </cell>
          <cell r="B4004" t="str">
            <v>EACH</v>
          </cell>
          <cell r="C4004" t="str">
            <v>OVERHEAD SIGN SUPPORT, TYPE TC-16.21, DESIGN 8, AS PER PLAN</v>
          </cell>
          <cell r="D4004" t="str">
            <v/>
          </cell>
          <cell r="E4004" t="str">
            <v/>
          </cell>
          <cell r="F4004" t="str">
            <v/>
          </cell>
          <cell r="G4004">
            <v>0</v>
          </cell>
        </row>
        <row r="4005">
          <cell r="A4005" t="str">
            <v>630E10902</v>
          </cell>
          <cell r="B4005" t="str">
            <v>EACH</v>
          </cell>
          <cell r="C4005" t="str">
            <v>OVERHEAD SIGN SUPPORT, TYPE TC-16.21, DESIGN 9</v>
          </cell>
          <cell r="D4005" t="str">
            <v/>
          </cell>
          <cell r="E4005" t="str">
            <v/>
          </cell>
          <cell r="F4005" t="str">
            <v/>
          </cell>
          <cell r="G4005">
            <v>0</v>
          </cell>
        </row>
        <row r="4006">
          <cell r="A4006" t="str">
            <v>630E10903</v>
          </cell>
          <cell r="B4006" t="str">
            <v>EACH</v>
          </cell>
          <cell r="C4006" t="str">
            <v>OVERHEAD SIGN SUPPORT, TYPE TC-16.21, DESIGN 9, AS PER PLAN</v>
          </cell>
          <cell r="D4006" t="str">
            <v/>
          </cell>
          <cell r="E4006" t="str">
            <v/>
          </cell>
          <cell r="F4006" t="str">
            <v/>
          </cell>
          <cell r="G4006">
            <v>0</v>
          </cell>
        </row>
        <row r="4007">
          <cell r="A4007" t="str">
            <v>630E11002</v>
          </cell>
          <cell r="B4007" t="str">
            <v>EACH</v>
          </cell>
          <cell r="C4007" t="str">
            <v>OVERHEAD SIGN SUPPORT, TYPE TC-16.21, DESIGN 10</v>
          </cell>
          <cell r="D4007" t="str">
            <v/>
          </cell>
          <cell r="E4007" t="str">
            <v/>
          </cell>
          <cell r="F4007" t="str">
            <v/>
          </cell>
          <cell r="G4007">
            <v>0</v>
          </cell>
        </row>
        <row r="4008">
          <cell r="A4008" t="str">
            <v>630E11003</v>
          </cell>
          <cell r="B4008" t="str">
            <v>EACH</v>
          </cell>
          <cell r="C4008" t="str">
            <v>OVERHEAD SIGN SUPPORT, TYPE TC-16.21, DESIGN 10, AS PER PLAN</v>
          </cell>
          <cell r="D4008" t="str">
            <v/>
          </cell>
          <cell r="E4008" t="str">
            <v/>
          </cell>
          <cell r="F4008" t="str">
            <v/>
          </cell>
          <cell r="G4008">
            <v>0</v>
          </cell>
        </row>
        <row r="4009">
          <cell r="A4009" t="str">
            <v>630E11102</v>
          </cell>
          <cell r="B4009" t="str">
            <v>EACH</v>
          </cell>
          <cell r="C4009" t="str">
            <v>OVERHEAD SIGN SUPPORT, TYPE TC-16.21, DESIGN 11</v>
          </cell>
          <cell r="D4009" t="str">
            <v/>
          </cell>
          <cell r="E4009" t="str">
            <v/>
          </cell>
          <cell r="F4009" t="str">
            <v/>
          </cell>
          <cell r="G4009">
            <v>0</v>
          </cell>
        </row>
        <row r="4010">
          <cell r="A4010" t="str">
            <v>630E11103</v>
          </cell>
          <cell r="B4010" t="str">
            <v>EACH</v>
          </cell>
          <cell r="C4010" t="str">
            <v>OVERHEAD SIGN SUPPORT, TYPE TC-16.21, DESIGN 11, AS PER PLAN</v>
          </cell>
          <cell r="D4010" t="str">
            <v/>
          </cell>
          <cell r="E4010" t="str">
            <v/>
          </cell>
          <cell r="F4010" t="str">
            <v/>
          </cell>
          <cell r="G4010">
            <v>0</v>
          </cell>
        </row>
        <row r="4011">
          <cell r="A4011" t="str">
            <v>630E11202</v>
          </cell>
          <cell r="B4011" t="str">
            <v>EACH</v>
          </cell>
          <cell r="C4011" t="str">
            <v>OVERHEAD SIGN SUPPORT, TYPE TC-16.21, DESIGN 12</v>
          </cell>
          <cell r="D4011" t="str">
            <v/>
          </cell>
          <cell r="E4011" t="str">
            <v/>
          </cell>
          <cell r="F4011" t="str">
            <v/>
          </cell>
          <cell r="G4011">
            <v>0</v>
          </cell>
        </row>
        <row r="4012">
          <cell r="A4012" t="str">
            <v>630E11203</v>
          </cell>
          <cell r="B4012" t="str">
            <v>EACH</v>
          </cell>
          <cell r="C4012" t="str">
            <v>OVERHEAD SIGN SUPPORT, TYPE TC-16.21, DESIGN 12, AS PER PLAN</v>
          </cell>
          <cell r="D4012" t="str">
            <v/>
          </cell>
          <cell r="E4012" t="str">
            <v/>
          </cell>
          <cell r="F4012" t="str">
            <v/>
          </cell>
          <cell r="G4012">
            <v>0</v>
          </cell>
        </row>
        <row r="4013">
          <cell r="A4013" t="str">
            <v>630E11206</v>
          </cell>
          <cell r="B4013" t="str">
            <v>EACH</v>
          </cell>
          <cell r="C4013" t="str">
            <v>OVERHEAD SIGN SUPPORT, TYPE TC-16.21, DESIGN 13</v>
          </cell>
          <cell r="D4013" t="str">
            <v/>
          </cell>
          <cell r="E4013" t="str">
            <v/>
          </cell>
          <cell r="F4013" t="str">
            <v/>
          </cell>
          <cell r="G4013">
            <v>0</v>
          </cell>
        </row>
        <row r="4014">
          <cell r="A4014" t="str">
            <v>630E11207</v>
          </cell>
          <cell r="B4014" t="str">
            <v>EACH</v>
          </cell>
          <cell r="C4014" t="str">
            <v>OVERHEAD SIGN SUPPORT, TYPE TC-16.21, DESIGN 13, AS PER PLAN</v>
          </cell>
          <cell r="D4014" t="str">
            <v/>
          </cell>
          <cell r="E4014" t="str">
            <v/>
          </cell>
          <cell r="F4014" t="str">
            <v/>
          </cell>
          <cell r="G4014">
            <v>0</v>
          </cell>
        </row>
        <row r="4015">
          <cell r="A4015" t="str">
            <v>630E11210</v>
          </cell>
          <cell r="B4015" t="str">
            <v>EACH</v>
          </cell>
          <cell r="C4015" t="str">
            <v>OVERHEAD SIGN SUPPORT, TYPE TC-16.21, DESIGN 14</v>
          </cell>
          <cell r="D4015" t="str">
            <v/>
          </cell>
          <cell r="E4015" t="str">
            <v/>
          </cell>
          <cell r="F4015" t="str">
            <v/>
          </cell>
          <cell r="G4015">
            <v>0</v>
          </cell>
        </row>
        <row r="4016">
          <cell r="A4016" t="str">
            <v>630E11211</v>
          </cell>
          <cell r="B4016" t="str">
            <v>EACH</v>
          </cell>
          <cell r="C4016" t="str">
            <v>OVERHEAD SIGN SUPPORT, TYPE TC-16.21, DESIGN 14, AS PER PLAN</v>
          </cell>
          <cell r="D4016" t="str">
            <v/>
          </cell>
          <cell r="E4016" t="str">
            <v/>
          </cell>
          <cell r="F4016" t="str">
            <v/>
          </cell>
          <cell r="G4016">
            <v>0</v>
          </cell>
        </row>
        <row r="4017">
          <cell r="A4017" t="str">
            <v>630E15102</v>
          </cell>
          <cell r="B4017" t="str">
            <v>EACH</v>
          </cell>
          <cell r="C4017" t="str">
            <v>COMBINATION OVERHEAD SIGN SUPPORT, TYPE TC-16.21, DESIGN 1</v>
          </cell>
          <cell r="D4017" t="str">
            <v/>
          </cell>
          <cell r="E4017" t="str">
            <v/>
          </cell>
          <cell r="F4017" t="str">
            <v/>
          </cell>
          <cell r="G4017">
            <v>0</v>
          </cell>
        </row>
        <row r="4018">
          <cell r="A4018" t="str">
            <v>630E15103</v>
          </cell>
          <cell r="B4018" t="str">
            <v>EACH</v>
          </cell>
          <cell r="C4018" t="str">
            <v>COMBINATION OVERHEAD SIGN SUPPORT, TYPE TC-16.21, DESIGN 1, AS PER PLAN</v>
          </cell>
          <cell r="D4018" t="str">
            <v/>
          </cell>
          <cell r="E4018" t="str">
            <v/>
          </cell>
          <cell r="F4018" t="str">
            <v/>
          </cell>
          <cell r="G4018">
            <v>0</v>
          </cell>
        </row>
        <row r="4019">
          <cell r="A4019" t="str">
            <v>630E15202</v>
          </cell>
          <cell r="B4019" t="str">
            <v>EACH</v>
          </cell>
          <cell r="C4019" t="str">
            <v>COMBINATION OVERHEAD SIGN SUPPORT, TYPE TC-16.21, DESIGN 2</v>
          </cell>
          <cell r="D4019" t="str">
            <v/>
          </cell>
          <cell r="E4019" t="str">
            <v/>
          </cell>
          <cell r="F4019" t="str">
            <v/>
          </cell>
          <cell r="G4019">
            <v>0</v>
          </cell>
        </row>
        <row r="4020">
          <cell r="A4020" t="str">
            <v>630E15203</v>
          </cell>
          <cell r="B4020" t="str">
            <v>EACH</v>
          </cell>
          <cell r="C4020" t="str">
            <v>COMBINATION OVERHEAD SIGN SUPPORT, TYPE TC-16.21, DESIGN 2, AS PER PLAN</v>
          </cell>
          <cell r="D4020" t="str">
            <v/>
          </cell>
          <cell r="E4020" t="str">
            <v/>
          </cell>
          <cell r="F4020" t="str">
            <v/>
          </cell>
          <cell r="G4020">
            <v>0</v>
          </cell>
        </row>
        <row r="4021">
          <cell r="A4021" t="str">
            <v>630E15302</v>
          </cell>
          <cell r="B4021" t="str">
            <v>EACH</v>
          </cell>
          <cell r="C4021" t="str">
            <v>COMBINATION OVERHEAD SIGN SUPPORT, TYPE TC-16.21, DESIGN 3</v>
          </cell>
          <cell r="D4021" t="str">
            <v/>
          </cell>
          <cell r="E4021" t="str">
            <v/>
          </cell>
          <cell r="F4021" t="str">
            <v/>
          </cell>
          <cell r="G4021">
            <v>0</v>
          </cell>
        </row>
        <row r="4022">
          <cell r="A4022" t="str">
            <v>630E15303</v>
          </cell>
          <cell r="B4022" t="str">
            <v>EACH</v>
          </cell>
          <cell r="C4022" t="str">
            <v>COMBINATION OVERHEAD SIGN SUPPORT, TYPE TC-16.21, DESIGN 3, AS PER PLAN</v>
          </cell>
          <cell r="D4022" t="str">
            <v/>
          </cell>
          <cell r="E4022" t="str">
            <v/>
          </cell>
          <cell r="F4022" t="str">
            <v/>
          </cell>
          <cell r="G4022">
            <v>0</v>
          </cell>
        </row>
        <row r="4023">
          <cell r="A4023" t="str">
            <v>630E15402</v>
          </cell>
          <cell r="B4023" t="str">
            <v>EACH</v>
          </cell>
          <cell r="C4023" t="str">
            <v>COMBINATION OVERHEAD SIGN SUPPORT, TYPE TC-16.21, DESIGN 4</v>
          </cell>
          <cell r="D4023" t="str">
            <v/>
          </cell>
          <cell r="E4023" t="str">
            <v/>
          </cell>
          <cell r="F4023" t="str">
            <v/>
          </cell>
          <cell r="G4023">
            <v>0</v>
          </cell>
        </row>
        <row r="4024">
          <cell r="A4024" t="str">
            <v>630E15403</v>
          </cell>
          <cell r="B4024" t="str">
            <v>EACH</v>
          </cell>
          <cell r="C4024" t="str">
            <v>COMBINATION OVERHEAD SIGN SUPPORT, TYPE TC-16.21, DESIGN 4, AS PER PLAN</v>
          </cell>
          <cell r="D4024" t="str">
            <v/>
          </cell>
          <cell r="E4024" t="str">
            <v/>
          </cell>
          <cell r="F4024" t="str">
            <v/>
          </cell>
          <cell r="G4024">
            <v>0</v>
          </cell>
        </row>
        <row r="4025">
          <cell r="A4025" t="str">
            <v>630E15502</v>
          </cell>
          <cell r="B4025" t="str">
            <v>EACH</v>
          </cell>
          <cell r="C4025" t="str">
            <v>COMBINATION OVERHEAD SIGN SUPPORT, TYPE TC-16.21, DESIGN 5</v>
          </cell>
          <cell r="D4025" t="str">
            <v/>
          </cell>
          <cell r="E4025" t="str">
            <v/>
          </cell>
          <cell r="F4025" t="str">
            <v/>
          </cell>
          <cell r="G4025">
            <v>0</v>
          </cell>
        </row>
        <row r="4026">
          <cell r="A4026" t="str">
            <v>630E15503</v>
          </cell>
          <cell r="B4026" t="str">
            <v>EACH</v>
          </cell>
          <cell r="C4026" t="str">
            <v>COMBINATION OVERHEAD SIGN SUPPORT, TYPE TC-16.21, DESIGN 5, AS PER PLAN</v>
          </cell>
          <cell r="D4026" t="str">
            <v/>
          </cell>
          <cell r="E4026" t="str">
            <v/>
          </cell>
          <cell r="F4026" t="str">
            <v/>
          </cell>
          <cell r="G4026">
            <v>0</v>
          </cell>
        </row>
        <row r="4027">
          <cell r="A4027" t="str">
            <v>630E15602</v>
          </cell>
          <cell r="B4027" t="str">
            <v>EACH</v>
          </cell>
          <cell r="C4027" t="str">
            <v>COMBINATION OVERHEAD SIGN SUPPORT, TYPE TC-16.21, DESIGN 6</v>
          </cell>
          <cell r="D4027" t="str">
            <v/>
          </cell>
          <cell r="E4027" t="str">
            <v/>
          </cell>
          <cell r="F4027" t="str">
            <v/>
          </cell>
          <cell r="G4027">
            <v>0</v>
          </cell>
        </row>
        <row r="4028">
          <cell r="A4028" t="str">
            <v>630E15603</v>
          </cell>
          <cell r="B4028" t="str">
            <v>EACH</v>
          </cell>
          <cell r="C4028" t="str">
            <v>COMBINATION OVERHEAD SIGN SUPPORT, TYPE TC-16.21, DESIGN 6, AS PER PLAN</v>
          </cell>
          <cell r="D4028" t="str">
            <v/>
          </cell>
          <cell r="E4028" t="str">
            <v/>
          </cell>
          <cell r="F4028" t="str">
            <v/>
          </cell>
          <cell r="G4028">
            <v>0</v>
          </cell>
        </row>
        <row r="4029">
          <cell r="A4029" t="str">
            <v>630E15702</v>
          </cell>
          <cell r="B4029" t="str">
            <v>EACH</v>
          </cell>
          <cell r="C4029" t="str">
            <v>COMBINATION OVERHEAD SIGN SUPPORT, TYPE TC-16.21, DESIGN 7</v>
          </cell>
          <cell r="D4029" t="str">
            <v/>
          </cell>
          <cell r="E4029" t="str">
            <v/>
          </cell>
          <cell r="F4029" t="str">
            <v/>
          </cell>
          <cell r="G4029">
            <v>0</v>
          </cell>
        </row>
        <row r="4030">
          <cell r="A4030" t="str">
            <v>630E15703</v>
          </cell>
          <cell r="B4030" t="str">
            <v>EACH</v>
          </cell>
          <cell r="C4030" t="str">
            <v>COMBINATION OVERHEAD SIGN SUPPORT, TYPE TC-16.21, DESIGN 7, AS PER PLAN</v>
          </cell>
          <cell r="D4030" t="str">
            <v/>
          </cell>
          <cell r="E4030" t="str">
            <v/>
          </cell>
          <cell r="F4030" t="str">
            <v/>
          </cell>
          <cell r="G4030">
            <v>0</v>
          </cell>
        </row>
        <row r="4031">
          <cell r="A4031" t="str">
            <v>630E15802</v>
          </cell>
          <cell r="B4031" t="str">
            <v>EACH</v>
          </cell>
          <cell r="C4031" t="str">
            <v>COMBINATION OVERHEAD SIGN SUPPORT, TYPE TC-16.21, DESIGN 8</v>
          </cell>
          <cell r="D4031" t="str">
            <v/>
          </cell>
          <cell r="E4031" t="str">
            <v/>
          </cell>
          <cell r="F4031" t="str">
            <v/>
          </cell>
          <cell r="G4031">
            <v>0</v>
          </cell>
        </row>
        <row r="4032">
          <cell r="A4032" t="str">
            <v>630E15803</v>
          </cell>
          <cell r="B4032" t="str">
            <v>EACH</v>
          </cell>
          <cell r="C4032" t="str">
            <v>COMBINATION OVERHEAD SIGN SUPPORT, TYPE TC-16.21, DESIGN 8, AS PER PLAN</v>
          </cell>
          <cell r="D4032" t="str">
            <v/>
          </cell>
          <cell r="E4032" t="str">
            <v/>
          </cell>
          <cell r="F4032" t="str">
            <v/>
          </cell>
          <cell r="G4032">
            <v>0</v>
          </cell>
        </row>
        <row r="4033">
          <cell r="A4033" t="str">
            <v>630E15902</v>
          </cell>
          <cell r="B4033" t="str">
            <v>EACH</v>
          </cell>
          <cell r="C4033" t="str">
            <v>COMBINATION OVERHEAD SIGN SUPPORT, TYPE TC-16.21, DESIGN 9</v>
          </cell>
          <cell r="D4033" t="str">
            <v/>
          </cell>
          <cell r="E4033" t="str">
            <v/>
          </cell>
          <cell r="F4033" t="str">
            <v/>
          </cell>
          <cell r="G4033">
            <v>0</v>
          </cell>
        </row>
        <row r="4034">
          <cell r="A4034" t="str">
            <v>630E15903</v>
          </cell>
          <cell r="B4034" t="str">
            <v>EACH</v>
          </cell>
          <cell r="C4034" t="str">
            <v>COMBINATION OVERHEAD SIGN SUPPORT, TYPE TC-16.21, DESIGN 9, AS PER PLAN</v>
          </cell>
          <cell r="D4034" t="str">
            <v/>
          </cell>
          <cell r="E4034" t="str">
            <v/>
          </cell>
          <cell r="F4034" t="str">
            <v/>
          </cell>
          <cell r="G4034">
            <v>0</v>
          </cell>
        </row>
        <row r="4035">
          <cell r="A4035" t="str">
            <v>630E16002</v>
          </cell>
          <cell r="B4035" t="str">
            <v>EACH</v>
          </cell>
          <cell r="C4035" t="str">
            <v>COMBINATION OVERHEAD SIGN SUPPORT, TYPE TC-16.21, DESIGN 10</v>
          </cell>
          <cell r="D4035" t="str">
            <v/>
          </cell>
          <cell r="E4035" t="str">
            <v/>
          </cell>
          <cell r="F4035" t="str">
            <v/>
          </cell>
          <cell r="G4035">
            <v>0</v>
          </cell>
        </row>
        <row r="4036">
          <cell r="A4036" t="str">
            <v>630E16003</v>
          </cell>
          <cell r="B4036" t="str">
            <v>EACH</v>
          </cell>
          <cell r="C4036" t="str">
            <v>COMBINATION OVERHEAD SIGN SUPPORT, TYPE TC-16.21, DESIGN 10, AS PER PLAN</v>
          </cell>
          <cell r="D4036" t="str">
            <v/>
          </cell>
          <cell r="E4036" t="str">
            <v/>
          </cell>
          <cell r="F4036" t="str">
            <v/>
          </cell>
          <cell r="G4036">
            <v>0</v>
          </cell>
        </row>
        <row r="4037">
          <cell r="A4037" t="str">
            <v>630E16102</v>
          </cell>
          <cell r="B4037" t="str">
            <v>EACH</v>
          </cell>
          <cell r="C4037" t="str">
            <v>COMBINATION OVERHEAD SIGN SUPPORT, TYPE TC-16.21, DESIGN 11</v>
          </cell>
          <cell r="D4037" t="str">
            <v/>
          </cell>
          <cell r="E4037" t="str">
            <v/>
          </cell>
          <cell r="F4037" t="str">
            <v/>
          </cell>
          <cell r="G4037">
            <v>0</v>
          </cell>
        </row>
        <row r="4038">
          <cell r="A4038" t="str">
            <v>630E16103</v>
          </cell>
          <cell r="B4038" t="str">
            <v>EACH</v>
          </cell>
          <cell r="C4038" t="str">
            <v>COMBINATION OVERHEAD SIGN SUPPORT, TYPE TC-16.21, DESIGN 11, AS PER PLAN</v>
          </cell>
          <cell r="D4038" t="str">
            <v/>
          </cell>
          <cell r="E4038" t="str">
            <v/>
          </cell>
          <cell r="F4038" t="str">
            <v/>
          </cell>
          <cell r="G4038">
            <v>0</v>
          </cell>
        </row>
        <row r="4039">
          <cell r="A4039" t="str">
            <v>630E16202</v>
          </cell>
          <cell r="B4039" t="str">
            <v>EACH</v>
          </cell>
          <cell r="C4039" t="str">
            <v>COMBINATION OVERHEAD SIGN SUPPORT, TYPE TC-16.21, DESIGN 12</v>
          </cell>
          <cell r="D4039" t="str">
            <v/>
          </cell>
          <cell r="E4039" t="str">
            <v/>
          </cell>
          <cell r="F4039" t="str">
            <v/>
          </cell>
          <cell r="G4039">
            <v>0</v>
          </cell>
        </row>
        <row r="4040">
          <cell r="A4040" t="str">
            <v>630E16203</v>
          </cell>
          <cell r="B4040" t="str">
            <v>EACH</v>
          </cell>
          <cell r="C4040" t="str">
            <v>COMBINATION OVERHEAD SIGN SUPPORT, TYPE TC-16.21, DESIGN 12, AS PER PLAN</v>
          </cell>
          <cell r="D4040" t="str">
            <v/>
          </cell>
          <cell r="E4040" t="str">
            <v/>
          </cell>
          <cell r="F4040" t="str">
            <v/>
          </cell>
          <cell r="G4040">
            <v>0</v>
          </cell>
        </row>
        <row r="4041">
          <cell r="A4041" t="str">
            <v>630E16302</v>
          </cell>
          <cell r="B4041" t="str">
            <v>EACH</v>
          </cell>
          <cell r="C4041" t="str">
            <v>COMBINATION OVERHEAD SIGN SUPPORT, TYPE TC-16.21, DESIGN 13</v>
          </cell>
          <cell r="D4041" t="str">
            <v/>
          </cell>
          <cell r="E4041" t="str">
            <v/>
          </cell>
          <cell r="F4041" t="str">
            <v/>
          </cell>
          <cell r="G4041">
            <v>0</v>
          </cell>
        </row>
        <row r="4042">
          <cell r="A4042" t="str">
            <v>630E16303</v>
          </cell>
          <cell r="B4042" t="str">
            <v>EACH</v>
          </cell>
          <cell r="C4042" t="str">
            <v>COMBINATION OVERHEAD SIGN SUPPORT, TYPE TC-16.21, DESIGN 13, AS PER PLAN</v>
          </cell>
          <cell r="D4042" t="str">
            <v/>
          </cell>
          <cell r="E4042" t="str">
            <v/>
          </cell>
          <cell r="F4042" t="str">
            <v/>
          </cell>
          <cell r="G4042">
            <v>0</v>
          </cell>
        </row>
        <row r="4043">
          <cell r="A4043" t="str">
            <v>630E16402</v>
          </cell>
          <cell r="B4043" t="str">
            <v>EACH</v>
          </cell>
          <cell r="C4043" t="str">
            <v>COMBINATION OVERHEAD SIGN SUPPORT, TYPE TC-16.21, DESIGN 14</v>
          </cell>
          <cell r="D4043" t="str">
            <v/>
          </cell>
          <cell r="E4043" t="str">
            <v/>
          </cell>
          <cell r="F4043" t="str">
            <v/>
          </cell>
          <cell r="G4043">
            <v>0</v>
          </cell>
        </row>
        <row r="4044">
          <cell r="A4044" t="str">
            <v>630E16403</v>
          </cell>
          <cell r="B4044" t="str">
            <v>EACH</v>
          </cell>
          <cell r="C4044" t="str">
            <v>COMBINATION OVERHEAD SIGN SUPPORT, TYPE TC-16.21, DESIGN 14, AS PER PLAN</v>
          </cell>
          <cell r="D4044" t="str">
            <v/>
          </cell>
          <cell r="E4044" t="str">
            <v/>
          </cell>
          <cell r="F4044" t="str">
            <v/>
          </cell>
          <cell r="G4044">
            <v>0</v>
          </cell>
        </row>
        <row r="4045">
          <cell r="A4045" t="str">
            <v>630E20100</v>
          </cell>
          <cell r="B4045" t="str">
            <v>EACH</v>
          </cell>
          <cell r="C4045" t="str">
            <v>OVERHEAD SIGN SUPPORT, TYPE TC-12.30, DESIGN 1</v>
          </cell>
          <cell r="D4045" t="str">
            <v/>
          </cell>
          <cell r="E4045" t="str">
            <v/>
          </cell>
          <cell r="F4045" t="str">
            <v/>
          </cell>
          <cell r="G4045">
            <v>0</v>
          </cell>
        </row>
        <row r="4046">
          <cell r="A4046" t="str">
            <v>630E20101</v>
          </cell>
          <cell r="B4046" t="str">
            <v>EACH</v>
          </cell>
          <cell r="C4046" t="str">
            <v>OVERHEAD SIGN SUPPORT, TYPE TC-12.30, DESIGN 1, AS PER PLAN</v>
          </cell>
          <cell r="D4046" t="str">
            <v/>
          </cell>
          <cell r="E4046" t="str">
            <v/>
          </cell>
          <cell r="F4046" t="str">
            <v/>
          </cell>
          <cell r="G4046">
            <v>0</v>
          </cell>
        </row>
        <row r="4047">
          <cell r="A4047" t="str">
            <v>630E20200</v>
          </cell>
          <cell r="B4047" t="str">
            <v>EACH</v>
          </cell>
          <cell r="C4047" t="str">
            <v>OVERHEAD SIGN SUPPORT, TYPE TC-12.30, DESIGN 2</v>
          </cell>
          <cell r="D4047" t="str">
            <v/>
          </cell>
          <cell r="E4047" t="str">
            <v/>
          </cell>
          <cell r="F4047" t="str">
            <v/>
          </cell>
          <cell r="G4047">
            <v>0</v>
          </cell>
        </row>
        <row r="4048">
          <cell r="A4048" t="str">
            <v>630E20201</v>
          </cell>
          <cell r="B4048" t="str">
            <v>EACH</v>
          </cell>
          <cell r="C4048" t="str">
            <v>OVERHEAD SIGN SUPPORT, TYPE TC-12.30, DESIGN 2, AS PER PLAN</v>
          </cell>
          <cell r="D4048" t="str">
            <v/>
          </cell>
          <cell r="E4048" t="str">
            <v/>
          </cell>
          <cell r="F4048" t="str">
            <v/>
          </cell>
          <cell r="G4048">
            <v>0</v>
          </cell>
        </row>
        <row r="4049">
          <cell r="A4049" t="str">
            <v>630E20300</v>
          </cell>
          <cell r="B4049" t="str">
            <v>EACH</v>
          </cell>
          <cell r="C4049" t="str">
            <v>OVERHEAD SIGN SUPPORT, TYPE TC-12.30, DESIGN 3</v>
          </cell>
          <cell r="D4049" t="str">
            <v/>
          </cell>
          <cell r="E4049" t="str">
            <v/>
          </cell>
          <cell r="F4049" t="str">
            <v/>
          </cell>
          <cell r="G4049">
            <v>0</v>
          </cell>
        </row>
        <row r="4050">
          <cell r="A4050" t="str">
            <v>630E20301</v>
          </cell>
          <cell r="B4050" t="str">
            <v>EACH</v>
          </cell>
          <cell r="C4050" t="str">
            <v>OVERHEAD SIGN SUPPORT, TYPE TC-12.30, DESIGN 3, AS PER PLAN</v>
          </cell>
          <cell r="D4050" t="str">
            <v/>
          </cell>
          <cell r="E4050" t="str">
            <v/>
          </cell>
          <cell r="F4050" t="str">
            <v/>
          </cell>
          <cell r="G4050">
            <v>0</v>
          </cell>
        </row>
        <row r="4051">
          <cell r="A4051" t="str">
            <v>630E20400</v>
          </cell>
          <cell r="B4051" t="str">
            <v>EACH</v>
          </cell>
          <cell r="C4051" t="str">
            <v>OVERHEAD SIGN SUPPORT, TYPE TC-12.30, DESIGN 4</v>
          </cell>
          <cell r="D4051" t="str">
            <v/>
          </cell>
          <cell r="E4051" t="str">
            <v/>
          </cell>
          <cell r="F4051" t="str">
            <v/>
          </cell>
          <cell r="G4051">
            <v>0</v>
          </cell>
        </row>
        <row r="4052">
          <cell r="A4052" t="str">
            <v>630E20401</v>
          </cell>
          <cell r="B4052" t="str">
            <v>EACH</v>
          </cell>
          <cell r="C4052" t="str">
            <v>OVERHEAD SIGN SUPPORT, TYPE TC-12.30, DESIGN 4, AS PER PLAN</v>
          </cell>
          <cell r="D4052" t="str">
            <v/>
          </cell>
          <cell r="E4052" t="str">
            <v/>
          </cell>
          <cell r="F4052" t="str">
            <v/>
          </cell>
          <cell r="G4052">
            <v>0</v>
          </cell>
        </row>
        <row r="4053">
          <cell r="A4053" t="str">
            <v>630E20500</v>
          </cell>
          <cell r="B4053" t="str">
            <v>EACH</v>
          </cell>
          <cell r="C4053" t="str">
            <v>OVERHEAD SIGN SUPPORT, TYPE TC-12.30, DESIGN 5</v>
          </cell>
          <cell r="D4053" t="str">
            <v/>
          </cell>
          <cell r="E4053" t="str">
            <v/>
          </cell>
          <cell r="F4053" t="str">
            <v/>
          </cell>
          <cell r="G4053">
            <v>0</v>
          </cell>
        </row>
        <row r="4054">
          <cell r="A4054" t="str">
            <v>630E20501</v>
          </cell>
          <cell r="B4054" t="str">
            <v>EACH</v>
          </cell>
          <cell r="C4054" t="str">
            <v>OVERHEAD SIGN SUPPORT, TYPE TC-12.30, DESIGN 5, AS PER PLAN</v>
          </cell>
          <cell r="D4054" t="str">
            <v/>
          </cell>
          <cell r="E4054" t="str">
            <v/>
          </cell>
          <cell r="F4054" t="str">
            <v/>
          </cell>
          <cell r="G4054">
            <v>0</v>
          </cell>
        </row>
        <row r="4055">
          <cell r="A4055" t="str">
            <v>630E20600</v>
          </cell>
          <cell r="B4055" t="str">
            <v>EACH</v>
          </cell>
          <cell r="C4055" t="str">
            <v>OVERHEAD SIGN SUPPORT, TYPE TC-12.30, DESIGN 6</v>
          </cell>
          <cell r="D4055" t="str">
            <v/>
          </cell>
          <cell r="E4055" t="str">
            <v/>
          </cell>
          <cell r="F4055" t="str">
            <v/>
          </cell>
          <cell r="G4055">
            <v>0</v>
          </cell>
        </row>
        <row r="4056">
          <cell r="A4056" t="str">
            <v>630E20601</v>
          </cell>
          <cell r="B4056" t="str">
            <v>EACH</v>
          </cell>
          <cell r="C4056" t="str">
            <v>OVERHEAD SIGN SUPPORT, TYPE TC-12.30, DESIGN 6, AS PER PLAN</v>
          </cell>
          <cell r="D4056" t="str">
            <v/>
          </cell>
          <cell r="E4056" t="str">
            <v/>
          </cell>
          <cell r="F4056" t="str">
            <v/>
          </cell>
          <cell r="G4056">
            <v>0</v>
          </cell>
        </row>
        <row r="4057">
          <cell r="A4057" t="str">
            <v>630E20700</v>
          </cell>
          <cell r="B4057" t="str">
            <v>EACH</v>
          </cell>
          <cell r="C4057" t="str">
            <v>OVERHEAD SIGN SUPPORT, TYPE TC-12.30, DESIGN 7</v>
          </cell>
          <cell r="D4057" t="str">
            <v/>
          </cell>
          <cell r="E4057" t="str">
            <v/>
          </cell>
          <cell r="F4057" t="str">
            <v/>
          </cell>
          <cell r="G4057">
            <v>0</v>
          </cell>
        </row>
        <row r="4058">
          <cell r="A4058" t="str">
            <v>630E20701</v>
          </cell>
          <cell r="B4058" t="str">
            <v>EACH</v>
          </cell>
          <cell r="C4058" t="str">
            <v>OVERHEAD SIGN SUPPORT, TYPE TC-12.30, DESIGN 7, AS PER PLAN</v>
          </cell>
          <cell r="D4058" t="str">
            <v/>
          </cell>
          <cell r="E4058" t="str">
            <v/>
          </cell>
          <cell r="F4058" t="str">
            <v/>
          </cell>
          <cell r="G4058">
            <v>0</v>
          </cell>
        </row>
        <row r="4059">
          <cell r="A4059" t="str">
            <v>630E20800</v>
          </cell>
          <cell r="B4059" t="str">
            <v>EACH</v>
          </cell>
          <cell r="C4059" t="str">
            <v>OVERHEAD SIGN SUPPORT, TYPE TC-12.30, DESIGN 8</v>
          </cell>
          <cell r="D4059" t="str">
            <v/>
          </cell>
          <cell r="E4059" t="str">
            <v/>
          </cell>
          <cell r="F4059" t="str">
            <v/>
          </cell>
          <cell r="G4059">
            <v>0</v>
          </cell>
        </row>
        <row r="4060">
          <cell r="A4060" t="str">
            <v>630E20801</v>
          </cell>
          <cell r="B4060" t="str">
            <v>EACH</v>
          </cell>
          <cell r="C4060" t="str">
            <v>OVERHEAD SIGN SUPPORT, TYPE TC-12.30, DESIGN 8, AS PER PLAN</v>
          </cell>
          <cell r="D4060" t="str">
            <v/>
          </cell>
          <cell r="E4060" t="str">
            <v/>
          </cell>
          <cell r="F4060" t="str">
            <v/>
          </cell>
          <cell r="G4060">
            <v>0</v>
          </cell>
        </row>
        <row r="4061">
          <cell r="A4061" t="str">
            <v>630E20900</v>
          </cell>
          <cell r="B4061" t="str">
            <v>EACH</v>
          </cell>
          <cell r="C4061" t="str">
            <v>OVERHEAD SIGN SUPPORT, TYPE TC-12.30, DESIGN 9</v>
          </cell>
          <cell r="D4061" t="str">
            <v/>
          </cell>
          <cell r="E4061" t="str">
            <v/>
          </cell>
          <cell r="F4061" t="str">
            <v/>
          </cell>
          <cell r="G4061">
            <v>0</v>
          </cell>
        </row>
        <row r="4062">
          <cell r="A4062" t="str">
            <v>630E20901</v>
          </cell>
          <cell r="B4062" t="str">
            <v>EACH</v>
          </cell>
          <cell r="C4062" t="str">
            <v>OVERHEAD SIGN SUPPORT, TYPE TC-12.30, DESIGN 9, AS PER PLAN</v>
          </cell>
          <cell r="D4062" t="str">
            <v/>
          </cell>
          <cell r="E4062" t="str">
            <v/>
          </cell>
          <cell r="F4062" t="str">
            <v/>
          </cell>
          <cell r="G4062">
            <v>0</v>
          </cell>
        </row>
        <row r="4063">
          <cell r="A4063" t="str">
            <v>630E21000</v>
          </cell>
          <cell r="B4063" t="str">
            <v>EACH</v>
          </cell>
          <cell r="C4063" t="str">
            <v>OVERHEAD SIGN SUPPORT, TYPE TC-12.30, DESIGN 10</v>
          </cell>
          <cell r="D4063" t="str">
            <v/>
          </cell>
          <cell r="E4063" t="str">
            <v/>
          </cell>
          <cell r="F4063" t="str">
            <v/>
          </cell>
          <cell r="G4063">
            <v>0</v>
          </cell>
        </row>
        <row r="4064">
          <cell r="A4064" t="str">
            <v>630E21001</v>
          </cell>
          <cell r="B4064" t="str">
            <v>EACH</v>
          </cell>
          <cell r="C4064" t="str">
            <v>OVERHEAD SIGN SUPPORT, TYPE TC-12.30, DESIGN 10, AS PER PLAN</v>
          </cell>
          <cell r="D4064" t="str">
            <v/>
          </cell>
          <cell r="E4064" t="str">
            <v/>
          </cell>
          <cell r="F4064" t="str">
            <v/>
          </cell>
          <cell r="G4064">
            <v>0</v>
          </cell>
        </row>
        <row r="4065">
          <cell r="A4065" t="str">
            <v>630E21100</v>
          </cell>
          <cell r="B4065" t="str">
            <v>EACH</v>
          </cell>
          <cell r="C4065" t="str">
            <v>OVERHEAD SIGN SUPPORT, TYPE TC-12.30, DESIGN 11</v>
          </cell>
          <cell r="D4065" t="str">
            <v/>
          </cell>
          <cell r="E4065" t="str">
            <v/>
          </cell>
          <cell r="F4065" t="str">
            <v/>
          </cell>
          <cell r="G4065">
            <v>0</v>
          </cell>
        </row>
        <row r="4066">
          <cell r="A4066" t="str">
            <v>630E21101</v>
          </cell>
          <cell r="B4066" t="str">
            <v>EACH</v>
          </cell>
          <cell r="C4066" t="str">
            <v>OVERHEAD SIGN SUPPORT, TYPE TC-12.30, DESIGN 11, AS PER PLAN</v>
          </cell>
          <cell r="D4066" t="str">
            <v/>
          </cell>
          <cell r="E4066" t="str">
            <v/>
          </cell>
          <cell r="F4066" t="str">
            <v/>
          </cell>
          <cell r="G4066">
            <v>0</v>
          </cell>
        </row>
        <row r="4067">
          <cell r="A4067" t="str">
            <v>630E21200</v>
          </cell>
          <cell r="B4067" t="str">
            <v>EACH</v>
          </cell>
          <cell r="C4067" t="str">
            <v>OVERHEAD SIGN SUPPORT, TYPE TC-12.30, DESIGN 12</v>
          </cell>
          <cell r="D4067" t="str">
            <v/>
          </cell>
          <cell r="E4067" t="str">
            <v/>
          </cell>
          <cell r="F4067" t="str">
            <v/>
          </cell>
          <cell r="G4067">
            <v>0</v>
          </cell>
        </row>
        <row r="4068">
          <cell r="A4068" t="str">
            <v>630E21201</v>
          </cell>
          <cell r="B4068" t="str">
            <v>EACH</v>
          </cell>
          <cell r="C4068" t="str">
            <v>OVERHEAD SIGN SUPPORT, TYPE TC-12.30, DESIGN 12, AS PER PLAN</v>
          </cell>
          <cell r="D4068" t="str">
            <v/>
          </cell>
          <cell r="E4068" t="str">
            <v/>
          </cell>
          <cell r="F4068" t="str">
            <v/>
          </cell>
          <cell r="G4068">
            <v>0</v>
          </cell>
        </row>
        <row r="4069">
          <cell r="A4069" t="str">
            <v>630E25100</v>
          </cell>
          <cell r="B4069" t="str">
            <v>EACH</v>
          </cell>
          <cell r="C4069" t="str">
            <v>COMBINATION OVERHEAD SIGN SUPPORT, TYPE TC-12.30, DESIGN 1</v>
          </cell>
          <cell r="D4069" t="str">
            <v/>
          </cell>
          <cell r="E4069" t="str">
            <v/>
          </cell>
          <cell r="F4069" t="str">
            <v/>
          </cell>
          <cell r="G4069">
            <v>0</v>
          </cell>
        </row>
        <row r="4070">
          <cell r="A4070" t="str">
            <v>630E25101</v>
          </cell>
          <cell r="B4070" t="str">
            <v>EACH</v>
          </cell>
          <cell r="C4070" t="str">
            <v>COMBINATION OVERHEAD SIGN SUPPORT, TYPE TC-12.30, DESIGN 1, AS PER PLAN</v>
          </cell>
          <cell r="D4070" t="str">
            <v/>
          </cell>
          <cell r="E4070" t="str">
            <v/>
          </cell>
          <cell r="F4070" t="str">
            <v/>
          </cell>
          <cell r="G4070">
            <v>0</v>
          </cell>
        </row>
        <row r="4071">
          <cell r="A4071" t="str">
            <v>630E25200</v>
          </cell>
          <cell r="B4071" t="str">
            <v>EACH</v>
          </cell>
          <cell r="C4071" t="str">
            <v>COMBINATION OVERHEAD SIGN SUPPORT, TYPE TC-12.30, DESIGN 2</v>
          </cell>
          <cell r="D4071" t="str">
            <v/>
          </cell>
          <cell r="E4071" t="str">
            <v/>
          </cell>
          <cell r="F4071" t="str">
            <v/>
          </cell>
          <cell r="G4071">
            <v>0</v>
          </cell>
        </row>
        <row r="4072">
          <cell r="A4072" t="str">
            <v>630E25201</v>
          </cell>
          <cell r="B4072" t="str">
            <v>EACH</v>
          </cell>
          <cell r="C4072" t="str">
            <v>COMBINATION OVERHEAD SIGN SUPPORT, TYPE TC-12.30, DESIGN 2, AS PER PLAN</v>
          </cell>
          <cell r="D4072" t="str">
            <v/>
          </cell>
          <cell r="E4072" t="str">
            <v/>
          </cell>
          <cell r="F4072" t="str">
            <v/>
          </cell>
          <cell r="G4072">
            <v>0</v>
          </cell>
        </row>
        <row r="4073">
          <cell r="A4073" t="str">
            <v>630E25300</v>
          </cell>
          <cell r="B4073" t="str">
            <v>EACH</v>
          </cell>
          <cell r="C4073" t="str">
            <v>COMBINATION OVERHEAD SIGN SUPPORT, TYPE TC-12.30, DESIGN 3</v>
          </cell>
          <cell r="D4073" t="str">
            <v/>
          </cell>
          <cell r="E4073" t="str">
            <v/>
          </cell>
          <cell r="F4073" t="str">
            <v/>
          </cell>
          <cell r="G4073">
            <v>0</v>
          </cell>
        </row>
        <row r="4074">
          <cell r="A4074" t="str">
            <v>630E25301</v>
          </cell>
          <cell r="B4074" t="str">
            <v>EACH</v>
          </cell>
          <cell r="C4074" t="str">
            <v>COMBINATION OVERHEAD SIGN SUPPORT, TYPE TC-12.30, DESIGN 3, AS PER PLAN</v>
          </cell>
          <cell r="D4074" t="str">
            <v/>
          </cell>
          <cell r="E4074" t="str">
            <v/>
          </cell>
          <cell r="F4074" t="str">
            <v/>
          </cell>
          <cell r="G4074">
            <v>0</v>
          </cell>
        </row>
        <row r="4075">
          <cell r="A4075" t="str">
            <v>630E25400</v>
          </cell>
          <cell r="B4075" t="str">
            <v>EACH</v>
          </cell>
          <cell r="C4075" t="str">
            <v>COMBINATION OVERHEAD SIGN SUPPORT, TYPE TC-12.30, DESIGN 4</v>
          </cell>
          <cell r="D4075" t="str">
            <v/>
          </cell>
          <cell r="E4075" t="str">
            <v/>
          </cell>
          <cell r="F4075" t="str">
            <v/>
          </cell>
          <cell r="G4075">
            <v>0</v>
          </cell>
        </row>
        <row r="4076">
          <cell r="A4076" t="str">
            <v>630E25401</v>
          </cell>
          <cell r="B4076" t="str">
            <v>EACH</v>
          </cell>
          <cell r="C4076" t="str">
            <v>COMBINATION OVERHEAD SIGN SUPPORT, TYPE TC-12.30, DESIGN 4, AS PER PLAN</v>
          </cell>
          <cell r="D4076" t="str">
            <v/>
          </cell>
          <cell r="E4076" t="str">
            <v/>
          </cell>
          <cell r="F4076" t="str">
            <v/>
          </cell>
          <cell r="G4076">
            <v>0</v>
          </cell>
        </row>
        <row r="4077">
          <cell r="A4077" t="str">
            <v>630E25500</v>
          </cell>
          <cell r="B4077" t="str">
            <v>EACH</v>
          </cell>
          <cell r="C4077" t="str">
            <v>COMBINATION OVERHEAD SIGN SUPPORT, TYPE TC-12.30, DESIGN 5</v>
          </cell>
          <cell r="D4077" t="str">
            <v/>
          </cell>
          <cell r="E4077" t="str">
            <v/>
          </cell>
          <cell r="F4077" t="str">
            <v/>
          </cell>
          <cell r="G4077">
            <v>0</v>
          </cell>
        </row>
        <row r="4078">
          <cell r="A4078" t="str">
            <v>630E25501</v>
          </cell>
          <cell r="B4078" t="str">
            <v>EACH</v>
          </cell>
          <cell r="C4078" t="str">
            <v>COMBINATION OVERHEAD SIGN SUPPORT, TYPE TC-12.30, DESIGN 5, AS PER PLAN</v>
          </cell>
          <cell r="D4078" t="str">
            <v/>
          </cell>
          <cell r="E4078" t="str">
            <v/>
          </cell>
          <cell r="F4078" t="str">
            <v/>
          </cell>
          <cell r="G4078">
            <v>0</v>
          </cell>
        </row>
        <row r="4079">
          <cell r="A4079" t="str">
            <v>630E25600</v>
          </cell>
          <cell r="B4079" t="str">
            <v>EACH</v>
          </cell>
          <cell r="C4079" t="str">
            <v>COMBINATION OVERHEAD SIGN SUPPORT, TYPE TC-12.30, DESIGN 6</v>
          </cell>
          <cell r="D4079" t="str">
            <v/>
          </cell>
          <cell r="E4079" t="str">
            <v/>
          </cell>
          <cell r="F4079" t="str">
            <v/>
          </cell>
          <cell r="G4079">
            <v>0</v>
          </cell>
        </row>
        <row r="4080">
          <cell r="A4080" t="str">
            <v>630E25601</v>
          </cell>
          <cell r="B4080" t="str">
            <v>EACH</v>
          </cell>
          <cell r="C4080" t="str">
            <v>COMBINATION OVERHEAD SIGN SUPPORT, TYPE TC-12.30, DESIGN 6, AS PER PLAN</v>
          </cell>
          <cell r="D4080" t="str">
            <v/>
          </cell>
          <cell r="E4080" t="str">
            <v/>
          </cell>
          <cell r="F4080" t="str">
            <v/>
          </cell>
          <cell r="G4080">
            <v>0</v>
          </cell>
        </row>
        <row r="4081">
          <cell r="A4081" t="str">
            <v>630E25700</v>
          </cell>
          <cell r="B4081" t="str">
            <v>EACH</v>
          </cell>
          <cell r="C4081" t="str">
            <v>COMBINATION OVERHEAD SIGN SUPPORT, TYPE TC-12.30, DESIGN 7</v>
          </cell>
          <cell r="D4081" t="str">
            <v/>
          </cell>
          <cell r="E4081" t="str">
            <v/>
          </cell>
          <cell r="F4081" t="str">
            <v/>
          </cell>
          <cell r="G4081">
            <v>0</v>
          </cell>
        </row>
        <row r="4082">
          <cell r="A4082" t="str">
            <v>630E25701</v>
          </cell>
          <cell r="B4082" t="str">
            <v>EACH</v>
          </cell>
          <cell r="C4082" t="str">
            <v>COMBINATION OVERHEAD SIGN SUPPORT, TYPE TC-12.30, DESIGN 7, AS PER PLAN</v>
          </cell>
          <cell r="D4082" t="str">
            <v/>
          </cell>
          <cell r="E4082" t="str">
            <v/>
          </cell>
          <cell r="F4082" t="str">
            <v/>
          </cell>
          <cell r="G4082">
            <v>0</v>
          </cell>
        </row>
        <row r="4083">
          <cell r="A4083" t="str">
            <v>630E25800</v>
          </cell>
          <cell r="B4083" t="str">
            <v>EACH</v>
          </cell>
          <cell r="C4083" t="str">
            <v>COMBINATION OVERHEAD SIGN SUPPORT, TYPE TC-12.30, DESIGN 8</v>
          </cell>
          <cell r="D4083" t="str">
            <v/>
          </cell>
          <cell r="E4083" t="str">
            <v/>
          </cell>
          <cell r="F4083" t="str">
            <v/>
          </cell>
          <cell r="G4083">
            <v>0</v>
          </cell>
        </row>
        <row r="4084">
          <cell r="A4084" t="str">
            <v>630E25801</v>
          </cell>
          <cell r="B4084" t="str">
            <v>EACH</v>
          </cell>
          <cell r="C4084" t="str">
            <v>COMBINATION OVERHEAD SIGN SUPPORT, TYPE TC-12.30, DESIGN 8, AS PER PLAN</v>
          </cell>
          <cell r="D4084" t="str">
            <v/>
          </cell>
          <cell r="E4084" t="str">
            <v/>
          </cell>
          <cell r="F4084" t="str">
            <v/>
          </cell>
          <cell r="G4084">
            <v>0</v>
          </cell>
        </row>
        <row r="4085">
          <cell r="A4085" t="str">
            <v>630E25900</v>
          </cell>
          <cell r="B4085" t="str">
            <v>EACH</v>
          </cell>
          <cell r="C4085" t="str">
            <v>COMBINATION OVERHEAD SIGN SUPPORT, TYPE TC-12.30, DESIGN 9</v>
          </cell>
          <cell r="D4085" t="str">
            <v/>
          </cell>
          <cell r="E4085" t="str">
            <v/>
          </cell>
          <cell r="F4085" t="str">
            <v/>
          </cell>
          <cell r="G4085">
            <v>0</v>
          </cell>
        </row>
        <row r="4086">
          <cell r="A4086" t="str">
            <v>630E25901</v>
          </cell>
          <cell r="B4086" t="str">
            <v>EACH</v>
          </cell>
          <cell r="C4086" t="str">
            <v>COMBINATION OVERHEAD SIGN SUPPORT, TYPE TC-12.30, DESIGN 9, AS PER PLAN</v>
          </cell>
          <cell r="D4086" t="str">
            <v/>
          </cell>
          <cell r="E4086" t="str">
            <v/>
          </cell>
          <cell r="F4086" t="str">
            <v/>
          </cell>
          <cell r="G4086">
            <v>0</v>
          </cell>
        </row>
        <row r="4087">
          <cell r="A4087" t="str">
            <v>630E26000</v>
          </cell>
          <cell r="B4087" t="str">
            <v>EACH</v>
          </cell>
          <cell r="C4087" t="str">
            <v>COMBINATION OVERHEAD SIGN SUPPORT, TYPE TC-12.30, DESIGN 10</v>
          </cell>
          <cell r="D4087" t="str">
            <v/>
          </cell>
          <cell r="E4087" t="str">
            <v/>
          </cell>
          <cell r="F4087" t="str">
            <v/>
          </cell>
          <cell r="G4087">
            <v>0</v>
          </cell>
        </row>
        <row r="4088">
          <cell r="A4088" t="str">
            <v>630E26001</v>
          </cell>
          <cell r="B4088" t="str">
            <v>EACH</v>
          </cell>
          <cell r="C4088" t="str">
            <v>COMBINATION OVERHEAD SIGN SUPPORT, TYPE TC-12.30, DESIGN 10, AS PER PLAN</v>
          </cell>
          <cell r="D4088" t="str">
            <v/>
          </cell>
          <cell r="E4088" t="str">
            <v/>
          </cell>
          <cell r="F4088" t="str">
            <v/>
          </cell>
          <cell r="G4088">
            <v>0</v>
          </cell>
        </row>
        <row r="4089">
          <cell r="A4089" t="str">
            <v>630E26100</v>
          </cell>
          <cell r="B4089" t="str">
            <v>EACH</v>
          </cell>
          <cell r="C4089" t="str">
            <v>COMBINATION OVERHEAD SIGN SUPPORT, TYPE TC-12.30, DESIGN 11</v>
          </cell>
          <cell r="D4089" t="str">
            <v/>
          </cell>
          <cell r="E4089" t="str">
            <v/>
          </cell>
          <cell r="F4089" t="str">
            <v/>
          </cell>
          <cell r="G4089">
            <v>0</v>
          </cell>
        </row>
        <row r="4090">
          <cell r="A4090" t="str">
            <v>630E26101</v>
          </cell>
          <cell r="B4090" t="str">
            <v>EACH</v>
          </cell>
          <cell r="C4090" t="str">
            <v>COMBINATION OVERHEAD SIGN SUPPORT, TYPE TC-12.30, DESIGN 11, AS PER PLAN</v>
          </cell>
          <cell r="D4090" t="str">
            <v/>
          </cell>
          <cell r="E4090" t="str">
            <v/>
          </cell>
          <cell r="F4090" t="str">
            <v/>
          </cell>
          <cell r="G4090">
            <v>0</v>
          </cell>
        </row>
        <row r="4091">
          <cell r="A4091" t="str">
            <v>630E26200</v>
          </cell>
          <cell r="B4091" t="str">
            <v>EACH</v>
          </cell>
          <cell r="C4091" t="str">
            <v>COMBINATION OVERHEAD SIGN SUPPORT, TYPE TC-12.30, DESIGN 12</v>
          </cell>
          <cell r="D4091" t="str">
            <v/>
          </cell>
          <cell r="E4091" t="str">
            <v/>
          </cell>
          <cell r="F4091" t="str">
            <v/>
          </cell>
          <cell r="G4091">
            <v>0</v>
          </cell>
        </row>
        <row r="4092">
          <cell r="A4092" t="str">
            <v>630E26201</v>
          </cell>
          <cell r="B4092" t="str">
            <v>EACH</v>
          </cell>
          <cell r="C4092" t="str">
            <v>COMBINATION OVERHEAD SIGN SUPPORT, TYPE TC-12.30, DESIGN 12, AS PER PLAN</v>
          </cell>
          <cell r="D4092" t="str">
            <v/>
          </cell>
          <cell r="E4092" t="str">
            <v/>
          </cell>
          <cell r="F4092" t="str">
            <v/>
          </cell>
          <cell r="G4092">
            <v>0</v>
          </cell>
        </row>
        <row r="4093">
          <cell r="A4093" t="str">
            <v>630E30100</v>
          </cell>
          <cell r="B4093" t="str">
            <v>EACH</v>
          </cell>
          <cell r="C4093" t="str">
            <v>OVERHEAD SIGN SUPPORT, TYPE TC-9.30, DESIGN 1</v>
          </cell>
          <cell r="D4093" t="str">
            <v/>
          </cell>
          <cell r="E4093" t="str">
            <v/>
          </cell>
          <cell r="F4093" t="str">
            <v/>
          </cell>
          <cell r="G4093">
            <v>0</v>
          </cell>
        </row>
        <row r="4094">
          <cell r="A4094" t="str">
            <v>630E30101</v>
          </cell>
          <cell r="B4094" t="str">
            <v>EACH</v>
          </cell>
          <cell r="C4094" t="str">
            <v>OVERHEAD SIGN SUPPORT, TYPE TC-9.30, DESIGN 1, AS PER PLAN</v>
          </cell>
          <cell r="D4094" t="str">
            <v/>
          </cell>
          <cell r="E4094" t="str">
            <v/>
          </cell>
          <cell r="F4094" t="str">
            <v/>
          </cell>
          <cell r="G4094">
            <v>0</v>
          </cell>
        </row>
        <row r="4095">
          <cell r="A4095" t="str">
            <v>630E30200</v>
          </cell>
          <cell r="B4095" t="str">
            <v>EACH</v>
          </cell>
          <cell r="C4095" t="str">
            <v>OVERHEAD SIGN SUPPORT, TYPE TC-9.30, DESIGN 2</v>
          </cell>
          <cell r="D4095" t="str">
            <v/>
          </cell>
          <cell r="E4095" t="str">
            <v/>
          </cell>
          <cell r="F4095" t="str">
            <v/>
          </cell>
          <cell r="G4095">
            <v>0</v>
          </cell>
        </row>
        <row r="4096">
          <cell r="A4096" t="str">
            <v>630E30201</v>
          </cell>
          <cell r="B4096" t="str">
            <v>EACH</v>
          </cell>
          <cell r="C4096" t="str">
            <v>OVERHEAD SIGN SUPPORT, TYPE TC-9.30, DESIGN 2, AS PER PLAN</v>
          </cell>
          <cell r="D4096" t="str">
            <v/>
          </cell>
          <cell r="E4096" t="str">
            <v/>
          </cell>
          <cell r="F4096" t="str">
            <v/>
          </cell>
          <cell r="G4096">
            <v>0</v>
          </cell>
        </row>
        <row r="4097">
          <cell r="A4097" t="str">
            <v>630E30300</v>
          </cell>
          <cell r="B4097" t="str">
            <v>EACH</v>
          </cell>
          <cell r="C4097" t="str">
            <v>OVERHEAD SIGN SUPPORT, TYPE TC-9.30, DESIGN 3</v>
          </cell>
          <cell r="D4097" t="str">
            <v/>
          </cell>
          <cell r="E4097" t="str">
            <v/>
          </cell>
          <cell r="F4097" t="str">
            <v/>
          </cell>
          <cell r="G4097">
            <v>0</v>
          </cell>
        </row>
        <row r="4098">
          <cell r="A4098" t="str">
            <v>630E30301</v>
          </cell>
          <cell r="B4098" t="str">
            <v>EACH</v>
          </cell>
          <cell r="C4098" t="str">
            <v>OVERHEAD SIGN SUPPORT, TYPE TC-9.30, DESIGN 3, AS PER PLAN</v>
          </cell>
          <cell r="D4098" t="str">
            <v/>
          </cell>
          <cell r="E4098" t="str">
            <v/>
          </cell>
          <cell r="F4098" t="str">
            <v/>
          </cell>
          <cell r="G4098">
            <v>0</v>
          </cell>
        </row>
        <row r="4099">
          <cell r="A4099" t="str">
            <v>630E30400</v>
          </cell>
          <cell r="B4099" t="str">
            <v>EACH</v>
          </cell>
          <cell r="C4099" t="str">
            <v>OVERHEAD SIGN SUPPORT, TYPE TC-9.30, DESIGN 4</v>
          </cell>
          <cell r="D4099" t="str">
            <v/>
          </cell>
          <cell r="E4099" t="str">
            <v/>
          </cell>
          <cell r="F4099" t="str">
            <v/>
          </cell>
          <cell r="G4099">
            <v>0</v>
          </cell>
        </row>
        <row r="4100">
          <cell r="A4100" t="str">
            <v>630E30401</v>
          </cell>
          <cell r="B4100" t="str">
            <v>EACH</v>
          </cell>
          <cell r="C4100" t="str">
            <v>OVERHEAD SIGN SUPPORT, TYPE TC-9.30, DESIGN 4, AS PER PLAN</v>
          </cell>
          <cell r="D4100" t="str">
            <v/>
          </cell>
          <cell r="E4100" t="str">
            <v/>
          </cell>
          <cell r="F4100" t="str">
            <v/>
          </cell>
          <cell r="G4100">
            <v>0</v>
          </cell>
        </row>
        <row r="4101">
          <cell r="A4101" t="str">
            <v>630E30500</v>
          </cell>
          <cell r="B4101" t="str">
            <v>EACH</v>
          </cell>
          <cell r="C4101" t="str">
            <v>OVERHEAD SIGN SUPPORT, TYPE TC-9.30, DESIGN 5</v>
          </cell>
          <cell r="D4101" t="str">
            <v/>
          </cell>
          <cell r="E4101" t="str">
            <v/>
          </cell>
          <cell r="F4101" t="str">
            <v/>
          </cell>
          <cell r="G4101">
            <v>0</v>
          </cell>
        </row>
        <row r="4102">
          <cell r="A4102" t="str">
            <v>630E30501</v>
          </cell>
          <cell r="B4102" t="str">
            <v>EACH</v>
          </cell>
          <cell r="C4102" t="str">
            <v>OVERHEAD SIGN SUPPORT, TYPE TC-9.30, DESIGN 5, AS PER PLAN</v>
          </cell>
          <cell r="D4102" t="str">
            <v/>
          </cell>
          <cell r="E4102" t="str">
            <v/>
          </cell>
          <cell r="F4102" t="str">
            <v/>
          </cell>
          <cell r="G4102">
            <v>0</v>
          </cell>
        </row>
        <row r="4103">
          <cell r="A4103" t="str">
            <v>630E30600</v>
          </cell>
          <cell r="B4103" t="str">
            <v>EACH</v>
          </cell>
          <cell r="C4103" t="str">
            <v>COMBINATION OVERHEAD SIGN SUPPORT, TYPE TC-9.30, DESIGN 1</v>
          </cell>
          <cell r="D4103" t="str">
            <v/>
          </cell>
          <cell r="E4103" t="str">
            <v/>
          </cell>
          <cell r="F4103" t="str">
            <v/>
          </cell>
          <cell r="G4103">
            <v>0</v>
          </cell>
        </row>
        <row r="4104">
          <cell r="A4104" t="str">
            <v>630E30601</v>
          </cell>
          <cell r="B4104" t="str">
            <v>EACH</v>
          </cell>
          <cell r="C4104" t="str">
            <v>COMBINATION OVERHEAD SIGN SUPPORT, TYPE TC-9.30, DESIGN 1, AS PER PLAN</v>
          </cell>
          <cell r="D4104" t="str">
            <v/>
          </cell>
          <cell r="E4104" t="str">
            <v/>
          </cell>
          <cell r="F4104" t="str">
            <v/>
          </cell>
          <cell r="G4104">
            <v>0</v>
          </cell>
        </row>
        <row r="4105">
          <cell r="A4105" t="str">
            <v>630E30700</v>
          </cell>
          <cell r="B4105" t="str">
            <v>EACH</v>
          </cell>
          <cell r="C4105" t="str">
            <v>COMBINATION OVERHEAD SIGN SUPPORT, TYPE TC-9.30, DESIGN 2</v>
          </cell>
          <cell r="D4105" t="str">
            <v/>
          </cell>
          <cell r="E4105" t="str">
            <v/>
          </cell>
          <cell r="F4105" t="str">
            <v/>
          </cell>
          <cell r="G4105">
            <v>0</v>
          </cell>
        </row>
        <row r="4106">
          <cell r="A4106" t="str">
            <v>630E30701</v>
          </cell>
          <cell r="B4106" t="str">
            <v>EACH</v>
          </cell>
          <cell r="C4106" t="str">
            <v>COMBINATION OVERHEAD SIGN SUPPORT, TYPE TC-9.30, DESIGN 2, AS PER PLAN</v>
          </cell>
          <cell r="D4106" t="str">
            <v/>
          </cell>
          <cell r="E4106" t="str">
            <v/>
          </cell>
          <cell r="F4106" t="str">
            <v/>
          </cell>
          <cell r="G4106">
            <v>0</v>
          </cell>
        </row>
        <row r="4107">
          <cell r="A4107" t="str">
            <v>630E30800</v>
          </cell>
          <cell r="B4107" t="str">
            <v>EACH</v>
          </cell>
          <cell r="C4107" t="str">
            <v>COMBINATION OVERHEAD SIGN SUPPORT, TYPE TC-9.30, DESIGN 3</v>
          </cell>
          <cell r="D4107" t="str">
            <v/>
          </cell>
          <cell r="E4107" t="str">
            <v/>
          </cell>
          <cell r="F4107" t="str">
            <v/>
          </cell>
          <cell r="G4107">
            <v>0</v>
          </cell>
        </row>
        <row r="4108">
          <cell r="A4108" t="str">
            <v>630E30801</v>
          </cell>
          <cell r="B4108" t="str">
            <v>EACH</v>
          </cell>
          <cell r="C4108" t="str">
            <v>COMBINATION OVERHEAD SIGN SUPPORT, TYPE TC-9.30, DESIGN 3, AS PER PLAN</v>
          </cell>
          <cell r="D4108" t="str">
            <v/>
          </cell>
          <cell r="E4108" t="str">
            <v/>
          </cell>
          <cell r="F4108" t="str">
            <v/>
          </cell>
          <cell r="G4108">
            <v>0</v>
          </cell>
        </row>
        <row r="4109">
          <cell r="A4109" t="str">
            <v>630E30900</v>
          </cell>
          <cell r="B4109" t="str">
            <v>EACH</v>
          </cell>
          <cell r="C4109" t="str">
            <v>COMBINATION OVERHEAD SIGN SUPPORT, TYPE TC-9.30, DESIGN 4</v>
          </cell>
          <cell r="D4109" t="str">
            <v/>
          </cell>
          <cell r="E4109" t="str">
            <v/>
          </cell>
          <cell r="F4109" t="str">
            <v/>
          </cell>
          <cell r="G4109">
            <v>0</v>
          </cell>
        </row>
        <row r="4110">
          <cell r="A4110" t="str">
            <v>630E30901</v>
          </cell>
          <cell r="B4110" t="str">
            <v>EACH</v>
          </cell>
          <cell r="C4110" t="str">
            <v>COMBINATION OVERHEAD SIGN SUPPORT, TYPE TC-9.30, DESIGN 4, AS PER PLAN</v>
          </cell>
          <cell r="D4110" t="str">
            <v/>
          </cell>
          <cell r="E4110" t="str">
            <v/>
          </cell>
          <cell r="F4110" t="str">
            <v/>
          </cell>
          <cell r="G4110">
            <v>0</v>
          </cell>
        </row>
        <row r="4111">
          <cell r="A4111" t="str">
            <v>630E31000</v>
          </cell>
          <cell r="B4111" t="str">
            <v>EACH</v>
          </cell>
          <cell r="C4111" t="str">
            <v>COMBINATION OVERHEAD SIGN SUPPORT, TYPE TC-9.30, DESIGN 5</v>
          </cell>
          <cell r="D4111" t="str">
            <v/>
          </cell>
          <cell r="E4111" t="str">
            <v/>
          </cell>
          <cell r="F4111" t="str">
            <v/>
          </cell>
          <cell r="G4111">
            <v>0</v>
          </cell>
        </row>
        <row r="4112">
          <cell r="A4112" t="str">
            <v>630E31001</v>
          </cell>
          <cell r="B4112" t="str">
            <v>EACH</v>
          </cell>
          <cell r="C4112" t="str">
            <v>COMBINATION OVERHEAD SIGN SUPPORT, TYPE TC-9.30, DESIGN 5, AS PER PLAN</v>
          </cell>
          <cell r="D4112" t="str">
            <v/>
          </cell>
          <cell r="E4112" t="str">
            <v/>
          </cell>
          <cell r="F4112" t="str">
            <v/>
          </cell>
          <cell r="G4112">
            <v>0</v>
          </cell>
        </row>
        <row r="4113">
          <cell r="A4113" t="str">
            <v>630E31100</v>
          </cell>
          <cell r="B4113" t="str">
            <v>EACH</v>
          </cell>
          <cell r="C4113" t="str">
            <v>OVERHEAD SIGN SUPPORT, TYPE TC-9.10, DESIGN 1</v>
          </cell>
          <cell r="D4113" t="str">
            <v/>
          </cell>
          <cell r="E4113" t="str">
            <v/>
          </cell>
          <cell r="F4113" t="str">
            <v/>
          </cell>
          <cell r="G4113">
            <v>0</v>
          </cell>
        </row>
        <row r="4114">
          <cell r="A4114" t="str">
            <v>630E31101</v>
          </cell>
          <cell r="B4114" t="str">
            <v>EACH</v>
          </cell>
          <cell r="C4114" t="str">
            <v>OVERHEAD SIGN SUPPORT, TYPE TC-9.10, DESIGN 1, AS PER PLAN</v>
          </cell>
          <cell r="D4114" t="str">
            <v/>
          </cell>
          <cell r="E4114" t="str">
            <v/>
          </cell>
          <cell r="F4114" t="str">
            <v/>
          </cell>
          <cell r="G4114">
            <v>0</v>
          </cell>
        </row>
        <row r="4115">
          <cell r="A4115" t="str">
            <v>630E31200</v>
          </cell>
          <cell r="B4115" t="str">
            <v>EACH</v>
          </cell>
          <cell r="C4115" t="str">
            <v>OVERHEAD SIGN SUPPORT, TYPE TC-9.10, DESIGN 2</v>
          </cell>
          <cell r="D4115" t="str">
            <v/>
          </cell>
          <cell r="E4115" t="str">
            <v/>
          </cell>
          <cell r="F4115" t="str">
            <v/>
          </cell>
          <cell r="G4115">
            <v>0</v>
          </cell>
        </row>
        <row r="4116">
          <cell r="A4116" t="str">
            <v>630E31201</v>
          </cell>
          <cell r="B4116" t="str">
            <v>EACH</v>
          </cell>
          <cell r="C4116" t="str">
            <v>OVERHEAD SIGN SUPPORT, TYPE TC-9.10, DESIGN 2, AS PER PLAN</v>
          </cell>
          <cell r="D4116" t="str">
            <v/>
          </cell>
          <cell r="E4116" t="str">
            <v/>
          </cell>
          <cell r="F4116" t="str">
            <v/>
          </cell>
          <cell r="G4116">
            <v>0</v>
          </cell>
        </row>
        <row r="4117">
          <cell r="A4117" t="str">
            <v>630E31300</v>
          </cell>
          <cell r="B4117" t="str">
            <v>EACH</v>
          </cell>
          <cell r="C4117" t="str">
            <v>OVERHEAD SIGN SUPPORT, TYPE TC-9.10, DESIGN 3</v>
          </cell>
          <cell r="D4117" t="str">
            <v/>
          </cell>
          <cell r="E4117" t="str">
            <v/>
          </cell>
          <cell r="F4117" t="str">
            <v/>
          </cell>
          <cell r="G4117">
            <v>0</v>
          </cell>
        </row>
        <row r="4118">
          <cell r="A4118" t="str">
            <v>630E31301</v>
          </cell>
          <cell r="B4118" t="str">
            <v>EACH</v>
          </cell>
          <cell r="C4118" t="str">
            <v>OVERHEAD SIGN SUPPORT, TYPE TC-9.10, DESIGN 3, AS PER PLAN</v>
          </cell>
          <cell r="D4118" t="str">
            <v/>
          </cell>
          <cell r="E4118" t="str">
            <v/>
          </cell>
          <cell r="F4118" t="str">
            <v/>
          </cell>
          <cell r="G4118">
            <v>0</v>
          </cell>
        </row>
        <row r="4119">
          <cell r="A4119" t="str">
            <v>630E31400</v>
          </cell>
          <cell r="B4119" t="str">
            <v>EACH</v>
          </cell>
          <cell r="C4119" t="str">
            <v>COMBINATION OVERHEAD SIGN SUPPORT, TYPE TC-9.10, DESIGN 1</v>
          </cell>
          <cell r="D4119" t="str">
            <v/>
          </cell>
          <cell r="E4119" t="str">
            <v/>
          </cell>
          <cell r="F4119" t="str">
            <v/>
          </cell>
          <cell r="G4119">
            <v>0</v>
          </cell>
        </row>
        <row r="4120">
          <cell r="A4120" t="str">
            <v>630E31401</v>
          </cell>
          <cell r="B4120" t="str">
            <v>EACH</v>
          </cell>
          <cell r="C4120" t="str">
            <v>COMBINATION OVERHEAD SIGN SUPPORT, TYPE TC-9.10, DESIGN 1, AS PER PLAN</v>
          </cell>
          <cell r="D4120" t="str">
            <v/>
          </cell>
          <cell r="E4120" t="str">
            <v/>
          </cell>
          <cell r="F4120" t="str">
            <v/>
          </cell>
          <cell r="G4120">
            <v>0</v>
          </cell>
        </row>
        <row r="4121">
          <cell r="A4121" t="str">
            <v>630E31500</v>
          </cell>
          <cell r="B4121" t="str">
            <v>EACH</v>
          </cell>
          <cell r="C4121" t="str">
            <v>COMBINATION OVERHEAD SIGN SUPPORT, TYPE TC-9.10, DESIGN 2</v>
          </cell>
          <cell r="D4121" t="str">
            <v/>
          </cell>
          <cell r="E4121" t="str">
            <v/>
          </cell>
          <cell r="F4121" t="str">
            <v/>
          </cell>
          <cell r="G4121">
            <v>0</v>
          </cell>
        </row>
        <row r="4122">
          <cell r="A4122" t="str">
            <v>630E31501</v>
          </cell>
          <cell r="B4122" t="str">
            <v>EACH</v>
          </cell>
          <cell r="C4122" t="str">
            <v>COMBINATION OVERHEAD SIGN SUPPORT, TYPE TC-9.10, DESIGN 2, AS PER PLAN</v>
          </cell>
          <cell r="D4122" t="str">
            <v/>
          </cell>
          <cell r="E4122" t="str">
            <v/>
          </cell>
          <cell r="F4122" t="str">
            <v/>
          </cell>
          <cell r="G4122">
            <v>0</v>
          </cell>
        </row>
        <row r="4123">
          <cell r="A4123" t="str">
            <v>630E31600</v>
          </cell>
          <cell r="B4123" t="str">
            <v>EACH</v>
          </cell>
          <cell r="C4123" t="str">
            <v>COMBINATION OVERHEAD SIGN SUPPORT, TYPE TC-9.10, DESIGN 3</v>
          </cell>
          <cell r="D4123" t="str">
            <v/>
          </cell>
          <cell r="E4123" t="str">
            <v/>
          </cell>
          <cell r="F4123" t="str">
            <v/>
          </cell>
          <cell r="G4123">
            <v>0</v>
          </cell>
        </row>
        <row r="4124">
          <cell r="A4124" t="str">
            <v>630E31601</v>
          </cell>
          <cell r="B4124" t="str">
            <v>EACH</v>
          </cell>
          <cell r="C4124" t="str">
            <v>COMBINATION OVERHEAD SIGN SUPPORT, TYPE TC-9.10, DESIGN 3, AS PER PLAN</v>
          </cell>
          <cell r="D4124" t="str">
            <v/>
          </cell>
          <cell r="E4124" t="str">
            <v/>
          </cell>
          <cell r="F4124" t="str">
            <v/>
          </cell>
          <cell r="G4124">
            <v>0</v>
          </cell>
        </row>
        <row r="4125">
          <cell r="A4125" t="str">
            <v>630E35500</v>
          </cell>
          <cell r="B4125" t="str">
            <v>EACH</v>
          </cell>
          <cell r="C4125" t="str">
            <v>OVERHEAD SIGN SUPPORT, TYPE TC-7.65, DESIGN 6</v>
          </cell>
          <cell r="D4125" t="str">
            <v/>
          </cell>
          <cell r="E4125" t="str">
            <v/>
          </cell>
          <cell r="F4125" t="str">
            <v/>
          </cell>
          <cell r="G4125">
            <v>0</v>
          </cell>
        </row>
        <row r="4126">
          <cell r="A4126" t="str">
            <v>630E35501</v>
          </cell>
          <cell r="B4126" t="str">
            <v>EACH</v>
          </cell>
          <cell r="C4126" t="str">
            <v>OVERHEAD SIGN SUPPORT, TYPE TC-7.65, DESIGN 6, AS PER PLAN</v>
          </cell>
          <cell r="D4126" t="str">
            <v/>
          </cell>
          <cell r="E4126" t="str">
            <v/>
          </cell>
          <cell r="F4126" t="str">
            <v/>
          </cell>
          <cell r="G4126">
            <v>0</v>
          </cell>
        </row>
        <row r="4127">
          <cell r="A4127" t="str">
            <v>630E45500</v>
          </cell>
          <cell r="B4127" t="str">
            <v>EACH</v>
          </cell>
          <cell r="C4127" t="str">
            <v>OVERHEAD SIGN SUPPORT, TYPE TC-7.65, DESIGN 8</v>
          </cell>
          <cell r="D4127" t="str">
            <v/>
          </cell>
          <cell r="E4127" t="str">
            <v/>
          </cell>
          <cell r="F4127" t="str">
            <v/>
          </cell>
          <cell r="G4127">
            <v>0</v>
          </cell>
        </row>
        <row r="4128">
          <cell r="A4128" t="str">
            <v>630E45501</v>
          </cell>
          <cell r="B4128" t="str">
            <v>EACH</v>
          </cell>
          <cell r="C4128" t="str">
            <v>OVERHEAD SIGN SUPPORT, TYPE TC-7.65, DESIGN 8, AS PER PLAN</v>
          </cell>
          <cell r="D4128" t="str">
            <v/>
          </cell>
          <cell r="E4128" t="str">
            <v/>
          </cell>
          <cell r="F4128" t="str">
            <v/>
          </cell>
          <cell r="G4128">
            <v>0</v>
          </cell>
        </row>
        <row r="4129">
          <cell r="A4129" t="str">
            <v>630E55000</v>
          </cell>
          <cell r="B4129" t="str">
            <v>EACH</v>
          </cell>
          <cell r="C4129" t="str">
            <v>CONCRETE BARRIER MEDIAN OVERHEAD SIGN SUPPORT FOUNDATION, TC-7.65</v>
          </cell>
          <cell r="D4129" t="str">
            <v/>
          </cell>
          <cell r="E4129" t="str">
            <v/>
          </cell>
          <cell r="F4129" t="str">
            <v/>
          </cell>
          <cell r="G4129">
            <v>0</v>
          </cell>
        </row>
        <row r="4130">
          <cell r="A4130" t="str">
            <v>630E55001</v>
          </cell>
          <cell r="B4130" t="str">
            <v>EACH</v>
          </cell>
          <cell r="C4130" t="str">
            <v>CONCRETE BARRIER MEDIAN OVERHEAD SIGN SUPPORT FOUNDATION, TC-7.65, AS PER PLAN</v>
          </cell>
          <cell r="D4130" t="str">
            <v/>
          </cell>
          <cell r="E4130" t="str">
            <v/>
          </cell>
          <cell r="F4130" t="str">
            <v/>
          </cell>
          <cell r="G4130">
            <v>0</v>
          </cell>
        </row>
        <row r="4131">
          <cell r="A4131" t="str">
            <v>630E66500</v>
          </cell>
          <cell r="B4131" t="str">
            <v>EACH</v>
          </cell>
          <cell r="C4131" t="str">
            <v>OVERHEAD SIGN SUPPORT, TYPE TC-15.115</v>
          </cell>
          <cell r="D4131" t="str">
            <v/>
          </cell>
          <cell r="E4131" t="str">
            <v/>
          </cell>
          <cell r="F4131" t="str">
            <v/>
          </cell>
          <cell r="G4131">
            <v>0</v>
          </cell>
        </row>
        <row r="4132">
          <cell r="A4132" t="str">
            <v>630E66501</v>
          </cell>
          <cell r="B4132" t="str">
            <v>EACH</v>
          </cell>
          <cell r="C4132" t="str">
            <v>OVERHEAD SIGN SUPPORT, TYPE TC-15.115, AS PER PLAN</v>
          </cell>
          <cell r="D4132" t="str">
            <v/>
          </cell>
          <cell r="E4132" t="str">
            <v/>
          </cell>
          <cell r="F4132" t="str">
            <v/>
          </cell>
          <cell r="G4132">
            <v>0</v>
          </cell>
        </row>
        <row r="4133">
          <cell r="A4133" t="str">
            <v>630E70000</v>
          </cell>
          <cell r="B4133" t="str">
            <v>EACH</v>
          </cell>
          <cell r="C4133" t="str">
            <v>OVERHEAD SIGN SUPPORT, DMS TRUSS, 80'</v>
          </cell>
          <cell r="D4133" t="str">
            <v/>
          </cell>
          <cell r="E4133" t="str">
            <v/>
          </cell>
          <cell r="F4133" t="str">
            <v/>
          </cell>
          <cell r="G4133">
            <v>0</v>
          </cell>
        </row>
        <row r="4134">
          <cell r="A4134" t="str">
            <v>630E70001</v>
          </cell>
          <cell r="B4134" t="str">
            <v>EACH</v>
          </cell>
          <cell r="C4134" t="str">
            <v>OVERHEAD SIGN SUPPORT, DMS TRUSS, 80', AS PER PLAN</v>
          </cell>
          <cell r="D4134" t="str">
            <v/>
          </cell>
          <cell r="E4134" t="str">
            <v/>
          </cell>
          <cell r="F4134" t="str">
            <v/>
          </cell>
          <cell r="G4134">
            <v>0</v>
          </cell>
        </row>
        <row r="4135">
          <cell r="A4135" t="str">
            <v>630E70020</v>
          </cell>
          <cell r="B4135" t="str">
            <v>EACH</v>
          </cell>
          <cell r="C4135" t="str">
            <v>OVERHEAD SIGN SUPPORT, DMS TRUSS, 115'</v>
          </cell>
          <cell r="D4135" t="str">
            <v/>
          </cell>
          <cell r="E4135" t="str">
            <v/>
          </cell>
          <cell r="F4135" t="str">
            <v/>
          </cell>
          <cell r="G4135">
            <v>0</v>
          </cell>
        </row>
        <row r="4136">
          <cell r="A4136" t="str">
            <v>630E70021</v>
          </cell>
          <cell r="B4136" t="str">
            <v>EACH</v>
          </cell>
          <cell r="C4136" t="str">
            <v>OVERHEAD SIGN SUPPORT, DMS TRUSS, 115', AS PER PLAN</v>
          </cell>
          <cell r="D4136" t="str">
            <v/>
          </cell>
          <cell r="E4136" t="str">
            <v/>
          </cell>
          <cell r="F4136" t="str">
            <v/>
          </cell>
          <cell r="G4136">
            <v>0</v>
          </cell>
        </row>
        <row r="4137">
          <cell r="A4137" t="str">
            <v>630E70040</v>
          </cell>
          <cell r="B4137" t="str">
            <v>EACH</v>
          </cell>
          <cell r="C4137" t="str">
            <v>OVERHEAD SIGN SUPPORT, DMS TRUSS, 150'</v>
          </cell>
          <cell r="D4137" t="str">
            <v/>
          </cell>
          <cell r="E4137" t="str">
            <v/>
          </cell>
          <cell r="F4137" t="str">
            <v/>
          </cell>
          <cell r="G4137">
            <v>0</v>
          </cell>
        </row>
        <row r="4138">
          <cell r="A4138" t="str">
            <v>630E70041</v>
          </cell>
          <cell r="B4138" t="str">
            <v>EACH</v>
          </cell>
          <cell r="C4138" t="str">
            <v>OVERHEAD SIGN SUPPORT, DMS TRUSS, 150', AS PER PLAN</v>
          </cell>
          <cell r="D4138" t="str">
            <v/>
          </cell>
          <cell r="E4138" t="str">
            <v/>
          </cell>
          <cell r="F4138" t="str">
            <v/>
          </cell>
          <cell r="G4138">
            <v>0</v>
          </cell>
        </row>
        <row r="4139">
          <cell r="A4139" t="str">
            <v>630E70044</v>
          </cell>
          <cell r="B4139" t="str">
            <v>EACH</v>
          </cell>
          <cell r="C4139" t="str">
            <v>OVERHEAD SIGN SUPPORT, DMS PEDESTAL</v>
          </cell>
          <cell r="D4139" t="str">
            <v/>
          </cell>
          <cell r="E4139" t="str">
            <v/>
          </cell>
          <cell r="F4139" t="str">
            <v/>
          </cell>
          <cell r="G4139">
            <v>0</v>
          </cell>
        </row>
        <row r="4140">
          <cell r="A4140" t="str">
            <v>630E70045</v>
          </cell>
          <cell r="B4140" t="str">
            <v>EACH</v>
          </cell>
          <cell r="C4140" t="str">
            <v>OVERHEAD SIGN SUPPORT, DMS PEDESTAL, AS PER PLAN</v>
          </cell>
          <cell r="D4140" t="str">
            <v/>
          </cell>
          <cell r="E4140" t="str">
            <v/>
          </cell>
          <cell r="F4140" t="str">
            <v/>
          </cell>
          <cell r="G4140">
            <v>0</v>
          </cell>
        </row>
        <row r="4141">
          <cell r="A4141" t="str">
            <v>630E70050</v>
          </cell>
          <cell r="B4141" t="str">
            <v>EACH</v>
          </cell>
          <cell r="C4141" t="str">
            <v>CATWALK, DMS TRUSS</v>
          </cell>
          <cell r="D4141" t="str">
            <v/>
          </cell>
          <cell r="E4141" t="str">
            <v/>
          </cell>
          <cell r="F4141" t="str">
            <v/>
          </cell>
          <cell r="G4141">
            <v>0</v>
          </cell>
        </row>
        <row r="4142">
          <cell r="A4142" t="str">
            <v>630E70051</v>
          </cell>
          <cell r="B4142" t="str">
            <v>EACH</v>
          </cell>
          <cell r="C4142" t="str">
            <v>CATWALK, DMS TRUSS, AS PER PLAN</v>
          </cell>
          <cell r="D4142" t="str">
            <v/>
          </cell>
          <cell r="E4142" t="str">
            <v/>
          </cell>
          <cell r="F4142" t="str">
            <v/>
          </cell>
          <cell r="G4142">
            <v>0</v>
          </cell>
        </row>
        <row r="4143">
          <cell r="A4143" t="str">
            <v>630E70060</v>
          </cell>
          <cell r="B4143" t="str">
            <v>EACH</v>
          </cell>
          <cell r="C4143" t="str">
            <v>CATWALK, DMS PEDESTAL</v>
          </cell>
          <cell r="D4143" t="str">
            <v/>
          </cell>
          <cell r="E4143" t="str">
            <v/>
          </cell>
          <cell r="F4143" t="str">
            <v/>
          </cell>
          <cell r="G4143">
            <v>0</v>
          </cell>
        </row>
        <row r="4144">
          <cell r="A4144" t="str">
            <v>630E70061</v>
          </cell>
          <cell r="B4144" t="str">
            <v>EACH</v>
          </cell>
          <cell r="C4144" t="str">
            <v>CATWALK, DMS PEDESTAL, AS PER PLAN</v>
          </cell>
          <cell r="D4144" t="str">
            <v/>
          </cell>
          <cell r="E4144" t="str">
            <v/>
          </cell>
          <cell r="F4144" t="str">
            <v/>
          </cell>
          <cell r="G4144">
            <v>0</v>
          </cell>
        </row>
        <row r="4145">
          <cell r="A4145" t="str">
            <v>630E70070</v>
          </cell>
          <cell r="B4145" t="str">
            <v>EACH</v>
          </cell>
          <cell r="C4145" t="str">
            <v>CONCRETE BARRIER MEDIAN OVERHEAD SIGN SUPPORT FOUNDATION, DMS TRUSS</v>
          </cell>
          <cell r="D4145" t="str">
            <v/>
          </cell>
          <cell r="E4145" t="str">
            <v/>
          </cell>
          <cell r="F4145" t="str">
            <v/>
          </cell>
          <cell r="G4145">
            <v>0</v>
          </cell>
        </row>
        <row r="4146">
          <cell r="A4146" t="str">
            <v>630E70080</v>
          </cell>
          <cell r="B4146" t="str">
            <v>EACH</v>
          </cell>
          <cell r="C4146" t="str">
            <v>OVERHEAD SIGN SUPPORT FOUNDATION, DMS TRUSS</v>
          </cell>
          <cell r="D4146" t="str">
            <v/>
          </cell>
          <cell r="E4146" t="str">
            <v/>
          </cell>
          <cell r="F4146" t="str">
            <v/>
          </cell>
          <cell r="G4146">
            <v>0</v>
          </cell>
        </row>
        <row r="4147">
          <cell r="A4147" t="str">
            <v>630E70082</v>
          </cell>
          <cell r="B4147" t="str">
            <v>EACH</v>
          </cell>
          <cell r="C4147" t="str">
            <v>OVERHEAD SIGN SUPPORT FOUNDATION, DMS PEDESTAL</v>
          </cell>
          <cell r="D4147" t="str">
            <v/>
          </cell>
          <cell r="E4147" t="str">
            <v/>
          </cell>
          <cell r="F4147" t="str">
            <v/>
          </cell>
          <cell r="G4147">
            <v>0</v>
          </cell>
        </row>
        <row r="4148">
          <cell r="A4148" t="str">
            <v>630E72110</v>
          </cell>
          <cell r="B4148" t="str">
            <v>EACH</v>
          </cell>
          <cell r="C4148" t="str">
            <v>OVERHEAD SIGN SUPPORT, TYPE TC-9.11, DESIGN 2</v>
          </cell>
          <cell r="D4148" t="str">
            <v/>
          </cell>
          <cell r="E4148" t="str">
            <v/>
          </cell>
          <cell r="F4148" t="str">
            <v/>
          </cell>
          <cell r="G4148">
            <v>0</v>
          </cell>
        </row>
        <row r="4149">
          <cell r="A4149" t="str">
            <v>630E72111</v>
          </cell>
          <cell r="B4149" t="str">
            <v>EACH</v>
          </cell>
          <cell r="C4149" t="str">
            <v>OVERHEAD SIGN SUPPORT, TYPE TC-9.11, DESIGN 2, AS PER PLAN</v>
          </cell>
          <cell r="D4149" t="str">
            <v/>
          </cell>
          <cell r="E4149" t="str">
            <v/>
          </cell>
          <cell r="F4149" t="str">
            <v/>
          </cell>
          <cell r="G4149">
            <v>0</v>
          </cell>
        </row>
        <row r="4150">
          <cell r="A4150" t="str">
            <v>630E72120</v>
          </cell>
          <cell r="B4150" t="str">
            <v>EACH</v>
          </cell>
          <cell r="C4150" t="str">
            <v>OVERHEAD SIGN SUPPORT, TYPE TC-9.11, DESIGN 3</v>
          </cell>
          <cell r="D4150" t="str">
            <v/>
          </cell>
          <cell r="E4150" t="str">
            <v/>
          </cell>
          <cell r="F4150" t="str">
            <v/>
          </cell>
          <cell r="G4150">
            <v>0</v>
          </cell>
        </row>
        <row r="4151">
          <cell r="A4151" t="str">
            <v>630E72121</v>
          </cell>
          <cell r="B4151" t="str">
            <v>EACH</v>
          </cell>
          <cell r="C4151" t="str">
            <v>OVERHEAD SIGN SUPPORT, TYPE TC-9.11, DESIGN 3, AS PER PLAN</v>
          </cell>
          <cell r="D4151" t="str">
            <v/>
          </cell>
          <cell r="E4151" t="str">
            <v/>
          </cell>
          <cell r="F4151" t="str">
            <v/>
          </cell>
          <cell r="G4151">
            <v>0</v>
          </cell>
        </row>
        <row r="4152">
          <cell r="A4152" t="str">
            <v>630E72210</v>
          </cell>
          <cell r="B4152" t="str">
            <v>EACH</v>
          </cell>
          <cell r="C4152" t="str">
            <v>OVERHEAD SIGN SUPPORT, TYPE TC-9.31, DESIGN 2</v>
          </cell>
          <cell r="D4152" t="str">
            <v/>
          </cell>
          <cell r="E4152" t="str">
            <v/>
          </cell>
          <cell r="F4152" t="str">
            <v/>
          </cell>
          <cell r="G4152">
            <v>0</v>
          </cell>
        </row>
        <row r="4153">
          <cell r="A4153" t="str">
            <v>630E72211</v>
          </cell>
          <cell r="B4153" t="str">
            <v>EACH</v>
          </cell>
          <cell r="C4153" t="str">
            <v>OVERHEAD SIGN SUPPORT, TYPE TC-9.31, DESIGN 2, AS PER PLAN</v>
          </cell>
          <cell r="D4153" t="str">
            <v/>
          </cell>
          <cell r="E4153" t="str">
            <v/>
          </cell>
          <cell r="F4153" t="str">
            <v/>
          </cell>
          <cell r="G4153">
            <v>0</v>
          </cell>
        </row>
        <row r="4154">
          <cell r="A4154" t="str">
            <v>630E72220</v>
          </cell>
          <cell r="B4154" t="str">
            <v>EACH</v>
          </cell>
          <cell r="C4154" t="str">
            <v>OVERHEAD SIGN SUPPORT, TYPE TC-9.31, DESIGN 4</v>
          </cell>
          <cell r="D4154" t="str">
            <v/>
          </cell>
          <cell r="E4154" t="str">
            <v/>
          </cell>
          <cell r="F4154" t="str">
            <v/>
          </cell>
          <cell r="G4154">
            <v>0</v>
          </cell>
        </row>
        <row r="4155">
          <cell r="A4155" t="str">
            <v>630E72221</v>
          </cell>
          <cell r="B4155" t="str">
            <v>EACH</v>
          </cell>
          <cell r="C4155" t="str">
            <v>OVERHEAD SIGN SUPPORT, TYPE TC-9.31, DESIGN 4, AS PER PLAN</v>
          </cell>
          <cell r="D4155" t="str">
            <v/>
          </cell>
          <cell r="E4155" t="str">
            <v/>
          </cell>
          <cell r="F4155" t="str">
            <v/>
          </cell>
          <cell r="G4155">
            <v>0</v>
          </cell>
        </row>
        <row r="4156">
          <cell r="A4156" t="str">
            <v>630E72230</v>
          </cell>
          <cell r="B4156" t="str">
            <v>EACH</v>
          </cell>
          <cell r="C4156" t="str">
            <v>OVERHEAD SIGN SUPPORT, TYPE TC-9.31, DESIGN 5</v>
          </cell>
          <cell r="D4156" t="str">
            <v/>
          </cell>
          <cell r="E4156" t="str">
            <v/>
          </cell>
          <cell r="F4156" t="str">
            <v/>
          </cell>
          <cell r="G4156">
            <v>0</v>
          </cell>
        </row>
        <row r="4157">
          <cell r="A4157" t="str">
            <v>630E72231</v>
          </cell>
          <cell r="B4157" t="str">
            <v>EACH</v>
          </cell>
          <cell r="C4157" t="str">
            <v>OVERHEAD SIGN SUPPORT, TYPE TC-9.31, DESIGN 5, AS PER PLAN</v>
          </cell>
          <cell r="D4157" t="str">
            <v/>
          </cell>
          <cell r="E4157" t="str">
            <v/>
          </cell>
          <cell r="F4157" t="str">
            <v/>
          </cell>
          <cell r="G4157">
            <v>0</v>
          </cell>
        </row>
        <row r="4158">
          <cell r="A4158" t="str">
            <v>630E72320</v>
          </cell>
          <cell r="B4158" t="str">
            <v>EACH</v>
          </cell>
          <cell r="C4158" t="str">
            <v>OVERHEAD SIGN SUPPORT, TYPE TC-12.31, DESIGN 6</v>
          </cell>
          <cell r="D4158" t="str">
            <v/>
          </cell>
          <cell r="E4158" t="str">
            <v/>
          </cell>
          <cell r="F4158" t="str">
            <v/>
          </cell>
          <cell r="G4158">
            <v>0</v>
          </cell>
        </row>
        <row r="4159">
          <cell r="A4159" t="str">
            <v>630E72321</v>
          </cell>
          <cell r="B4159" t="str">
            <v>EACH</v>
          </cell>
          <cell r="C4159" t="str">
            <v>OVERHEAD SIGN SUPPORT, TYPE TC-12.31, DESIGN 6, AS PER PLAN</v>
          </cell>
          <cell r="D4159" t="str">
            <v/>
          </cell>
          <cell r="E4159" t="str">
            <v/>
          </cell>
          <cell r="F4159" t="str">
            <v/>
          </cell>
          <cell r="G4159">
            <v>0</v>
          </cell>
        </row>
        <row r="4160">
          <cell r="A4160" t="str">
            <v>630E72330</v>
          </cell>
          <cell r="B4160" t="str">
            <v>EACH</v>
          </cell>
          <cell r="C4160" t="str">
            <v>OVERHEAD SIGN SUPPORT, TYPE TC-12.31, DESIGN 10</v>
          </cell>
          <cell r="D4160" t="str">
            <v/>
          </cell>
          <cell r="E4160" t="str">
            <v/>
          </cell>
          <cell r="F4160" t="str">
            <v/>
          </cell>
          <cell r="G4160">
            <v>0</v>
          </cell>
        </row>
        <row r="4161">
          <cell r="A4161" t="str">
            <v>630E72331</v>
          </cell>
          <cell r="B4161" t="str">
            <v>EACH</v>
          </cell>
          <cell r="C4161" t="str">
            <v>OVERHEAD SIGN SUPPORT, TYPE TC-12.31, DESIGN 10, AS PER PLAN</v>
          </cell>
          <cell r="D4161" t="str">
            <v/>
          </cell>
          <cell r="E4161" t="str">
            <v/>
          </cell>
          <cell r="F4161" t="str">
            <v/>
          </cell>
          <cell r="G4161">
            <v>0</v>
          </cell>
        </row>
        <row r="4162">
          <cell r="A4162" t="str">
            <v>630E72340</v>
          </cell>
          <cell r="B4162" t="str">
            <v>EACH</v>
          </cell>
          <cell r="C4162" t="str">
            <v>OVERHEAD SIGN SUPPORT, TYPE TC-12.31, DESIGN 12</v>
          </cell>
          <cell r="D4162" t="str">
            <v/>
          </cell>
          <cell r="E4162" t="str">
            <v/>
          </cell>
          <cell r="F4162" t="str">
            <v/>
          </cell>
          <cell r="G4162">
            <v>0</v>
          </cell>
        </row>
        <row r="4163">
          <cell r="A4163" t="str">
            <v>630E72341</v>
          </cell>
          <cell r="B4163" t="str">
            <v>EACH</v>
          </cell>
          <cell r="C4163" t="str">
            <v>OVERHEAD SIGN SUPPORT, TYPE TC-12.31, DESIGN 12, AS PER PLAN</v>
          </cell>
          <cell r="D4163" t="str">
            <v/>
          </cell>
          <cell r="E4163" t="str">
            <v/>
          </cell>
          <cell r="F4163" t="str">
            <v/>
          </cell>
          <cell r="G4163">
            <v>0</v>
          </cell>
        </row>
        <row r="4164">
          <cell r="A4164" t="str">
            <v>630E72410</v>
          </cell>
          <cell r="B4164" t="str">
            <v>EACH</v>
          </cell>
          <cell r="C4164" t="str">
            <v>OVERHEAD SIGN SUPPORT, TYPE TC-15.116, DESIGN 1</v>
          </cell>
          <cell r="D4164" t="str">
            <v/>
          </cell>
          <cell r="E4164" t="str">
            <v/>
          </cell>
          <cell r="F4164" t="str">
            <v/>
          </cell>
          <cell r="G4164">
            <v>0</v>
          </cell>
        </row>
        <row r="4165">
          <cell r="A4165" t="str">
            <v>630E72411</v>
          </cell>
          <cell r="B4165" t="str">
            <v>EACH</v>
          </cell>
          <cell r="C4165" t="str">
            <v>OVERHEAD SIGN SUPPORT, TYPE TC-15.116, DESIGN 1, AS PER PLAN</v>
          </cell>
          <cell r="D4165" t="str">
            <v/>
          </cell>
          <cell r="E4165" t="str">
            <v/>
          </cell>
          <cell r="F4165" t="str">
            <v/>
          </cell>
          <cell r="G4165">
            <v>0</v>
          </cell>
        </row>
        <row r="4166">
          <cell r="A4166" t="str">
            <v>630E72420</v>
          </cell>
          <cell r="B4166" t="str">
            <v>EACH</v>
          </cell>
          <cell r="C4166" t="str">
            <v>OVERHEAD SIGN SUPPORT, TYPE TC-15.116, DESIGN 2</v>
          </cell>
          <cell r="D4166" t="str">
            <v/>
          </cell>
          <cell r="E4166" t="str">
            <v/>
          </cell>
          <cell r="F4166" t="str">
            <v/>
          </cell>
          <cell r="G4166">
            <v>0</v>
          </cell>
        </row>
        <row r="4167">
          <cell r="A4167" t="str">
            <v>630E72421</v>
          </cell>
          <cell r="B4167" t="str">
            <v>EACH</v>
          </cell>
          <cell r="C4167" t="str">
            <v>OVERHEAD SIGN SUPPORT, TYPE TC-15.116, DESIGN 2, AS PER PLAN</v>
          </cell>
          <cell r="D4167" t="str">
            <v/>
          </cell>
          <cell r="E4167" t="str">
            <v/>
          </cell>
          <cell r="F4167" t="str">
            <v/>
          </cell>
          <cell r="G4167">
            <v>0</v>
          </cell>
        </row>
        <row r="4168">
          <cell r="A4168" t="str">
            <v>630E72430</v>
          </cell>
          <cell r="B4168" t="str">
            <v>EACH</v>
          </cell>
          <cell r="C4168" t="str">
            <v>OVERHEAD SIGN SUPPORT, TYPE TC-15.116, DESIGN 3</v>
          </cell>
          <cell r="D4168" t="str">
            <v/>
          </cell>
          <cell r="E4168" t="str">
            <v/>
          </cell>
          <cell r="F4168" t="str">
            <v/>
          </cell>
          <cell r="G4168">
            <v>0</v>
          </cell>
        </row>
        <row r="4169">
          <cell r="A4169" t="str">
            <v>630E72431</v>
          </cell>
          <cell r="B4169" t="str">
            <v>EACH</v>
          </cell>
          <cell r="C4169" t="str">
            <v>OVERHEAD SIGN SUPPORT, TYPE TC-15.116, DESIGN 3, AS PER PLAN</v>
          </cell>
          <cell r="D4169" t="str">
            <v/>
          </cell>
          <cell r="E4169" t="str">
            <v/>
          </cell>
          <cell r="F4169" t="str">
            <v/>
          </cell>
          <cell r="G4169">
            <v>0</v>
          </cell>
        </row>
        <row r="4170">
          <cell r="A4170" t="str">
            <v>630E72520</v>
          </cell>
          <cell r="B4170" t="str">
            <v>EACH</v>
          </cell>
          <cell r="C4170" t="str">
            <v>OVERHEAD SIGN SUPPORT, TYPE TC-16.22, DESIGN 7</v>
          </cell>
          <cell r="D4170" t="str">
            <v/>
          </cell>
          <cell r="E4170" t="str">
            <v/>
          </cell>
          <cell r="F4170" t="str">
            <v/>
          </cell>
          <cell r="G4170">
            <v>0</v>
          </cell>
        </row>
        <row r="4171">
          <cell r="A4171" t="str">
            <v>630E72521</v>
          </cell>
          <cell r="B4171" t="str">
            <v>EACH</v>
          </cell>
          <cell r="C4171" t="str">
            <v>OVERHEAD SIGN SUPPORT, TYPE TC-16.22, DESIGN 7, AS PER PLAN</v>
          </cell>
          <cell r="D4171" t="str">
            <v/>
          </cell>
          <cell r="E4171" t="str">
            <v/>
          </cell>
          <cell r="F4171" t="str">
            <v/>
          </cell>
          <cell r="G4171">
            <v>0</v>
          </cell>
        </row>
        <row r="4172">
          <cell r="A4172" t="str">
            <v>630E72530</v>
          </cell>
          <cell r="B4172" t="str">
            <v>EACH</v>
          </cell>
          <cell r="C4172" t="str">
            <v>OVERHEAD SIGN SUPPORT, TYPE TC-16.22, DESIGN 9</v>
          </cell>
          <cell r="D4172" t="str">
            <v/>
          </cell>
          <cell r="E4172" t="str">
            <v/>
          </cell>
          <cell r="F4172" t="str">
            <v/>
          </cell>
          <cell r="G4172">
            <v>0</v>
          </cell>
        </row>
        <row r="4173">
          <cell r="A4173" t="str">
            <v>630E72531</v>
          </cell>
          <cell r="B4173" t="str">
            <v>EACH</v>
          </cell>
          <cell r="C4173" t="str">
            <v>OVERHEAD SIGN SUPPORT, TYPE TC-16.22, DESIGN 9, AS PER PLAN</v>
          </cell>
          <cell r="D4173" t="str">
            <v/>
          </cell>
          <cell r="E4173" t="str">
            <v/>
          </cell>
          <cell r="F4173" t="str">
            <v/>
          </cell>
          <cell r="G4173">
            <v>0</v>
          </cell>
        </row>
        <row r="4174">
          <cell r="A4174" t="str">
            <v>630E72540</v>
          </cell>
          <cell r="B4174" t="str">
            <v>EACH</v>
          </cell>
          <cell r="C4174" t="str">
            <v>OVERHEAD SIGN SUPPORT, TYPE TC-16.22, DESIGN 12</v>
          </cell>
          <cell r="D4174" t="str">
            <v/>
          </cell>
          <cell r="E4174" t="str">
            <v/>
          </cell>
          <cell r="F4174" t="str">
            <v/>
          </cell>
          <cell r="G4174">
            <v>0</v>
          </cell>
        </row>
        <row r="4175">
          <cell r="A4175" t="str">
            <v>630E72541</v>
          </cell>
          <cell r="B4175" t="str">
            <v>EACH</v>
          </cell>
          <cell r="C4175" t="str">
            <v>OVERHEAD SIGN SUPPORT, TYPE TC-16.22, DESIGN 12, AS PER PLAN</v>
          </cell>
          <cell r="D4175" t="str">
            <v/>
          </cell>
          <cell r="E4175" t="str">
            <v/>
          </cell>
          <cell r="F4175" t="str">
            <v/>
          </cell>
          <cell r="G4175">
            <v>0</v>
          </cell>
        </row>
        <row r="4176">
          <cell r="A4176" t="str">
            <v>630E72550</v>
          </cell>
          <cell r="B4176" t="str">
            <v>EACH</v>
          </cell>
          <cell r="C4176" t="str">
            <v>OVERHEAD SIGN SUPPORT, TYPE TC-16.22, DESIGN 13</v>
          </cell>
          <cell r="D4176" t="str">
            <v/>
          </cell>
          <cell r="E4176" t="str">
            <v/>
          </cell>
          <cell r="F4176" t="str">
            <v/>
          </cell>
          <cell r="G4176">
            <v>0</v>
          </cell>
        </row>
        <row r="4177">
          <cell r="A4177" t="str">
            <v>630E72551</v>
          </cell>
          <cell r="B4177" t="str">
            <v>EACH</v>
          </cell>
          <cell r="C4177" t="str">
            <v>OVERHEAD SIGN SUPPORT, TYPE TC-16.22, DESIGN 13, AS PER PLAN</v>
          </cell>
          <cell r="D4177" t="str">
            <v/>
          </cell>
          <cell r="E4177" t="str">
            <v/>
          </cell>
          <cell r="F4177" t="str">
            <v/>
          </cell>
          <cell r="G4177">
            <v>0</v>
          </cell>
        </row>
        <row r="4178">
          <cell r="A4178" t="str">
            <v>630E72560</v>
          </cell>
          <cell r="B4178" t="str">
            <v>EACH</v>
          </cell>
          <cell r="C4178" t="str">
            <v>OVERHEAD SIGN SUPPORT, TYPE TC-16.22, DESIGN 14</v>
          </cell>
          <cell r="D4178" t="str">
            <v/>
          </cell>
          <cell r="E4178" t="str">
            <v/>
          </cell>
          <cell r="F4178" t="str">
            <v/>
          </cell>
          <cell r="G4178">
            <v>0</v>
          </cell>
        </row>
        <row r="4179">
          <cell r="A4179" t="str">
            <v>630E72561</v>
          </cell>
          <cell r="B4179" t="str">
            <v>EACH</v>
          </cell>
          <cell r="C4179" t="str">
            <v>OVERHEAD SIGN SUPPORT, TYPE TC-16.22, DESIGN 14, AS PER PLAN</v>
          </cell>
          <cell r="D4179" t="str">
            <v/>
          </cell>
          <cell r="E4179" t="str">
            <v/>
          </cell>
          <cell r="F4179" t="str">
            <v/>
          </cell>
          <cell r="G4179">
            <v>0</v>
          </cell>
        </row>
        <row r="4180">
          <cell r="A4180" t="str">
            <v>630E73110</v>
          </cell>
          <cell r="B4180" t="str">
            <v>EACH</v>
          </cell>
          <cell r="C4180" t="str">
            <v>COMBINATION OVERHEAD SIGN SUPPORT, TYPE TC-9.11, DESIGN 2</v>
          </cell>
          <cell r="D4180" t="str">
            <v/>
          </cell>
          <cell r="E4180" t="str">
            <v/>
          </cell>
          <cell r="F4180" t="str">
            <v/>
          </cell>
          <cell r="G4180">
            <v>0</v>
          </cell>
        </row>
        <row r="4181">
          <cell r="A4181" t="str">
            <v>630E73111</v>
          </cell>
          <cell r="B4181" t="str">
            <v>EACH</v>
          </cell>
          <cell r="C4181" t="str">
            <v>COMBINATION OVERHEAD SIGN SUPPORT, TYPE TC-9.11, DESIGN 2, AS PER PLAN</v>
          </cell>
          <cell r="D4181" t="str">
            <v/>
          </cell>
          <cell r="E4181" t="str">
            <v/>
          </cell>
          <cell r="F4181" t="str">
            <v/>
          </cell>
          <cell r="G4181">
            <v>0</v>
          </cell>
        </row>
        <row r="4182">
          <cell r="A4182" t="str">
            <v>630E73120</v>
          </cell>
          <cell r="B4182" t="str">
            <v>EACH</v>
          </cell>
          <cell r="C4182" t="str">
            <v>COMBINATION OVERHEAD SIGN SUPPORT, TYPE TC-9.11, DESIGN 3</v>
          </cell>
          <cell r="D4182" t="str">
            <v/>
          </cell>
          <cell r="E4182" t="str">
            <v/>
          </cell>
          <cell r="F4182" t="str">
            <v/>
          </cell>
          <cell r="G4182">
            <v>0</v>
          </cell>
        </row>
        <row r="4183">
          <cell r="A4183" t="str">
            <v>630E73121</v>
          </cell>
          <cell r="B4183" t="str">
            <v>EACH</v>
          </cell>
          <cell r="C4183" t="str">
            <v>COMBINATION OVERHEAD SIGN SUPPORT, TYPE TC-9.11, DESIGN 3, AS PER PLAN</v>
          </cell>
          <cell r="D4183" t="str">
            <v/>
          </cell>
          <cell r="E4183" t="str">
            <v/>
          </cell>
          <cell r="F4183" t="str">
            <v/>
          </cell>
          <cell r="G4183">
            <v>0</v>
          </cell>
        </row>
        <row r="4184">
          <cell r="A4184" t="str">
            <v>630E73210</v>
          </cell>
          <cell r="B4184" t="str">
            <v>EACH</v>
          </cell>
          <cell r="C4184" t="str">
            <v>COMBINATION OVERHEAD SIGN SUPPORT, TYPE TC-9.31, DESIGN 2</v>
          </cell>
          <cell r="D4184" t="str">
            <v/>
          </cell>
          <cell r="E4184" t="str">
            <v/>
          </cell>
          <cell r="F4184" t="str">
            <v/>
          </cell>
          <cell r="G4184">
            <v>0</v>
          </cell>
        </row>
        <row r="4185">
          <cell r="A4185" t="str">
            <v>630E73211</v>
          </cell>
          <cell r="B4185" t="str">
            <v>EACH</v>
          </cell>
          <cell r="C4185" t="str">
            <v>COMBINATION OVERHEAD SIGN SUPPORT, TYPE TC-9.31, DESIGN 2, AS PER PLAN</v>
          </cell>
          <cell r="D4185" t="str">
            <v/>
          </cell>
          <cell r="E4185" t="str">
            <v/>
          </cell>
          <cell r="F4185" t="str">
            <v/>
          </cell>
          <cell r="G4185">
            <v>0</v>
          </cell>
        </row>
        <row r="4186">
          <cell r="A4186" t="str">
            <v>630E73220</v>
          </cell>
          <cell r="B4186" t="str">
            <v>EACH</v>
          </cell>
          <cell r="C4186" t="str">
            <v>COMBINATION OVERHEAD SIGN SUPPORT, TYPE TC-9.31, DESIGN 4</v>
          </cell>
          <cell r="D4186" t="str">
            <v/>
          </cell>
          <cell r="E4186" t="str">
            <v/>
          </cell>
          <cell r="F4186" t="str">
            <v/>
          </cell>
          <cell r="G4186">
            <v>0</v>
          </cell>
        </row>
        <row r="4187">
          <cell r="A4187" t="str">
            <v>630E73221</v>
          </cell>
          <cell r="B4187" t="str">
            <v>EACH</v>
          </cell>
          <cell r="C4187" t="str">
            <v>COMBINATION OVERHEAD SIGN SUPPORT, TYPE TC-9.31, DESIGN 4, AS PER PLAN</v>
          </cell>
          <cell r="D4187" t="str">
            <v/>
          </cell>
          <cell r="E4187" t="str">
            <v/>
          </cell>
          <cell r="F4187" t="str">
            <v/>
          </cell>
          <cell r="G4187">
            <v>0</v>
          </cell>
        </row>
        <row r="4188">
          <cell r="A4188" t="str">
            <v>630E73230</v>
          </cell>
          <cell r="B4188" t="str">
            <v>EACH</v>
          </cell>
          <cell r="C4188" t="str">
            <v>COMBINATION OVERHEAD SIGN SUPPORT, TYPE TC-9.31, DESIGN 5</v>
          </cell>
          <cell r="D4188" t="str">
            <v/>
          </cell>
          <cell r="E4188" t="str">
            <v/>
          </cell>
          <cell r="F4188" t="str">
            <v/>
          </cell>
          <cell r="G4188">
            <v>0</v>
          </cell>
        </row>
        <row r="4189">
          <cell r="A4189" t="str">
            <v>630E73231</v>
          </cell>
          <cell r="B4189" t="str">
            <v>EACH</v>
          </cell>
          <cell r="C4189" t="str">
            <v>COMBINATION OVERHEAD SIGN SUPPORT, TYPE TC-9.31, DESIGN 5, AS PER PLAN</v>
          </cell>
          <cell r="D4189" t="str">
            <v/>
          </cell>
          <cell r="E4189" t="str">
            <v/>
          </cell>
          <cell r="F4189" t="str">
            <v/>
          </cell>
          <cell r="G4189">
            <v>0</v>
          </cell>
        </row>
        <row r="4190">
          <cell r="A4190" t="str">
            <v>630E73320</v>
          </cell>
          <cell r="B4190" t="str">
            <v>EACH</v>
          </cell>
          <cell r="C4190" t="str">
            <v>COMBINATION OVERHEAD SIGN SUPPORT, TYPE TC-12.31, DESIGN 6</v>
          </cell>
          <cell r="D4190" t="str">
            <v/>
          </cell>
          <cell r="E4190" t="str">
            <v/>
          </cell>
          <cell r="F4190" t="str">
            <v/>
          </cell>
          <cell r="G4190">
            <v>0</v>
          </cell>
        </row>
        <row r="4191">
          <cell r="A4191" t="str">
            <v>630E73321</v>
          </cell>
          <cell r="B4191" t="str">
            <v>EACH</v>
          </cell>
          <cell r="C4191" t="str">
            <v>COMBINATION OVERHEAD SIGN SUPPORT, TYPE TC-12.31, DESIGN 6, AS PER PLAN</v>
          </cell>
          <cell r="D4191" t="str">
            <v/>
          </cell>
          <cell r="E4191" t="str">
            <v/>
          </cell>
          <cell r="F4191" t="str">
            <v/>
          </cell>
          <cell r="G4191">
            <v>0</v>
          </cell>
        </row>
        <row r="4192">
          <cell r="A4192" t="str">
            <v>630E73330</v>
          </cell>
          <cell r="B4192" t="str">
            <v>EACH</v>
          </cell>
          <cell r="C4192" t="str">
            <v>COMBINATION OVERHEAD SIGN SUPPORT, TYPE TC-12.31, DESIGN 10</v>
          </cell>
          <cell r="D4192" t="str">
            <v/>
          </cell>
          <cell r="E4192" t="str">
            <v/>
          </cell>
          <cell r="F4192" t="str">
            <v/>
          </cell>
          <cell r="G4192">
            <v>0</v>
          </cell>
        </row>
        <row r="4193">
          <cell r="A4193" t="str">
            <v>630E73331</v>
          </cell>
          <cell r="B4193" t="str">
            <v>EACH</v>
          </cell>
          <cell r="C4193" t="str">
            <v>COMBINATION OVERHEAD SIGN SUPPORT, TYPE TC-12.31, DESIGN 10, AS PER PLAN</v>
          </cell>
          <cell r="D4193" t="str">
            <v/>
          </cell>
          <cell r="E4193" t="str">
            <v/>
          </cell>
          <cell r="F4193" t="str">
            <v/>
          </cell>
          <cell r="G4193">
            <v>0</v>
          </cell>
        </row>
        <row r="4194">
          <cell r="A4194" t="str">
            <v>630E73340</v>
          </cell>
          <cell r="B4194" t="str">
            <v>EACH</v>
          </cell>
          <cell r="C4194" t="str">
            <v>COMBINATION OVERHEAD SIGN SUPPORT, TYPE TC-12.31, DESIGN 12</v>
          </cell>
          <cell r="D4194" t="str">
            <v/>
          </cell>
          <cell r="E4194" t="str">
            <v/>
          </cell>
          <cell r="F4194" t="str">
            <v/>
          </cell>
          <cell r="G4194">
            <v>0</v>
          </cell>
        </row>
        <row r="4195">
          <cell r="A4195" t="str">
            <v>630E73341</v>
          </cell>
          <cell r="B4195" t="str">
            <v>EACH</v>
          </cell>
          <cell r="C4195" t="str">
            <v>COMBINATION OVERHEAD SIGN SUPPORT, TYPE TC-12.31, DESIGN 12, AS PER PLAN</v>
          </cell>
          <cell r="D4195" t="str">
            <v/>
          </cell>
          <cell r="E4195" t="str">
            <v/>
          </cell>
          <cell r="F4195" t="str">
            <v/>
          </cell>
          <cell r="G4195">
            <v>0</v>
          </cell>
        </row>
        <row r="4196">
          <cell r="A4196" t="str">
            <v>630E73520</v>
          </cell>
          <cell r="B4196" t="str">
            <v>EACH</v>
          </cell>
          <cell r="C4196" t="str">
            <v>COMBINATION OVERHEAD SIGN SUPPORT, TYPE TC-16.22, DESIGN 7</v>
          </cell>
          <cell r="D4196" t="str">
            <v/>
          </cell>
          <cell r="E4196" t="str">
            <v/>
          </cell>
          <cell r="F4196" t="str">
            <v/>
          </cell>
          <cell r="G4196">
            <v>0</v>
          </cell>
        </row>
        <row r="4197">
          <cell r="A4197" t="str">
            <v>630E73521</v>
          </cell>
          <cell r="B4197" t="str">
            <v>EACH</v>
          </cell>
          <cell r="C4197" t="str">
            <v>COMBINATION OVERHEAD SIGN SUPPORT, TYPE TC-16.22, DESIGN 7, AS PER PLAN</v>
          </cell>
          <cell r="D4197" t="str">
            <v/>
          </cell>
          <cell r="E4197" t="str">
            <v/>
          </cell>
          <cell r="F4197" t="str">
            <v/>
          </cell>
          <cell r="G4197">
            <v>0</v>
          </cell>
        </row>
        <row r="4198">
          <cell r="A4198" t="str">
            <v>630E73530</v>
          </cell>
          <cell r="B4198" t="str">
            <v>EACH</v>
          </cell>
          <cell r="C4198" t="str">
            <v>COMBINATION OVERHEAD SIGN SUPPORT, TYPE TC-16.22, DESIGN 9</v>
          </cell>
          <cell r="D4198" t="str">
            <v/>
          </cell>
          <cell r="E4198" t="str">
            <v/>
          </cell>
          <cell r="F4198" t="str">
            <v/>
          </cell>
          <cell r="G4198">
            <v>0</v>
          </cell>
        </row>
        <row r="4199">
          <cell r="A4199" t="str">
            <v>630E73531</v>
          </cell>
          <cell r="B4199" t="str">
            <v>EACH</v>
          </cell>
          <cell r="C4199" t="str">
            <v>COMBINATION OVERHEAD SIGN SUPPORT, TYPE TC-16.22, DESIGN 9, AS PER PLAN</v>
          </cell>
          <cell r="D4199" t="str">
            <v/>
          </cell>
          <cell r="E4199" t="str">
            <v/>
          </cell>
          <cell r="F4199" t="str">
            <v/>
          </cell>
          <cell r="G4199">
            <v>0</v>
          </cell>
        </row>
        <row r="4200">
          <cell r="A4200" t="str">
            <v>630E73540</v>
          </cell>
          <cell r="B4200" t="str">
            <v>EACH</v>
          </cell>
          <cell r="C4200" t="str">
            <v>COMBINATION OVERHEAD SIGN SUPPORT, TYPE TC-16.22, DESIGN 12</v>
          </cell>
          <cell r="D4200" t="str">
            <v/>
          </cell>
          <cell r="E4200" t="str">
            <v/>
          </cell>
          <cell r="F4200" t="str">
            <v/>
          </cell>
          <cell r="G4200">
            <v>0</v>
          </cell>
        </row>
        <row r="4201">
          <cell r="A4201" t="str">
            <v>630E73541</v>
          </cell>
          <cell r="B4201" t="str">
            <v>EACH</v>
          </cell>
          <cell r="C4201" t="str">
            <v>COMBINATION OVERHEAD SIGN SUPPORT, TYPE TC-16.22, DESIGN 12, AS PER PLAN</v>
          </cell>
          <cell r="D4201" t="str">
            <v/>
          </cell>
          <cell r="E4201" t="str">
            <v/>
          </cell>
          <cell r="F4201" t="str">
            <v/>
          </cell>
          <cell r="G4201">
            <v>0</v>
          </cell>
        </row>
        <row r="4202">
          <cell r="A4202" t="str">
            <v>630E73550</v>
          </cell>
          <cell r="B4202" t="str">
            <v>EACH</v>
          </cell>
          <cell r="C4202" t="str">
            <v>COMBINATION OVERHEAD SIGN SUPPORT, TYPE TC-16.22, DESIGN 13</v>
          </cell>
          <cell r="D4202" t="str">
            <v/>
          </cell>
          <cell r="E4202" t="str">
            <v/>
          </cell>
          <cell r="F4202" t="str">
            <v/>
          </cell>
          <cell r="G4202">
            <v>0</v>
          </cell>
        </row>
        <row r="4203">
          <cell r="A4203" t="str">
            <v>630E73551</v>
          </cell>
          <cell r="B4203" t="str">
            <v>EACH</v>
          </cell>
          <cell r="C4203" t="str">
            <v>COMBINATION OVERHEAD SIGN SUPPORT, TYPE TC-16.22, DESIGN 13, AS PER PLAN</v>
          </cell>
          <cell r="D4203" t="str">
            <v/>
          </cell>
          <cell r="E4203" t="str">
            <v/>
          </cell>
          <cell r="F4203" t="str">
            <v/>
          </cell>
          <cell r="G4203">
            <v>0</v>
          </cell>
        </row>
        <row r="4204">
          <cell r="A4204" t="str">
            <v>630E73560</v>
          </cell>
          <cell r="B4204" t="str">
            <v>EACH</v>
          </cell>
          <cell r="C4204" t="str">
            <v>COMBINATION OVERHEAD SIGN SUPPORT, TYPE TC-16.22, DESIGN 14</v>
          </cell>
          <cell r="D4204" t="str">
            <v/>
          </cell>
          <cell r="E4204" t="str">
            <v/>
          </cell>
          <cell r="F4204" t="str">
            <v/>
          </cell>
          <cell r="G4204">
            <v>0</v>
          </cell>
        </row>
        <row r="4205">
          <cell r="A4205" t="str">
            <v>630E73561</v>
          </cell>
          <cell r="B4205" t="str">
            <v>EACH</v>
          </cell>
          <cell r="C4205" t="str">
            <v>COMBINATION OVERHEAD SIGN SUPPORT, TYPE TC-16.22, DESIGN 14, AS PER PLAN</v>
          </cell>
          <cell r="D4205" t="str">
            <v/>
          </cell>
          <cell r="E4205" t="str">
            <v/>
          </cell>
          <cell r="F4205" t="str">
            <v/>
          </cell>
          <cell r="G4205">
            <v>0</v>
          </cell>
        </row>
        <row r="4206">
          <cell r="A4206" t="str">
            <v>630E74500</v>
          </cell>
          <cell r="B4206" t="str">
            <v>EACH</v>
          </cell>
          <cell r="C4206" t="str">
            <v>OVERHEAD SIGN SUPPORT, MISC.:</v>
          </cell>
          <cell r="D4206" t="str">
            <v/>
          </cell>
          <cell r="E4206" t="str">
            <v/>
          </cell>
          <cell r="F4206" t="str">
            <v>ADD SUPPLEMENTAL DESCRIPTION</v>
          </cell>
          <cell r="G4206">
            <v>1</v>
          </cell>
        </row>
        <row r="4207">
          <cell r="A4207" t="str">
            <v>630E74600</v>
          </cell>
          <cell r="B4207" t="str">
            <v>EACH</v>
          </cell>
          <cell r="C4207" t="str">
            <v>OVERHEAD SIGN SUPPORT, INSTALLATION ONLY</v>
          </cell>
          <cell r="D4207" t="str">
            <v/>
          </cell>
          <cell r="E4207" t="str">
            <v/>
          </cell>
          <cell r="F4207" t="str">
            <v/>
          </cell>
          <cell r="G4207">
            <v>0</v>
          </cell>
        </row>
        <row r="4208">
          <cell r="A4208" t="str">
            <v>630E74601</v>
          </cell>
          <cell r="B4208" t="str">
            <v>EACH</v>
          </cell>
          <cell r="C4208" t="str">
            <v>OVERHEAD SIGN SUPPORT, INSTALLATION ONLY, AS PER PLAN</v>
          </cell>
          <cell r="D4208" t="str">
            <v/>
          </cell>
          <cell r="E4208" t="str">
            <v/>
          </cell>
          <cell r="F4208" t="str">
            <v/>
          </cell>
          <cell r="G4208">
            <v>0</v>
          </cell>
        </row>
        <row r="4209">
          <cell r="A4209" t="str">
            <v>630E74700</v>
          </cell>
          <cell r="B4209" t="str">
            <v>EACH</v>
          </cell>
          <cell r="C4209" t="str">
            <v>OVERHEAD SIGN SUPPORT MODIFICATION</v>
          </cell>
          <cell r="D4209" t="str">
            <v/>
          </cell>
          <cell r="E4209" t="str">
            <v/>
          </cell>
          <cell r="F4209" t="str">
            <v/>
          </cell>
          <cell r="G4209">
            <v>0</v>
          </cell>
        </row>
        <row r="4210">
          <cell r="A4210" t="str">
            <v>630E74701</v>
          </cell>
          <cell r="B4210" t="str">
            <v>EACH</v>
          </cell>
          <cell r="C4210" t="str">
            <v>OVERHEAD SIGN SUPPORT MODIFICATION, AS PER PLAN</v>
          </cell>
          <cell r="D4210" t="str">
            <v/>
          </cell>
          <cell r="E4210" t="str">
            <v/>
          </cell>
          <cell r="F4210" t="str">
            <v/>
          </cell>
          <cell r="G4210">
            <v>0</v>
          </cell>
        </row>
        <row r="4211">
          <cell r="A4211" t="str">
            <v>630E75000</v>
          </cell>
          <cell r="B4211" t="str">
            <v>EACH</v>
          </cell>
          <cell r="C4211" t="str">
            <v>SIGN ATTACHMENT ASSEMBLY</v>
          </cell>
          <cell r="D4211" t="str">
            <v/>
          </cell>
          <cell r="E4211" t="str">
            <v/>
          </cell>
          <cell r="F4211" t="str">
            <v/>
          </cell>
          <cell r="G4211">
            <v>0</v>
          </cell>
        </row>
        <row r="4212">
          <cell r="A4212" t="str">
            <v>630E75001</v>
          </cell>
          <cell r="B4212" t="str">
            <v>EACH</v>
          </cell>
          <cell r="C4212" t="str">
            <v>SIGN ATTACHMENT ASSEMBLY, AS PER PLAN</v>
          </cell>
          <cell r="D4212" t="str">
            <v/>
          </cell>
          <cell r="E4212" t="str">
            <v/>
          </cell>
          <cell r="F4212" t="str">
            <v/>
          </cell>
          <cell r="G4212">
            <v>0</v>
          </cell>
        </row>
        <row r="4213">
          <cell r="A4213" t="str">
            <v>630E75050</v>
          </cell>
          <cell r="B4213" t="str">
            <v>EACH</v>
          </cell>
          <cell r="C4213" t="str">
            <v>LUMINAIRE SUPPORT ASSEMBLY</v>
          </cell>
          <cell r="D4213" t="str">
            <v/>
          </cell>
          <cell r="E4213" t="str">
            <v/>
          </cell>
          <cell r="F4213" t="str">
            <v/>
          </cell>
          <cell r="G4213">
            <v>0</v>
          </cell>
        </row>
        <row r="4214">
          <cell r="A4214" t="str">
            <v>630E75107</v>
          </cell>
          <cell r="B4214" t="str">
            <v>EACH</v>
          </cell>
          <cell r="C4214" t="str">
            <v>LUMINAIRE SUPPORT ASSEMBLY, TYPE TC-31.21, AS PER PLAN</v>
          </cell>
          <cell r="D4214" t="str">
            <v/>
          </cell>
          <cell r="E4214" t="str">
            <v/>
          </cell>
          <cell r="F4214" t="str">
            <v/>
          </cell>
          <cell r="G4214">
            <v>0</v>
          </cell>
        </row>
        <row r="4215">
          <cell r="A4215" t="str">
            <v>630E75150</v>
          </cell>
          <cell r="B4215" t="str">
            <v>EACH</v>
          </cell>
          <cell r="C4215" t="str">
            <v>LUMINAIRE SUPPORT ASSEMBLY, MISC.:</v>
          </cell>
          <cell r="D4215" t="str">
            <v/>
          </cell>
          <cell r="E4215" t="str">
            <v/>
          </cell>
          <cell r="F4215" t="str">
            <v>ADD SUPPLEMENTAL DESCRIPTION</v>
          </cell>
          <cell r="G4215">
            <v>1</v>
          </cell>
        </row>
        <row r="4216">
          <cell r="A4216" t="str">
            <v>630E75400</v>
          </cell>
          <cell r="B4216" t="str">
            <v>EACH</v>
          </cell>
          <cell r="C4216" t="str">
            <v>SPAN WIRE SIGN SUPPORT, TYPE TC-17.10, DESIGN 4</v>
          </cell>
          <cell r="D4216" t="str">
            <v/>
          </cell>
          <cell r="E4216" t="str">
            <v/>
          </cell>
          <cell r="F4216" t="str">
            <v/>
          </cell>
          <cell r="G4216">
            <v>0</v>
          </cell>
        </row>
        <row r="4217">
          <cell r="A4217" t="str">
            <v>630E75401</v>
          </cell>
          <cell r="B4217" t="str">
            <v>EACH</v>
          </cell>
          <cell r="C4217" t="str">
            <v>SPAN WIRE SIGN SUPPORT, TYPE TC-17.10, DESIGN 4, AS PER PLAN</v>
          </cell>
          <cell r="D4217" t="str">
            <v/>
          </cell>
          <cell r="E4217" t="str">
            <v/>
          </cell>
          <cell r="F4217" t="str">
            <v/>
          </cell>
          <cell r="G4217">
            <v>0</v>
          </cell>
        </row>
        <row r="4218">
          <cell r="A4218" t="str">
            <v>630E75500</v>
          </cell>
          <cell r="B4218" t="str">
            <v>EACH</v>
          </cell>
          <cell r="C4218" t="str">
            <v>SPAN WIRE SIGN SUPPORT, TYPE TC-17.10, DESIGN 5</v>
          </cell>
          <cell r="D4218" t="str">
            <v/>
          </cell>
          <cell r="E4218" t="str">
            <v/>
          </cell>
          <cell r="F4218" t="str">
            <v/>
          </cell>
          <cell r="G4218">
            <v>0</v>
          </cell>
        </row>
        <row r="4219">
          <cell r="A4219" t="str">
            <v>630E75501</v>
          </cell>
          <cell r="B4219" t="str">
            <v>EACH</v>
          </cell>
          <cell r="C4219" t="str">
            <v>SPAN WIRE SIGN SUPPORT, TYPE TC-17.10, DESIGN 5, AS PER PLAN</v>
          </cell>
          <cell r="D4219" t="str">
            <v/>
          </cell>
          <cell r="E4219" t="str">
            <v/>
          </cell>
          <cell r="F4219" t="str">
            <v/>
          </cell>
          <cell r="G4219">
            <v>0</v>
          </cell>
        </row>
        <row r="4220">
          <cell r="A4220" t="str">
            <v>630E75600</v>
          </cell>
          <cell r="B4220" t="str">
            <v>EACH</v>
          </cell>
          <cell r="C4220" t="str">
            <v>SPAN WIRE SIGN SUPPORT, TYPE TC-17.10, DESIGN 6</v>
          </cell>
          <cell r="D4220" t="str">
            <v/>
          </cell>
          <cell r="E4220" t="str">
            <v/>
          </cell>
          <cell r="F4220" t="str">
            <v/>
          </cell>
          <cell r="G4220">
            <v>0</v>
          </cell>
        </row>
        <row r="4221">
          <cell r="A4221" t="str">
            <v>630E75601</v>
          </cell>
          <cell r="B4221" t="str">
            <v>EACH</v>
          </cell>
          <cell r="C4221" t="str">
            <v>SPAN WIRE SIGN SUPPORT, TYPE TC-17.10, DESIGN 6, AS PER PLAN</v>
          </cell>
          <cell r="D4221" t="str">
            <v/>
          </cell>
          <cell r="E4221" t="str">
            <v/>
          </cell>
          <cell r="F4221" t="str">
            <v/>
          </cell>
          <cell r="G4221">
            <v>0</v>
          </cell>
        </row>
        <row r="4222">
          <cell r="A4222" t="str">
            <v>630E75700</v>
          </cell>
          <cell r="B4222" t="str">
            <v>EACH</v>
          </cell>
          <cell r="C4222" t="str">
            <v>SPAN WIRE SIGN SUPPORT, TYPE TC-17.10, DESIGN 7</v>
          </cell>
          <cell r="D4222" t="str">
            <v/>
          </cell>
          <cell r="E4222" t="str">
            <v/>
          </cell>
          <cell r="F4222" t="str">
            <v/>
          </cell>
          <cell r="G4222">
            <v>0</v>
          </cell>
        </row>
        <row r="4223">
          <cell r="A4223" t="str">
            <v>630E75701</v>
          </cell>
          <cell r="B4223" t="str">
            <v>EACH</v>
          </cell>
          <cell r="C4223" t="str">
            <v>SPAN WIRE SIGN SUPPORT, TYPE TC-17.10, DESIGN 7, AS PER PLAN</v>
          </cell>
          <cell r="D4223" t="str">
            <v/>
          </cell>
          <cell r="E4223" t="str">
            <v/>
          </cell>
          <cell r="F4223" t="str">
            <v/>
          </cell>
          <cell r="G4223">
            <v>0</v>
          </cell>
        </row>
        <row r="4224">
          <cell r="A4224" t="str">
            <v>630E75800</v>
          </cell>
          <cell r="B4224" t="str">
            <v>EACH</v>
          </cell>
          <cell r="C4224" t="str">
            <v>SPAN WIRE SIGN SUPPORT, TYPE TC-17.10, DESIGN 8</v>
          </cell>
          <cell r="D4224" t="str">
            <v/>
          </cell>
          <cell r="E4224" t="str">
            <v/>
          </cell>
          <cell r="F4224" t="str">
            <v/>
          </cell>
          <cell r="G4224">
            <v>0</v>
          </cell>
        </row>
        <row r="4225">
          <cell r="A4225" t="str">
            <v>630E75801</v>
          </cell>
          <cell r="B4225" t="str">
            <v>EACH</v>
          </cell>
          <cell r="C4225" t="str">
            <v>SPAN WIRE SIGN SUPPORT, TYPE TC-17.10, DESIGN 8, AS PER PLAN</v>
          </cell>
          <cell r="D4225" t="str">
            <v/>
          </cell>
          <cell r="E4225" t="str">
            <v/>
          </cell>
          <cell r="F4225" t="str">
            <v/>
          </cell>
          <cell r="G4225">
            <v>0</v>
          </cell>
        </row>
        <row r="4226">
          <cell r="A4226" t="str">
            <v>630E75900</v>
          </cell>
          <cell r="B4226" t="str">
            <v>EACH</v>
          </cell>
          <cell r="C4226" t="str">
            <v>SPAN WIRE SIGN SUPPORT, TYPE TC-17.10, DESIGN 9</v>
          </cell>
          <cell r="D4226" t="str">
            <v/>
          </cell>
          <cell r="E4226" t="str">
            <v/>
          </cell>
          <cell r="F4226" t="str">
            <v/>
          </cell>
          <cell r="G4226">
            <v>0</v>
          </cell>
        </row>
        <row r="4227">
          <cell r="A4227" t="str">
            <v>630E75901</v>
          </cell>
          <cell r="B4227" t="str">
            <v>EACH</v>
          </cell>
          <cell r="C4227" t="str">
            <v>SPAN WIRE SIGN SUPPORT, TYPE TC-17.10, DESIGN 9, AS PER PLAN</v>
          </cell>
          <cell r="D4227" t="str">
            <v/>
          </cell>
          <cell r="E4227" t="str">
            <v/>
          </cell>
          <cell r="F4227" t="str">
            <v/>
          </cell>
          <cell r="G4227">
            <v>0</v>
          </cell>
        </row>
        <row r="4228">
          <cell r="A4228" t="str">
            <v>630E76000</v>
          </cell>
          <cell r="B4228" t="str">
            <v>EACH</v>
          </cell>
          <cell r="C4228" t="str">
            <v>SPAN WIRE SIGN SUPPORT, TYPE TC-17.10, DESIGN 10</v>
          </cell>
          <cell r="D4228" t="str">
            <v/>
          </cell>
          <cell r="E4228" t="str">
            <v/>
          </cell>
          <cell r="F4228" t="str">
            <v/>
          </cell>
          <cell r="G4228">
            <v>0</v>
          </cell>
        </row>
        <row r="4229">
          <cell r="A4229" t="str">
            <v>630E76001</v>
          </cell>
          <cell r="B4229" t="str">
            <v>EACH</v>
          </cell>
          <cell r="C4229" t="str">
            <v>SPAN WIRE SIGN SUPPORT, TYPE TC-17.10, DESIGN 10, AS PER PLAN</v>
          </cell>
          <cell r="D4229" t="str">
            <v/>
          </cell>
          <cell r="E4229" t="str">
            <v/>
          </cell>
          <cell r="F4229" t="str">
            <v/>
          </cell>
          <cell r="G4229">
            <v>0</v>
          </cell>
        </row>
        <row r="4230">
          <cell r="A4230" t="str">
            <v>630E76100</v>
          </cell>
          <cell r="B4230" t="str">
            <v>EACH</v>
          </cell>
          <cell r="C4230" t="str">
            <v>SPAN WIRE SIGN SUPPORT, TYPE TC-17.10, DESIGN 11</v>
          </cell>
          <cell r="D4230" t="str">
            <v/>
          </cell>
          <cell r="E4230" t="str">
            <v/>
          </cell>
          <cell r="F4230" t="str">
            <v/>
          </cell>
          <cell r="G4230">
            <v>0</v>
          </cell>
        </row>
        <row r="4231">
          <cell r="A4231" t="str">
            <v>630E76101</v>
          </cell>
          <cell r="B4231" t="str">
            <v>EACH</v>
          </cell>
          <cell r="C4231" t="str">
            <v>SPAN WIRE SIGN SUPPORT, TYPE TC-17.10, DESIGN 11, AS PER PLAN</v>
          </cell>
          <cell r="D4231" t="str">
            <v/>
          </cell>
          <cell r="E4231" t="str">
            <v/>
          </cell>
          <cell r="F4231" t="str">
            <v/>
          </cell>
          <cell r="G4231">
            <v>0</v>
          </cell>
        </row>
        <row r="4232">
          <cell r="A4232" t="str">
            <v>630E76200</v>
          </cell>
          <cell r="B4232" t="str">
            <v>EACH</v>
          </cell>
          <cell r="C4232" t="str">
            <v>SPAN WIRE SIGN SUPPORT, TYPE TC-17.10, DESIGN 12</v>
          </cell>
          <cell r="D4232" t="str">
            <v/>
          </cell>
          <cell r="E4232" t="str">
            <v/>
          </cell>
          <cell r="F4232" t="str">
            <v/>
          </cell>
          <cell r="G4232">
            <v>0</v>
          </cell>
        </row>
        <row r="4233">
          <cell r="A4233" t="str">
            <v>630E76201</v>
          </cell>
          <cell r="B4233" t="str">
            <v>EACH</v>
          </cell>
          <cell r="C4233" t="str">
            <v>SPAN WIRE SIGN SUPPORT, TYPE TC-17.10, DESIGN 12, AS PER PLAN</v>
          </cell>
          <cell r="D4233" t="str">
            <v/>
          </cell>
          <cell r="E4233" t="str">
            <v/>
          </cell>
          <cell r="F4233" t="str">
            <v/>
          </cell>
          <cell r="G4233">
            <v>0</v>
          </cell>
        </row>
        <row r="4234">
          <cell r="A4234" t="str">
            <v>630E76520</v>
          </cell>
          <cell r="B4234" t="str">
            <v>EACH</v>
          </cell>
          <cell r="C4234" t="str">
            <v>SPAN WIRE SIGN SUPPORT, TYPE TC-17.11, DESIGN 8</v>
          </cell>
          <cell r="D4234" t="str">
            <v/>
          </cell>
          <cell r="E4234" t="str">
            <v/>
          </cell>
          <cell r="F4234" t="str">
            <v/>
          </cell>
          <cell r="G4234">
            <v>0</v>
          </cell>
        </row>
        <row r="4235">
          <cell r="A4235" t="str">
            <v>630E76521</v>
          </cell>
          <cell r="B4235" t="str">
            <v>EACH</v>
          </cell>
          <cell r="C4235" t="str">
            <v>SPAN WIRE SIGN SUPPORT, TYPE TC-17.11, DESIGN 8, AS PER PLAN</v>
          </cell>
          <cell r="D4235" t="str">
            <v/>
          </cell>
          <cell r="E4235" t="str">
            <v/>
          </cell>
          <cell r="F4235" t="str">
            <v/>
          </cell>
          <cell r="G4235">
            <v>0</v>
          </cell>
        </row>
        <row r="4236">
          <cell r="A4236" t="str">
            <v>630E76530</v>
          </cell>
          <cell r="B4236" t="str">
            <v>EACH</v>
          </cell>
          <cell r="C4236" t="str">
            <v>SPAN WIRE SIGN SUPPORT, TYPE TC-17.11, DESIGN 10</v>
          </cell>
          <cell r="D4236" t="str">
            <v/>
          </cell>
          <cell r="E4236" t="str">
            <v/>
          </cell>
          <cell r="F4236" t="str">
            <v/>
          </cell>
          <cell r="G4236">
            <v>0</v>
          </cell>
        </row>
        <row r="4237">
          <cell r="A4237" t="str">
            <v>630E76531</v>
          </cell>
          <cell r="B4237" t="str">
            <v>EACH</v>
          </cell>
          <cell r="C4237" t="str">
            <v>SPAN WIRE SIGN SUPPORT, TYPE TC-17.11, DESIGN 10, AS PER PLAN</v>
          </cell>
          <cell r="D4237" t="str">
            <v/>
          </cell>
          <cell r="E4237" t="str">
            <v/>
          </cell>
          <cell r="F4237" t="str">
            <v/>
          </cell>
          <cell r="G4237">
            <v>0</v>
          </cell>
        </row>
        <row r="4238">
          <cell r="A4238" t="str">
            <v>630E76540</v>
          </cell>
          <cell r="B4238" t="str">
            <v>EACH</v>
          </cell>
          <cell r="C4238" t="str">
            <v>SPAN WIRE SIGN SUPPORT, TYPE TC-17.11, DESIGN 12</v>
          </cell>
          <cell r="D4238" t="str">
            <v/>
          </cell>
          <cell r="E4238" t="str">
            <v/>
          </cell>
          <cell r="F4238" t="str">
            <v/>
          </cell>
          <cell r="G4238">
            <v>0</v>
          </cell>
        </row>
        <row r="4239">
          <cell r="A4239" t="str">
            <v>630E76541</v>
          </cell>
          <cell r="B4239" t="str">
            <v>EACH</v>
          </cell>
          <cell r="C4239" t="str">
            <v>SPAN WIRE SIGN SUPPORT, TYPE TC-17.11, DESIGN 12, AS PER PLAN</v>
          </cell>
          <cell r="D4239" t="str">
            <v/>
          </cell>
          <cell r="E4239" t="str">
            <v/>
          </cell>
          <cell r="F4239" t="str">
            <v/>
          </cell>
          <cell r="G4239">
            <v>0</v>
          </cell>
        </row>
        <row r="4240">
          <cell r="A4240" t="str">
            <v>630E76550</v>
          </cell>
          <cell r="B4240" t="str">
            <v>EACH</v>
          </cell>
          <cell r="C4240" t="str">
            <v>SPAN WIRE SIGN SUPPORT, TYPE TC-17.11, DESIGN 13</v>
          </cell>
          <cell r="D4240" t="str">
            <v/>
          </cell>
          <cell r="E4240" t="str">
            <v/>
          </cell>
          <cell r="F4240" t="str">
            <v/>
          </cell>
          <cell r="G4240">
            <v>0</v>
          </cell>
        </row>
        <row r="4241">
          <cell r="A4241" t="str">
            <v>630E76551</v>
          </cell>
          <cell r="B4241" t="str">
            <v>EACH</v>
          </cell>
          <cell r="C4241" t="str">
            <v>SPAN WIRE SIGN SUPPORT, TYPE TC-17.11, DESIGN 13, AS PER PLAN</v>
          </cell>
          <cell r="D4241" t="str">
            <v/>
          </cell>
          <cell r="E4241" t="str">
            <v/>
          </cell>
          <cell r="F4241" t="str">
            <v/>
          </cell>
          <cell r="G4241">
            <v>0</v>
          </cell>
        </row>
        <row r="4242">
          <cell r="A4242" t="str">
            <v>630E76560</v>
          </cell>
          <cell r="B4242" t="str">
            <v>EACH</v>
          </cell>
          <cell r="C4242" t="str">
            <v>SPAN WIRE SIGN SUPPORT, TYPE TC-17.11, DESIGN 14</v>
          </cell>
          <cell r="D4242" t="str">
            <v/>
          </cell>
          <cell r="E4242" t="str">
            <v/>
          </cell>
          <cell r="F4242" t="str">
            <v/>
          </cell>
          <cell r="G4242">
            <v>0</v>
          </cell>
        </row>
        <row r="4243">
          <cell r="A4243" t="str">
            <v>630E76561</v>
          </cell>
          <cell r="B4243" t="str">
            <v>EACH</v>
          </cell>
          <cell r="C4243" t="str">
            <v>SPAN WIRE SIGN SUPPORT, TYPE TC-17.11, DESIGN 14, AS PER PLAN</v>
          </cell>
          <cell r="D4243" t="str">
            <v/>
          </cell>
          <cell r="E4243" t="str">
            <v/>
          </cell>
          <cell r="F4243" t="str">
            <v/>
          </cell>
          <cell r="G4243">
            <v>0</v>
          </cell>
        </row>
        <row r="4244">
          <cell r="A4244" t="str">
            <v>630E77000</v>
          </cell>
          <cell r="B4244" t="str">
            <v>EACH</v>
          </cell>
          <cell r="C4244" t="str">
            <v>OVERPASS STRUCTURE MOUNTED SIGN SUPPORT, TYPE TC-18.24</v>
          </cell>
          <cell r="D4244" t="str">
            <v/>
          </cell>
          <cell r="E4244" t="str">
            <v/>
          </cell>
          <cell r="F4244" t="str">
            <v/>
          </cell>
          <cell r="G4244">
            <v>0</v>
          </cell>
        </row>
        <row r="4245">
          <cell r="A4245" t="str">
            <v>630E77001</v>
          </cell>
          <cell r="B4245" t="str">
            <v>EACH</v>
          </cell>
          <cell r="C4245" t="str">
            <v>OVERPASS STRUCTURE MOUNTED SIGN SUPPORT, TYPE TC-18.24, AS PER PLAN</v>
          </cell>
          <cell r="D4245" t="str">
            <v/>
          </cell>
          <cell r="E4245" t="str">
            <v/>
          </cell>
          <cell r="F4245" t="str">
            <v/>
          </cell>
          <cell r="G4245">
            <v>0</v>
          </cell>
        </row>
        <row r="4246">
          <cell r="A4246" t="str">
            <v>630E77100</v>
          </cell>
          <cell r="B4246" t="str">
            <v>EACH</v>
          </cell>
          <cell r="C4246" t="str">
            <v>OVERPASS STRUCTURE MOUNTED SIGN SUPPORT, TYPE TC-18.26, DESIGN 1</v>
          </cell>
          <cell r="D4246" t="str">
            <v/>
          </cell>
          <cell r="E4246" t="str">
            <v/>
          </cell>
          <cell r="F4246" t="str">
            <v/>
          </cell>
          <cell r="G4246">
            <v>0</v>
          </cell>
        </row>
        <row r="4247">
          <cell r="A4247" t="str">
            <v>630E77101</v>
          </cell>
          <cell r="B4247" t="str">
            <v>EACH</v>
          </cell>
          <cell r="C4247" t="str">
            <v>OVERPASS STRUCTURE MOUNTED SIGN SUPPORT, TYPE TC-18.26, DESIGN 1, AS PER PLAN</v>
          </cell>
          <cell r="D4247" t="str">
            <v/>
          </cell>
          <cell r="E4247" t="str">
            <v/>
          </cell>
          <cell r="F4247" t="str">
            <v/>
          </cell>
          <cell r="G4247">
            <v>0</v>
          </cell>
        </row>
        <row r="4248">
          <cell r="A4248" t="str">
            <v>630E77200</v>
          </cell>
          <cell r="B4248" t="str">
            <v>EACH</v>
          </cell>
          <cell r="C4248" t="str">
            <v>OVERPASS STRUCTURE MOUNTED SIGN SUPPORT, TYPE TC-18.26, DESIGN 2</v>
          </cell>
          <cell r="D4248" t="str">
            <v/>
          </cell>
          <cell r="E4248" t="str">
            <v/>
          </cell>
          <cell r="F4248" t="str">
            <v/>
          </cell>
          <cell r="G4248">
            <v>0</v>
          </cell>
        </row>
        <row r="4249">
          <cell r="A4249" t="str">
            <v>630E77201</v>
          </cell>
          <cell r="B4249" t="str">
            <v>EACH</v>
          </cell>
          <cell r="C4249" t="str">
            <v>OVERPASS STRUCTURE MOUNTED SIGN SUPPORT, TYPE TC-18.26, DESIGN 2, AS PER PLAN</v>
          </cell>
          <cell r="D4249" t="str">
            <v/>
          </cell>
          <cell r="E4249" t="str">
            <v/>
          </cell>
          <cell r="F4249" t="str">
            <v/>
          </cell>
          <cell r="G4249">
            <v>0</v>
          </cell>
        </row>
        <row r="4250">
          <cell r="A4250" t="str">
            <v>630E77300</v>
          </cell>
          <cell r="B4250" t="str">
            <v>EACH</v>
          </cell>
          <cell r="C4250" t="str">
            <v>OVERPASS STRUCTURE MOUNTED SIGN SUPPORT, TYPE TC-18.26, DESIGN 3</v>
          </cell>
          <cell r="D4250" t="str">
            <v/>
          </cell>
          <cell r="E4250" t="str">
            <v/>
          </cell>
          <cell r="F4250" t="str">
            <v/>
          </cell>
          <cell r="G4250">
            <v>0</v>
          </cell>
        </row>
        <row r="4251">
          <cell r="A4251" t="str">
            <v>630E77301</v>
          </cell>
          <cell r="B4251" t="str">
            <v>EACH</v>
          </cell>
          <cell r="C4251" t="str">
            <v>OVERPASS STRUCTURE MOUNTED SIGN SUPPORT, TYPE TC-18.26, DESIGN 3, AS PER PLAN</v>
          </cell>
          <cell r="D4251" t="str">
            <v/>
          </cell>
          <cell r="E4251" t="str">
            <v/>
          </cell>
          <cell r="F4251" t="str">
            <v/>
          </cell>
          <cell r="G4251">
            <v>0</v>
          </cell>
        </row>
        <row r="4252">
          <cell r="A4252" t="str">
            <v>630E77400</v>
          </cell>
          <cell r="B4252" t="str">
            <v>EACH</v>
          </cell>
          <cell r="C4252" t="str">
            <v>OVERPASS STRUCTURE MOUNTED SIGN SUPPORT, TYPE TC-18.26, DESIGN 4</v>
          </cell>
          <cell r="D4252" t="str">
            <v/>
          </cell>
          <cell r="E4252" t="str">
            <v/>
          </cell>
          <cell r="F4252" t="str">
            <v/>
          </cell>
          <cell r="G4252">
            <v>0</v>
          </cell>
        </row>
        <row r="4253">
          <cell r="A4253" t="str">
            <v>630E77401</v>
          </cell>
          <cell r="B4253" t="str">
            <v>EACH</v>
          </cell>
          <cell r="C4253" t="str">
            <v>OVERPASS STRUCTURE MOUNTED SIGN SUPPORT, TYPE TC-18.26, DESIGN 4, AS PER PLAN</v>
          </cell>
          <cell r="D4253" t="str">
            <v/>
          </cell>
          <cell r="E4253" t="str">
            <v/>
          </cell>
          <cell r="F4253" t="str">
            <v/>
          </cell>
          <cell r="G4253">
            <v>0</v>
          </cell>
        </row>
        <row r="4254">
          <cell r="A4254" t="str">
            <v>630E77500</v>
          </cell>
          <cell r="B4254" t="str">
            <v>EACH</v>
          </cell>
          <cell r="C4254" t="str">
            <v>OVERPASS STRUCTURE MOUNTED SIGN SUPPORT, TYPE TC-18.26, DESIGN 5</v>
          </cell>
          <cell r="D4254" t="str">
            <v/>
          </cell>
          <cell r="E4254" t="str">
            <v/>
          </cell>
          <cell r="F4254" t="str">
            <v/>
          </cell>
          <cell r="G4254">
            <v>0</v>
          </cell>
        </row>
        <row r="4255">
          <cell r="A4255" t="str">
            <v>630E77501</v>
          </cell>
          <cell r="B4255" t="str">
            <v>EACH</v>
          </cell>
          <cell r="C4255" t="str">
            <v>OVERPASS STRUCTURE MOUNTED SIGN SUPPORT, TYPE TC-18.26, DESIGN 5, AS PER PLAN</v>
          </cell>
          <cell r="D4255" t="str">
            <v/>
          </cell>
          <cell r="E4255" t="str">
            <v/>
          </cell>
          <cell r="F4255" t="str">
            <v/>
          </cell>
          <cell r="G4255">
            <v>0</v>
          </cell>
        </row>
        <row r="4256">
          <cell r="A4256" t="str">
            <v>630E77600</v>
          </cell>
          <cell r="B4256" t="str">
            <v>EACH</v>
          </cell>
          <cell r="C4256" t="str">
            <v>OVERPASS STRUCTURE MOUNTED SIGN SUPPORT, TYPE TC-18.26, DESIGN 6</v>
          </cell>
          <cell r="D4256" t="str">
            <v/>
          </cell>
          <cell r="E4256" t="str">
            <v/>
          </cell>
          <cell r="F4256" t="str">
            <v/>
          </cell>
          <cell r="G4256">
            <v>0</v>
          </cell>
        </row>
        <row r="4257">
          <cell r="A4257" t="str">
            <v>630E77601</v>
          </cell>
          <cell r="B4257" t="str">
            <v>EACH</v>
          </cell>
          <cell r="C4257" t="str">
            <v>OVERPASS STRUCTURE MOUNTED SIGN SUPPORT, TYPE TC-18.26, DESIGN 6, AS PER PLAN</v>
          </cell>
          <cell r="D4257" t="str">
            <v/>
          </cell>
          <cell r="E4257" t="str">
            <v/>
          </cell>
          <cell r="F4257" t="str">
            <v/>
          </cell>
          <cell r="G4257">
            <v>0</v>
          </cell>
        </row>
        <row r="4258">
          <cell r="A4258" t="str">
            <v>630E77700</v>
          </cell>
          <cell r="B4258" t="str">
            <v>EACH</v>
          </cell>
          <cell r="C4258" t="str">
            <v>OVERPASS STRUCTURE MOUNTED SIGN SUPPORT, TYPE TC-18.26, DESIGN 7</v>
          </cell>
          <cell r="D4258" t="str">
            <v/>
          </cell>
          <cell r="E4258" t="str">
            <v/>
          </cell>
          <cell r="F4258" t="str">
            <v/>
          </cell>
          <cell r="G4258">
            <v>0</v>
          </cell>
        </row>
        <row r="4259">
          <cell r="A4259" t="str">
            <v>630E77701</v>
          </cell>
          <cell r="B4259" t="str">
            <v>EACH</v>
          </cell>
          <cell r="C4259" t="str">
            <v>OVERPASS STRUCTURE MOUNTED SIGN SUPPORT, TYPE TC-18.26, DESIGN 7, AS PER PLAN</v>
          </cell>
          <cell r="D4259" t="str">
            <v/>
          </cell>
          <cell r="E4259" t="str">
            <v/>
          </cell>
          <cell r="F4259" t="str">
            <v/>
          </cell>
          <cell r="G4259">
            <v>0</v>
          </cell>
        </row>
        <row r="4260">
          <cell r="A4260" t="str">
            <v>630E77800</v>
          </cell>
          <cell r="B4260" t="str">
            <v>EACH</v>
          </cell>
          <cell r="C4260" t="str">
            <v>OVERPASS STRUCTURE MOUNTED SIGN SUPPORT, TYPE TC-18.26, DESIGN 8</v>
          </cell>
          <cell r="D4260" t="str">
            <v/>
          </cell>
          <cell r="E4260" t="str">
            <v/>
          </cell>
          <cell r="F4260" t="str">
            <v/>
          </cell>
          <cell r="G4260">
            <v>0</v>
          </cell>
        </row>
        <row r="4261">
          <cell r="A4261" t="str">
            <v>630E77801</v>
          </cell>
          <cell r="B4261" t="str">
            <v>EACH</v>
          </cell>
          <cell r="C4261" t="str">
            <v>OVERPASS STRUCTURE MOUNTED SIGN SUPPORT, TYPE TC-18.26, DESIGN 8, AS PER PLAN</v>
          </cell>
          <cell r="D4261" t="str">
            <v/>
          </cell>
          <cell r="E4261" t="str">
            <v/>
          </cell>
          <cell r="F4261" t="str">
            <v/>
          </cell>
          <cell r="G4261">
            <v>0</v>
          </cell>
        </row>
        <row r="4262">
          <cell r="A4262" t="str">
            <v>630E77900</v>
          </cell>
          <cell r="B4262" t="str">
            <v>EACH</v>
          </cell>
          <cell r="C4262" t="str">
            <v>OVERPASS STRUCTURE MOUNTED SIGN SUPPORT, TYPE TC-18.26, DESIGN 9</v>
          </cell>
          <cell r="D4262" t="str">
            <v/>
          </cell>
          <cell r="E4262" t="str">
            <v/>
          </cell>
          <cell r="F4262" t="str">
            <v/>
          </cell>
          <cell r="G4262">
            <v>0</v>
          </cell>
        </row>
        <row r="4263">
          <cell r="A4263" t="str">
            <v>630E77901</v>
          </cell>
          <cell r="B4263" t="str">
            <v>EACH</v>
          </cell>
          <cell r="C4263" t="str">
            <v>OVERPASS STRUCTURE MOUNTED SIGN SUPPORT, TYPE TC-18.26, DESIGN 9, AS PER PLAN</v>
          </cell>
          <cell r="D4263" t="str">
            <v/>
          </cell>
          <cell r="E4263" t="str">
            <v/>
          </cell>
          <cell r="F4263" t="str">
            <v/>
          </cell>
          <cell r="G4263">
            <v>0</v>
          </cell>
        </row>
        <row r="4264">
          <cell r="A4264" t="str">
            <v>630E78000</v>
          </cell>
          <cell r="B4264" t="str">
            <v>EACH</v>
          </cell>
          <cell r="C4264" t="str">
            <v>OVERPASS STRUCTURE MOUNTED SIGN SUPPORT, TYPE TC-18.26, DESIGN 10</v>
          </cell>
          <cell r="D4264" t="str">
            <v/>
          </cell>
          <cell r="E4264" t="str">
            <v/>
          </cell>
          <cell r="F4264" t="str">
            <v/>
          </cell>
          <cell r="G4264">
            <v>0</v>
          </cell>
        </row>
        <row r="4265">
          <cell r="A4265" t="str">
            <v>630E78001</v>
          </cell>
          <cell r="B4265" t="str">
            <v>EACH</v>
          </cell>
          <cell r="C4265" t="str">
            <v>OVERPASS STRUCTURE MOUNTED SIGN SUPPORT, TYPE TC-18.26, DESIGN 10, AS PER PLAN</v>
          </cell>
          <cell r="D4265" t="str">
            <v/>
          </cell>
          <cell r="E4265" t="str">
            <v/>
          </cell>
          <cell r="F4265" t="str">
            <v/>
          </cell>
          <cell r="G4265">
            <v>0</v>
          </cell>
        </row>
        <row r="4266">
          <cell r="A4266" t="str">
            <v>630E78500</v>
          </cell>
          <cell r="B4266" t="str">
            <v>EACH</v>
          </cell>
          <cell r="C4266" t="str">
            <v>SPECIAL - DYE PENETRANT TEST</v>
          </cell>
          <cell r="D4266" t="str">
            <v/>
          </cell>
          <cell r="E4266" t="str">
            <v/>
          </cell>
          <cell r="F4266" t="str">
            <v>CHECK UNIT OF MEASURE</v>
          </cell>
          <cell r="G4266">
            <v>0</v>
          </cell>
        </row>
        <row r="4267">
          <cell r="A4267" t="str">
            <v>630E78600</v>
          </cell>
          <cell r="B4267" t="str">
            <v>LS</v>
          </cell>
          <cell r="C4267" t="str">
            <v>SPECIAL - DYE PENETRANT TEST</v>
          </cell>
          <cell r="D4267" t="str">
            <v/>
          </cell>
          <cell r="E4267" t="str">
            <v/>
          </cell>
          <cell r="F4267" t="str">
            <v>CHECK UNIT OF MEASURE</v>
          </cell>
          <cell r="G4267">
            <v>0</v>
          </cell>
        </row>
        <row r="4268">
          <cell r="A4268" t="str">
            <v>630E79000</v>
          </cell>
          <cell r="B4268" t="str">
            <v>EACH</v>
          </cell>
          <cell r="C4268" t="str">
            <v>SIGN HANGER ASSEMBLY, SPAN WIRE</v>
          </cell>
          <cell r="D4268" t="str">
            <v/>
          </cell>
          <cell r="E4268" t="str">
            <v/>
          </cell>
          <cell r="F4268" t="str">
            <v/>
          </cell>
          <cell r="G4268">
            <v>0</v>
          </cell>
        </row>
        <row r="4269">
          <cell r="A4269" t="str">
            <v>630E79001</v>
          </cell>
          <cell r="B4269" t="str">
            <v>EACH</v>
          </cell>
          <cell r="C4269" t="str">
            <v>SIGN HANGER ASSEMBLY, SPAN WIRE, AS PER PLAN</v>
          </cell>
          <cell r="D4269" t="str">
            <v/>
          </cell>
          <cell r="E4269" t="str">
            <v/>
          </cell>
          <cell r="F4269" t="str">
            <v/>
          </cell>
          <cell r="G4269">
            <v>0</v>
          </cell>
        </row>
        <row r="4270">
          <cell r="A4270" t="str">
            <v>630E79100</v>
          </cell>
          <cell r="B4270" t="str">
            <v>EACH</v>
          </cell>
          <cell r="C4270" t="str">
            <v>SIGN HANGER ASSEMBLY, MAST ARM</v>
          </cell>
          <cell r="D4270" t="str">
            <v/>
          </cell>
          <cell r="E4270" t="str">
            <v/>
          </cell>
          <cell r="F4270" t="str">
            <v/>
          </cell>
          <cell r="G4270">
            <v>0</v>
          </cell>
        </row>
        <row r="4271">
          <cell r="A4271" t="str">
            <v>630E79101</v>
          </cell>
          <cell r="B4271" t="str">
            <v>EACH</v>
          </cell>
          <cell r="C4271" t="str">
            <v>SIGN HANGER ASSEMBLY, MAST ARM, AS PER PLAN</v>
          </cell>
          <cell r="D4271" t="str">
            <v/>
          </cell>
          <cell r="E4271" t="str">
            <v/>
          </cell>
          <cell r="F4271" t="str">
            <v/>
          </cell>
          <cell r="G4271">
            <v>0</v>
          </cell>
        </row>
        <row r="4272">
          <cell r="A4272" t="str">
            <v>630E79200</v>
          </cell>
          <cell r="B4272" t="str">
            <v>EACH</v>
          </cell>
          <cell r="C4272" t="str">
            <v>SIGN ATTACHMENT ASSEMBLY, MAST ARM</v>
          </cell>
          <cell r="D4272" t="str">
            <v/>
          </cell>
          <cell r="E4272" t="str">
            <v/>
          </cell>
          <cell r="F4272" t="str">
            <v/>
          </cell>
          <cell r="G4272">
            <v>0</v>
          </cell>
        </row>
        <row r="4273">
          <cell r="A4273" t="str">
            <v>630E79201</v>
          </cell>
          <cell r="B4273" t="str">
            <v>EACH</v>
          </cell>
          <cell r="C4273" t="str">
            <v>SIGN ATTACHMENT ASSEMBLY, MAST ARM, AS PER PLAN</v>
          </cell>
          <cell r="D4273" t="str">
            <v/>
          </cell>
          <cell r="E4273" t="str">
            <v/>
          </cell>
          <cell r="F4273" t="str">
            <v/>
          </cell>
          <cell r="G4273">
            <v>0</v>
          </cell>
        </row>
        <row r="4274">
          <cell r="A4274" t="str">
            <v>630E79500</v>
          </cell>
          <cell r="B4274" t="str">
            <v>EACH</v>
          </cell>
          <cell r="C4274" t="str">
            <v>SIGN SUPPORT ASSEMBLY, POLE MOUNTED</v>
          </cell>
          <cell r="D4274" t="str">
            <v/>
          </cell>
          <cell r="E4274" t="str">
            <v/>
          </cell>
          <cell r="F4274" t="str">
            <v/>
          </cell>
          <cell r="G4274">
            <v>0</v>
          </cell>
        </row>
        <row r="4275">
          <cell r="A4275" t="str">
            <v>630E79501</v>
          </cell>
          <cell r="B4275" t="str">
            <v>EACH</v>
          </cell>
          <cell r="C4275" t="str">
            <v>SIGN SUPPORT ASSEMBLY, POLE MOUNTED, AS PER PLAN</v>
          </cell>
          <cell r="D4275" t="str">
            <v/>
          </cell>
          <cell r="E4275" t="str">
            <v/>
          </cell>
          <cell r="F4275" t="str">
            <v/>
          </cell>
          <cell r="G4275">
            <v>0</v>
          </cell>
        </row>
        <row r="4276">
          <cell r="A4276" t="str">
            <v>630E79600</v>
          </cell>
          <cell r="B4276" t="str">
            <v>EACH</v>
          </cell>
          <cell r="C4276" t="str">
            <v>SIGN SUPPORT ASSEMBLY, BRIDGE MOUNTED, TYPE 1</v>
          </cell>
          <cell r="D4276" t="str">
            <v/>
          </cell>
          <cell r="E4276" t="str">
            <v/>
          </cell>
          <cell r="F4276" t="str">
            <v/>
          </cell>
          <cell r="G4276">
            <v>0</v>
          </cell>
        </row>
        <row r="4277">
          <cell r="A4277" t="str">
            <v>630E79601</v>
          </cell>
          <cell r="B4277" t="str">
            <v>EACH</v>
          </cell>
          <cell r="C4277" t="str">
            <v>SIGN SUPPORT ASSEMBLY, BRIDGE MOUNTED, TYPE 1, AS PER PLAN</v>
          </cell>
          <cell r="D4277" t="str">
            <v/>
          </cell>
          <cell r="E4277" t="str">
            <v/>
          </cell>
          <cell r="F4277" t="str">
            <v/>
          </cell>
          <cell r="G4277">
            <v>0</v>
          </cell>
        </row>
        <row r="4278">
          <cell r="A4278" t="str">
            <v>630E79604</v>
          </cell>
          <cell r="B4278" t="str">
            <v>EACH</v>
          </cell>
          <cell r="C4278" t="str">
            <v>SIGN SUPPORT ASSEMBLY, BRIDGE MOUNTED, TYPE 2</v>
          </cell>
          <cell r="D4278" t="str">
            <v/>
          </cell>
          <cell r="E4278" t="str">
            <v/>
          </cell>
          <cell r="F4278" t="str">
            <v/>
          </cell>
          <cell r="G4278">
            <v>0</v>
          </cell>
        </row>
        <row r="4279">
          <cell r="A4279" t="str">
            <v>630E79605</v>
          </cell>
          <cell r="B4279" t="str">
            <v>EACH</v>
          </cell>
          <cell r="C4279" t="str">
            <v>SIGN SUPPORT ASSEMBLY, BRIDGE MOUNTED, TYPE 2, AS PER PLAN</v>
          </cell>
          <cell r="D4279" t="str">
            <v/>
          </cell>
          <cell r="E4279" t="str">
            <v/>
          </cell>
          <cell r="F4279" t="str">
            <v/>
          </cell>
          <cell r="G4279">
            <v>0</v>
          </cell>
        </row>
        <row r="4280">
          <cell r="A4280" t="str">
            <v>630E79610</v>
          </cell>
          <cell r="B4280" t="str">
            <v>EACH</v>
          </cell>
          <cell r="C4280" t="str">
            <v>SIGN SUPPORT ASSEMBLY, BARRIER MOUNTED</v>
          </cell>
          <cell r="D4280" t="str">
            <v/>
          </cell>
          <cell r="E4280" t="str">
            <v/>
          </cell>
          <cell r="F4280" t="str">
            <v/>
          </cell>
          <cell r="G4280">
            <v>0</v>
          </cell>
        </row>
        <row r="4281">
          <cell r="A4281" t="str">
            <v>630E79611</v>
          </cell>
          <cell r="B4281" t="str">
            <v>EACH</v>
          </cell>
          <cell r="C4281" t="str">
            <v>SIGN SUPPORT ASSEMBLY, BARRIER MOUNTED, AS PER PLAN</v>
          </cell>
          <cell r="D4281" t="str">
            <v/>
          </cell>
          <cell r="E4281" t="str">
            <v/>
          </cell>
          <cell r="F4281" t="str">
            <v/>
          </cell>
          <cell r="G4281">
            <v>0</v>
          </cell>
        </row>
        <row r="4282">
          <cell r="A4282" t="str">
            <v>630E80100</v>
          </cell>
          <cell r="B4282" t="str">
            <v>SF</v>
          </cell>
          <cell r="C4282" t="str">
            <v>SIGN, FLAT SHEET</v>
          </cell>
          <cell r="D4282" t="str">
            <v/>
          </cell>
          <cell r="E4282" t="str">
            <v/>
          </cell>
          <cell r="F4282" t="str">
            <v/>
          </cell>
          <cell r="G4282">
            <v>0</v>
          </cell>
        </row>
        <row r="4283">
          <cell r="A4283" t="str">
            <v>630E80101</v>
          </cell>
          <cell r="B4283" t="str">
            <v>SF</v>
          </cell>
          <cell r="C4283" t="str">
            <v>SIGN, FLAT SHEET, AS PER PLAN</v>
          </cell>
          <cell r="D4283" t="str">
            <v/>
          </cell>
          <cell r="E4283" t="str">
            <v/>
          </cell>
          <cell r="F4283" t="str">
            <v/>
          </cell>
          <cell r="G4283">
            <v>0</v>
          </cell>
        </row>
        <row r="4284">
          <cell r="A4284" t="str">
            <v>630E80200</v>
          </cell>
          <cell r="B4284" t="str">
            <v>SF</v>
          </cell>
          <cell r="C4284" t="str">
            <v>SIGN, GROUND MOUNTED EXTRUSHEET</v>
          </cell>
          <cell r="D4284" t="str">
            <v/>
          </cell>
          <cell r="E4284" t="str">
            <v/>
          </cell>
          <cell r="F4284" t="str">
            <v/>
          </cell>
          <cell r="G4284">
            <v>0</v>
          </cell>
        </row>
        <row r="4285">
          <cell r="A4285" t="str">
            <v>630E80201</v>
          </cell>
          <cell r="B4285" t="str">
            <v>SF</v>
          </cell>
          <cell r="C4285" t="str">
            <v>SIGN, GROUND MOUNTED EXTRUSHEET, AS PER PLAN</v>
          </cell>
          <cell r="D4285" t="str">
            <v/>
          </cell>
          <cell r="E4285" t="str">
            <v/>
          </cell>
          <cell r="F4285" t="str">
            <v/>
          </cell>
          <cell r="G4285">
            <v>0</v>
          </cell>
        </row>
        <row r="4286">
          <cell r="A4286" t="str">
            <v>630E80224</v>
          </cell>
          <cell r="B4286" t="str">
            <v>SF</v>
          </cell>
          <cell r="C4286" t="str">
            <v>SIGN, OVERHEAD EXTRUSHEET</v>
          </cell>
          <cell r="D4286" t="str">
            <v/>
          </cell>
          <cell r="E4286" t="str">
            <v/>
          </cell>
          <cell r="F4286" t="str">
            <v/>
          </cell>
          <cell r="G4286">
            <v>0</v>
          </cell>
        </row>
        <row r="4287">
          <cell r="A4287" t="str">
            <v>630E80225</v>
          </cell>
          <cell r="B4287" t="str">
            <v>SF</v>
          </cell>
          <cell r="C4287" t="str">
            <v>SIGN, OVERHEAD EXTRUSHEET, AS PER PLAN</v>
          </cell>
          <cell r="D4287" t="str">
            <v/>
          </cell>
          <cell r="E4287" t="str">
            <v/>
          </cell>
          <cell r="F4287" t="str">
            <v/>
          </cell>
          <cell r="G4287">
            <v>0</v>
          </cell>
        </row>
        <row r="4288">
          <cell r="A4288" t="str">
            <v>630E80228</v>
          </cell>
          <cell r="B4288" t="str">
            <v>EACH</v>
          </cell>
          <cell r="C4288" t="str">
            <v>SIGN, OVERHEAD EXTRUSHEET</v>
          </cell>
          <cell r="D4288" t="str">
            <v/>
          </cell>
          <cell r="E4288" t="str">
            <v/>
          </cell>
          <cell r="F4288" t="str">
            <v/>
          </cell>
          <cell r="G4288">
            <v>0</v>
          </cell>
        </row>
        <row r="4289">
          <cell r="A4289" t="str">
            <v>630E80229</v>
          </cell>
          <cell r="B4289" t="str">
            <v>EACH</v>
          </cell>
          <cell r="C4289" t="str">
            <v>SIGN, OVERHEAD EXTRUSHEET, AS PER PLAN</v>
          </cell>
          <cell r="D4289" t="str">
            <v/>
          </cell>
          <cell r="E4289" t="str">
            <v/>
          </cell>
          <cell r="F4289" t="str">
            <v/>
          </cell>
          <cell r="G4289">
            <v>0</v>
          </cell>
        </row>
        <row r="4290">
          <cell r="A4290" t="str">
            <v>630E80300</v>
          </cell>
          <cell r="B4290" t="str">
            <v>SF</v>
          </cell>
          <cell r="C4290" t="str">
            <v>SIGN, TEMPORARY OVERLAY</v>
          </cell>
          <cell r="D4290" t="str">
            <v/>
          </cell>
          <cell r="E4290" t="str">
            <v/>
          </cell>
          <cell r="F4290" t="str">
            <v/>
          </cell>
          <cell r="G4290">
            <v>0</v>
          </cell>
        </row>
        <row r="4291">
          <cell r="A4291" t="str">
            <v>630E80301</v>
          </cell>
          <cell r="B4291" t="str">
            <v>SF</v>
          </cell>
          <cell r="C4291" t="str">
            <v>SIGN, TEMPORARY OVERLAY, AS PER PLAN</v>
          </cell>
          <cell r="D4291" t="str">
            <v/>
          </cell>
          <cell r="E4291" t="str">
            <v/>
          </cell>
          <cell r="F4291" t="str">
            <v/>
          </cell>
          <cell r="G4291">
            <v>0</v>
          </cell>
        </row>
        <row r="4292">
          <cell r="A4292" t="str">
            <v>630E80400</v>
          </cell>
          <cell r="B4292" t="str">
            <v>SF</v>
          </cell>
          <cell r="C4292" t="str">
            <v>SIGN, PERMANENT OVERLAY</v>
          </cell>
          <cell r="D4292" t="str">
            <v/>
          </cell>
          <cell r="E4292" t="str">
            <v/>
          </cell>
          <cell r="F4292" t="str">
            <v/>
          </cell>
          <cell r="G4292">
            <v>0</v>
          </cell>
        </row>
        <row r="4293">
          <cell r="A4293" t="str">
            <v>630E80401</v>
          </cell>
          <cell r="B4293" t="str">
            <v>SF</v>
          </cell>
          <cell r="C4293" t="str">
            <v>SIGN, PERMANENT OVERLAY, AS PER PLAN</v>
          </cell>
          <cell r="D4293" t="str">
            <v/>
          </cell>
          <cell r="E4293" t="str">
            <v/>
          </cell>
          <cell r="F4293" t="str">
            <v/>
          </cell>
          <cell r="G4293">
            <v>0</v>
          </cell>
        </row>
        <row r="4294">
          <cell r="A4294" t="str">
            <v>630E80406</v>
          </cell>
          <cell r="B4294" t="str">
            <v>SF</v>
          </cell>
          <cell r="C4294" t="str">
            <v>SPECIAL - SIGN REWORKED, PERMANENT OVERLAY</v>
          </cell>
          <cell r="D4294" t="str">
            <v/>
          </cell>
          <cell r="E4294" t="str">
            <v/>
          </cell>
          <cell r="F4294" t="str">
            <v/>
          </cell>
          <cell r="G4294">
            <v>0</v>
          </cell>
        </row>
        <row r="4295">
          <cell r="A4295" t="str">
            <v>630E80500</v>
          </cell>
          <cell r="B4295" t="str">
            <v>EACH</v>
          </cell>
          <cell r="C4295" t="str">
            <v>SIGN, DOUBLE FACED, STREET NAME</v>
          </cell>
          <cell r="D4295" t="str">
            <v/>
          </cell>
          <cell r="E4295" t="str">
            <v/>
          </cell>
          <cell r="F4295" t="str">
            <v/>
          </cell>
          <cell r="G4295">
            <v>0</v>
          </cell>
        </row>
        <row r="4296">
          <cell r="A4296" t="str">
            <v>630E80501</v>
          </cell>
          <cell r="B4296" t="str">
            <v>EACH</v>
          </cell>
          <cell r="C4296" t="str">
            <v>SIGN, DOUBLE FACED, STREET NAME, AS PER PLAN</v>
          </cell>
          <cell r="D4296" t="str">
            <v/>
          </cell>
          <cell r="E4296" t="str">
            <v/>
          </cell>
          <cell r="F4296" t="str">
            <v/>
          </cell>
          <cell r="G4296">
            <v>0</v>
          </cell>
        </row>
        <row r="4297">
          <cell r="A4297" t="str">
            <v>630E80510</v>
          </cell>
          <cell r="B4297" t="str">
            <v>EACH</v>
          </cell>
          <cell r="C4297" t="str">
            <v>SIGN, STREET NAME</v>
          </cell>
          <cell r="D4297" t="str">
            <v/>
          </cell>
          <cell r="E4297" t="str">
            <v/>
          </cell>
          <cell r="F4297" t="str">
            <v/>
          </cell>
          <cell r="G4297">
            <v>0</v>
          </cell>
        </row>
        <row r="4298">
          <cell r="A4298" t="str">
            <v>630E80511</v>
          </cell>
          <cell r="B4298" t="str">
            <v>EACH</v>
          </cell>
          <cell r="C4298" t="str">
            <v>SIGN, STREET NAME, AS PER PLAN</v>
          </cell>
          <cell r="D4298" t="str">
            <v/>
          </cell>
          <cell r="E4298" t="str">
            <v/>
          </cell>
          <cell r="F4298" t="str">
            <v/>
          </cell>
          <cell r="G4298">
            <v>0</v>
          </cell>
        </row>
        <row r="4299">
          <cell r="A4299" t="str">
            <v>630E80600</v>
          </cell>
          <cell r="B4299" t="str">
            <v>EACH</v>
          </cell>
          <cell r="C4299" t="str">
            <v>SIGN, DOUBLE FACED, MILE MARKER</v>
          </cell>
          <cell r="D4299" t="str">
            <v/>
          </cell>
          <cell r="E4299" t="str">
            <v/>
          </cell>
          <cell r="F4299" t="str">
            <v/>
          </cell>
          <cell r="G4299">
            <v>0</v>
          </cell>
        </row>
        <row r="4300">
          <cell r="A4300" t="str">
            <v>630E80601</v>
          </cell>
          <cell r="B4300" t="str">
            <v>EACH</v>
          </cell>
          <cell r="C4300" t="str">
            <v>SIGN, DOUBLE FACED, MILE MARKER, AS PER PLAN</v>
          </cell>
          <cell r="D4300" t="str">
            <v/>
          </cell>
          <cell r="E4300" t="str">
            <v/>
          </cell>
          <cell r="F4300" t="str">
            <v/>
          </cell>
          <cell r="G4300">
            <v>0</v>
          </cell>
        </row>
        <row r="4301">
          <cell r="A4301" t="str">
            <v>630E81000</v>
          </cell>
          <cell r="B4301" t="str">
            <v>EACH</v>
          </cell>
          <cell r="C4301" t="str">
            <v>MAINLINE REFERENCE MARKER</v>
          </cell>
          <cell r="D4301" t="str">
            <v/>
          </cell>
          <cell r="E4301" t="str">
            <v/>
          </cell>
          <cell r="F4301" t="str">
            <v/>
          </cell>
          <cell r="G4301">
            <v>0</v>
          </cell>
        </row>
        <row r="4302">
          <cell r="A4302" t="str">
            <v>630E81010</v>
          </cell>
          <cell r="B4302" t="str">
            <v>EACH</v>
          </cell>
          <cell r="C4302" t="str">
            <v>RAMP REFERENCE MARKER</v>
          </cell>
          <cell r="D4302" t="str">
            <v/>
          </cell>
          <cell r="E4302" t="str">
            <v/>
          </cell>
          <cell r="F4302" t="str">
            <v/>
          </cell>
          <cell r="G4302">
            <v>0</v>
          </cell>
        </row>
        <row r="4303">
          <cell r="A4303" t="str">
            <v>630E81011</v>
          </cell>
          <cell r="B4303" t="str">
            <v>EACH</v>
          </cell>
          <cell r="C4303" t="str">
            <v>RAMP REFERENCE MARKER, AS PER PLAN</v>
          </cell>
          <cell r="D4303" t="str">
            <v/>
          </cell>
          <cell r="E4303" t="str">
            <v/>
          </cell>
          <cell r="F4303" t="str">
            <v/>
          </cell>
          <cell r="G4303">
            <v>0</v>
          </cell>
        </row>
        <row r="4304">
          <cell r="A4304" t="str">
            <v>630E81020</v>
          </cell>
          <cell r="B4304" t="str">
            <v>EACH</v>
          </cell>
          <cell r="C4304" t="str">
            <v>CONCRETE MEDIAN BARRIER SIGN BRACKET</v>
          </cell>
          <cell r="D4304" t="str">
            <v/>
          </cell>
          <cell r="E4304" t="str">
            <v/>
          </cell>
          <cell r="F4304" t="str">
            <v/>
          </cell>
          <cell r="G4304">
            <v>0</v>
          </cell>
        </row>
        <row r="4305">
          <cell r="A4305" t="str">
            <v>630E81021</v>
          </cell>
          <cell r="B4305" t="str">
            <v>EACH</v>
          </cell>
          <cell r="C4305" t="str">
            <v>CONCRETE MEDIAN BARRIER SIGN BRACKET, AS PER PLAN</v>
          </cell>
          <cell r="D4305" t="str">
            <v/>
          </cell>
          <cell r="E4305" t="str">
            <v/>
          </cell>
          <cell r="F4305" t="str">
            <v/>
          </cell>
          <cell r="G4305">
            <v>0</v>
          </cell>
        </row>
        <row r="4306">
          <cell r="A4306" t="str">
            <v>630E81100</v>
          </cell>
          <cell r="B4306" t="str">
            <v>SF</v>
          </cell>
          <cell r="C4306" t="str">
            <v>SIGN ERECTED, FLAT SHEET</v>
          </cell>
          <cell r="D4306" t="str">
            <v/>
          </cell>
          <cell r="E4306" t="str">
            <v/>
          </cell>
          <cell r="F4306" t="str">
            <v/>
          </cell>
          <cell r="G4306">
            <v>0</v>
          </cell>
        </row>
        <row r="4307">
          <cell r="A4307" t="str">
            <v>630E81101</v>
          </cell>
          <cell r="B4307" t="str">
            <v>SF</v>
          </cell>
          <cell r="C4307" t="str">
            <v>SIGN ERECTED, FLAT SHEET, AS PER PLAN</v>
          </cell>
          <cell r="D4307" t="str">
            <v/>
          </cell>
          <cell r="E4307" t="str">
            <v/>
          </cell>
          <cell r="F4307" t="str">
            <v/>
          </cell>
          <cell r="G4307">
            <v>0</v>
          </cell>
        </row>
        <row r="4308">
          <cell r="A4308" t="str">
            <v>630E81200</v>
          </cell>
          <cell r="B4308" t="str">
            <v>SF</v>
          </cell>
          <cell r="C4308" t="str">
            <v>SIGN ERECTED, EXTRUSHEET</v>
          </cell>
          <cell r="D4308" t="str">
            <v/>
          </cell>
          <cell r="E4308" t="str">
            <v/>
          </cell>
          <cell r="F4308" t="str">
            <v/>
          </cell>
          <cell r="G4308">
            <v>0</v>
          </cell>
        </row>
        <row r="4309">
          <cell r="A4309" t="str">
            <v>630E81201</v>
          </cell>
          <cell r="B4309" t="str">
            <v>SF</v>
          </cell>
          <cell r="C4309" t="str">
            <v>SIGN ERECTED, EXTRUSHEET, AS PER PLAN</v>
          </cell>
          <cell r="D4309" t="str">
            <v/>
          </cell>
          <cell r="E4309" t="str">
            <v/>
          </cell>
          <cell r="F4309" t="str">
            <v/>
          </cell>
          <cell r="G4309">
            <v>0</v>
          </cell>
        </row>
        <row r="4310">
          <cell r="A4310" t="str">
            <v>630E81300</v>
          </cell>
          <cell r="B4310" t="str">
            <v>SF</v>
          </cell>
          <cell r="C4310" t="str">
            <v>SIGN ERECTED, PERMANENT OVERLAY</v>
          </cell>
          <cell r="D4310" t="str">
            <v/>
          </cell>
          <cell r="E4310" t="str">
            <v/>
          </cell>
          <cell r="F4310" t="str">
            <v/>
          </cell>
          <cell r="G4310">
            <v>0</v>
          </cell>
        </row>
        <row r="4311">
          <cell r="A4311" t="str">
            <v>630E81301</v>
          </cell>
          <cell r="B4311" t="str">
            <v>SF</v>
          </cell>
          <cell r="C4311" t="str">
            <v>SIGN ERECTED, PERMANENT OVERLAY, AS PER PLAN</v>
          </cell>
          <cell r="D4311" t="str">
            <v/>
          </cell>
          <cell r="E4311" t="str">
            <v/>
          </cell>
          <cell r="F4311" t="str">
            <v/>
          </cell>
          <cell r="G4311">
            <v>0</v>
          </cell>
        </row>
        <row r="4312">
          <cell r="A4312" t="str">
            <v>630E81304</v>
          </cell>
          <cell r="B4312" t="str">
            <v>SF</v>
          </cell>
          <cell r="C4312" t="str">
            <v>SIGN ERECTED, TEMPORARY OVERLAY</v>
          </cell>
          <cell r="D4312" t="str">
            <v/>
          </cell>
          <cell r="E4312" t="str">
            <v/>
          </cell>
          <cell r="F4312" t="str">
            <v/>
          </cell>
          <cell r="G4312">
            <v>0</v>
          </cell>
        </row>
        <row r="4313">
          <cell r="A4313" t="str">
            <v>630E81305</v>
          </cell>
          <cell r="B4313" t="str">
            <v>SF</v>
          </cell>
          <cell r="C4313" t="str">
            <v>SIGN ERECTED, TEMPORARY OVERLAY, AS PER PLAN</v>
          </cell>
          <cell r="D4313" t="str">
            <v/>
          </cell>
          <cell r="E4313" t="str">
            <v/>
          </cell>
          <cell r="F4313" t="str">
            <v/>
          </cell>
          <cell r="G4313">
            <v>0</v>
          </cell>
        </row>
        <row r="4314">
          <cell r="A4314" t="str">
            <v>630E82000</v>
          </cell>
          <cell r="B4314" t="str">
            <v>EACH</v>
          </cell>
          <cell r="C4314" t="str">
            <v>SIGN BACKING ASSEMBLY</v>
          </cell>
          <cell r="D4314" t="str">
            <v/>
          </cell>
          <cell r="E4314" t="str">
            <v/>
          </cell>
          <cell r="F4314" t="str">
            <v/>
          </cell>
          <cell r="G4314">
            <v>0</v>
          </cell>
        </row>
        <row r="4315">
          <cell r="A4315" t="str">
            <v>630E83000</v>
          </cell>
          <cell r="B4315" t="str">
            <v>SF</v>
          </cell>
          <cell r="C4315" t="str">
            <v>COVERING OF SIGN</v>
          </cell>
          <cell r="D4315" t="str">
            <v/>
          </cell>
          <cell r="E4315" t="str">
            <v/>
          </cell>
          <cell r="F4315" t="str">
            <v/>
          </cell>
          <cell r="G4315">
            <v>0</v>
          </cell>
        </row>
        <row r="4316">
          <cell r="A4316" t="str">
            <v>630E84000</v>
          </cell>
          <cell r="B4316" t="str">
            <v>EACH</v>
          </cell>
          <cell r="C4316" t="str">
            <v>CONCRETE BARRIER MEDIAN OVERHEAD SIGN SUPPORT FOUNDATION, TYPE TC-21.40</v>
          </cell>
          <cell r="D4316" t="str">
            <v/>
          </cell>
          <cell r="E4316" t="str">
            <v/>
          </cell>
          <cell r="F4316" t="str">
            <v/>
          </cell>
          <cell r="G4316">
            <v>0</v>
          </cell>
        </row>
        <row r="4317">
          <cell r="A4317" t="str">
            <v>630E84001</v>
          </cell>
          <cell r="B4317" t="str">
            <v>EACH</v>
          </cell>
          <cell r="C4317" t="str">
            <v>CONCRETE BARRIER MEDIAN OVERHEAD SIGN SUPPORT FOUNDATION, TYPE TC-21.40, AS PER PLAN</v>
          </cell>
          <cell r="D4317" t="str">
            <v/>
          </cell>
          <cell r="E4317" t="str">
            <v/>
          </cell>
          <cell r="F4317" t="str">
            <v/>
          </cell>
          <cell r="G4317">
            <v>0</v>
          </cell>
        </row>
        <row r="4318">
          <cell r="A4318" t="str">
            <v>630E84010</v>
          </cell>
          <cell r="B4318" t="str">
            <v>EACH</v>
          </cell>
          <cell r="C4318" t="str">
            <v>CONCRETE BARRIER MEDIAN OVERHEAD SIGN SUPPORT FOUNDATION, TYPE TC-21.50</v>
          </cell>
          <cell r="D4318" t="str">
            <v/>
          </cell>
          <cell r="E4318" t="str">
            <v/>
          </cell>
          <cell r="F4318" t="str">
            <v/>
          </cell>
          <cell r="G4318">
            <v>0</v>
          </cell>
        </row>
        <row r="4319">
          <cell r="A4319" t="str">
            <v>630E84011</v>
          </cell>
          <cell r="B4319" t="str">
            <v>EACH</v>
          </cell>
          <cell r="C4319" t="str">
            <v>CONCRETE BARRIER MEDIAN OVERHEAD SIGN SUPPORT FOUNDATION, TYPE TC-21.50, AS PER PLAN</v>
          </cell>
          <cell r="D4319" t="str">
            <v/>
          </cell>
          <cell r="E4319" t="str">
            <v/>
          </cell>
          <cell r="F4319" t="str">
            <v/>
          </cell>
          <cell r="G4319">
            <v>0</v>
          </cell>
        </row>
        <row r="4320">
          <cell r="A4320" t="str">
            <v>630E84500</v>
          </cell>
          <cell r="B4320" t="str">
            <v>EACH</v>
          </cell>
          <cell r="C4320" t="str">
            <v>GROUND MOUNTED STRUCTURAL BEAM SUPPORT FOUNDATION</v>
          </cell>
          <cell r="D4320" t="str">
            <v/>
          </cell>
          <cell r="E4320" t="str">
            <v/>
          </cell>
          <cell r="F4320" t="str">
            <v/>
          </cell>
          <cell r="G4320">
            <v>0</v>
          </cell>
        </row>
        <row r="4321">
          <cell r="A4321" t="str">
            <v>630E84501</v>
          </cell>
          <cell r="B4321" t="str">
            <v>EACH</v>
          </cell>
          <cell r="C4321" t="str">
            <v>GROUND MOUNTED STRUCTURAL BEAM SUPPORT FOUNDATION, AS PER PLAN</v>
          </cell>
          <cell r="D4321" t="str">
            <v/>
          </cell>
          <cell r="E4321" t="str">
            <v/>
          </cell>
          <cell r="F4321" t="str">
            <v/>
          </cell>
          <cell r="G4321">
            <v>0</v>
          </cell>
        </row>
        <row r="4322">
          <cell r="A4322" t="str">
            <v>630E84510</v>
          </cell>
          <cell r="B4322" t="str">
            <v>EACH</v>
          </cell>
          <cell r="C4322" t="str">
            <v>RIGID OVERHEAD SIGN SUPPORT FOUNDATION</v>
          </cell>
          <cell r="D4322" t="str">
            <v/>
          </cell>
          <cell r="E4322" t="str">
            <v/>
          </cell>
          <cell r="F4322" t="str">
            <v/>
          </cell>
          <cell r="G4322">
            <v>0</v>
          </cell>
        </row>
        <row r="4323">
          <cell r="A4323" t="str">
            <v>630E84511</v>
          </cell>
          <cell r="B4323" t="str">
            <v>EACH</v>
          </cell>
          <cell r="C4323" t="str">
            <v>RIGID OVERHEAD SIGN SUPPORT FOUNDATION, AS PER PLAN</v>
          </cell>
          <cell r="D4323" t="str">
            <v/>
          </cell>
          <cell r="E4323" t="str">
            <v/>
          </cell>
          <cell r="F4323" t="str">
            <v/>
          </cell>
          <cell r="G4323">
            <v>0</v>
          </cell>
        </row>
        <row r="4324">
          <cell r="A4324" t="str">
            <v>630E84520</v>
          </cell>
          <cell r="B4324" t="str">
            <v>EACH</v>
          </cell>
          <cell r="C4324" t="str">
            <v>SPAN WIRE SIGN SUPPORT FOUNDATION</v>
          </cell>
          <cell r="D4324" t="str">
            <v/>
          </cell>
          <cell r="E4324" t="str">
            <v/>
          </cell>
          <cell r="F4324" t="str">
            <v/>
          </cell>
          <cell r="G4324">
            <v>0</v>
          </cell>
        </row>
        <row r="4325">
          <cell r="A4325" t="str">
            <v>630E84521</v>
          </cell>
          <cell r="B4325" t="str">
            <v>EACH</v>
          </cell>
          <cell r="C4325" t="str">
            <v>SPAN WIRE SIGN SUPPORT FOUNDATION, AS PER PLAN</v>
          </cell>
          <cell r="D4325" t="str">
            <v/>
          </cell>
          <cell r="E4325" t="str">
            <v/>
          </cell>
          <cell r="F4325" t="str">
            <v/>
          </cell>
          <cell r="G4325">
            <v>0</v>
          </cell>
        </row>
        <row r="4326">
          <cell r="A4326" t="str">
            <v>630E84600</v>
          </cell>
          <cell r="B4326" t="str">
            <v>EACH</v>
          </cell>
          <cell r="C4326" t="str">
            <v>GROUND MOUNTED PIPE SUPPORT FOUNDATION</v>
          </cell>
          <cell r="D4326" t="str">
            <v/>
          </cell>
          <cell r="E4326" t="str">
            <v/>
          </cell>
          <cell r="F4326" t="str">
            <v/>
          </cell>
          <cell r="G4326">
            <v>0</v>
          </cell>
        </row>
        <row r="4327">
          <cell r="A4327" t="str">
            <v>630E84601</v>
          </cell>
          <cell r="B4327" t="str">
            <v>EACH</v>
          </cell>
          <cell r="C4327" t="str">
            <v>GROUND MOUNTED PIPE SUPPORT FOUNDATION, AS PER PLAN</v>
          </cell>
          <cell r="D4327" t="str">
            <v/>
          </cell>
          <cell r="E4327" t="str">
            <v/>
          </cell>
          <cell r="F4327" t="str">
            <v/>
          </cell>
          <cell r="G4327">
            <v>0</v>
          </cell>
        </row>
        <row r="4328">
          <cell r="A4328" t="str">
            <v>630E84900</v>
          </cell>
          <cell r="B4328" t="str">
            <v>EACH</v>
          </cell>
          <cell r="C4328" t="str">
            <v>REMOVAL OF GROUND MOUNTED SIGN AND DISPOSAL</v>
          </cell>
          <cell r="D4328" t="str">
            <v/>
          </cell>
          <cell r="E4328" t="str">
            <v/>
          </cell>
          <cell r="F4328" t="str">
            <v/>
          </cell>
          <cell r="G4328">
            <v>0</v>
          </cell>
        </row>
        <row r="4329">
          <cell r="A4329" t="str">
            <v>630E84901</v>
          </cell>
          <cell r="B4329" t="str">
            <v>EACH</v>
          </cell>
          <cell r="C4329" t="str">
            <v>REMOVAL OF GROUND MOUNTED SIGN AND DISPOSAL, AS PER PLAN</v>
          </cell>
          <cell r="D4329" t="str">
            <v/>
          </cell>
          <cell r="E4329" t="str">
            <v/>
          </cell>
          <cell r="F4329" t="str">
            <v/>
          </cell>
          <cell r="G4329">
            <v>0</v>
          </cell>
        </row>
        <row r="4330">
          <cell r="A4330" t="str">
            <v>630E85000</v>
          </cell>
          <cell r="B4330" t="str">
            <v>EACH</v>
          </cell>
          <cell r="C4330" t="str">
            <v>REMOVAL OF GROUND MOUNTED SIGN AND STORAGE</v>
          </cell>
          <cell r="D4330" t="str">
            <v/>
          </cell>
          <cell r="E4330" t="str">
            <v/>
          </cell>
          <cell r="F4330" t="str">
            <v/>
          </cell>
          <cell r="G4330">
            <v>0</v>
          </cell>
        </row>
        <row r="4331">
          <cell r="A4331" t="str">
            <v>630E85001</v>
          </cell>
          <cell r="B4331" t="str">
            <v>EACH</v>
          </cell>
          <cell r="C4331" t="str">
            <v>REMOVAL OF GROUND MOUNTED SIGN AND STORAGE, AS PER PLAN</v>
          </cell>
          <cell r="D4331" t="str">
            <v/>
          </cell>
          <cell r="E4331" t="str">
            <v/>
          </cell>
          <cell r="F4331" t="str">
            <v/>
          </cell>
          <cell r="G4331">
            <v>0</v>
          </cell>
        </row>
        <row r="4332">
          <cell r="A4332" t="str">
            <v>630E85100</v>
          </cell>
          <cell r="B4332" t="str">
            <v>EACH</v>
          </cell>
          <cell r="C4332" t="str">
            <v>REMOVAL OF GROUND MOUNTED SIGN AND REERECTION</v>
          </cell>
          <cell r="D4332" t="str">
            <v/>
          </cell>
          <cell r="E4332" t="str">
            <v/>
          </cell>
          <cell r="F4332" t="str">
            <v/>
          </cell>
          <cell r="G4332">
            <v>0</v>
          </cell>
        </row>
        <row r="4333">
          <cell r="A4333" t="str">
            <v>630E85101</v>
          </cell>
          <cell r="B4333" t="str">
            <v>EACH</v>
          </cell>
          <cell r="C4333" t="str">
            <v>REMOVAL OF GROUND MOUNTED SIGN AND REERECTION, AS PER PLAN</v>
          </cell>
          <cell r="D4333" t="str">
            <v/>
          </cell>
          <cell r="E4333" t="str">
            <v/>
          </cell>
          <cell r="F4333" t="str">
            <v/>
          </cell>
          <cell r="G4333">
            <v>0</v>
          </cell>
        </row>
        <row r="4334">
          <cell r="A4334" t="str">
            <v>630E85200</v>
          </cell>
          <cell r="B4334" t="str">
            <v>EACH</v>
          </cell>
          <cell r="C4334" t="str">
            <v>REMOVAL OF GROUND MOUNTED SIGN AND DELIVERY</v>
          </cell>
          <cell r="D4334" t="str">
            <v/>
          </cell>
          <cell r="E4334" t="str">
            <v/>
          </cell>
          <cell r="F4334" t="str">
            <v/>
          </cell>
          <cell r="G4334">
            <v>0</v>
          </cell>
        </row>
        <row r="4335">
          <cell r="A4335" t="str">
            <v>630E85201</v>
          </cell>
          <cell r="B4335" t="str">
            <v>EACH</v>
          </cell>
          <cell r="C4335" t="str">
            <v>REMOVAL OF GROUND MOUNTED SIGN AND DELIVERY, AS PER PLAN</v>
          </cell>
          <cell r="D4335" t="str">
            <v/>
          </cell>
          <cell r="E4335" t="str">
            <v/>
          </cell>
          <cell r="F4335" t="str">
            <v/>
          </cell>
          <cell r="G4335">
            <v>0</v>
          </cell>
        </row>
        <row r="4336">
          <cell r="A4336" t="str">
            <v>630E85400</v>
          </cell>
          <cell r="B4336" t="str">
            <v>EACH</v>
          </cell>
          <cell r="C4336" t="str">
            <v>REMOVAL OF GROUND MOUNTED MAJOR SIGN AND DISPOSAL</v>
          </cell>
          <cell r="D4336" t="str">
            <v/>
          </cell>
          <cell r="E4336" t="str">
            <v/>
          </cell>
          <cell r="F4336" t="str">
            <v/>
          </cell>
          <cell r="G4336">
            <v>0</v>
          </cell>
        </row>
        <row r="4337">
          <cell r="A4337" t="str">
            <v>630E85401</v>
          </cell>
          <cell r="B4337" t="str">
            <v>EACH</v>
          </cell>
          <cell r="C4337" t="str">
            <v>REMOVAL OF GROUND MOUNTED MAJOR SIGN AND DISPOSAL, AS PER PLAN</v>
          </cell>
          <cell r="D4337" t="str">
            <v/>
          </cell>
          <cell r="E4337" t="str">
            <v/>
          </cell>
          <cell r="F4337" t="str">
            <v/>
          </cell>
          <cell r="G4337">
            <v>0</v>
          </cell>
        </row>
        <row r="4338">
          <cell r="A4338" t="str">
            <v>630E85500</v>
          </cell>
          <cell r="B4338" t="str">
            <v>EACH</v>
          </cell>
          <cell r="C4338" t="str">
            <v>REMOVAL OF GROUND MOUNTED MAJOR SIGN AND STORAGE</v>
          </cell>
          <cell r="D4338" t="str">
            <v/>
          </cell>
          <cell r="E4338" t="str">
            <v/>
          </cell>
          <cell r="F4338" t="str">
            <v/>
          </cell>
          <cell r="G4338">
            <v>0</v>
          </cell>
        </row>
        <row r="4339">
          <cell r="A4339" t="str">
            <v>630E85501</v>
          </cell>
          <cell r="B4339" t="str">
            <v>EACH</v>
          </cell>
          <cell r="C4339" t="str">
            <v>REMOVAL OF GROUND MOUNTED MAJOR SIGN AND STORAGE, AS PER PLAN</v>
          </cell>
          <cell r="D4339" t="str">
            <v/>
          </cell>
          <cell r="E4339" t="str">
            <v/>
          </cell>
          <cell r="F4339" t="str">
            <v/>
          </cell>
          <cell r="G4339">
            <v>0</v>
          </cell>
        </row>
        <row r="4340">
          <cell r="A4340" t="str">
            <v>630E85600</v>
          </cell>
          <cell r="B4340" t="str">
            <v>EACH</v>
          </cell>
          <cell r="C4340" t="str">
            <v>REMOVAL OF GROUND MOUNTED MAJOR SIGN AND REERECTION</v>
          </cell>
          <cell r="D4340" t="str">
            <v/>
          </cell>
          <cell r="E4340" t="str">
            <v/>
          </cell>
          <cell r="F4340" t="str">
            <v/>
          </cell>
          <cell r="G4340">
            <v>0</v>
          </cell>
        </row>
        <row r="4341">
          <cell r="A4341" t="str">
            <v>630E85601</v>
          </cell>
          <cell r="B4341" t="str">
            <v>EACH</v>
          </cell>
          <cell r="C4341" t="str">
            <v>REMOVAL OF GROUND MOUNTED MAJOR SIGN AND REERECTION, AS PER PLAN</v>
          </cell>
          <cell r="D4341" t="str">
            <v/>
          </cell>
          <cell r="E4341" t="str">
            <v/>
          </cell>
          <cell r="F4341" t="str">
            <v/>
          </cell>
          <cell r="G4341">
            <v>0</v>
          </cell>
        </row>
        <row r="4342">
          <cell r="A4342" t="str">
            <v>630E85700</v>
          </cell>
          <cell r="B4342" t="str">
            <v>EACH</v>
          </cell>
          <cell r="C4342" t="str">
            <v>REMOVAL OF GROUND MOUNTED MAJOR SIGN AND DELIVERY</v>
          </cell>
          <cell r="D4342" t="str">
            <v/>
          </cell>
          <cell r="E4342" t="str">
            <v/>
          </cell>
          <cell r="F4342" t="str">
            <v/>
          </cell>
          <cell r="G4342">
            <v>0</v>
          </cell>
        </row>
        <row r="4343">
          <cell r="A4343" t="str">
            <v>630E85701</v>
          </cell>
          <cell r="B4343" t="str">
            <v>EACH</v>
          </cell>
          <cell r="C4343" t="str">
            <v>REMOVAL OF GROUND MOUNTED MAJOR SIGN AND DELIVERY, AS PER PLAN</v>
          </cell>
          <cell r="D4343" t="str">
            <v/>
          </cell>
          <cell r="E4343" t="str">
            <v/>
          </cell>
          <cell r="F4343" t="str">
            <v/>
          </cell>
          <cell r="G4343">
            <v>0</v>
          </cell>
        </row>
        <row r="4344">
          <cell r="A4344" t="str">
            <v>630E86002</v>
          </cell>
          <cell r="B4344" t="str">
            <v>EACH</v>
          </cell>
          <cell r="C4344" t="str">
            <v>REMOVAL OF GROUND MOUNTED POST SUPPORT AND DISPOSAL</v>
          </cell>
          <cell r="D4344" t="str">
            <v/>
          </cell>
          <cell r="E4344" t="str">
            <v/>
          </cell>
          <cell r="F4344" t="str">
            <v/>
          </cell>
          <cell r="G4344">
            <v>0</v>
          </cell>
        </row>
        <row r="4345">
          <cell r="A4345" t="str">
            <v>630E86003</v>
          </cell>
          <cell r="B4345" t="str">
            <v>EACH</v>
          </cell>
          <cell r="C4345" t="str">
            <v>REMOVAL OF GROUND MOUNTED POST SUPPORT AND DISPOSAL, AS PER PLAN</v>
          </cell>
          <cell r="D4345" t="str">
            <v/>
          </cell>
          <cell r="E4345" t="str">
            <v/>
          </cell>
          <cell r="F4345" t="str">
            <v/>
          </cell>
          <cell r="G4345">
            <v>0</v>
          </cell>
        </row>
        <row r="4346">
          <cell r="A4346" t="str">
            <v>630E86006</v>
          </cell>
          <cell r="B4346" t="str">
            <v>EACH</v>
          </cell>
          <cell r="C4346" t="str">
            <v>REMOVAL OF GROUND MOUNTED POST SUPPORT AND STORAGE</v>
          </cell>
          <cell r="D4346" t="str">
            <v/>
          </cell>
          <cell r="E4346" t="str">
            <v/>
          </cell>
          <cell r="F4346" t="str">
            <v/>
          </cell>
          <cell r="G4346">
            <v>0</v>
          </cell>
        </row>
        <row r="4347">
          <cell r="A4347" t="str">
            <v>630E86007</v>
          </cell>
          <cell r="B4347" t="str">
            <v>EACH</v>
          </cell>
          <cell r="C4347" t="str">
            <v>REMOVAL OF GROUND MOUNTED POST SUPPORT AND STORAGE, AS PER PLAN</v>
          </cell>
          <cell r="D4347" t="str">
            <v/>
          </cell>
          <cell r="E4347" t="str">
            <v/>
          </cell>
          <cell r="F4347" t="str">
            <v/>
          </cell>
          <cell r="G4347">
            <v>0</v>
          </cell>
        </row>
        <row r="4348">
          <cell r="A4348" t="str">
            <v>630E86010</v>
          </cell>
          <cell r="B4348" t="str">
            <v>EACH</v>
          </cell>
          <cell r="C4348" t="str">
            <v>REMOVAL OF GROUND MOUNTED POST SUPPORT AND REERECTION</v>
          </cell>
          <cell r="D4348" t="str">
            <v/>
          </cell>
          <cell r="E4348" t="str">
            <v/>
          </cell>
          <cell r="F4348" t="str">
            <v/>
          </cell>
          <cell r="G4348">
            <v>0</v>
          </cell>
        </row>
        <row r="4349">
          <cell r="A4349" t="str">
            <v>630E86011</v>
          </cell>
          <cell r="B4349" t="str">
            <v>EACH</v>
          </cell>
          <cell r="C4349" t="str">
            <v>REMOVAL OF GROUND MOUNTED POST SUPPORT AND REERECTION, AS PER PLAN</v>
          </cell>
          <cell r="D4349" t="str">
            <v/>
          </cell>
          <cell r="E4349" t="str">
            <v/>
          </cell>
          <cell r="F4349" t="str">
            <v/>
          </cell>
          <cell r="G4349">
            <v>0</v>
          </cell>
        </row>
        <row r="4350">
          <cell r="A4350" t="str">
            <v>630E86050</v>
          </cell>
          <cell r="B4350" t="str">
            <v>EACH</v>
          </cell>
          <cell r="C4350" t="str">
            <v>REMOVAL OF GROUND MOUNTED POST SUPPORT AND DELIVERY</v>
          </cell>
          <cell r="D4350" t="str">
            <v/>
          </cell>
          <cell r="E4350" t="str">
            <v/>
          </cell>
          <cell r="F4350" t="str">
            <v/>
          </cell>
          <cell r="G4350">
            <v>0</v>
          </cell>
        </row>
        <row r="4351">
          <cell r="A4351" t="str">
            <v>630E86102</v>
          </cell>
          <cell r="B4351" t="str">
            <v>EACH</v>
          </cell>
          <cell r="C4351" t="str">
            <v>REMOVAL OF GROUND MOUNTED STRUCTURAL BEAM SUPPORT AND DISPOSAL</v>
          </cell>
          <cell r="D4351" t="str">
            <v/>
          </cell>
          <cell r="E4351" t="str">
            <v/>
          </cell>
          <cell r="F4351" t="str">
            <v/>
          </cell>
          <cell r="G4351">
            <v>0</v>
          </cell>
        </row>
        <row r="4352">
          <cell r="A4352" t="str">
            <v>630E86103</v>
          </cell>
          <cell r="B4352" t="str">
            <v>EACH</v>
          </cell>
          <cell r="C4352" t="str">
            <v>REMOVAL OF GROUND MOUNTED STRUCTURAL BEAM SUPPORT AND DISPOSAL, AS PER PLAN</v>
          </cell>
          <cell r="D4352" t="str">
            <v/>
          </cell>
          <cell r="E4352" t="str">
            <v/>
          </cell>
          <cell r="F4352" t="str">
            <v/>
          </cell>
          <cell r="G4352">
            <v>0</v>
          </cell>
        </row>
        <row r="4353">
          <cell r="A4353" t="str">
            <v>630E86204</v>
          </cell>
          <cell r="B4353" t="str">
            <v>EACH</v>
          </cell>
          <cell r="C4353" t="str">
            <v>REMOVAL OF GROUND MOUNTED STRUCTURAL BEAM SUPPORT AND STORAGE</v>
          </cell>
          <cell r="D4353" t="str">
            <v/>
          </cell>
          <cell r="E4353" t="str">
            <v/>
          </cell>
          <cell r="F4353" t="str">
            <v/>
          </cell>
          <cell r="G4353">
            <v>0</v>
          </cell>
        </row>
        <row r="4354">
          <cell r="A4354" t="str">
            <v>630E86205</v>
          </cell>
          <cell r="B4354" t="str">
            <v>EACH</v>
          </cell>
          <cell r="C4354" t="str">
            <v>REMOVAL OF GROUND MOUNTED STRUCTURAL BEAM SUPPORT AND STORAGE, AS PER PLAN</v>
          </cell>
          <cell r="D4354" t="str">
            <v/>
          </cell>
          <cell r="E4354" t="str">
            <v/>
          </cell>
          <cell r="F4354" t="str">
            <v/>
          </cell>
          <cell r="G4354">
            <v>0</v>
          </cell>
        </row>
        <row r="4355">
          <cell r="A4355" t="str">
            <v>630E86250</v>
          </cell>
          <cell r="B4355" t="str">
            <v>EACH</v>
          </cell>
          <cell r="C4355" t="str">
            <v>REMOVAL OF GROUND MOUNTED STRUCTURAL BEAM SUPPORT AND REERECTION</v>
          </cell>
          <cell r="D4355" t="str">
            <v/>
          </cell>
          <cell r="E4355" t="str">
            <v/>
          </cell>
          <cell r="F4355" t="str">
            <v/>
          </cell>
          <cell r="G4355">
            <v>0</v>
          </cell>
        </row>
        <row r="4356">
          <cell r="A4356" t="str">
            <v>630E86251</v>
          </cell>
          <cell r="B4356" t="str">
            <v>EACH</v>
          </cell>
          <cell r="C4356" t="str">
            <v>REMOVAL OF GROUND MOUNTED STRUCTURAL BEAM SUPPORT AND REERECTION, AS PER PLAN</v>
          </cell>
          <cell r="D4356" t="str">
            <v/>
          </cell>
          <cell r="E4356" t="str">
            <v/>
          </cell>
          <cell r="F4356" t="str">
            <v/>
          </cell>
          <cell r="G4356">
            <v>0</v>
          </cell>
        </row>
        <row r="4357">
          <cell r="A4357" t="str">
            <v>630E86260</v>
          </cell>
          <cell r="B4357" t="str">
            <v>EACH</v>
          </cell>
          <cell r="C4357" t="str">
            <v>REMOVAL OF GROUND MOUNTED STRUCTURAL BEAM SUPPORT AND DELIVERY</v>
          </cell>
          <cell r="D4357" t="str">
            <v/>
          </cell>
          <cell r="E4357" t="str">
            <v/>
          </cell>
          <cell r="F4357" t="str">
            <v/>
          </cell>
          <cell r="G4357">
            <v>0</v>
          </cell>
        </row>
        <row r="4358">
          <cell r="A4358" t="str">
            <v>630E86261</v>
          </cell>
          <cell r="B4358" t="str">
            <v>EACH</v>
          </cell>
          <cell r="C4358" t="str">
            <v>REMOVAL OF GROUND MOUNTED STRUCTURAL BEAM SUPPORT AND DELIVERY, AS PER PLAN</v>
          </cell>
          <cell r="D4358" t="str">
            <v/>
          </cell>
          <cell r="E4358" t="str">
            <v/>
          </cell>
          <cell r="F4358" t="str">
            <v/>
          </cell>
          <cell r="G4358">
            <v>0</v>
          </cell>
        </row>
        <row r="4359">
          <cell r="A4359" t="str">
            <v>630E86270</v>
          </cell>
          <cell r="B4359" t="str">
            <v>EACH</v>
          </cell>
          <cell r="C4359" t="str">
            <v>REMOVAL OF GROUND MOUNTED PIPE SUPPORT AND STORAGE</v>
          </cell>
          <cell r="D4359" t="str">
            <v/>
          </cell>
          <cell r="E4359" t="str">
            <v/>
          </cell>
          <cell r="F4359" t="str">
            <v/>
          </cell>
          <cell r="G4359">
            <v>0</v>
          </cell>
        </row>
        <row r="4360">
          <cell r="A4360" t="str">
            <v>630E86271</v>
          </cell>
          <cell r="B4360" t="str">
            <v>EACH</v>
          </cell>
          <cell r="C4360" t="str">
            <v>REMOVAL OF GROUND MOUNTED PIPE SUPPORT AND STORAGE, AS PER PLAN</v>
          </cell>
          <cell r="D4360" t="str">
            <v/>
          </cell>
          <cell r="E4360" t="str">
            <v/>
          </cell>
          <cell r="F4360" t="str">
            <v/>
          </cell>
          <cell r="G4360">
            <v>0</v>
          </cell>
        </row>
        <row r="4361">
          <cell r="A4361" t="str">
            <v>630E86272</v>
          </cell>
          <cell r="B4361" t="str">
            <v>EACH</v>
          </cell>
          <cell r="C4361" t="str">
            <v>REMOVAL OF GROUND MOUNTED PIPE SUPPORT AND DISPOSAL</v>
          </cell>
          <cell r="D4361" t="str">
            <v/>
          </cell>
          <cell r="E4361" t="str">
            <v/>
          </cell>
          <cell r="F4361" t="str">
            <v/>
          </cell>
          <cell r="G4361">
            <v>0</v>
          </cell>
        </row>
        <row r="4362">
          <cell r="A4362" t="str">
            <v>630E86274</v>
          </cell>
          <cell r="B4362" t="str">
            <v>EACH</v>
          </cell>
          <cell r="C4362" t="str">
            <v>REMOVAL OF GROUND MOUNTED PIPE SUPPORT AND REERECTION</v>
          </cell>
          <cell r="D4362" t="str">
            <v/>
          </cell>
          <cell r="E4362" t="str">
            <v/>
          </cell>
          <cell r="F4362" t="str">
            <v/>
          </cell>
          <cell r="G4362">
            <v>0</v>
          </cell>
        </row>
        <row r="4363">
          <cell r="A4363" t="str">
            <v>630E86275</v>
          </cell>
          <cell r="B4363" t="str">
            <v>EACH</v>
          </cell>
          <cell r="C4363" t="str">
            <v>REMOVAL OF GROUND MOUNTED PIPE SUPPORT AND REERECTION, AS PER PLAN</v>
          </cell>
          <cell r="D4363" t="str">
            <v/>
          </cell>
          <cell r="E4363" t="str">
            <v/>
          </cell>
          <cell r="F4363" t="str">
            <v/>
          </cell>
          <cell r="G4363">
            <v>0</v>
          </cell>
        </row>
        <row r="4364">
          <cell r="A4364" t="str">
            <v>630E86276</v>
          </cell>
          <cell r="B4364" t="str">
            <v>EACH</v>
          </cell>
          <cell r="C4364" t="str">
            <v>REMOVAL OF GROUND MOUNTED PIPE SUPPORT AND DELIVERY</v>
          </cell>
          <cell r="D4364" t="str">
            <v/>
          </cell>
          <cell r="E4364" t="str">
            <v/>
          </cell>
          <cell r="F4364" t="str">
            <v/>
          </cell>
          <cell r="G4364">
            <v>0</v>
          </cell>
        </row>
        <row r="4365">
          <cell r="A4365" t="str">
            <v>630E86290</v>
          </cell>
          <cell r="B4365" t="str">
            <v>EACH</v>
          </cell>
          <cell r="C4365" t="str">
            <v>REMOVAL OF GROUND MOUNTED WOODEN BOX BEAM SUPPORT AND STORAGE</v>
          </cell>
          <cell r="D4365" t="str">
            <v/>
          </cell>
          <cell r="E4365" t="str">
            <v/>
          </cell>
          <cell r="F4365" t="str">
            <v/>
          </cell>
          <cell r="G4365">
            <v>0</v>
          </cell>
        </row>
        <row r="4366">
          <cell r="A4366" t="str">
            <v>630E86292</v>
          </cell>
          <cell r="B4366" t="str">
            <v>EACH</v>
          </cell>
          <cell r="C4366" t="str">
            <v>REMOVAL OF GROUND MOUNTED WOODEN BOX BEAM SUPPORT AND DISPOSAL</v>
          </cell>
          <cell r="D4366" t="str">
            <v/>
          </cell>
          <cell r="E4366" t="str">
            <v/>
          </cell>
          <cell r="F4366" t="str">
            <v/>
          </cell>
          <cell r="G4366">
            <v>0</v>
          </cell>
        </row>
        <row r="4367">
          <cell r="A4367" t="str">
            <v>630E86293</v>
          </cell>
          <cell r="B4367" t="str">
            <v>EACH</v>
          </cell>
          <cell r="C4367" t="str">
            <v>REMOVAL OF GROUND MOUNTED WOODEN BOX BEAM SUPPORT AND DISPOSAL, AS PER PLAN</v>
          </cell>
          <cell r="D4367" t="str">
            <v/>
          </cell>
          <cell r="E4367" t="str">
            <v/>
          </cell>
          <cell r="F4367" t="str">
            <v/>
          </cell>
          <cell r="G4367">
            <v>0</v>
          </cell>
        </row>
        <row r="4368">
          <cell r="A4368" t="str">
            <v>630E86294</v>
          </cell>
          <cell r="B4368" t="str">
            <v>EACH</v>
          </cell>
          <cell r="C4368" t="str">
            <v>REMOVAL OF GROUND MOUNTED WOODEN BOX BEAM SUPPORT AND REERECTION</v>
          </cell>
          <cell r="D4368" t="str">
            <v/>
          </cell>
          <cell r="E4368" t="str">
            <v/>
          </cell>
          <cell r="F4368" t="str">
            <v/>
          </cell>
          <cell r="G4368">
            <v>0</v>
          </cell>
        </row>
        <row r="4369">
          <cell r="A4369" t="str">
            <v>630E86296</v>
          </cell>
          <cell r="B4369" t="str">
            <v>EACH</v>
          </cell>
          <cell r="C4369" t="str">
            <v>REMOVAL OF GROUND MOUNTED WOODEN BOX BEAM SUPPORT AND DELIVER</v>
          </cell>
          <cell r="D4369" t="str">
            <v/>
          </cell>
          <cell r="E4369" t="str">
            <v/>
          </cell>
          <cell r="F4369" t="str">
            <v/>
          </cell>
          <cell r="G4369">
            <v>0</v>
          </cell>
        </row>
        <row r="4370">
          <cell r="A4370" t="str">
            <v>630E86310</v>
          </cell>
          <cell r="B4370" t="str">
            <v>EACH</v>
          </cell>
          <cell r="C4370" t="str">
            <v>REMOVAL OF STRUCTURE MOUNTED SIGN AND DISPOSAL</v>
          </cell>
          <cell r="D4370" t="str">
            <v/>
          </cell>
          <cell r="E4370" t="str">
            <v/>
          </cell>
          <cell r="F4370" t="str">
            <v/>
          </cell>
          <cell r="G4370">
            <v>0</v>
          </cell>
        </row>
        <row r="4371">
          <cell r="A4371" t="str">
            <v>630E86311</v>
          </cell>
          <cell r="B4371" t="str">
            <v>EACH</v>
          </cell>
          <cell r="C4371" t="str">
            <v>REMOVAL OF STRUCTURE MOUNTED SIGN AND DISPOSAL, AS PER PLAN</v>
          </cell>
          <cell r="D4371" t="str">
            <v/>
          </cell>
          <cell r="E4371" t="str">
            <v/>
          </cell>
          <cell r="F4371" t="str">
            <v/>
          </cell>
          <cell r="G4371">
            <v>0</v>
          </cell>
        </row>
        <row r="4372">
          <cell r="A4372" t="str">
            <v>630E86320</v>
          </cell>
          <cell r="B4372" t="str">
            <v>EACH</v>
          </cell>
          <cell r="C4372" t="str">
            <v>REMOVAL OF STRUCTURE MOUNTED SIGN AND REERECTION</v>
          </cell>
          <cell r="D4372" t="str">
            <v/>
          </cell>
          <cell r="E4372" t="str">
            <v/>
          </cell>
          <cell r="F4372" t="str">
            <v/>
          </cell>
          <cell r="G4372">
            <v>0</v>
          </cell>
        </row>
        <row r="4373">
          <cell r="A4373" t="str">
            <v>630E86321</v>
          </cell>
          <cell r="B4373" t="str">
            <v>EACH</v>
          </cell>
          <cell r="C4373" t="str">
            <v>REMOVAL OF STRUCTURE MOUNTED SIGN AND REERECTION, AS PER PLAN</v>
          </cell>
          <cell r="D4373" t="str">
            <v/>
          </cell>
          <cell r="E4373" t="str">
            <v/>
          </cell>
          <cell r="F4373" t="str">
            <v/>
          </cell>
          <cell r="G4373">
            <v>0</v>
          </cell>
        </row>
        <row r="4374">
          <cell r="A4374" t="str">
            <v>630E86330</v>
          </cell>
          <cell r="B4374" t="str">
            <v>EACH</v>
          </cell>
          <cell r="C4374" t="str">
            <v>REMOVAL OF STRUCTURE MOUNTED SIGN AND STORAGE</v>
          </cell>
          <cell r="D4374" t="str">
            <v/>
          </cell>
          <cell r="E4374" t="str">
            <v/>
          </cell>
          <cell r="F4374" t="str">
            <v/>
          </cell>
          <cell r="G4374">
            <v>0</v>
          </cell>
        </row>
        <row r="4375">
          <cell r="A4375" t="str">
            <v>630E86340</v>
          </cell>
          <cell r="B4375" t="str">
            <v>EACH</v>
          </cell>
          <cell r="C4375" t="str">
            <v>REMOVAL OF STRUCTURE MOUNTED SIGN AND DELIVERY</v>
          </cell>
          <cell r="D4375" t="str">
            <v/>
          </cell>
          <cell r="E4375" t="str">
            <v/>
          </cell>
          <cell r="F4375" t="str">
            <v/>
          </cell>
          <cell r="G4375">
            <v>0</v>
          </cell>
        </row>
        <row r="4376">
          <cell r="A4376" t="str">
            <v>630E86500</v>
          </cell>
          <cell r="B4376" t="str">
            <v>EACH</v>
          </cell>
          <cell r="C4376" t="str">
            <v>REMOVAL OF GROUND MOUNTED POST SUPPORT AND DELIVERY</v>
          </cell>
          <cell r="D4376" t="str">
            <v/>
          </cell>
          <cell r="E4376" t="str">
            <v/>
          </cell>
          <cell r="F4376" t="str">
            <v/>
          </cell>
          <cell r="G4376">
            <v>0</v>
          </cell>
        </row>
        <row r="4377">
          <cell r="A4377" t="str">
            <v>630E86501</v>
          </cell>
          <cell r="B4377" t="str">
            <v>EACH</v>
          </cell>
          <cell r="C4377" t="str">
            <v>REMOVAL OF GROUND MOUNTED POST SUPPORT AND DELIVERY, AS PER PLAN</v>
          </cell>
          <cell r="D4377" t="str">
            <v/>
          </cell>
          <cell r="E4377" t="str">
            <v/>
          </cell>
          <cell r="F4377" t="str">
            <v/>
          </cell>
          <cell r="G4377">
            <v>0</v>
          </cell>
        </row>
        <row r="4378">
          <cell r="A4378" t="str">
            <v>630E87000</v>
          </cell>
          <cell r="B4378" t="str">
            <v>EACH</v>
          </cell>
          <cell r="C4378" t="str">
            <v>REMOVAL OF OVERHEAD MOUNTED SIGN AND STORAGE</v>
          </cell>
          <cell r="D4378" t="str">
            <v/>
          </cell>
          <cell r="E4378" t="str">
            <v/>
          </cell>
          <cell r="F4378" t="str">
            <v/>
          </cell>
          <cell r="G4378">
            <v>0</v>
          </cell>
        </row>
        <row r="4379">
          <cell r="A4379" t="str">
            <v>630E87001</v>
          </cell>
          <cell r="B4379" t="str">
            <v>EACH</v>
          </cell>
          <cell r="C4379" t="str">
            <v>REMOVAL OF OVERHEAD MOUNTED SIGN AND STORAGE, AS PER PLAN</v>
          </cell>
          <cell r="D4379" t="str">
            <v/>
          </cell>
          <cell r="E4379" t="str">
            <v/>
          </cell>
          <cell r="F4379" t="str">
            <v/>
          </cell>
          <cell r="G4379">
            <v>0</v>
          </cell>
        </row>
        <row r="4380">
          <cell r="A4380" t="str">
            <v>630E87100</v>
          </cell>
          <cell r="B4380" t="str">
            <v>EACH</v>
          </cell>
          <cell r="C4380" t="str">
            <v>REMOVAL OF OVERHEAD MOUNTED SIGN AND REERECTION</v>
          </cell>
          <cell r="D4380" t="str">
            <v/>
          </cell>
          <cell r="E4380" t="str">
            <v/>
          </cell>
          <cell r="F4380" t="str">
            <v/>
          </cell>
          <cell r="G4380">
            <v>0</v>
          </cell>
        </row>
        <row r="4381">
          <cell r="A4381" t="str">
            <v>630E87101</v>
          </cell>
          <cell r="B4381" t="str">
            <v>EACH</v>
          </cell>
          <cell r="C4381" t="str">
            <v>REMOVAL OF OVERHEAD MOUNTED SIGN AND REERECTION, AS PER PLAN</v>
          </cell>
          <cell r="D4381" t="str">
            <v/>
          </cell>
          <cell r="E4381" t="str">
            <v/>
          </cell>
          <cell r="F4381" t="str">
            <v/>
          </cell>
          <cell r="G4381">
            <v>0</v>
          </cell>
        </row>
        <row r="4382">
          <cell r="A4382" t="str">
            <v>630E87400</v>
          </cell>
          <cell r="B4382" t="str">
            <v>EACH</v>
          </cell>
          <cell r="C4382" t="str">
            <v>REMOVAL OF OVERHEAD MOUNTED SIGN AND DISPOSAL</v>
          </cell>
          <cell r="D4382" t="str">
            <v/>
          </cell>
          <cell r="E4382" t="str">
            <v/>
          </cell>
          <cell r="F4382" t="str">
            <v/>
          </cell>
          <cell r="G4382">
            <v>0</v>
          </cell>
        </row>
        <row r="4383">
          <cell r="A4383" t="str">
            <v>630E87401</v>
          </cell>
          <cell r="B4383" t="str">
            <v>EACH</v>
          </cell>
          <cell r="C4383" t="str">
            <v>REMOVAL OF OVERHEAD MOUNTED SIGN AND DISPOSAL, AS PER PLAN</v>
          </cell>
          <cell r="D4383" t="str">
            <v/>
          </cell>
          <cell r="E4383" t="str">
            <v/>
          </cell>
          <cell r="F4383" t="str">
            <v/>
          </cell>
          <cell r="G4383">
            <v>0</v>
          </cell>
        </row>
        <row r="4384">
          <cell r="A4384" t="str">
            <v>630E87450</v>
          </cell>
          <cell r="B4384" t="str">
            <v>EACH</v>
          </cell>
          <cell r="C4384" t="str">
            <v>REMOVAL OF OVERHEAD MOUNTED SIGN AND DELIVERY</v>
          </cell>
          <cell r="D4384" t="str">
            <v/>
          </cell>
          <cell r="E4384" t="str">
            <v/>
          </cell>
          <cell r="F4384" t="str">
            <v/>
          </cell>
          <cell r="G4384">
            <v>0</v>
          </cell>
        </row>
        <row r="4385">
          <cell r="A4385" t="str">
            <v>630E87451</v>
          </cell>
          <cell r="B4385" t="str">
            <v>EACH</v>
          </cell>
          <cell r="C4385" t="str">
            <v>REMOVAL OF OVERHEAD MOUNTED SIGN AND DELIVERY, AS PER PLAN</v>
          </cell>
          <cell r="D4385" t="str">
            <v/>
          </cell>
          <cell r="E4385" t="str">
            <v/>
          </cell>
          <cell r="F4385" t="str">
            <v/>
          </cell>
          <cell r="G4385">
            <v>0</v>
          </cell>
        </row>
        <row r="4386">
          <cell r="A4386" t="str">
            <v>630E87500</v>
          </cell>
          <cell r="B4386" t="str">
            <v>EACH</v>
          </cell>
          <cell r="C4386" t="str">
            <v>REMOVAL OF POLE MOUNTED SIGN AND DISPOSAL</v>
          </cell>
          <cell r="D4386" t="str">
            <v/>
          </cell>
          <cell r="E4386" t="str">
            <v/>
          </cell>
          <cell r="F4386" t="str">
            <v/>
          </cell>
          <cell r="G4386">
            <v>0</v>
          </cell>
        </row>
        <row r="4387">
          <cell r="A4387" t="str">
            <v>630E87501</v>
          </cell>
          <cell r="B4387" t="str">
            <v>EACH</v>
          </cell>
          <cell r="C4387" t="str">
            <v>REMOVAL OF POLE MOUNTED SIGN AND DISPOSAL, AS PER PLAN</v>
          </cell>
          <cell r="D4387" t="str">
            <v/>
          </cell>
          <cell r="E4387" t="str">
            <v/>
          </cell>
          <cell r="F4387" t="str">
            <v/>
          </cell>
          <cell r="G4387">
            <v>0</v>
          </cell>
        </row>
        <row r="4388">
          <cell r="A4388" t="str">
            <v>630E87510</v>
          </cell>
          <cell r="B4388" t="str">
            <v>EACH</v>
          </cell>
          <cell r="C4388" t="str">
            <v>REMOVAL OF POLE MOUNTED SIGN AND STORAGE</v>
          </cell>
          <cell r="D4388" t="str">
            <v/>
          </cell>
          <cell r="E4388" t="str">
            <v/>
          </cell>
          <cell r="F4388" t="str">
            <v/>
          </cell>
          <cell r="G4388">
            <v>0</v>
          </cell>
        </row>
        <row r="4389">
          <cell r="A4389" t="str">
            <v>630E87511</v>
          </cell>
          <cell r="B4389" t="str">
            <v>EACH</v>
          </cell>
          <cell r="C4389" t="str">
            <v>REMOVAL OF POLE MOUNTED SIGN AND STORAGE, AS PER PLAN</v>
          </cell>
          <cell r="D4389" t="str">
            <v/>
          </cell>
          <cell r="E4389" t="str">
            <v/>
          </cell>
          <cell r="F4389" t="str">
            <v/>
          </cell>
          <cell r="G4389">
            <v>0</v>
          </cell>
        </row>
        <row r="4390">
          <cell r="A4390" t="str">
            <v>630E87520</v>
          </cell>
          <cell r="B4390" t="str">
            <v>EACH</v>
          </cell>
          <cell r="C4390" t="str">
            <v>REMOVAL OF POLE MOUNTED SIGN AND REERECTION</v>
          </cell>
          <cell r="D4390" t="str">
            <v/>
          </cell>
          <cell r="E4390" t="str">
            <v/>
          </cell>
          <cell r="F4390" t="str">
            <v/>
          </cell>
          <cell r="G4390">
            <v>0</v>
          </cell>
        </row>
        <row r="4391">
          <cell r="A4391" t="str">
            <v>630E87521</v>
          </cell>
          <cell r="B4391" t="str">
            <v>EACH</v>
          </cell>
          <cell r="C4391" t="str">
            <v>REMOVAL OF POLE MOUNTED SIGN AND REERECTION, AS PER PLAN</v>
          </cell>
          <cell r="D4391" t="str">
            <v/>
          </cell>
          <cell r="E4391" t="str">
            <v/>
          </cell>
          <cell r="F4391" t="str">
            <v/>
          </cell>
          <cell r="G4391">
            <v>0</v>
          </cell>
        </row>
        <row r="4392">
          <cell r="A4392" t="str">
            <v>630E87550</v>
          </cell>
          <cell r="B4392" t="str">
            <v>EACH</v>
          </cell>
          <cell r="C4392" t="str">
            <v>REMOVAL OF POLE MOUNTED SIGN AND DELIVERY</v>
          </cell>
          <cell r="D4392" t="str">
            <v/>
          </cell>
          <cell r="E4392" t="str">
            <v/>
          </cell>
          <cell r="F4392" t="str">
            <v/>
          </cell>
          <cell r="G4392">
            <v>0</v>
          </cell>
        </row>
        <row r="4393">
          <cell r="A4393" t="str">
            <v>630E87551</v>
          </cell>
          <cell r="B4393" t="str">
            <v>EACH</v>
          </cell>
          <cell r="C4393" t="str">
            <v>REMOVAL OF POLE MOUNTED SIGN AND DELIVERY, AS PER PLAN</v>
          </cell>
          <cell r="D4393" t="str">
            <v/>
          </cell>
          <cell r="E4393" t="str">
            <v/>
          </cell>
          <cell r="F4393" t="str">
            <v/>
          </cell>
          <cell r="G4393">
            <v>0</v>
          </cell>
        </row>
        <row r="4394">
          <cell r="A4394" t="str">
            <v>630E88002</v>
          </cell>
          <cell r="B4394" t="str">
            <v>EACH</v>
          </cell>
          <cell r="C4394" t="str">
            <v>REMOVAL OF OVERHEAD SIGN SUPPORT AND STORAGE, TYPE TC-16.21</v>
          </cell>
          <cell r="D4394" t="str">
            <v/>
          </cell>
          <cell r="E4394" t="str">
            <v/>
          </cell>
          <cell r="F4394" t="str">
            <v/>
          </cell>
          <cell r="G4394">
            <v>0</v>
          </cell>
        </row>
        <row r="4395">
          <cell r="A4395" t="str">
            <v>630E88100</v>
          </cell>
          <cell r="B4395" t="str">
            <v>EACH</v>
          </cell>
          <cell r="C4395" t="str">
            <v>REMOVAL OF OVERHEAD SIGN SUPPORT AND STORAGE, TYPE TC-12.30</v>
          </cell>
          <cell r="D4395" t="str">
            <v/>
          </cell>
          <cell r="E4395" t="str">
            <v/>
          </cell>
          <cell r="F4395" t="str">
            <v/>
          </cell>
          <cell r="G4395">
            <v>0</v>
          </cell>
        </row>
        <row r="4396">
          <cell r="A4396" t="str">
            <v>630E88101</v>
          </cell>
          <cell r="B4396" t="str">
            <v>EACH</v>
          </cell>
          <cell r="C4396" t="str">
            <v>REMOVAL OF OVERHEAD SIGN SUPPORT AND STORAGE, TYPE TC-12.30, AS PER PLAN</v>
          </cell>
          <cell r="D4396" t="str">
            <v/>
          </cell>
          <cell r="E4396" t="str">
            <v/>
          </cell>
          <cell r="F4396" t="str">
            <v/>
          </cell>
          <cell r="G4396">
            <v>0</v>
          </cell>
        </row>
        <row r="4397">
          <cell r="A4397" t="str">
            <v>630E88200</v>
          </cell>
          <cell r="B4397" t="str">
            <v>EACH</v>
          </cell>
          <cell r="C4397" t="str">
            <v>REMOVAL OF OVERHEAD SIGN SUPPORT AND STORAGE, TYPE TC-9.30</v>
          </cell>
          <cell r="D4397" t="str">
            <v/>
          </cell>
          <cell r="E4397" t="str">
            <v/>
          </cell>
          <cell r="F4397" t="str">
            <v/>
          </cell>
          <cell r="G4397">
            <v>0</v>
          </cell>
        </row>
        <row r="4398">
          <cell r="A4398" t="str">
            <v>630E88300</v>
          </cell>
          <cell r="B4398" t="str">
            <v>EACH</v>
          </cell>
          <cell r="C4398" t="str">
            <v>REMOVAL OF OVERHEAD SIGN SUPPORT AND STORAGE, TYPE TC-9.10</v>
          </cell>
          <cell r="D4398" t="str">
            <v/>
          </cell>
          <cell r="E4398" t="str">
            <v/>
          </cell>
          <cell r="F4398" t="str">
            <v/>
          </cell>
          <cell r="G4398">
            <v>0</v>
          </cell>
        </row>
        <row r="4399">
          <cell r="A4399" t="str">
            <v>630E88400</v>
          </cell>
          <cell r="B4399" t="str">
            <v>EACH</v>
          </cell>
          <cell r="C4399" t="str">
            <v>REMOVAL OF OVERHEAD SIGN SUPPORT AND STORAGE, TYPE TC-7.65</v>
          </cell>
          <cell r="D4399" t="str">
            <v/>
          </cell>
          <cell r="E4399" t="str">
            <v/>
          </cell>
          <cell r="F4399" t="str">
            <v/>
          </cell>
          <cell r="G4399">
            <v>0</v>
          </cell>
        </row>
        <row r="4400">
          <cell r="A4400" t="str">
            <v>630E88500</v>
          </cell>
          <cell r="B4400" t="str">
            <v>EACH</v>
          </cell>
          <cell r="C4400" t="str">
            <v>REMOVAL OF OVERHEAD SIGN SUPPORT AND STORAGE, TYPE TC-15.115</v>
          </cell>
          <cell r="D4400" t="str">
            <v/>
          </cell>
          <cell r="E4400" t="str">
            <v/>
          </cell>
          <cell r="F4400" t="str">
            <v/>
          </cell>
          <cell r="G4400">
            <v>0</v>
          </cell>
        </row>
        <row r="4401">
          <cell r="A4401" t="str">
            <v>630E88550</v>
          </cell>
          <cell r="B4401" t="str">
            <v>EACH</v>
          </cell>
          <cell r="C4401" t="str">
            <v>REMOVAL OF OVERHEAD SIGN SUPPORT AND STORAGE, TYPE TC-17.10</v>
          </cell>
          <cell r="D4401" t="str">
            <v/>
          </cell>
          <cell r="E4401" t="str">
            <v/>
          </cell>
          <cell r="F4401" t="str">
            <v/>
          </cell>
          <cell r="G4401">
            <v>0</v>
          </cell>
        </row>
        <row r="4402">
          <cell r="A4402" t="str">
            <v>630E88551</v>
          </cell>
          <cell r="B4402" t="str">
            <v>EACH</v>
          </cell>
          <cell r="C4402" t="str">
            <v>REMOVAL OF OVERHEAD SIGN SUPPORT AND STORAGE, TYPE TC-17.10, AS PER PLAN</v>
          </cell>
          <cell r="D4402" t="str">
            <v/>
          </cell>
          <cell r="E4402" t="str">
            <v/>
          </cell>
          <cell r="F4402" t="str">
            <v/>
          </cell>
          <cell r="G4402">
            <v>0</v>
          </cell>
        </row>
        <row r="4403">
          <cell r="A4403" t="str">
            <v>630E88600</v>
          </cell>
          <cell r="B4403" t="str">
            <v>EACH</v>
          </cell>
          <cell r="C4403" t="str">
            <v>REMOVAL OF OVERHEAD SIGN SUPPORT AND STORAGE, TYPE TC-18.24</v>
          </cell>
          <cell r="D4403" t="str">
            <v/>
          </cell>
          <cell r="E4403" t="str">
            <v/>
          </cell>
          <cell r="F4403" t="str">
            <v/>
          </cell>
          <cell r="G4403">
            <v>0</v>
          </cell>
        </row>
        <row r="4404">
          <cell r="A4404" t="str">
            <v>630E88700</v>
          </cell>
          <cell r="B4404" t="str">
            <v>EACH</v>
          </cell>
          <cell r="C4404" t="str">
            <v>REMOVAL OF OVERHEAD SIGN SUPPORT AND STORAGE, TYPE TC-18.26</v>
          </cell>
          <cell r="D4404" t="str">
            <v/>
          </cell>
          <cell r="E4404" t="str">
            <v/>
          </cell>
          <cell r="F4404" t="str">
            <v/>
          </cell>
          <cell r="G4404">
            <v>0</v>
          </cell>
        </row>
        <row r="4405">
          <cell r="A4405" t="str">
            <v>630E88800</v>
          </cell>
          <cell r="B4405" t="str">
            <v>EACH</v>
          </cell>
          <cell r="C4405" t="str">
            <v>REMOVAL OF OVERHEAD SIGN SUPPORT AND STORAGE</v>
          </cell>
          <cell r="D4405" t="str">
            <v/>
          </cell>
          <cell r="E4405" t="str">
            <v/>
          </cell>
          <cell r="F4405" t="str">
            <v/>
          </cell>
          <cell r="G4405">
            <v>0</v>
          </cell>
        </row>
        <row r="4406">
          <cell r="A4406" t="str">
            <v>630E88801</v>
          </cell>
          <cell r="B4406" t="str">
            <v>EACH</v>
          </cell>
          <cell r="C4406" t="str">
            <v>REMOVAL OF OVERHEAD SIGN SUPPORT AND STORAGE, AS PER PLAN</v>
          </cell>
          <cell r="D4406" t="str">
            <v/>
          </cell>
          <cell r="E4406" t="str">
            <v/>
          </cell>
          <cell r="F4406" t="str">
            <v/>
          </cell>
          <cell r="G4406">
            <v>0</v>
          </cell>
        </row>
        <row r="4407">
          <cell r="A4407" t="str">
            <v>630E88910</v>
          </cell>
          <cell r="B4407" t="str">
            <v>EACH</v>
          </cell>
          <cell r="C4407" t="str">
            <v>REMOVAL OF OVERHEAD SIGN SUPPORT AND REERECTION, TYPE TC-17.10</v>
          </cell>
          <cell r="D4407" t="str">
            <v/>
          </cell>
          <cell r="E4407" t="str">
            <v/>
          </cell>
          <cell r="F4407" t="str">
            <v/>
          </cell>
          <cell r="G4407">
            <v>0</v>
          </cell>
        </row>
        <row r="4408">
          <cell r="A4408" t="str">
            <v>630E89002</v>
          </cell>
          <cell r="B4408" t="str">
            <v>EACH</v>
          </cell>
          <cell r="C4408" t="str">
            <v>REMOVAL OF OVERHEAD SIGN SUPPORT AND REERECTION, TYPE TC-16.21</v>
          </cell>
          <cell r="D4408" t="str">
            <v/>
          </cell>
          <cell r="E4408" t="str">
            <v/>
          </cell>
          <cell r="F4408" t="str">
            <v/>
          </cell>
          <cell r="G4408">
            <v>0</v>
          </cell>
        </row>
        <row r="4409">
          <cell r="A4409" t="str">
            <v>630E89003</v>
          </cell>
          <cell r="B4409" t="str">
            <v>EACH</v>
          </cell>
          <cell r="C4409" t="str">
            <v>REMOVAL OF OVERHEAD SIGN SUPPORT AND REERECTION, TYPE TC-16.21, AS PER PLAN</v>
          </cell>
          <cell r="D4409" t="str">
            <v/>
          </cell>
          <cell r="E4409" t="str">
            <v/>
          </cell>
          <cell r="F4409" t="str">
            <v/>
          </cell>
          <cell r="G4409">
            <v>0</v>
          </cell>
        </row>
        <row r="4410">
          <cell r="A4410" t="str">
            <v>630E89100</v>
          </cell>
          <cell r="B4410" t="str">
            <v>EACH</v>
          </cell>
          <cell r="C4410" t="str">
            <v>REMOVAL OF OVERHEAD SIGN SUPPORT AND REERECTION, TYPE TC-12.30</v>
          </cell>
          <cell r="D4410" t="str">
            <v/>
          </cell>
          <cell r="E4410" t="str">
            <v/>
          </cell>
          <cell r="F4410" t="str">
            <v/>
          </cell>
          <cell r="G4410">
            <v>0</v>
          </cell>
        </row>
        <row r="4411">
          <cell r="A4411" t="str">
            <v>630E89101</v>
          </cell>
          <cell r="B4411" t="str">
            <v>EACH</v>
          </cell>
          <cell r="C4411" t="str">
            <v>REMOVAL OF OVERHEAD SIGN SUPPORT AND REERECTION, TYPE TC-12.30, AS PER PLAN</v>
          </cell>
          <cell r="D4411" t="str">
            <v/>
          </cell>
          <cell r="E4411" t="str">
            <v/>
          </cell>
          <cell r="F4411" t="str">
            <v/>
          </cell>
          <cell r="G4411">
            <v>0</v>
          </cell>
        </row>
        <row r="4412">
          <cell r="A4412" t="str">
            <v>630E89200</v>
          </cell>
          <cell r="B4412" t="str">
            <v>EACH</v>
          </cell>
          <cell r="C4412" t="str">
            <v>REMOVAL OF OVERHEAD SIGN SUPPORT AND REERECTION, TYPE TC-9.30</v>
          </cell>
          <cell r="D4412" t="str">
            <v/>
          </cell>
          <cell r="E4412" t="str">
            <v/>
          </cell>
          <cell r="F4412" t="str">
            <v/>
          </cell>
          <cell r="G4412">
            <v>0</v>
          </cell>
        </row>
        <row r="4413">
          <cell r="A4413" t="str">
            <v>630E89300</v>
          </cell>
          <cell r="B4413" t="str">
            <v>EACH</v>
          </cell>
          <cell r="C4413" t="str">
            <v>REMOVAL OF OVERHEAD SIGN SUPPORT AND REERECTION, TYPE TC-9.10</v>
          </cell>
          <cell r="D4413" t="str">
            <v/>
          </cell>
          <cell r="E4413" t="str">
            <v/>
          </cell>
          <cell r="F4413" t="str">
            <v/>
          </cell>
          <cell r="G4413">
            <v>0</v>
          </cell>
        </row>
        <row r="4414">
          <cell r="A4414" t="str">
            <v>630E89400</v>
          </cell>
          <cell r="B4414" t="str">
            <v>EACH</v>
          </cell>
          <cell r="C4414" t="str">
            <v>REMOVAL OF OVERHEAD SIGN SUPPORT AND REERECTION, TYPE TC-7.65</v>
          </cell>
          <cell r="D4414" t="str">
            <v/>
          </cell>
          <cell r="E4414" t="str">
            <v/>
          </cell>
          <cell r="F4414" t="str">
            <v/>
          </cell>
          <cell r="G4414">
            <v>0</v>
          </cell>
        </row>
        <row r="4415">
          <cell r="A4415" t="str">
            <v>630E89401</v>
          </cell>
          <cell r="B4415" t="str">
            <v>EACH</v>
          </cell>
          <cell r="C4415" t="str">
            <v>REMOVAL OF OVERHEAD SIGN SUPPORT AND REERECTION, TYPE TC-7.65, AS PER PLAN</v>
          </cell>
          <cell r="D4415" t="str">
            <v/>
          </cell>
          <cell r="E4415" t="str">
            <v/>
          </cell>
          <cell r="F4415" t="str">
            <v/>
          </cell>
          <cell r="G4415">
            <v>0</v>
          </cell>
        </row>
        <row r="4416">
          <cell r="A4416" t="str">
            <v>630E89500</v>
          </cell>
          <cell r="B4416" t="str">
            <v>EACH</v>
          </cell>
          <cell r="C4416" t="str">
            <v>REMOVAL OF OVERHEAD SIGN SUPPORT AND REERECTION, TYPE TC-15.115</v>
          </cell>
          <cell r="D4416" t="str">
            <v/>
          </cell>
          <cell r="E4416" t="str">
            <v/>
          </cell>
          <cell r="F4416" t="str">
            <v/>
          </cell>
          <cell r="G4416">
            <v>0</v>
          </cell>
        </row>
        <row r="4417">
          <cell r="A4417" t="str">
            <v>630E89501</v>
          </cell>
          <cell r="B4417" t="str">
            <v>EACH</v>
          </cell>
          <cell r="C4417" t="str">
            <v>REMOVAL OF OVERHEAD SIGN SUPPORT AND REERECTION, TYPE TC-15. 115, AS PER PLAN</v>
          </cell>
          <cell r="D4417" t="str">
            <v/>
          </cell>
          <cell r="E4417" t="str">
            <v/>
          </cell>
          <cell r="F4417" t="str">
            <v/>
          </cell>
          <cell r="G4417">
            <v>0</v>
          </cell>
        </row>
        <row r="4418">
          <cell r="A4418" t="str">
            <v>630E89600</v>
          </cell>
          <cell r="B4418" t="str">
            <v>EACH</v>
          </cell>
          <cell r="C4418" t="str">
            <v>REMOVAL OF OVERHEAD SIGN SUPPORT AND REERECTION, TYPE TC-18.24</v>
          </cell>
          <cell r="D4418" t="str">
            <v/>
          </cell>
          <cell r="E4418" t="str">
            <v/>
          </cell>
          <cell r="F4418" t="str">
            <v/>
          </cell>
          <cell r="G4418">
            <v>0</v>
          </cell>
        </row>
        <row r="4419">
          <cell r="A4419" t="str">
            <v>630E89601</v>
          </cell>
          <cell r="B4419" t="str">
            <v>EACH</v>
          </cell>
          <cell r="C4419" t="str">
            <v>REMOVAL OF OVERHEAD SIGN SUPPORT AND REERECTION, TYPE TC-18.24, AS PER PLAN</v>
          </cell>
          <cell r="D4419" t="str">
            <v/>
          </cell>
          <cell r="E4419" t="str">
            <v/>
          </cell>
          <cell r="F4419" t="str">
            <v/>
          </cell>
          <cell r="G4419">
            <v>0</v>
          </cell>
        </row>
        <row r="4420">
          <cell r="A4420" t="str">
            <v>630E89700</v>
          </cell>
          <cell r="B4420" t="str">
            <v>EACH</v>
          </cell>
          <cell r="C4420" t="str">
            <v>REMOVAL OF OVERHEAD SIGN SUPPORT AND REERECTION, TYPE TC-18.26</v>
          </cell>
          <cell r="D4420" t="str">
            <v/>
          </cell>
          <cell r="E4420" t="str">
            <v/>
          </cell>
          <cell r="F4420" t="str">
            <v/>
          </cell>
          <cell r="G4420">
            <v>0</v>
          </cell>
        </row>
        <row r="4421">
          <cell r="A4421" t="str">
            <v>630E89701</v>
          </cell>
          <cell r="B4421" t="str">
            <v>EACH</v>
          </cell>
          <cell r="C4421" t="str">
            <v>REMOVAL OF OVERHEAD SIGN SUPPORT AND REERECTION, TYPE TC-18.26, AS PER PLAN</v>
          </cell>
          <cell r="D4421" t="str">
            <v/>
          </cell>
          <cell r="E4421" t="str">
            <v/>
          </cell>
          <cell r="F4421" t="str">
            <v/>
          </cell>
          <cell r="G4421">
            <v>0</v>
          </cell>
        </row>
        <row r="4422">
          <cell r="A4422" t="str">
            <v>630E89702</v>
          </cell>
          <cell r="B4422" t="str">
            <v>EACH</v>
          </cell>
          <cell r="C4422" t="str">
            <v>REMOVAL OF OVERHEAD SIGN SUPPORT AND DISPOSAL</v>
          </cell>
          <cell r="D4422" t="str">
            <v/>
          </cell>
          <cell r="E4422" t="str">
            <v/>
          </cell>
          <cell r="F4422" t="str">
            <v/>
          </cell>
          <cell r="G4422">
            <v>0</v>
          </cell>
        </row>
        <row r="4423">
          <cell r="A4423" t="str">
            <v>630E89703</v>
          </cell>
          <cell r="B4423" t="str">
            <v>EACH</v>
          </cell>
          <cell r="C4423" t="str">
            <v>REMOVAL OF OVERHEAD SIGN SUPPORT AND DISPOSAL, AS PER PLAN</v>
          </cell>
          <cell r="D4423" t="str">
            <v/>
          </cell>
          <cell r="E4423" t="str">
            <v/>
          </cell>
          <cell r="F4423" t="str">
            <v/>
          </cell>
          <cell r="G4423">
            <v>0</v>
          </cell>
        </row>
        <row r="4424">
          <cell r="A4424" t="str">
            <v>630E89704</v>
          </cell>
          <cell r="B4424" t="str">
            <v>EACH</v>
          </cell>
          <cell r="C4424" t="str">
            <v>REMOVAL OF OVERHEAD SIGN SUPPORT AND DISPOSAL, TYPE TC-16.21</v>
          </cell>
          <cell r="D4424" t="str">
            <v/>
          </cell>
          <cell r="E4424" t="str">
            <v/>
          </cell>
          <cell r="F4424" t="str">
            <v/>
          </cell>
          <cell r="G4424">
            <v>0</v>
          </cell>
        </row>
        <row r="4425">
          <cell r="A4425" t="str">
            <v>630E89705</v>
          </cell>
          <cell r="B4425" t="str">
            <v>EACH</v>
          </cell>
          <cell r="C4425" t="str">
            <v>REMOVAL OF OVERHEAD SIGN SUPPORT AND DISPOSAL, TYPE TC-16.21, AS PER PLAN</v>
          </cell>
          <cell r="D4425" t="str">
            <v/>
          </cell>
          <cell r="E4425" t="str">
            <v/>
          </cell>
          <cell r="F4425" t="str">
            <v/>
          </cell>
          <cell r="G4425">
            <v>0</v>
          </cell>
        </row>
        <row r="4426">
          <cell r="A4426" t="str">
            <v>630E89706</v>
          </cell>
          <cell r="B4426" t="str">
            <v>EACH</v>
          </cell>
          <cell r="C4426" t="str">
            <v>REMOVAL OF OVERHEAD SIGN SUPPORT AND DISPOSAL, TYPE TC-12.30</v>
          </cell>
          <cell r="D4426" t="str">
            <v/>
          </cell>
          <cell r="E4426" t="str">
            <v/>
          </cell>
          <cell r="F4426" t="str">
            <v/>
          </cell>
          <cell r="G4426">
            <v>0</v>
          </cell>
        </row>
        <row r="4427">
          <cell r="A4427" t="str">
            <v>630E89707</v>
          </cell>
          <cell r="B4427" t="str">
            <v>EACH</v>
          </cell>
          <cell r="C4427" t="str">
            <v>REMOVAL OF OVERHEAD SIGN SUPPORT AND DISPOSAL, TYPE TC-12.30, AS PER PLAN</v>
          </cell>
          <cell r="D4427" t="str">
            <v/>
          </cell>
          <cell r="E4427" t="str">
            <v/>
          </cell>
          <cell r="F4427" t="str">
            <v/>
          </cell>
          <cell r="G4427">
            <v>0</v>
          </cell>
        </row>
        <row r="4428">
          <cell r="A4428" t="str">
            <v>630E89708</v>
          </cell>
          <cell r="B4428" t="str">
            <v>EACH</v>
          </cell>
          <cell r="C4428" t="str">
            <v>REMOVAL OF OVERHEAD SIGN SUPPORT AND DISPOSAL, TYPE TC-9.30</v>
          </cell>
          <cell r="D4428" t="str">
            <v/>
          </cell>
          <cell r="E4428" t="str">
            <v/>
          </cell>
          <cell r="F4428" t="str">
            <v/>
          </cell>
          <cell r="G4428">
            <v>0</v>
          </cell>
        </row>
        <row r="4429">
          <cell r="A4429" t="str">
            <v>630E89790</v>
          </cell>
          <cell r="B4429" t="str">
            <v>EACH</v>
          </cell>
          <cell r="C4429" t="str">
            <v>REMOVAL OF OVERHEAD SIGN SUPPORT AND DISPOSAL, TYPE TC-17.11</v>
          </cell>
          <cell r="D4429" t="str">
            <v/>
          </cell>
          <cell r="E4429" t="str">
            <v/>
          </cell>
          <cell r="F4429" t="str">
            <v/>
          </cell>
          <cell r="G4429">
            <v>0</v>
          </cell>
        </row>
        <row r="4430">
          <cell r="A4430" t="str">
            <v>630E89800</v>
          </cell>
          <cell r="B4430" t="str">
            <v>EACH</v>
          </cell>
          <cell r="C4430" t="str">
            <v>REMOVAL OF OVERHEAD SIGN SUPPORT AND DISPOSAL, TYPE TC-9.10</v>
          </cell>
          <cell r="D4430" t="str">
            <v/>
          </cell>
          <cell r="E4430" t="str">
            <v/>
          </cell>
          <cell r="F4430" t="str">
            <v/>
          </cell>
          <cell r="G4430">
            <v>0</v>
          </cell>
        </row>
        <row r="4431">
          <cell r="A4431" t="str">
            <v>630E89802</v>
          </cell>
          <cell r="B4431" t="str">
            <v>EACH</v>
          </cell>
          <cell r="C4431" t="str">
            <v>REMOVAL OF OVERHEAD SIGN SUPPORT AND DISPOSAL, TYPE TC-7.65</v>
          </cell>
          <cell r="D4431" t="str">
            <v/>
          </cell>
          <cell r="E4431" t="str">
            <v/>
          </cell>
          <cell r="F4431" t="str">
            <v/>
          </cell>
          <cell r="G4431">
            <v>0</v>
          </cell>
        </row>
        <row r="4432">
          <cell r="A4432" t="str">
            <v>630E89803</v>
          </cell>
          <cell r="B4432" t="str">
            <v>EACH</v>
          </cell>
          <cell r="C4432" t="str">
            <v>REMOVAL OF OVERHEAD SIGN SUPPORT AND DISPOSAL, TYPE TC-7.65, AS PER PLAN</v>
          </cell>
          <cell r="D4432" t="str">
            <v/>
          </cell>
          <cell r="E4432" t="str">
            <v/>
          </cell>
          <cell r="F4432" t="str">
            <v/>
          </cell>
          <cell r="G4432">
            <v>0</v>
          </cell>
        </row>
        <row r="4433">
          <cell r="A4433" t="str">
            <v>630E89804</v>
          </cell>
          <cell r="B4433" t="str">
            <v>EACH</v>
          </cell>
          <cell r="C4433" t="str">
            <v>REMOVAL OF OVERHEAD SIGN SUPPORT AND DISPOSAL, TYPE TC-15.115</v>
          </cell>
          <cell r="D4433" t="str">
            <v/>
          </cell>
          <cell r="E4433" t="str">
            <v/>
          </cell>
          <cell r="F4433" t="str">
            <v/>
          </cell>
          <cell r="G4433">
            <v>0</v>
          </cell>
        </row>
        <row r="4434">
          <cell r="A4434" t="str">
            <v>630E89805</v>
          </cell>
          <cell r="B4434" t="str">
            <v>EACH</v>
          </cell>
          <cell r="C4434" t="str">
            <v>REMOVAL OF OVERHEAD SIGN SUPPORT AND DISPOSAL, TYPE TC-15.115, AS PER PLAN</v>
          </cell>
          <cell r="D4434" t="str">
            <v/>
          </cell>
          <cell r="E4434" t="str">
            <v/>
          </cell>
          <cell r="F4434" t="str">
            <v/>
          </cell>
          <cell r="G4434">
            <v>0</v>
          </cell>
        </row>
        <row r="4435">
          <cell r="A4435" t="str">
            <v>630E89806</v>
          </cell>
          <cell r="B4435" t="str">
            <v>EACH</v>
          </cell>
          <cell r="C4435" t="str">
            <v>REMOVAL OF OVERHEAD SIGN SUPPORT AND DISPOSAL, TYPE TC-18.24</v>
          </cell>
          <cell r="D4435" t="str">
            <v/>
          </cell>
          <cell r="E4435" t="str">
            <v/>
          </cell>
          <cell r="F4435" t="str">
            <v/>
          </cell>
          <cell r="G4435">
            <v>0</v>
          </cell>
        </row>
        <row r="4436">
          <cell r="A4436" t="str">
            <v>630E89807</v>
          </cell>
          <cell r="B4436" t="str">
            <v>EACH</v>
          </cell>
          <cell r="C4436" t="str">
            <v>REMOVAL OF OVERHEAD SIGN SUPPORT AND DISPOSAL, TYPE TC-18.24, AS PER PLAN</v>
          </cell>
          <cell r="D4436" t="str">
            <v/>
          </cell>
          <cell r="E4436" t="str">
            <v/>
          </cell>
          <cell r="F4436" t="str">
            <v/>
          </cell>
          <cell r="G4436">
            <v>0</v>
          </cell>
        </row>
        <row r="4437">
          <cell r="A4437" t="str">
            <v>630E89808</v>
          </cell>
          <cell r="B4437" t="str">
            <v>EACH</v>
          </cell>
          <cell r="C4437" t="str">
            <v>REMOVAL OF OVERHEAD SIGN SUPPORT AND DISPOSAL, TYPE TC-18.26</v>
          </cell>
          <cell r="D4437" t="str">
            <v/>
          </cell>
          <cell r="E4437" t="str">
            <v/>
          </cell>
          <cell r="F4437" t="str">
            <v/>
          </cell>
          <cell r="G4437">
            <v>0</v>
          </cell>
        </row>
        <row r="4438">
          <cell r="A4438" t="str">
            <v>630E89809</v>
          </cell>
          <cell r="B4438" t="str">
            <v>EACH</v>
          </cell>
          <cell r="C4438" t="str">
            <v>REMOVAL OF OVERHEAD SIGN SUPPORT AND DISPOSAL, TYPE TC-18.26, AS PER PLAN</v>
          </cell>
          <cell r="D4438" t="str">
            <v/>
          </cell>
          <cell r="E4438" t="str">
            <v/>
          </cell>
          <cell r="F4438" t="str">
            <v/>
          </cell>
          <cell r="G4438">
            <v>0</v>
          </cell>
        </row>
        <row r="4439">
          <cell r="A4439" t="str">
            <v>630E89810</v>
          </cell>
          <cell r="B4439" t="str">
            <v>EACH</v>
          </cell>
          <cell r="C4439" t="str">
            <v>REMOVAL OF OVERHEAD SIGN SUPPORT AND DISPOSAL, TYPE TC-17.10</v>
          </cell>
          <cell r="D4439" t="str">
            <v/>
          </cell>
          <cell r="E4439" t="str">
            <v/>
          </cell>
          <cell r="F4439" t="str">
            <v/>
          </cell>
          <cell r="G4439">
            <v>0</v>
          </cell>
        </row>
        <row r="4440">
          <cell r="A4440" t="str">
            <v>630E89811</v>
          </cell>
          <cell r="B4440" t="str">
            <v>EACH</v>
          </cell>
          <cell r="C4440" t="str">
            <v>REMOVAL OF OVERHEAD SIGN SUPPORT AND DISPOSAL, TYPE TC-17.10, AS PER PLAN</v>
          </cell>
          <cell r="D4440" t="str">
            <v/>
          </cell>
          <cell r="E4440" t="str">
            <v/>
          </cell>
          <cell r="F4440" t="str">
            <v/>
          </cell>
          <cell r="G4440">
            <v>0</v>
          </cell>
        </row>
        <row r="4441">
          <cell r="A4441" t="str">
            <v>630E89812</v>
          </cell>
          <cell r="B4441" t="str">
            <v>EACH</v>
          </cell>
          <cell r="C4441" t="str">
            <v>REMOVAL OF WOOD POLE AND DISPOSAL</v>
          </cell>
          <cell r="D4441" t="str">
            <v/>
          </cell>
          <cell r="E4441" t="str">
            <v/>
          </cell>
          <cell r="F4441" t="str">
            <v/>
          </cell>
          <cell r="G4441">
            <v>0</v>
          </cell>
        </row>
        <row r="4442">
          <cell r="A4442" t="str">
            <v>630E89814</v>
          </cell>
          <cell r="B4442" t="str">
            <v>EACH</v>
          </cell>
          <cell r="C4442" t="str">
            <v>REMOVAL OF WOOD POLE AND STORAGE</v>
          </cell>
          <cell r="D4442" t="str">
            <v/>
          </cell>
          <cell r="E4442" t="str">
            <v/>
          </cell>
          <cell r="F4442" t="str">
            <v/>
          </cell>
          <cell r="G4442">
            <v>0</v>
          </cell>
        </row>
        <row r="4443">
          <cell r="A4443" t="str">
            <v>630E89816</v>
          </cell>
          <cell r="B4443" t="str">
            <v>EACH</v>
          </cell>
          <cell r="C4443" t="str">
            <v>REMOVAL OF WOOD POLE AND REERECTION</v>
          </cell>
          <cell r="D4443" t="str">
            <v/>
          </cell>
          <cell r="E4443" t="str">
            <v/>
          </cell>
          <cell r="F4443" t="str">
            <v/>
          </cell>
          <cell r="G4443">
            <v>0</v>
          </cell>
        </row>
        <row r="4444">
          <cell r="A4444" t="str">
            <v>630E89818</v>
          </cell>
          <cell r="B4444" t="str">
            <v>EACH</v>
          </cell>
          <cell r="C4444" t="str">
            <v>REMOVAL OF WOOD POLE AND DELIVERY</v>
          </cell>
          <cell r="D4444" t="str">
            <v/>
          </cell>
          <cell r="E4444" t="str">
            <v/>
          </cell>
          <cell r="F4444" t="str">
            <v/>
          </cell>
          <cell r="G4444">
            <v>0</v>
          </cell>
        </row>
        <row r="4445">
          <cell r="A4445" t="str">
            <v>630E89820</v>
          </cell>
          <cell r="B4445" t="str">
            <v>EACH</v>
          </cell>
          <cell r="C4445" t="str">
            <v>REMOVAL OF OVERHEAD SIGN SUPPORT AND DELIVERY</v>
          </cell>
          <cell r="D4445" t="str">
            <v/>
          </cell>
          <cell r="E4445" t="str">
            <v/>
          </cell>
          <cell r="F4445" t="str">
            <v/>
          </cell>
          <cell r="G4445">
            <v>0</v>
          </cell>
        </row>
        <row r="4446">
          <cell r="A4446" t="str">
            <v>630E89821</v>
          </cell>
          <cell r="B4446" t="str">
            <v>EACH</v>
          </cell>
          <cell r="C4446" t="str">
            <v>REMOVAL OF OVERHEAD SIGN SUPPORT AND DELIVERY, AS PER PLAN</v>
          </cell>
          <cell r="D4446" t="str">
            <v/>
          </cell>
          <cell r="E4446" t="str">
            <v/>
          </cell>
          <cell r="F4446" t="str">
            <v/>
          </cell>
          <cell r="G4446">
            <v>0</v>
          </cell>
        </row>
        <row r="4447">
          <cell r="A4447" t="str">
            <v>630E89822</v>
          </cell>
          <cell r="B4447" t="str">
            <v>EACH</v>
          </cell>
          <cell r="C4447" t="str">
            <v>REMOVAL OF OVERHEAD SIGN SUPPORT AND DELIVERY, TYPE TC-16.20</v>
          </cell>
          <cell r="D4447" t="str">
            <v/>
          </cell>
          <cell r="E4447" t="str">
            <v/>
          </cell>
          <cell r="F4447" t="str">
            <v/>
          </cell>
          <cell r="G4447">
            <v>0</v>
          </cell>
        </row>
        <row r="4448">
          <cell r="A4448" t="str">
            <v>630E89823</v>
          </cell>
          <cell r="B4448" t="str">
            <v>EACH</v>
          </cell>
          <cell r="C4448" t="str">
            <v>REMOVAL OF OVERHEAD SIGN SUPPORT AND DELIVERY, TYPE TC-16.20, AS PER PLAN</v>
          </cell>
          <cell r="D4448" t="str">
            <v/>
          </cell>
          <cell r="E4448" t="str">
            <v/>
          </cell>
          <cell r="F4448" t="str">
            <v/>
          </cell>
          <cell r="G4448">
            <v>0</v>
          </cell>
        </row>
        <row r="4449">
          <cell r="A4449" t="str">
            <v>630E89824</v>
          </cell>
          <cell r="B4449" t="str">
            <v>EACH</v>
          </cell>
          <cell r="C4449" t="str">
            <v>REMOVAL OF OVERHEAD SIGN SUPPORT AND DELIVERY, TYPE TC-12.30</v>
          </cell>
          <cell r="D4449" t="str">
            <v/>
          </cell>
          <cell r="E4449" t="str">
            <v/>
          </cell>
          <cell r="F4449" t="str">
            <v/>
          </cell>
          <cell r="G4449">
            <v>0</v>
          </cell>
        </row>
        <row r="4450">
          <cell r="A4450" t="str">
            <v>630E89825</v>
          </cell>
          <cell r="B4450" t="str">
            <v>EACH</v>
          </cell>
          <cell r="C4450" t="str">
            <v>REMOVAL OF OVERHEAD SIGN SUPPORT AND DELIVERY, TYPE TC-12.30, AS PER PLAN</v>
          </cell>
          <cell r="D4450" t="str">
            <v/>
          </cell>
          <cell r="E4450" t="str">
            <v/>
          </cell>
          <cell r="F4450" t="str">
            <v/>
          </cell>
          <cell r="G4450">
            <v>0</v>
          </cell>
        </row>
        <row r="4451">
          <cell r="A4451" t="str">
            <v>630E89830</v>
          </cell>
          <cell r="B4451" t="str">
            <v>EACH</v>
          </cell>
          <cell r="C4451" t="str">
            <v>REMOVAL OF OVERHEAD SIGN SUPPORT AND DELIVERY, TYPE TC-9.30</v>
          </cell>
          <cell r="D4451" t="str">
            <v/>
          </cell>
          <cell r="E4451" t="str">
            <v/>
          </cell>
          <cell r="F4451" t="str">
            <v/>
          </cell>
          <cell r="G4451">
            <v>0</v>
          </cell>
        </row>
        <row r="4452">
          <cell r="A4452" t="str">
            <v>630E89831</v>
          </cell>
          <cell r="B4452" t="str">
            <v>EACH</v>
          </cell>
          <cell r="C4452" t="str">
            <v>REMOVAL OF OVERHEAD SIGN SUPPORT AND DELIVERY, TYPE TC-9.30, AS PER PLAN</v>
          </cell>
          <cell r="D4452" t="str">
            <v/>
          </cell>
          <cell r="E4452" t="str">
            <v/>
          </cell>
          <cell r="F4452" t="str">
            <v/>
          </cell>
          <cell r="G4452">
            <v>0</v>
          </cell>
        </row>
        <row r="4453">
          <cell r="A4453" t="str">
            <v>630E89832</v>
          </cell>
          <cell r="B4453" t="str">
            <v>EACH</v>
          </cell>
          <cell r="C4453" t="str">
            <v>REMOVAL OF OVERHEAD SIGN SUPPORT AND DELIVERY, TYPE TC-9.10</v>
          </cell>
          <cell r="D4453" t="str">
            <v/>
          </cell>
          <cell r="E4453" t="str">
            <v/>
          </cell>
          <cell r="F4453" t="str">
            <v/>
          </cell>
          <cell r="G4453">
            <v>0</v>
          </cell>
        </row>
        <row r="4454">
          <cell r="A4454" t="str">
            <v>630E89833</v>
          </cell>
          <cell r="B4454" t="str">
            <v>EACH</v>
          </cell>
          <cell r="C4454" t="str">
            <v>REMOVAL OF OVERHEAD SIGN SUPPORT AND DELIVERY, TYPE TC-9.10, AS PER PLAN</v>
          </cell>
          <cell r="D4454" t="str">
            <v/>
          </cell>
          <cell r="E4454" t="str">
            <v/>
          </cell>
          <cell r="F4454" t="str">
            <v/>
          </cell>
          <cell r="G4454">
            <v>0</v>
          </cell>
        </row>
        <row r="4455">
          <cell r="A4455" t="str">
            <v>630E89834</v>
          </cell>
          <cell r="B4455" t="str">
            <v>EACH</v>
          </cell>
          <cell r="C4455" t="str">
            <v>REMOVAL OF OVERHEAD SIGN SUPPORT AND DELIVERY, TYPE TC-7.65</v>
          </cell>
          <cell r="D4455" t="str">
            <v/>
          </cell>
          <cell r="E4455" t="str">
            <v/>
          </cell>
          <cell r="F4455" t="str">
            <v/>
          </cell>
          <cell r="G4455">
            <v>0</v>
          </cell>
        </row>
        <row r="4456">
          <cell r="A4456" t="str">
            <v>630E89835</v>
          </cell>
          <cell r="B4456" t="str">
            <v>EACH</v>
          </cell>
          <cell r="C4456" t="str">
            <v>REMOVAL OF OVERHEAD SIGN SUPPORT AND DELIVERY, TYPE TC-7.65, AS PER PLAN</v>
          </cell>
          <cell r="D4456" t="str">
            <v/>
          </cell>
          <cell r="E4456" t="str">
            <v/>
          </cell>
          <cell r="F4456" t="str">
            <v/>
          </cell>
          <cell r="G4456">
            <v>0</v>
          </cell>
        </row>
        <row r="4457">
          <cell r="A4457" t="str">
            <v>630E89840</v>
          </cell>
          <cell r="B4457" t="str">
            <v>EACH</v>
          </cell>
          <cell r="C4457" t="str">
            <v>REMOVAL OF OVERHEAD SIGN SUPPORT AND DELIVERY, TYPE TC-15.115</v>
          </cell>
          <cell r="D4457" t="str">
            <v/>
          </cell>
          <cell r="E4457" t="str">
            <v/>
          </cell>
          <cell r="F4457" t="str">
            <v/>
          </cell>
          <cell r="G4457">
            <v>0</v>
          </cell>
        </row>
        <row r="4458">
          <cell r="A4458" t="str">
            <v>630E89841</v>
          </cell>
          <cell r="B4458" t="str">
            <v>EACH</v>
          </cell>
          <cell r="C4458" t="str">
            <v>REMOVAL OF OVERHEAD SIGN SUPPORT AND DELIVERY, TYPE TC-15.115, AS PER PLAN</v>
          </cell>
          <cell r="D4458" t="str">
            <v/>
          </cell>
          <cell r="E4458" t="str">
            <v/>
          </cell>
          <cell r="F4458" t="str">
            <v/>
          </cell>
          <cell r="G4458">
            <v>0</v>
          </cell>
        </row>
        <row r="4459">
          <cell r="A4459" t="str">
            <v>630E89842</v>
          </cell>
          <cell r="B4459" t="str">
            <v>EACH</v>
          </cell>
          <cell r="C4459" t="str">
            <v>REMOVAL OF OVERHEAD SIGN SUPPORT AND DELIVERY, TYPE TC-18.24</v>
          </cell>
          <cell r="D4459" t="str">
            <v/>
          </cell>
          <cell r="E4459" t="str">
            <v/>
          </cell>
          <cell r="F4459" t="str">
            <v/>
          </cell>
          <cell r="G4459">
            <v>0</v>
          </cell>
        </row>
        <row r="4460">
          <cell r="A4460" t="str">
            <v>630E89843</v>
          </cell>
          <cell r="B4460" t="str">
            <v>EACH</v>
          </cell>
          <cell r="C4460" t="str">
            <v>REMOVAL OF OVERHEAD SIGN SUPPORT AND DELIVERY, TYPE TC-18.24, AS PER PLAN</v>
          </cell>
          <cell r="D4460" t="str">
            <v/>
          </cell>
          <cell r="E4460" t="str">
            <v/>
          </cell>
          <cell r="F4460" t="str">
            <v/>
          </cell>
          <cell r="G4460">
            <v>0</v>
          </cell>
        </row>
        <row r="4461">
          <cell r="A4461" t="str">
            <v>630E89850</v>
          </cell>
          <cell r="B4461" t="str">
            <v>EACH</v>
          </cell>
          <cell r="C4461" t="str">
            <v>REMOVAL OF OVERHEAD SIGN SUPPORT AND DELIVERY, TYPE TC-18.26</v>
          </cell>
          <cell r="D4461" t="str">
            <v/>
          </cell>
          <cell r="E4461" t="str">
            <v/>
          </cell>
          <cell r="F4461" t="str">
            <v/>
          </cell>
          <cell r="G4461">
            <v>0</v>
          </cell>
        </row>
        <row r="4462">
          <cell r="A4462" t="str">
            <v>630E89851</v>
          </cell>
          <cell r="B4462" t="str">
            <v>EACH</v>
          </cell>
          <cell r="C4462" t="str">
            <v>REMOVAL OF OVERHEAD SIGN SUPPORT AND DELIVERY, TYPE TC-18.26, AS PER PLAN</v>
          </cell>
          <cell r="D4462" t="str">
            <v/>
          </cell>
          <cell r="E4462" t="str">
            <v/>
          </cell>
          <cell r="F4462" t="str">
            <v/>
          </cell>
          <cell r="G4462">
            <v>0</v>
          </cell>
        </row>
        <row r="4463">
          <cell r="A4463" t="str">
            <v>630E89852</v>
          </cell>
          <cell r="B4463" t="str">
            <v>EACH</v>
          </cell>
          <cell r="C4463" t="str">
            <v>REMOVAL OF OVERHEAD SIGN SUPPORT AND DELIVERY, TYPE TC-17.10</v>
          </cell>
          <cell r="D4463" t="str">
            <v/>
          </cell>
          <cell r="E4463" t="str">
            <v/>
          </cell>
          <cell r="F4463" t="str">
            <v/>
          </cell>
          <cell r="G4463">
            <v>0</v>
          </cell>
        </row>
        <row r="4464">
          <cell r="A4464" t="str">
            <v>630E89853</v>
          </cell>
          <cell r="B4464" t="str">
            <v>EACH</v>
          </cell>
          <cell r="C4464" t="str">
            <v>REMOVAL OF OVERHEAD SIGN SUPPORT AND DELIVERY, TYPE TC-17.10, AS PER PLAN</v>
          </cell>
          <cell r="D4464" t="str">
            <v/>
          </cell>
          <cell r="E4464" t="str">
            <v/>
          </cell>
          <cell r="F4464" t="str">
            <v/>
          </cell>
          <cell r="G4464">
            <v>0</v>
          </cell>
        </row>
        <row r="4465">
          <cell r="A4465" t="str">
            <v>630E89894</v>
          </cell>
          <cell r="B4465" t="str">
            <v>EACH</v>
          </cell>
          <cell r="C4465" t="str">
            <v>REMOVAL OF TEMPORARY OVERLAY SIGN AND DISPOSAL</v>
          </cell>
          <cell r="D4465" t="str">
            <v/>
          </cell>
          <cell r="E4465" t="str">
            <v/>
          </cell>
          <cell r="F4465" t="str">
            <v/>
          </cell>
          <cell r="G4465">
            <v>0</v>
          </cell>
        </row>
        <row r="4466">
          <cell r="A4466" t="str">
            <v>630E89896</v>
          </cell>
          <cell r="B4466" t="str">
            <v>EACH</v>
          </cell>
          <cell r="C4466" t="str">
            <v>REMOVAL OF TEMPORARY OVERLAY SIGN AND REERECTION</v>
          </cell>
          <cell r="D4466" t="str">
            <v/>
          </cell>
          <cell r="E4466" t="str">
            <v/>
          </cell>
          <cell r="F4466" t="str">
            <v/>
          </cell>
          <cell r="G4466">
            <v>0</v>
          </cell>
        </row>
        <row r="4467">
          <cell r="A4467" t="str">
            <v>630E89898</v>
          </cell>
          <cell r="B4467" t="str">
            <v>EACH</v>
          </cell>
          <cell r="C4467" t="str">
            <v>REMOVAL OF TEMPORARY OVERLAY SIGN AND STORAGE</v>
          </cell>
          <cell r="D4467" t="str">
            <v/>
          </cell>
          <cell r="E4467" t="str">
            <v/>
          </cell>
          <cell r="F4467" t="str">
            <v/>
          </cell>
          <cell r="G4467">
            <v>0</v>
          </cell>
        </row>
        <row r="4468">
          <cell r="A4468" t="str">
            <v>630E89900</v>
          </cell>
          <cell r="B4468" t="str">
            <v>EACH</v>
          </cell>
          <cell r="C4468" t="str">
            <v>REMOVAL OF OVERLAY SIGN</v>
          </cell>
          <cell r="D4468" t="str">
            <v/>
          </cell>
          <cell r="E4468" t="str">
            <v/>
          </cell>
          <cell r="F4468" t="str">
            <v/>
          </cell>
          <cell r="G4468">
            <v>0</v>
          </cell>
        </row>
        <row r="4469">
          <cell r="A4469" t="str">
            <v>630E89901</v>
          </cell>
          <cell r="B4469" t="str">
            <v>EACH</v>
          </cell>
          <cell r="C4469" t="str">
            <v>REMOVAL OF OVERLAY SIGN, AS PER PLAN</v>
          </cell>
          <cell r="D4469" t="str">
            <v/>
          </cell>
          <cell r="E4469" t="str">
            <v/>
          </cell>
          <cell r="F4469" t="str">
            <v/>
          </cell>
          <cell r="G4469">
            <v>0</v>
          </cell>
        </row>
        <row r="4470">
          <cell r="A4470" t="str">
            <v>630E89902</v>
          </cell>
          <cell r="B4470" t="str">
            <v>EACH</v>
          </cell>
          <cell r="C4470" t="str">
            <v>REMOVAL OF MISCELLANEOUS TRAFFIC CONTROL ITEM</v>
          </cell>
          <cell r="D4470" t="str">
            <v/>
          </cell>
          <cell r="E4470" t="str">
            <v/>
          </cell>
          <cell r="F4470" t="str">
            <v>ADD SUPPLEMENTAL DESCRIPTION</v>
          </cell>
          <cell r="G4470">
            <v>1</v>
          </cell>
        </row>
        <row r="4471">
          <cell r="A4471" t="str">
            <v>630E91000</v>
          </cell>
          <cell r="B4471" t="str">
            <v>EACH</v>
          </cell>
          <cell r="C4471" t="str">
            <v>TRANSPORTATION OF STORED SIGN, FLAT SHEET</v>
          </cell>
          <cell r="D4471" t="str">
            <v/>
          </cell>
          <cell r="E4471" t="str">
            <v/>
          </cell>
          <cell r="F4471" t="str">
            <v/>
          </cell>
          <cell r="G4471">
            <v>0</v>
          </cell>
        </row>
        <row r="4472">
          <cell r="A4472" t="str">
            <v>630E91010</v>
          </cell>
          <cell r="B4472" t="str">
            <v>EACH</v>
          </cell>
          <cell r="C4472" t="str">
            <v>TRANSPORTATION OF STORED SIGN, EXTRUSHEET</v>
          </cell>
          <cell r="D4472" t="str">
            <v/>
          </cell>
          <cell r="E4472" t="str">
            <v/>
          </cell>
          <cell r="F4472" t="str">
            <v/>
          </cell>
          <cell r="G4472">
            <v>0</v>
          </cell>
        </row>
        <row r="4473">
          <cell r="A4473" t="str">
            <v>630E95000</v>
          </cell>
          <cell r="B4473" t="str">
            <v>LS</v>
          </cell>
          <cell r="C4473" t="str">
            <v>SIGNING, MISC.:</v>
          </cell>
          <cell r="D4473" t="str">
            <v/>
          </cell>
          <cell r="E4473" t="str">
            <v/>
          </cell>
          <cell r="F4473" t="str">
            <v>ADD SUPPLEMENTAL DESCRIPTION</v>
          </cell>
          <cell r="G4473">
            <v>1</v>
          </cell>
        </row>
        <row r="4474">
          <cell r="A4474" t="str">
            <v>630E97700</v>
          </cell>
          <cell r="B4474" t="str">
            <v>EACH</v>
          </cell>
          <cell r="C4474" t="str">
            <v>SIGNING, MISC.:</v>
          </cell>
          <cell r="D4474" t="str">
            <v/>
          </cell>
          <cell r="E4474" t="str">
            <v/>
          </cell>
          <cell r="F4474" t="str">
            <v>ADD SUPPLEMENTAL DESCRIPTION</v>
          </cell>
          <cell r="G4474">
            <v>1</v>
          </cell>
        </row>
        <row r="4475">
          <cell r="A4475" t="str">
            <v>630E97800</v>
          </cell>
          <cell r="B4475" t="str">
            <v>SF</v>
          </cell>
          <cell r="C4475" t="str">
            <v>SIGNING, MISC.:</v>
          </cell>
          <cell r="D4475" t="str">
            <v/>
          </cell>
          <cell r="E4475" t="str">
            <v/>
          </cell>
          <cell r="F4475" t="str">
            <v>ADD SUPPLEMENTAL DESCRIPTION</v>
          </cell>
          <cell r="G4475">
            <v>1</v>
          </cell>
        </row>
        <row r="4476">
          <cell r="A4476" t="str">
            <v>630E97900</v>
          </cell>
          <cell r="B4476" t="str">
            <v>FT</v>
          </cell>
          <cell r="C4476" t="str">
            <v>SIGNING, MISC.:</v>
          </cell>
          <cell r="D4476" t="str">
            <v/>
          </cell>
          <cell r="E4476" t="str">
            <v/>
          </cell>
          <cell r="F4476" t="str">
            <v>ADD SUPPLEMENTAL DESCRIPTION</v>
          </cell>
          <cell r="G4476">
            <v>1</v>
          </cell>
        </row>
        <row r="4477">
          <cell r="A4477" t="str">
            <v>630E98000</v>
          </cell>
          <cell r="B4477" t="str">
            <v>CY</v>
          </cell>
          <cell r="C4477" t="str">
            <v>SIGNING, MISC.:</v>
          </cell>
          <cell r="D4477" t="str">
            <v/>
          </cell>
          <cell r="E4477" t="str">
            <v/>
          </cell>
          <cell r="F4477" t="str">
            <v>ADD SUPPLEMENTAL DESCRIPTION</v>
          </cell>
          <cell r="G4477">
            <v>1</v>
          </cell>
        </row>
        <row r="4478">
          <cell r="A4478" t="str">
            <v>630E98100</v>
          </cell>
          <cell r="B4478" t="str">
            <v>SY</v>
          </cell>
          <cell r="C4478" t="str">
            <v>SIGNING, MISC.:</v>
          </cell>
          <cell r="D4478" t="str">
            <v/>
          </cell>
          <cell r="E4478" t="str">
            <v/>
          </cell>
          <cell r="F4478" t="str">
            <v>ADD SUPPLEMENTAL DESCRIPTION</v>
          </cell>
          <cell r="G4478">
            <v>1</v>
          </cell>
        </row>
        <row r="4479">
          <cell r="A4479" t="str">
            <v>630E99000</v>
          </cell>
          <cell r="B4479" t="str">
            <v>LS</v>
          </cell>
          <cell r="C4479" t="str">
            <v>SPECIAL - SIGNS AND SUPPORTS</v>
          </cell>
          <cell r="D4479" t="str">
            <v/>
          </cell>
          <cell r="E4479" t="str">
            <v/>
          </cell>
          <cell r="F4479" t="str">
            <v>DESIGN BUILD PROJECTS ONLY</v>
          </cell>
          <cell r="G4479">
            <v>0</v>
          </cell>
        </row>
        <row r="4480">
          <cell r="A4480" t="str">
            <v>631E84000</v>
          </cell>
          <cell r="B4480" t="str">
            <v>EACH</v>
          </cell>
          <cell r="C4480" t="str">
            <v>SIGN SERVICE</v>
          </cell>
          <cell r="D4480" t="str">
            <v/>
          </cell>
          <cell r="E4480" t="str">
            <v/>
          </cell>
          <cell r="F4480" t="str">
            <v/>
          </cell>
          <cell r="G4480">
            <v>0</v>
          </cell>
        </row>
        <row r="4481">
          <cell r="A4481" t="str">
            <v>631E84001</v>
          </cell>
          <cell r="B4481" t="str">
            <v>EACH</v>
          </cell>
          <cell r="C4481" t="str">
            <v>SIGN SERVICE, AS PER PLAN</v>
          </cell>
          <cell r="D4481" t="str">
            <v/>
          </cell>
          <cell r="E4481" t="str">
            <v/>
          </cell>
          <cell r="F4481" t="str">
            <v/>
          </cell>
          <cell r="G4481">
            <v>0</v>
          </cell>
        </row>
        <row r="4482">
          <cell r="A4482" t="str">
            <v>631E84300</v>
          </cell>
          <cell r="B4482" t="str">
            <v>EACH</v>
          </cell>
          <cell r="C4482" t="str">
            <v>SIGN WIRED</v>
          </cell>
          <cell r="D4482" t="str">
            <v/>
          </cell>
          <cell r="E4482" t="str">
            <v/>
          </cell>
          <cell r="F4482" t="str">
            <v/>
          </cell>
          <cell r="G4482">
            <v>0</v>
          </cell>
        </row>
        <row r="4483">
          <cell r="A4483" t="str">
            <v>631E84301</v>
          </cell>
          <cell r="B4483" t="str">
            <v>EACH</v>
          </cell>
          <cell r="C4483" t="str">
            <v>SIGN WIRED, AS PER PLAN</v>
          </cell>
          <cell r="D4483" t="str">
            <v/>
          </cell>
          <cell r="E4483" t="str">
            <v/>
          </cell>
          <cell r="F4483" t="str">
            <v/>
          </cell>
          <cell r="G4483">
            <v>0</v>
          </cell>
        </row>
        <row r="4484">
          <cell r="A4484" t="str">
            <v>631E84400</v>
          </cell>
          <cell r="B4484" t="str">
            <v>EACH</v>
          </cell>
          <cell r="C4484" t="str">
            <v>SIGN WIRED, OVERPASS STRUCTURE</v>
          </cell>
          <cell r="D4484" t="str">
            <v/>
          </cell>
          <cell r="E4484" t="str">
            <v/>
          </cell>
          <cell r="F4484" t="str">
            <v/>
          </cell>
          <cell r="G4484">
            <v>0</v>
          </cell>
        </row>
        <row r="4485">
          <cell r="A4485" t="str">
            <v>631E84401</v>
          </cell>
          <cell r="B4485" t="str">
            <v>EACH</v>
          </cell>
          <cell r="C4485" t="str">
            <v>SIGN WIRED, OVERPASS STRUCTURE, AS PER PLAN</v>
          </cell>
          <cell r="D4485" t="str">
            <v/>
          </cell>
          <cell r="E4485" t="str">
            <v/>
          </cell>
          <cell r="F4485" t="str">
            <v/>
          </cell>
          <cell r="G4485">
            <v>0</v>
          </cell>
        </row>
        <row r="4486">
          <cell r="A4486" t="str">
            <v>631E85000</v>
          </cell>
          <cell r="B4486" t="str">
            <v>EACH</v>
          </cell>
          <cell r="C4486" t="str">
            <v>DISCONNECT SWITCH, 30 AMP</v>
          </cell>
          <cell r="D4486" t="str">
            <v/>
          </cell>
          <cell r="E4486" t="str">
            <v/>
          </cell>
          <cell r="F4486" t="str">
            <v/>
          </cell>
          <cell r="G4486">
            <v>0</v>
          </cell>
        </row>
        <row r="4487">
          <cell r="A4487" t="str">
            <v>631E85010</v>
          </cell>
          <cell r="B4487" t="str">
            <v>EACH</v>
          </cell>
          <cell r="C4487" t="str">
            <v>DISCONNECT SWITCH, 60 AMP</v>
          </cell>
          <cell r="D4487" t="str">
            <v/>
          </cell>
          <cell r="E4487" t="str">
            <v/>
          </cell>
          <cell r="F4487" t="str">
            <v/>
          </cell>
          <cell r="G4487">
            <v>0</v>
          </cell>
        </row>
        <row r="4488">
          <cell r="A4488" t="str">
            <v>631E85030</v>
          </cell>
          <cell r="B4488" t="str">
            <v>EACH</v>
          </cell>
          <cell r="C4488" t="str">
            <v>DISCONNECT SWITCH, 100 AMP</v>
          </cell>
          <cell r="D4488" t="str">
            <v/>
          </cell>
          <cell r="E4488" t="str">
            <v/>
          </cell>
          <cell r="F4488" t="str">
            <v/>
          </cell>
          <cell r="G4488">
            <v>0</v>
          </cell>
        </row>
        <row r="4489">
          <cell r="A4489" t="str">
            <v>631E85100</v>
          </cell>
          <cell r="B4489" t="str">
            <v>EACH</v>
          </cell>
          <cell r="C4489" t="str">
            <v>DISCONNECT SWITCH WITH ENCLOSURE, TYPE X</v>
          </cell>
          <cell r="D4489" t="str">
            <v/>
          </cell>
          <cell r="E4489" t="str">
            <v/>
          </cell>
          <cell r="F4489" t="str">
            <v/>
          </cell>
          <cell r="G4489">
            <v>0</v>
          </cell>
        </row>
        <row r="4490">
          <cell r="A4490" t="str">
            <v>631E85101</v>
          </cell>
          <cell r="B4490" t="str">
            <v>EACH</v>
          </cell>
          <cell r="C4490" t="str">
            <v>DISCONNECT SWITCH WITH ENCLOSURE, TYPE X, AS PER PLAN</v>
          </cell>
          <cell r="D4490" t="str">
            <v/>
          </cell>
          <cell r="E4490" t="str">
            <v/>
          </cell>
          <cell r="F4490" t="str">
            <v/>
          </cell>
          <cell r="G4490">
            <v>0</v>
          </cell>
        </row>
        <row r="4491">
          <cell r="A4491" t="str">
            <v>631E85200</v>
          </cell>
          <cell r="B4491" t="str">
            <v>EACH</v>
          </cell>
          <cell r="C4491" t="str">
            <v>DISCONNECT SWITCH WITH ENCLOSURE, TYPE Y</v>
          </cell>
          <cell r="D4491" t="str">
            <v/>
          </cell>
          <cell r="E4491" t="str">
            <v/>
          </cell>
          <cell r="F4491" t="str">
            <v/>
          </cell>
          <cell r="G4491">
            <v>0</v>
          </cell>
        </row>
        <row r="4492">
          <cell r="A4492" t="str">
            <v>631E85300</v>
          </cell>
          <cell r="B4492" t="str">
            <v>EACH</v>
          </cell>
          <cell r="C4492" t="str">
            <v>DISCONNECT SWITCH WITH ENCLOSURE, TYPE Z</v>
          </cell>
          <cell r="D4492" t="str">
            <v/>
          </cell>
          <cell r="E4492" t="str">
            <v/>
          </cell>
          <cell r="F4492" t="str">
            <v/>
          </cell>
          <cell r="G4492">
            <v>0</v>
          </cell>
        </row>
        <row r="4493">
          <cell r="A4493" t="str">
            <v>631E85302</v>
          </cell>
          <cell r="B4493" t="str">
            <v>EACH</v>
          </cell>
          <cell r="C4493" t="str">
            <v>DISCONNECT SWITCH WITH ENCLOSURE, 30 AMP</v>
          </cell>
          <cell r="D4493" t="str">
            <v/>
          </cell>
          <cell r="E4493" t="str">
            <v/>
          </cell>
          <cell r="F4493" t="str">
            <v/>
          </cell>
          <cell r="G4493">
            <v>0</v>
          </cell>
        </row>
        <row r="4494">
          <cell r="A4494" t="str">
            <v>631E85304</v>
          </cell>
          <cell r="B4494" t="str">
            <v>EACH</v>
          </cell>
          <cell r="C4494" t="str">
            <v>DISCONNECT SWITCH WITH ENCLOSURE, 15 AMP</v>
          </cell>
          <cell r="D4494" t="str">
            <v/>
          </cell>
          <cell r="E4494" t="str">
            <v/>
          </cell>
          <cell r="F4494" t="str">
            <v/>
          </cell>
          <cell r="G4494">
            <v>0</v>
          </cell>
        </row>
        <row r="4495">
          <cell r="A4495" t="str">
            <v>631E85500</v>
          </cell>
          <cell r="B4495" t="str">
            <v>EACH</v>
          </cell>
          <cell r="C4495" t="str">
            <v>SWITCH ENCLOSURE MOUNTING BRACKET ASSEMBLY</v>
          </cell>
          <cell r="D4495" t="str">
            <v/>
          </cell>
          <cell r="E4495" t="str">
            <v/>
          </cell>
          <cell r="F4495" t="str">
            <v/>
          </cell>
          <cell r="G4495">
            <v>0</v>
          </cell>
        </row>
        <row r="4496">
          <cell r="A4496" t="str">
            <v>631E85501</v>
          </cell>
          <cell r="B4496" t="str">
            <v>EACH</v>
          </cell>
          <cell r="C4496" t="str">
            <v>SWITCH ENCLOSURE MOUNTING BRACKET ASSEMBLY, AS PER PLAN</v>
          </cell>
          <cell r="D4496" t="str">
            <v/>
          </cell>
          <cell r="E4496" t="str">
            <v/>
          </cell>
          <cell r="F4496" t="str">
            <v/>
          </cell>
          <cell r="G4496">
            <v>0</v>
          </cell>
        </row>
        <row r="4497">
          <cell r="A4497" t="str">
            <v>631E86900</v>
          </cell>
          <cell r="B4497" t="str">
            <v>EACH</v>
          </cell>
          <cell r="C4497" t="str">
            <v>BALLAST, TYPE CMRI-100-120</v>
          </cell>
          <cell r="D4497" t="str">
            <v/>
          </cell>
          <cell r="E4497" t="str">
            <v/>
          </cell>
          <cell r="F4497" t="str">
            <v/>
          </cell>
          <cell r="G4497">
            <v>0</v>
          </cell>
        </row>
        <row r="4498">
          <cell r="A4498" t="str">
            <v>631E87010</v>
          </cell>
          <cell r="B4498" t="str">
            <v>EACH</v>
          </cell>
          <cell r="C4498" t="str">
            <v>BALLAST, TYPE CMRI-175-240</v>
          </cell>
          <cell r="D4498" t="str">
            <v/>
          </cell>
          <cell r="E4498" t="str">
            <v/>
          </cell>
          <cell r="F4498" t="str">
            <v/>
          </cell>
          <cell r="G4498">
            <v>0</v>
          </cell>
        </row>
        <row r="4499">
          <cell r="A4499" t="str">
            <v>631E87102</v>
          </cell>
          <cell r="B4499" t="str">
            <v>EACH</v>
          </cell>
          <cell r="C4499" t="str">
            <v>BALLAST, TYPE CMRI-100-480</v>
          </cell>
          <cell r="D4499" t="str">
            <v/>
          </cell>
          <cell r="E4499" t="str">
            <v/>
          </cell>
          <cell r="F4499" t="str">
            <v/>
          </cell>
          <cell r="G4499">
            <v>0</v>
          </cell>
        </row>
        <row r="4500">
          <cell r="A4500" t="str">
            <v>631E87150</v>
          </cell>
          <cell r="B4500" t="str">
            <v>EACH</v>
          </cell>
          <cell r="C4500" t="str">
            <v>BALLAST, TYPE CMRI-175-120</v>
          </cell>
          <cell r="D4500" t="str">
            <v/>
          </cell>
          <cell r="E4500" t="str">
            <v/>
          </cell>
          <cell r="F4500" t="str">
            <v/>
          </cell>
          <cell r="G4500">
            <v>0</v>
          </cell>
        </row>
        <row r="4501">
          <cell r="A4501" t="str">
            <v>631E87202</v>
          </cell>
          <cell r="B4501" t="str">
            <v>EACH</v>
          </cell>
          <cell r="C4501" t="str">
            <v>BALLAST, TYPE CMRI-175-480</v>
          </cell>
          <cell r="D4501" t="str">
            <v/>
          </cell>
          <cell r="E4501" t="str">
            <v/>
          </cell>
          <cell r="F4501" t="str">
            <v/>
          </cell>
          <cell r="G4501">
            <v>0</v>
          </cell>
        </row>
        <row r="4502">
          <cell r="A4502" t="str">
            <v>631E87250</v>
          </cell>
          <cell r="B4502" t="str">
            <v>EACH</v>
          </cell>
          <cell r="C4502" t="str">
            <v>BALLAST, TYPE CMRI 250-120</v>
          </cell>
          <cell r="D4502" t="str">
            <v/>
          </cell>
          <cell r="E4502" t="str">
            <v/>
          </cell>
          <cell r="F4502" t="str">
            <v/>
          </cell>
          <cell r="G4502">
            <v>0</v>
          </cell>
        </row>
        <row r="4503">
          <cell r="A4503" t="str">
            <v>631E87270</v>
          </cell>
          <cell r="B4503" t="str">
            <v>EACH</v>
          </cell>
          <cell r="C4503" t="str">
            <v>BALLAST, TYPE CMRI-250-240</v>
          </cell>
          <cell r="D4503" t="str">
            <v/>
          </cell>
          <cell r="E4503" t="str">
            <v/>
          </cell>
          <cell r="F4503" t="str">
            <v/>
          </cell>
          <cell r="G4503">
            <v>0</v>
          </cell>
        </row>
        <row r="4504">
          <cell r="A4504" t="str">
            <v>631E87302</v>
          </cell>
          <cell r="B4504" t="str">
            <v>EACH</v>
          </cell>
          <cell r="C4504" t="str">
            <v>BALLAST, TYPE CMRI-250-480</v>
          </cell>
          <cell r="D4504" t="str">
            <v/>
          </cell>
          <cell r="E4504" t="str">
            <v/>
          </cell>
          <cell r="F4504" t="str">
            <v/>
          </cell>
          <cell r="G4504">
            <v>0</v>
          </cell>
        </row>
        <row r="4505">
          <cell r="A4505" t="str">
            <v>631E87400</v>
          </cell>
          <cell r="B4505" t="str">
            <v>EACH</v>
          </cell>
          <cell r="C4505" t="str">
            <v>BALLAST, MISC.:</v>
          </cell>
          <cell r="D4505" t="str">
            <v/>
          </cell>
          <cell r="E4505" t="str">
            <v/>
          </cell>
          <cell r="F4505" t="str">
            <v>ADD SUPPLEMENTAL DESCRIPTION</v>
          </cell>
          <cell r="G4505">
            <v>1</v>
          </cell>
        </row>
        <row r="4506">
          <cell r="A4506" t="str">
            <v>631E88000</v>
          </cell>
          <cell r="B4506" t="str">
            <v>EACH</v>
          </cell>
          <cell r="C4506" t="str">
            <v>PHOTOELECTRIC CONTROL</v>
          </cell>
          <cell r="D4506" t="str">
            <v/>
          </cell>
          <cell r="E4506" t="str">
            <v/>
          </cell>
          <cell r="F4506" t="str">
            <v/>
          </cell>
          <cell r="G4506">
            <v>0</v>
          </cell>
        </row>
        <row r="4507">
          <cell r="A4507" t="str">
            <v>631E88001</v>
          </cell>
          <cell r="B4507" t="str">
            <v>EACH</v>
          </cell>
          <cell r="C4507" t="str">
            <v>PHOTOELECTRIC CONTROL, AS PER PLAN</v>
          </cell>
          <cell r="D4507" t="str">
            <v/>
          </cell>
          <cell r="E4507" t="str">
            <v/>
          </cell>
          <cell r="F4507" t="str">
            <v/>
          </cell>
          <cell r="G4507">
            <v>0</v>
          </cell>
        </row>
        <row r="4508">
          <cell r="A4508" t="str">
            <v>631E89100</v>
          </cell>
          <cell r="B4508" t="str">
            <v>EACH</v>
          </cell>
          <cell r="C4508" t="str">
            <v>LUMINAIRE, TYPE TC-31.21, WITH 100 WATT LAMP</v>
          </cell>
          <cell r="D4508" t="str">
            <v/>
          </cell>
          <cell r="E4508" t="str">
            <v/>
          </cell>
          <cell r="F4508" t="str">
            <v/>
          </cell>
          <cell r="G4508">
            <v>0</v>
          </cell>
        </row>
        <row r="4509">
          <cell r="A4509" t="str">
            <v>631E89101</v>
          </cell>
          <cell r="B4509" t="str">
            <v>EACH</v>
          </cell>
          <cell r="C4509" t="str">
            <v>LUMINAIRE, TYPE TC-31.21, WITH 100 WATT LAMP, AS PER PLAN</v>
          </cell>
          <cell r="D4509" t="str">
            <v/>
          </cell>
          <cell r="E4509" t="str">
            <v/>
          </cell>
          <cell r="F4509" t="str">
            <v/>
          </cell>
          <cell r="G4509">
            <v>0</v>
          </cell>
        </row>
        <row r="4510">
          <cell r="A4510" t="str">
            <v>631E89200</v>
          </cell>
          <cell r="B4510" t="str">
            <v>EACH</v>
          </cell>
          <cell r="C4510" t="str">
            <v>LUMINAIRE, TYPE TC-31.21, WITH 175 WATT LAMP</v>
          </cell>
          <cell r="D4510" t="str">
            <v/>
          </cell>
          <cell r="E4510" t="str">
            <v/>
          </cell>
          <cell r="F4510" t="str">
            <v/>
          </cell>
          <cell r="G4510">
            <v>0</v>
          </cell>
        </row>
        <row r="4511">
          <cell r="A4511" t="str">
            <v>631E89201</v>
          </cell>
          <cell r="B4511" t="str">
            <v>EACH</v>
          </cell>
          <cell r="C4511" t="str">
            <v>LUMINAIRE, TYPE TC-31.21, WITH 175 WATT LAMP, AS PER PLAN</v>
          </cell>
          <cell r="D4511" t="str">
            <v/>
          </cell>
          <cell r="E4511" t="str">
            <v/>
          </cell>
          <cell r="F4511" t="str">
            <v/>
          </cell>
          <cell r="G4511">
            <v>0</v>
          </cell>
        </row>
        <row r="4512">
          <cell r="A4512" t="str">
            <v>631E89300</v>
          </cell>
          <cell r="B4512" t="str">
            <v>EACH</v>
          </cell>
          <cell r="C4512" t="str">
            <v>LUMINAIRE, TYPE TC-31.21, WITH 250 WATT LAMP</v>
          </cell>
          <cell r="D4512" t="str">
            <v/>
          </cell>
          <cell r="E4512" t="str">
            <v/>
          </cell>
          <cell r="F4512" t="str">
            <v/>
          </cell>
          <cell r="G4512">
            <v>0</v>
          </cell>
        </row>
        <row r="4513">
          <cell r="A4513" t="str">
            <v>631E89301</v>
          </cell>
          <cell r="B4513" t="str">
            <v>EACH</v>
          </cell>
          <cell r="C4513" t="str">
            <v>LUMINAIRE, TYPE TC-31.21, WITH 250 WATT LAMP, AS PER PLAN</v>
          </cell>
          <cell r="D4513" t="str">
            <v/>
          </cell>
          <cell r="E4513" t="str">
            <v/>
          </cell>
          <cell r="F4513" t="str">
            <v/>
          </cell>
          <cell r="G4513">
            <v>0</v>
          </cell>
        </row>
        <row r="4514">
          <cell r="A4514" t="str">
            <v>631E89500</v>
          </cell>
          <cell r="B4514" t="str">
            <v>EACH</v>
          </cell>
          <cell r="C4514" t="str">
            <v>LUMINAIRE, MISC.:</v>
          </cell>
          <cell r="D4514" t="str">
            <v/>
          </cell>
          <cell r="E4514" t="str">
            <v/>
          </cell>
          <cell r="F4514" t="str">
            <v>ADD SUPPLEMENTAL DESCRIPTION</v>
          </cell>
          <cell r="G4514">
            <v>1</v>
          </cell>
        </row>
        <row r="4515">
          <cell r="A4515" t="str">
            <v>631E90100</v>
          </cell>
          <cell r="B4515" t="str">
            <v>EACH</v>
          </cell>
          <cell r="C4515" t="str">
            <v>CHANGEABLE MESSAGE SIGN, LIMITED MESSAGE</v>
          </cell>
          <cell r="D4515" t="str">
            <v/>
          </cell>
          <cell r="E4515" t="str">
            <v/>
          </cell>
          <cell r="F4515" t="str">
            <v/>
          </cell>
          <cell r="G4515">
            <v>0</v>
          </cell>
        </row>
        <row r="4516">
          <cell r="A4516" t="str">
            <v>631E90101</v>
          </cell>
          <cell r="B4516" t="str">
            <v>EACH</v>
          </cell>
          <cell r="C4516" t="str">
            <v>CHANGEABLE MESSAGE SIGN, LIMITED MESSAGE, AS PER PLAN</v>
          </cell>
          <cell r="D4516" t="str">
            <v/>
          </cell>
          <cell r="E4516" t="str">
            <v/>
          </cell>
          <cell r="F4516" t="str">
            <v/>
          </cell>
          <cell r="G4516">
            <v>0</v>
          </cell>
        </row>
        <row r="4517">
          <cell r="A4517" t="str">
            <v>631E90200</v>
          </cell>
          <cell r="B4517" t="str">
            <v>EACH</v>
          </cell>
          <cell r="C4517" t="str">
            <v>CHANGEABLE MESSAGE SIGN, UNLIMITED MESSAGE</v>
          </cell>
          <cell r="D4517" t="str">
            <v/>
          </cell>
          <cell r="E4517" t="str">
            <v/>
          </cell>
          <cell r="F4517" t="str">
            <v/>
          </cell>
          <cell r="G4517">
            <v>0</v>
          </cell>
        </row>
        <row r="4518">
          <cell r="A4518" t="str">
            <v>631E90201</v>
          </cell>
          <cell r="B4518" t="str">
            <v>EACH</v>
          </cell>
          <cell r="C4518" t="str">
            <v>CHANGEABLE MESSAGE SIGN, UNLIMITED MESSAGE, AS PER PLAN</v>
          </cell>
          <cell r="D4518" t="str">
            <v/>
          </cell>
          <cell r="E4518" t="str">
            <v/>
          </cell>
          <cell r="F4518" t="str">
            <v/>
          </cell>
          <cell r="G4518">
            <v>0</v>
          </cell>
        </row>
        <row r="4519">
          <cell r="A4519" t="str">
            <v>631E90500</v>
          </cell>
          <cell r="B4519" t="str">
            <v>EACH</v>
          </cell>
          <cell r="C4519" t="str">
            <v>INTERNALLY ILLUMINATED FIXED MESSAGE SIGN</v>
          </cell>
          <cell r="D4519" t="str">
            <v/>
          </cell>
          <cell r="E4519" t="str">
            <v/>
          </cell>
          <cell r="F4519" t="str">
            <v>SPECIFY TYPE</v>
          </cell>
          <cell r="G4519">
            <v>1</v>
          </cell>
        </row>
        <row r="4520">
          <cell r="A4520" t="str">
            <v>631E90501</v>
          </cell>
          <cell r="B4520" t="str">
            <v>EACH</v>
          </cell>
          <cell r="C4520" t="str">
            <v>INTERNALLY ILLUMINATED FIXED MESSAGE SIGN, AS PER PLAN</v>
          </cell>
          <cell r="D4520" t="str">
            <v/>
          </cell>
          <cell r="E4520" t="str">
            <v/>
          </cell>
          <cell r="F4520" t="str">
            <v>SPECIFY TYPE</v>
          </cell>
          <cell r="G4520">
            <v>1</v>
          </cell>
        </row>
        <row r="4521">
          <cell r="A4521" t="str">
            <v>631E92000</v>
          </cell>
          <cell r="B4521" t="str">
            <v>EACH</v>
          </cell>
          <cell r="C4521" t="str">
            <v>SIGN FLASHER ASSEMBLY</v>
          </cell>
          <cell r="D4521" t="str">
            <v/>
          </cell>
          <cell r="E4521" t="str">
            <v/>
          </cell>
          <cell r="F4521" t="str">
            <v/>
          </cell>
          <cell r="G4521">
            <v>0</v>
          </cell>
        </row>
        <row r="4522">
          <cell r="A4522" t="str">
            <v>631E92001</v>
          </cell>
          <cell r="B4522" t="str">
            <v>EACH</v>
          </cell>
          <cell r="C4522" t="str">
            <v>SIGN FLASHER ASSEMBLY, AS PER PLAN</v>
          </cell>
          <cell r="D4522" t="str">
            <v/>
          </cell>
          <cell r="E4522" t="str">
            <v/>
          </cell>
          <cell r="F4522" t="str">
            <v/>
          </cell>
          <cell r="G4522">
            <v>0</v>
          </cell>
        </row>
        <row r="4523">
          <cell r="A4523" t="str">
            <v>631E92990</v>
          </cell>
          <cell r="B4523" t="str">
            <v>EACH</v>
          </cell>
          <cell r="C4523" t="str">
            <v>SCHOOL SPEED LIMIT SIGN ASSEMBLY, 24" X 36"</v>
          </cell>
          <cell r="D4523" t="str">
            <v/>
          </cell>
          <cell r="E4523" t="str">
            <v/>
          </cell>
          <cell r="F4523" t="str">
            <v/>
          </cell>
          <cell r="G4523">
            <v>0</v>
          </cell>
        </row>
        <row r="4524">
          <cell r="A4524" t="str">
            <v>631E92991</v>
          </cell>
          <cell r="B4524" t="str">
            <v>EACH</v>
          </cell>
          <cell r="C4524" t="str">
            <v>SCHOOL SPEED LIMIT SIGN ASSEMBLY, 24" X 36", AS PER PLAN</v>
          </cell>
          <cell r="D4524" t="str">
            <v/>
          </cell>
          <cell r="E4524" t="str">
            <v/>
          </cell>
          <cell r="F4524" t="str">
            <v/>
          </cell>
          <cell r="G4524">
            <v>0</v>
          </cell>
        </row>
        <row r="4525">
          <cell r="A4525" t="str">
            <v>631E93000</v>
          </cell>
          <cell r="B4525" t="str">
            <v>EACH</v>
          </cell>
          <cell r="C4525" t="str">
            <v>SCHOOL SPEED LIMIT SIGN ASSEMBLY, 24" X 48"</v>
          </cell>
          <cell r="D4525" t="str">
            <v/>
          </cell>
          <cell r="E4525" t="str">
            <v/>
          </cell>
          <cell r="F4525" t="str">
            <v/>
          </cell>
          <cell r="G4525">
            <v>0</v>
          </cell>
        </row>
        <row r="4526">
          <cell r="A4526" t="str">
            <v>631E93001</v>
          </cell>
          <cell r="B4526" t="str">
            <v>EACH</v>
          </cell>
          <cell r="C4526" t="str">
            <v>SCHOOL SPEED LIMIT SIGN ASSEMBLY, 24" X 48", AS PER PLAN</v>
          </cell>
          <cell r="D4526" t="str">
            <v/>
          </cell>
          <cell r="E4526" t="str">
            <v/>
          </cell>
          <cell r="F4526" t="str">
            <v/>
          </cell>
          <cell r="G4526">
            <v>0</v>
          </cell>
        </row>
        <row r="4527">
          <cell r="A4527" t="str">
            <v>631E93010</v>
          </cell>
          <cell r="B4527" t="str">
            <v>EACH</v>
          </cell>
          <cell r="C4527" t="str">
            <v>SCHOOL SPEED LIMIT SIGN ASSEMBLY, 36" X 48"</v>
          </cell>
          <cell r="D4527" t="str">
            <v/>
          </cell>
          <cell r="E4527" t="str">
            <v/>
          </cell>
          <cell r="F4527" t="str">
            <v/>
          </cell>
          <cell r="G4527">
            <v>0</v>
          </cell>
        </row>
        <row r="4528">
          <cell r="A4528" t="str">
            <v>631E93100</v>
          </cell>
          <cell r="B4528" t="str">
            <v>EACH</v>
          </cell>
          <cell r="C4528" t="str">
            <v>SCHOOL SPEED LIMIT SIGN ASSEMBLY, 36" X 75"</v>
          </cell>
          <cell r="D4528" t="str">
            <v/>
          </cell>
          <cell r="E4528" t="str">
            <v/>
          </cell>
          <cell r="F4528" t="str">
            <v/>
          </cell>
          <cell r="G4528">
            <v>0</v>
          </cell>
        </row>
        <row r="4529">
          <cell r="A4529" t="str">
            <v>631E93110</v>
          </cell>
          <cell r="B4529" t="str">
            <v>EACH</v>
          </cell>
          <cell r="C4529" t="str">
            <v>SCHOOL SPEED LIMIT SIGN ASSEMBLY, 36" X 72"</v>
          </cell>
          <cell r="D4529" t="str">
            <v/>
          </cell>
          <cell r="E4529" t="str">
            <v/>
          </cell>
          <cell r="F4529" t="str">
            <v/>
          </cell>
          <cell r="G4529">
            <v>0</v>
          </cell>
        </row>
        <row r="4530">
          <cell r="A4530" t="str">
            <v>631E93111</v>
          </cell>
          <cell r="B4530" t="str">
            <v>EACH</v>
          </cell>
          <cell r="C4530" t="str">
            <v>SCHOOL SPEED LIMIT SIGN ASSEMBLY, 36" X 72", AS PER PLAN</v>
          </cell>
          <cell r="D4530" t="str">
            <v/>
          </cell>
          <cell r="E4530" t="str">
            <v/>
          </cell>
          <cell r="F4530" t="str">
            <v/>
          </cell>
          <cell r="G4530">
            <v>0</v>
          </cell>
        </row>
        <row r="4531">
          <cell r="A4531" t="str">
            <v>631E93200</v>
          </cell>
          <cell r="B4531" t="str">
            <v>EACH</v>
          </cell>
          <cell r="C4531" t="str">
            <v>SCHOOL SPEED LIMIT SIGN ASSEMBLY, 48" X 96"</v>
          </cell>
          <cell r="D4531" t="str">
            <v/>
          </cell>
          <cell r="E4531" t="str">
            <v/>
          </cell>
          <cell r="F4531" t="str">
            <v/>
          </cell>
          <cell r="G4531">
            <v>0</v>
          </cell>
        </row>
        <row r="4532">
          <cell r="A4532" t="str">
            <v>631E93210</v>
          </cell>
          <cell r="B4532" t="str">
            <v>EACH</v>
          </cell>
          <cell r="C4532" t="str">
            <v>SCHOOL SPEED LIMIT SIGN ASSEMBLY, 60" X 72"</v>
          </cell>
          <cell r="D4532" t="str">
            <v/>
          </cell>
          <cell r="E4532" t="str">
            <v/>
          </cell>
          <cell r="F4532" t="str">
            <v/>
          </cell>
          <cell r="G4532">
            <v>0</v>
          </cell>
        </row>
        <row r="4533">
          <cell r="A4533" t="str">
            <v>631E93240</v>
          </cell>
          <cell r="B4533" t="str">
            <v>EACH</v>
          </cell>
          <cell r="C4533" t="str">
            <v>SCHOOL SPEED LIMIT SIGN ASSEMBLY, SOLAR-POWERED</v>
          </cell>
          <cell r="D4533" t="str">
            <v/>
          </cell>
          <cell r="E4533" t="str">
            <v/>
          </cell>
          <cell r="F4533" t="str">
            <v/>
          </cell>
          <cell r="G4533">
            <v>0</v>
          </cell>
        </row>
        <row r="4534">
          <cell r="A4534" t="str">
            <v>631E93241</v>
          </cell>
          <cell r="B4534" t="str">
            <v>EACH</v>
          </cell>
          <cell r="C4534" t="str">
            <v>SCHOOL SPEED LIMIT SIGN ASSEMBLY, SOLAR-POWERED, AS PER PLAN</v>
          </cell>
          <cell r="D4534" t="str">
            <v/>
          </cell>
          <cell r="E4534" t="str">
            <v/>
          </cell>
          <cell r="F4534" t="str">
            <v/>
          </cell>
          <cell r="G4534">
            <v>0</v>
          </cell>
        </row>
        <row r="4535">
          <cell r="A4535" t="str">
            <v>631E93250</v>
          </cell>
          <cell r="B4535" t="str">
            <v>EACH</v>
          </cell>
          <cell r="C4535" t="str">
            <v>SCHOOL SPEED LIMIT SIGN ASSEMBLY, MISC.:</v>
          </cell>
          <cell r="D4535" t="str">
            <v/>
          </cell>
          <cell r="E4535" t="str">
            <v/>
          </cell>
          <cell r="F4535" t="str">
            <v>ADD SUPPLEMENTAL DESCRIPTION</v>
          </cell>
          <cell r="G4535">
            <v>1</v>
          </cell>
        </row>
        <row r="4536">
          <cell r="A4536" t="str">
            <v>631E93300</v>
          </cell>
          <cell r="B4536" t="str">
            <v>EACH</v>
          </cell>
          <cell r="C4536" t="str">
            <v>TIMER WITH ENCLOSURE</v>
          </cell>
          <cell r="D4536" t="str">
            <v/>
          </cell>
          <cell r="E4536" t="str">
            <v/>
          </cell>
          <cell r="F4536" t="str">
            <v/>
          </cell>
          <cell r="G4536">
            <v>0</v>
          </cell>
        </row>
        <row r="4537">
          <cell r="A4537" t="str">
            <v>631E93301</v>
          </cell>
          <cell r="B4537" t="str">
            <v>EACH</v>
          </cell>
          <cell r="C4537" t="str">
            <v>TIMER WITH ENCLOSURE, AS PER PLAN</v>
          </cell>
          <cell r="D4537" t="str">
            <v/>
          </cell>
          <cell r="E4537" t="str">
            <v/>
          </cell>
          <cell r="F4537" t="str">
            <v/>
          </cell>
          <cell r="G4537">
            <v>0</v>
          </cell>
        </row>
        <row r="4538">
          <cell r="A4538" t="str">
            <v>631E94250</v>
          </cell>
          <cell r="B4538" t="str">
            <v>EACH</v>
          </cell>
          <cell r="C4538" t="str">
            <v>REMOVAL OF LUMINAIRE</v>
          </cell>
          <cell r="D4538" t="str">
            <v/>
          </cell>
          <cell r="E4538" t="str">
            <v/>
          </cell>
          <cell r="F4538" t="str">
            <v/>
          </cell>
          <cell r="G4538">
            <v>0</v>
          </cell>
        </row>
        <row r="4539">
          <cell r="A4539" t="str">
            <v>631E94251</v>
          </cell>
          <cell r="B4539" t="str">
            <v>EACH</v>
          </cell>
          <cell r="C4539" t="str">
            <v>REMOVAL OF LUMINAIRE, AS PER PLAN</v>
          </cell>
          <cell r="D4539" t="str">
            <v/>
          </cell>
          <cell r="E4539" t="str">
            <v/>
          </cell>
          <cell r="F4539" t="str">
            <v/>
          </cell>
          <cell r="G4539">
            <v>0</v>
          </cell>
        </row>
        <row r="4540">
          <cell r="A4540" t="str">
            <v>631E94350</v>
          </cell>
          <cell r="B4540" t="str">
            <v>EACH</v>
          </cell>
          <cell r="C4540" t="str">
            <v>REMOVAL OF DISCONNECT SWITCH</v>
          </cell>
          <cell r="D4540" t="str">
            <v/>
          </cell>
          <cell r="E4540" t="str">
            <v/>
          </cell>
          <cell r="F4540" t="str">
            <v/>
          </cell>
          <cell r="G4540">
            <v>0</v>
          </cell>
        </row>
        <row r="4541">
          <cell r="A4541" t="str">
            <v>631E94406</v>
          </cell>
          <cell r="B4541" t="str">
            <v>EACH</v>
          </cell>
          <cell r="C4541" t="str">
            <v>REMOVAL OF SIGNS WIRED</v>
          </cell>
          <cell r="D4541" t="str">
            <v/>
          </cell>
          <cell r="E4541" t="str">
            <v/>
          </cell>
          <cell r="F4541" t="str">
            <v/>
          </cell>
          <cell r="G4541">
            <v>0</v>
          </cell>
        </row>
        <row r="4542">
          <cell r="A4542" t="str">
            <v>631E94450</v>
          </cell>
          <cell r="B4542" t="str">
            <v>EACH</v>
          </cell>
          <cell r="C4542" t="str">
            <v>REMOVAL OF BALLAST</v>
          </cell>
          <cell r="D4542" t="str">
            <v/>
          </cell>
          <cell r="E4542" t="str">
            <v/>
          </cell>
          <cell r="F4542" t="str">
            <v/>
          </cell>
          <cell r="G4542">
            <v>0</v>
          </cell>
        </row>
        <row r="4543">
          <cell r="A4543" t="str">
            <v>631E94470</v>
          </cell>
          <cell r="B4543" t="str">
            <v>EACH</v>
          </cell>
          <cell r="C4543" t="str">
            <v>REMOVAL OF SIGN SERVICE</v>
          </cell>
          <cell r="D4543" t="str">
            <v/>
          </cell>
          <cell r="E4543" t="str">
            <v/>
          </cell>
          <cell r="F4543" t="str">
            <v/>
          </cell>
          <cell r="G4543">
            <v>0</v>
          </cell>
        </row>
        <row r="4544">
          <cell r="A4544" t="str">
            <v>631E94480</v>
          </cell>
          <cell r="B4544" t="str">
            <v>EACH</v>
          </cell>
          <cell r="C4544" t="str">
            <v>REMOVAL OF PHOTOELECTRIC CONTROL</v>
          </cell>
          <cell r="D4544" t="str">
            <v/>
          </cell>
          <cell r="E4544" t="str">
            <v/>
          </cell>
          <cell r="F4544" t="str">
            <v/>
          </cell>
          <cell r="G4544">
            <v>0</v>
          </cell>
        </row>
        <row r="4545">
          <cell r="A4545" t="str">
            <v>631E94490</v>
          </cell>
          <cell r="B4545" t="str">
            <v>EACH</v>
          </cell>
          <cell r="C4545" t="str">
            <v>REMOVAL, MISC.:</v>
          </cell>
          <cell r="D4545" t="str">
            <v/>
          </cell>
          <cell r="E4545" t="str">
            <v/>
          </cell>
          <cell r="F4545" t="str">
            <v>ADD SUPPLEMENTAL DESCRIPTION</v>
          </cell>
          <cell r="G4545">
            <v>1</v>
          </cell>
        </row>
        <row r="4546">
          <cell r="A4546" t="str">
            <v>631E94500</v>
          </cell>
          <cell r="B4546" t="str">
            <v>EACH</v>
          </cell>
          <cell r="C4546" t="str">
            <v>PADLOCK</v>
          </cell>
          <cell r="D4546" t="str">
            <v/>
          </cell>
          <cell r="E4546" t="str">
            <v/>
          </cell>
          <cell r="F4546" t="str">
            <v/>
          </cell>
          <cell r="G4546">
            <v>0</v>
          </cell>
        </row>
        <row r="4547">
          <cell r="A4547" t="str">
            <v>631E95000</v>
          </cell>
          <cell r="B4547" t="str">
            <v>LS</v>
          </cell>
          <cell r="C4547" t="str">
            <v>SIGN LIGHTING MISC.:</v>
          </cell>
          <cell r="D4547" t="str">
            <v/>
          </cell>
          <cell r="E4547" t="str">
            <v/>
          </cell>
          <cell r="F4547" t="str">
            <v>ADD SUPPLEMENTAL DESCRIPTION</v>
          </cell>
          <cell r="G4547">
            <v>1</v>
          </cell>
        </row>
        <row r="4548">
          <cell r="A4548" t="str">
            <v>631E97700</v>
          </cell>
          <cell r="B4548" t="str">
            <v>EACH</v>
          </cell>
          <cell r="C4548" t="str">
            <v>SIGN LIGHTING MISC.:</v>
          </cell>
          <cell r="D4548" t="str">
            <v/>
          </cell>
          <cell r="E4548" t="str">
            <v/>
          </cell>
          <cell r="F4548" t="str">
            <v>ADD SUPPLEMENTAL DESCRIPTION</v>
          </cell>
          <cell r="G4548">
            <v>1</v>
          </cell>
        </row>
        <row r="4549">
          <cell r="A4549" t="str">
            <v>631E97800</v>
          </cell>
          <cell r="B4549" t="str">
            <v>FXMT</v>
          </cell>
          <cell r="C4549" t="str">
            <v>SIGN LIGHTING, MISC.:</v>
          </cell>
          <cell r="D4549" t="str">
            <v/>
          </cell>
          <cell r="E4549" t="str">
            <v/>
          </cell>
          <cell r="F4549" t="str">
            <v>ADD SUPPLEMENTAL DESCRIPTION</v>
          </cell>
          <cell r="G4549">
            <v>1</v>
          </cell>
        </row>
        <row r="4550">
          <cell r="A4550" t="str">
            <v>631E97900</v>
          </cell>
          <cell r="B4550" t="str">
            <v>FT</v>
          </cell>
          <cell r="C4550" t="str">
            <v>SIGN LIGHTING, MISC.:</v>
          </cell>
          <cell r="D4550" t="str">
            <v/>
          </cell>
          <cell r="E4550" t="str">
            <v/>
          </cell>
          <cell r="F4550" t="str">
            <v>ADD SUPPLEMENTAL DESCRIPTION</v>
          </cell>
          <cell r="G4550">
            <v>1</v>
          </cell>
        </row>
        <row r="4551">
          <cell r="A4551" t="str">
            <v>632E03200</v>
          </cell>
          <cell r="B4551" t="str">
            <v>EACH</v>
          </cell>
          <cell r="C4551" t="str">
            <v>VEHICULAR SIGNAL HEAD, OPTICALLY PROGRAMMED, 3 SECTION, 12" LENS, 1-WAY</v>
          </cell>
          <cell r="D4551" t="str">
            <v/>
          </cell>
          <cell r="E4551" t="str">
            <v/>
          </cell>
          <cell r="F4551" t="str">
            <v/>
          </cell>
          <cell r="G4551">
            <v>0</v>
          </cell>
        </row>
        <row r="4552">
          <cell r="A4552" t="str">
            <v>632E03201</v>
          </cell>
          <cell r="B4552" t="str">
            <v>EACH</v>
          </cell>
          <cell r="C4552" t="str">
            <v>VEHICULAR SIGNAL HEAD, OPTICALLY PROGRAMMED, 3-SECTION, 12" LENS, 1-WAY, AS PER PLAN</v>
          </cell>
          <cell r="D4552" t="str">
            <v/>
          </cell>
          <cell r="E4552" t="str">
            <v/>
          </cell>
          <cell r="F4552" t="str">
            <v/>
          </cell>
          <cell r="G4552">
            <v>0</v>
          </cell>
        </row>
        <row r="4553">
          <cell r="A4553" t="str">
            <v>632E03202</v>
          </cell>
          <cell r="B4553" t="str">
            <v>EACH</v>
          </cell>
          <cell r="C4553" t="str">
            <v>VEHICULAR SIGNAL HEAD, OPTICALLY PROGRAMMED, 4 SECTION, 12" LENS, 1-WAY</v>
          </cell>
          <cell r="D4553" t="str">
            <v/>
          </cell>
          <cell r="E4553" t="str">
            <v/>
          </cell>
          <cell r="F4553" t="str">
            <v/>
          </cell>
          <cell r="G4553">
            <v>0</v>
          </cell>
        </row>
        <row r="4554">
          <cell r="A4554" t="str">
            <v>632E03203</v>
          </cell>
          <cell r="B4554" t="str">
            <v>EACH</v>
          </cell>
          <cell r="C4554" t="str">
            <v>VEHICULAR SIGNAL HEAD, OPTICALLY PROGRAMMED, 4 SECTION, 12" LENS, 1-WAY, AS PER PLAN</v>
          </cell>
          <cell r="D4554" t="str">
            <v/>
          </cell>
          <cell r="E4554" t="str">
            <v/>
          </cell>
          <cell r="F4554" t="str">
            <v/>
          </cell>
          <cell r="G4554">
            <v>0</v>
          </cell>
        </row>
        <row r="4555">
          <cell r="A4555" t="str">
            <v>632E03204</v>
          </cell>
          <cell r="B4555" t="str">
            <v>EACH</v>
          </cell>
          <cell r="C4555" t="str">
            <v>VEHICULAR SIGNAL HEAD, OPTICALLY PROGRAMMED, 5 SECTION, 12" LENS, 1-WAY</v>
          </cell>
          <cell r="D4555" t="str">
            <v/>
          </cell>
          <cell r="E4555" t="str">
            <v/>
          </cell>
          <cell r="F4555" t="str">
            <v/>
          </cell>
          <cell r="G4555">
            <v>0</v>
          </cell>
        </row>
        <row r="4556">
          <cell r="A4556" t="str">
            <v>632E03205</v>
          </cell>
          <cell r="B4556" t="str">
            <v>EACH</v>
          </cell>
          <cell r="C4556" t="str">
            <v>VEHICULAR SIGNAL HEAD, OPTICALLY PROGRAMMED, 5 SECTION, 12" LENS, 1-WAY, AS PER PLAN</v>
          </cell>
          <cell r="D4556" t="str">
            <v/>
          </cell>
          <cell r="E4556" t="str">
            <v/>
          </cell>
          <cell r="F4556" t="str">
            <v/>
          </cell>
          <cell r="G4556">
            <v>0</v>
          </cell>
        </row>
        <row r="4557">
          <cell r="A4557" t="str">
            <v>632E03300</v>
          </cell>
          <cell r="B4557" t="str">
            <v>EACH</v>
          </cell>
          <cell r="C4557" t="str">
            <v>VEHICULAR SIGNAL HEAD, OPTICALLY PROGRAMMED, 3 SECTION, 12" LENS, 2-WAY</v>
          </cell>
          <cell r="D4557" t="str">
            <v/>
          </cell>
          <cell r="E4557" t="str">
            <v/>
          </cell>
          <cell r="F4557" t="str">
            <v/>
          </cell>
          <cell r="G4557">
            <v>0</v>
          </cell>
        </row>
        <row r="4558">
          <cell r="A4558" t="str">
            <v>632E03301</v>
          </cell>
          <cell r="B4558" t="str">
            <v>EACH</v>
          </cell>
          <cell r="C4558" t="str">
            <v>VEHICULAR SIGNAL HEAD, OPTICALLY PROGRAMMED, 3 SECTION, 12" LENS, 2-WAY, AS PER PLAN</v>
          </cell>
          <cell r="D4558" t="str">
            <v/>
          </cell>
          <cell r="E4558" t="str">
            <v/>
          </cell>
          <cell r="F4558" t="str">
            <v/>
          </cell>
          <cell r="G4558">
            <v>0</v>
          </cell>
        </row>
        <row r="4559">
          <cell r="A4559" t="str">
            <v>632E03900</v>
          </cell>
          <cell r="B4559" t="str">
            <v>EACH</v>
          </cell>
          <cell r="C4559" t="str">
            <v>VEHICULAR SIGNAL HEAD, INSTALLATION ONLY</v>
          </cell>
          <cell r="D4559" t="str">
            <v/>
          </cell>
          <cell r="E4559" t="str">
            <v/>
          </cell>
          <cell r="F4559" t="str">
            <v/>
          </cell>
          <cell r="G4559">
            <v>0</v>
          </cell>
        </row>
        <row r="4560">
          <cell r="A4560" t="str">
            <v>632E04000</v>
          </cell>
          <cell r="B4560" t="str">
            <v>EACH</v>
          </cell>
          <cell r="C4560" t="str">
            <v>VEHICULAR SIGNAL HEAD, MISC.:</v>
          </cell>
          <cell r="D4560" t="str">
            <v/>
          </cell>
          <cell r="E4560" t="str">
            <v/>
          </cell>
          <cell r="F4560" t="str">
            <v>ADD SUPPLEMENTAL DESCRIPTION</v>
          </cell>
          <cell r="G4560">
            <v>1</v>
          </cell>
        </row>
        <row r="4561">
          <cell r="A4561" t="str">
            <v>632E04800</v>
          </cell>
          <cell r="B4561" t="str">
            <v>EACH</v>
          </cell>
          <cell r="C4561" t="str">
            <v>VEHICULAR SIGNAL HEAD, (LED), 1-SECTION, 12" LENS, 1-WAY, ALUMINUM</v>
          </cell>
          <cell r="D4561" t="str">
            <v/>
          </cell>
          <cell r="E4561" t="str">
            <v/>
          </cell>
          <cell r="F4561" t="str">
            <v>SPECIFY COLOR IF NECESSARY</v>
          </cell>
          <cell r="G4561">
            <v>0</v>
          </cell>
        </row>
        <row r="4562">
          <cell r="A4562" t="str">
            <v>632E04801</v>
          </cell>
          <cell r="B4562" t="str">
            <v>EACH</v>
          </cell>
          <cell r="C4562" t="str">
            <v>VEHICULAR SIGNAL HEAD, (LED), 1-SECTION, 12" LENS, 1-WAY, ALUMINUM, AS PER PLAN</v>
          </cell>
          <cell r="D4562" t="str">
            <v/>
          </cell>
          <cell r="E4562" t="str">
            <v/>
          </cell>
          <cell r="F4562" t="str">
            <v>SPECIFY COLOR IF NECESSARY</v>
          </cell>
          <cell r="G4562">
            <v>0</v>
          </cell>
        </row>
        <row r="4563">
          <cell r="A4563" t="str">
            <v>632E04802</v>
          </cell>
          <cell r="B4563" t="str">
            <v>EACH</v>
          </cell>
          <cell r="C4563" t="str">
            <v>VEHICULAR SIGNAL HEAD, (LED), 1-SECTION, 12" LENS, 1-WAY, POLYCARBONATE</v>
          </cell>
          <cell r="D4563" t="str">
            <v/>
          </cell>
          <cell r="E4563" t="str">
            <v/>
          </cell>
          <cell r="F4563" t="str">
            <v>SPECIFY COLOR IF NECESSARY</v>
          </cell>
          <cell r="G4563">
            <v>0</v>
          </cell>
        </row>
        <row r="4564">
          <cell r="A4564" t="str">
            <v>632E04803</v>
          </cell>
          <cell r="B4564" t="str">
            <v>EACH</v>
          </cell>
          <cell r="C4564" t="str">
            <v>VEHICULAR SIGNAL HEAD, (LED), 1-SECTION, 12" LENS, 1-WAY, POLYCARBONATE, AS PER PLAN</v>
          </cell>
          <cell r="D4564" t="str">
            <v/>
          </cell>
          <cell r="E4564" t="str">
            <v/>
          </cell>
          <cell r="F4564" t="str">
            <v>SPECIFY COLOR IF NECESSARY</v>
          </cell>
          <cell r="G4564">
            <v>0</v>
          </cell>
        </row>
        <row r="4565">
          <cell r="A4565" t="str">
            <v>632E04804</v>
          </cell>
          <cell r="B4565" t="str">
            <v>EACH</v>
          </cell>
          <cell r="C4565" t="str">
            <v>VEHICULAR SIGNAL HEAD, (LED), 1-SECTION, 12" LENS, 2-WAY, ALUMINUM</v>
          </cell>
          <cell r="D4565" t="str">
            <v/>
          </cell>
          <cell r="E4565" t="str">
            <v/>
          </cell>
          <cell r="F4565" t="str">
            <v>SPECIFY COLOR IF NECESSARY</v>
          </cell>
          <cell r="G4565">
            <v>0</v>
          </cell>
        </row>
        <row r="4566">
          <cell r="A4566" t="str">
            <v>632E04805</v>
          </cell>
          <cell r="B4566" t="str">
            <v>EACH</v>
          </cell>
          <cell r="C4566" t="str">
            <v>VEHICULAR SIGNAL HEAD, (LED), 1-SECTION, 12" LENS, 2-WAY, ALUMINUM, AS PER PLAN</v>
          </cell>
          <cell r="D4566" t="str">
            <v/>
          </cell>
          <cell r="E4566" t="str">
            <v/>
          </cell>
          <cell r="F4566" t="str">
            <v>SPECIFY COLOR IF NECESSARY</v>
          </cell>
          <cell r="G4566">
            <v>0</v>
          </cell>
        </row>
        <row r="4567">
          <cell r="A4567" t="str">
            <v>632E04810</v>
          </cell>
          <cell r="B4567" t="str">
            <v>EACH</v>
          </cell>
          <cell r="C4567" t="str">
            <v>VEHICULAR SIGNAL HEAD, (LED), 1-SECTION, 12" LENS, 3-WAY, ALUMINUM</v>
          </cell>
          <cell r="D4567" t="str">
            <v/>
          </cell>
          <cell r="E4567" t="str">
            <v/>
          </cell>
          <cell r="F4567" t="str">
            <v>SPECIFY COLOR IF NECESSARY</v>
          </cell>
          <cell r="G4567">
            <v>0</v>
          </cell>
        </row>
        <row r="4568">
          <cell r="A4568" t="str">
            <v>632E04811</v>
          </cell>
          <cell r="B4568" t="str">
            <v>EACH</v>
          </cell>
          <cell r="C4568" t="str">
            <v>VEHICULAR SIGNAL HEAD, (LED), 1-SECTION, 12" LENS, 3-WAY, ALUMINUM, AS PER PLAN</v>
          </cell>
          <cell r="D4568" t="str">
            <v/>
          </cell>
          <cell r="E4568" t="str">
            <v/>
          </cell>
          <cell r="F4568" t="str">
            <v>SPECIFY COLOR IF NECESSARY</v>
          </cell>
          <cell r="G4568">
            <v>0</v>
          </cell>
        </row>
        <row r="4569">
          <cell r="A4569" t="str">
            <v>632E04816</v>
          </cell>
          <cell r="B4569" t="str">
            <v>EACH</v>
          </cell>
          <cell r="C4569" t="str">
            <v>VEHICULAR SIGNAL HEAD, (LED), 1-SECTION, 12" LENS, 4-WAY, ALUMINUM</v>
          </cell>
          <cell r="D4569" t="str">
            <v/>
          </cell>
          <cell r="E4569" t="str">
            <v/>
          </cell>
          <cell r="F4569" t="str">
            <v>SPECIFY COLOR IF NECESSARY</v>
          </cell>
          <cell r="G4569">
            <v>0</v>
          </cell>
        </row>
        <row r="4570">
          <cell r="A4570" t="str">
            <v>632E04817</v>
          </cell>
          <cell r="B4570" t="str">
            <v>EACH</v>
          </cell>
          <cell r="C4570" t="str">
            <v>VEHICULAR SIGNAL HEAD, (LED), 1-SECTION, 12" LENS, 4-WAY, ALUMINUM, AS PER PLAN</v>
          </cell>
          <cell r="D4570" t="str">
            <v/>
          </cell>
          <cell r="E4570" t="str">
            <v/>
          </cell>
          <cell r="F4570" t="str">
            <v>SPECIFY COLOR IF NECESSARY</v>
          </cell>
          <cell r="G4570">
            <v>0</v>
          </cell>
        </row>
        <row r="4571">
          <cell r="A4571" t="str">
            <v>632E04900</v>
          </cell>
          <cell r="B4571" t="str">
            <v>EACH</v>
          </cell>
          <cell r="C4571" t="str">
            <v>VEHICULAR SIGNAL HEAD, (LED), 1-SECTION, 12" LENS, 4-WAY, ALUMINUM</v>
          </cell>
          <cell r="D4571" t="str">
            <v/>
          </cell>
          <cell r="E4571" t="str">
            <v/>
          </cell>
          <cell r="F4571" t="str">
            <v>SPECIFY COLOR IF NECESSARY</v>
          </cell>
          <cell r="G4571">
            <v>0</v>
          </cell>
        </row>
        <row r="4572">
          <cell r="A4572" t="str">
            <v>632E04901</v>
          </cell>
          <cell r="B4572" t="str">
            <v>EACH</v>
          </cell>
          <cell r="C4572" t="str">
            <v>VEHICULAR SIGNAL HEAD, (LED), 1-SECTION, 12" LENS, 4-WAY, ALUMINUM, AS PER PLAN</v>
          </cell>
          <cell r="D4572" t="str">
            <v/>
          </cell>
          <cell r="E4572" t="str">
            <v/>
          </cell>
          <cell r="F4572" t="str">
            <v>SPECIFY COLOR IF NECESSARY</v>
          </cell>
          <cell r="G4572">
            <v>0</v>
          </cell>
        </row>
        <row r="4573">
          <cell r="A4573" t="str">
            <v>632E04905</v>
          </cell>
          <cell r="B4573" t="str">
            <v>EACH</v>
          </cell>
          <cell r="C4573" t="str">
            <v>VEHICULAR SIGNAL HEAD, (LED), 2-SECTION, 12" LENS, 1-WAY, POLYCARBONATE, AS PER PLAN</v>
          </cell>
          <cell r="D4573" t="str">
            <v/>
          </cell>
          <cell r="E4573" t="str">
            <v/>
          </cell>
          <cell r="F4573" t="str">
            <v/>
          </cell>
          <cell r="G4573">
            <v>0</v>
          </cell>
        </row>
        <row r="4574">
          <cell r="A4574" t="str">
            <v>632E04910</v>
          </cell>
          <cell r="B4574" t="str">
            <v>EACH</v>
          </cell>
          <cell r="C4574" t="str">
            <v>VEHICULAR SIGNAL HEAD, (LED), 3-SECTION, 12" LENS, 1-WAY, ALUMINUM</v>
          </cell>
          <cell r="D4574" t="str">
            <v/>
          </cell>
          <cell r="E4574" t="str">
            <v/>
          </cell>
          <cell r="F4574" t="str">
            <v>SPECIFY COLOR IF NECESSARY</v>
          </cell>
          <cell r="G4574">
            <v>0</v>
          </cell>
        </row>
        <row r="4575">
          <cell r="A4575" t="str">
            <v>632E04911</v>
          </cell>
          <cell r="B4575" t="str">
            <v>EACH</v>
          </cell>
          <cell r="C4575" t="str">
            <v>VEHICULAR SIGNAL HEAD, (LED), 3-SECTION, 12" LENS, 1-WAY, ALUMINUM, AS PER PLAN</v>
          </cell>
          <cell r="D4575" t="str">
            <v/>
          </cell>
          <cell r="E4575" t="str">
            <v/>
          </cell>
          <cell r="F4575" t="str">
            <v>SPECIFY COLOR IF NECESSARY</v>
          </cell>
          <cell r="G4575">
            <v>0</v>
          </cell>
        </row>
        <row r="4576">
          <cell r="A4576" t="str">
            <v>632E04916</v>
          </cell>
          <cell r="B4576" t="str">
            <v>EACH</v>
          </cell>
          <cell r="C4576" t="str">
            <v>VEHICULAR SIGNAL HEAD, (LED), 3-SECTION, 12" LENS, 2-WAY, ALUMINUM</v>
          </cell>
          <cell r="D4576" t="str">
            <v/>
          </cell>
          <cell r="E4576" t="str">
            <v/>
          </cell>
          <cell r="F4576" t="str">
            <v>SPECIFY COLOR IF NECESSARY</v>
          </cell>
          <cell r="G4576">
            <v>0</v>
          </cell>
        </row>
        <row r="4577">
          <cell r="A4577" t="str">
            <v>632E04917</v>
          </cell>
          <cell r="B4577" t="str">
            <v>EACH</v>
          </cell>
          <cell r="C4577" t="str">
            <v>VEHICULAR SIGNAL HEAD, (LED), 3-SECTION, 12" LENS, 2-WAY, ALUMINUM, AS PER PLAN</v>
          </cell>
          <cell r="D4577" t="str">
            <v/>
          </cell>
          <cell r="E4577" t="str">
            <v/>
          </cell>
          <cell r="F4577" t="str">
            <v>SPECIFY COLOR IF NECESSARY</v>
          </cell>
          <cell r="G4577">
            <v>0</v>
          </cell>
        </row>
        <row r="4578">
          <cell r="A4578" t="str">
            <v>632E04918</v>
          </cell>
          <cell r="B4578" t="str">
            <v>EACH</v>
          </cell>
          <cell r="C4578" t="str">
            <v>VEHICULAR SIGNAL HEAD, (LED), 3-SECTION, 12" LENS, 3-WAY, ALUMINUM</v>
          </cell>
          <cell r="D4578" t="str">
            <v/>
          </cell>
          <cell r="E4578" t="str">
            <v/>
          </cell>
          <cell r="F4578" t="str">
            <v>SPECIFY COLOR IF NECESSARY</v>
          </cell>
          <cell r="G4578">
            <v>0</v>
          </cell>
        </row>
        <row r="4579">
          <cell r="A4579" t="str">
            <v>632E04919</v>
          </cell>
          <cell r="B4579" t="str">
            <v>EACH</v>
          </cell>
          <cell r="C4579" t="str">
            <v>VEHICULAR SIGNAL HEAD, (LED), 3-SECTION, 12" LENS, 3-WAY, ALUMINUM, AS PER PLAN</v>
          </cell>
          <cell r="D4579" t="str">
            <v/>
          </cell>
          <cell r="E4579" t="str">
            <v/>
          </cell>
          <cell r="F4579" t="str">
            <v>SPECIFY COLOR IF NECESSARY</v>
          </cell>
          <cell r="G4579">
            <v>0</v>
          </cell>
        </row>
        <row r="4580">
          <cell r="A4580" t="str">
            <v>632E05006</v>
          </cell>
          <cell r="B4580" t="str">
            <v>EACH</v>
          </cell>
          <cell r="C4580" t="str">
            <v>VEHICULAR SIGNAL HEAD, (LED), 3-SECTION, 12" LENS, 1-WAY, POLYCARBONATE</v>
          </cell>
          <cell r="D4580" t="str">
            <v/>
          </cell>
          <cell r="E4580" t="str">
            <v/>
          </cell>
          <cell r="F4580" t="str">
            <v>SPECIFY COLOR IF NECESSARY</v>
          </cell>
          <cell r="G4580">
            <v>0</v>
          </cell>
        </row>
        <row r="4581">
          <cell r="A4581" t="str">
            <v>632E05007</v>
          </cell>
          <cell r="B4581" t="str">
            <v>EACH</v>
          </cell>
          <cell r="C4581" t="str">
            <v>VEHICULAR SIGNAL HEAD, (LED), 3-SECTION, 12" LENS, 1-WAY, POLYCARBONATE, AS PER PLAN</v>
          </cell>
          <cell r="D4581" t="str">
            <v/>
          </cell>
          <cell r="E4581" t="str">
            <v/>
          </cell>
          <cell r="F4581" t="str">
            <v>SPECIFY COLOR IF NECESSARY</v>
          </cell>
          <cell r="G4581">
            <v>0</v>
          </cell>
        </row>
        <row r="4582">
          <cell r="A4582" t="str">
            <v>632E05010</v>
          </cell>
          <cell r="B4582" t="str">
            <v>EACH</v>
          </cell>
          <cell r="C4582" t="str">
            <v>VEHICULAR SIGNAL HEAD, (LED), 3-SECTION, 12" LENS, 2-WAY, POLYCARBONATE</v>
          </cell>
          <cell r="D4582" t="str">
            <v/>
          </cell>
          <cell r="E4582" t="str">
            <v/>
          </cell>
          <cell r="F4582" t="str">
            <v>SPECIFY COLOR IF NECESSARY</v>
          </cell>
          <cell r="G4582">
            <v>0</v>
          </cell>
        </row>
        <row r="4583">
          <cell r="A4583" t="str">
            <v>632E05011</v>
          </cell>
          <cell r="B4583" t="str">
            <v>EACH</v>
          </cell>
          <cell r="C4583" t="str">
            <v>VEHICULAR SIGNAL HEAD, (LED), 3-SECTION, 12" LENS, 2-WAY, POLYCARBONATE, AS PER PLAN</v>
          </cell>
          <cell r="D4583" t="str">
            <v/>
          </cell>
          <cell r="E4583" t="str">
            <v/>
          </cell>
          <cell r="F4583" t="str">
            <v>SPECIFY COLOR IF NECESSARY</v>
          </cell>
          <cell r="G4583">
            <v>0</v>
          </cell>
        </row>
        <row r="4584">
          <cell r="A4584" t="str">
            <v>632E05022</v>
          </cell>
          <cell r="B4584" t="str">
            <v>EACH</v>
          </cell>
          <cell r="C4584" t="str">
            <v>VEHICULAR SIGNAL HEAD, (LED), 3-SECTION 12"/5-SECTION 12" LENS, 2-WAY, ALUMINUM</v>
          </cell>
          <cell r="D4584" t="str">
            <v/>
          </cell>
          <cell r="E4584" t="str">
            <v/>
          </cell>
          <cell r="F4584" t="str">
            <v>SPECIFY COLOR IF NECESSARY</v>
          </cell>
          <cell r="G4584">
            <v>0</v>
          </cell>
        </row>
        <row r="4585">
          <cell r="A4585" t="str">
            <v>632E05023</v>
          </cell>
          <cell r="B4585" t="str">
            <v>EACH</v>
          </cell>
          <cell r="C4585" t="str">
            <v>VEHICULAR SIGNAL HEAD, (LED), 3-SECTION 12"/5-SECTION 12" LENS, 2-WAY, ALUMINUM, AS PER PLAN</v>
          </cell>
          <cell r="D4585" t="str">
            <v/>
          </cell>
          <cell r="E4585" t="str">
            <v/>
          </cell>
          <cell r="F4585" t="str">
            <v>SPECIFY COLOR IF NECESSARY</v>
          </cell>
          <cell r="G4585">
            <v>0</v>
          </cell>
        </row>
        <row r="4586">
          <cell r="A4586" t="str">
            <v>632E05050</v>
          </cell>
          <cell r="B4586" t="str">
            <v>EACH</v>
          </cell>
          <cell r="C4586" t="str">
            <v>VEHICULAR SIGNAL HEAD, (LED), 3-SECTION, 12" LENS, 4-WAY, ALUMINUM</v>
          </cell>
          <cell r="D4586" t="str">
            <v/>
          </cell>
          <cell r="E4586" t="str">
            <v/>
          </cell>
          <cell r="F4586" t="str">
            <v>SPECIFY COLOR IF NECESSARY</v>
          </cell>
          <cell r="G4586">
            <v>0</v>
          </cell>
        </row>
        <row r="4587">
          <cell r="A4587" t="str">
            <v>632E05051</v>
          </cell>
          <cell r="B4587" t="str">
            <v>EACH</v>
          </cell>
          <cell r="C4587" t="str">
            <v>VEHICULAR SIGNAL HEAD, (LED), 3-SECTION, 12" LENS, 4-WAY, ALUMINUM, AS PER PLAN</v>
          </cell>
          <cell r="D4587" t="str">
            <v/>
          </cell>
          <cell r="E4587" t="str">
            <v/>
          </cell>
          <cell r="F4587" t="str">
            <v>SPECIFY COLOR IF NECESSARY</v>
          </cell>
          <cell r="G4587">
            <v>0</v>
          </cell>
        </row>
        <row r="4588">
          <cell r="A4588" t="str">
            <v>632E05052</v>
          </cell>
          <cell r="B4588" t="str">
            <v>EACH</v>
          </cell>
          <cell r="C4588" t="str">
            <v>VEHICULAR SIGNAL HEAD, (LED), 3-SECTION, 12" LENS, 4-WAY, POLYCARBONATE</v>
          </cell>
          <cell r="D4588" t="str">
            <v/>
          </cell>
          <cell r="E4588" t="str">
            <v/>
          </cell>
          <cell r="F4588" t="str">
            <v>SPECIFY COLOR IF NECESSARY</v>
          </cell>
          <cell r="G4588">
            <v>0</v>
          </cell>
        </row>
        <row r="4589">
          <cell r="A4589" t="str">
            <v>632E05053</v>
          </cell>
          <cell r="B4589" t="str">
            <v>EACH</v>
          </cell>
          <cell r="C4589" t="str">
            <v>VEHICULAR SIGNAL HEAD, (LED), 3-SECTION, 12" LENS, 4-WAY, POLYCARBONATE, AS PER PLAN</v>
          </cell>
          <cell r="D4589" t="str">
            <v/>
          </cell>
          <cell r="E4589" t="str">
            <v/>
          </cell>
          <cell r="F4589" t="str">
            <v>SPECIFY COLOR IF NECESSARY</v>
          </cell>
          <cell r="G4589">
            <v>0</v>
          </cell>
        </row>
        <row r="4590">
          <cell r="A4590" t="str">
            <v>632E05060</v>
          </cell>
          <cell r="B4590" t="str">
            <v>EACH</v>
          </cell>
          <cell r="C4590" t="str">
            <v>VEHICULAR SIGNAL HEAD, (LED), 4-SECTION, 12" LENS, 1-WAY, ALUMINUM</v>
          </cell>
          <cell r="D4590" t="str">
            <v/>
          </cell>
          <cell r="E4590" t="str">
            <v/>
          </cell>
          <cell r="F4590" t="str">
            <v>SPECIFY COLOR IF NECESSARY</v>
          </cell>
          <cell r="G4590">
            <v>0</v>
          </cell>
        </row>
        <row r="4591">
          <cell r="A4591" t="str">
            <v>632E05061</v>
          </cell>
          <cell r="B4591" t="str">
            <v>EACH</v>
          </cell>
          <cell r="C4591" t="str">
            <v>VEHICULAR SIGNAL HEAD, (LED), 4-SECTION, 12" LENS, 1-WAY, ALUMINUM, AS PER PLAN</v>
          </cell>
          <cell r="D4591" t="str">
            <v/>
          </cell>
          <cell r="E4591" t="str">
            <v/>
          </cell>
          <cell r="F4591" t="str">
            <v>SPECIFY COLOR IF NECESSARY</v>
          </cell>
          <cell r="G4591">
            <v>0</v>
          </cell>
        </row>
        <row r="4592">
          <cell r="A4592" t="str">
            <v>632E05064</v>
          </cell>
          <cell r="B4592" t="str">
            <v>EACH</v>
          </cell>
          <cell r="C4592" t="str">
            <v>VEHICULAR SIGNAL HEAD, (LED), 4-SECTION, 12" LENS, 1-WAY, POLYCARBONATE</v>
          </cell>
          <cell r="D4592" t="str">
            <v/>
          </cell>
          <cell r="E4592" t="str">
            <v/>
          </cell>
          <cell r="F4592" t="str">
            <v>SPECIFY COLOR IF NECESSARY</v>
          </cell>
          <cell r="G4592">
            <v>0</v>
          </cell>
        </row>
        <row r="4593">
          <cell r="A4593" t="str">
            <v>632E05065</v>
          </cell>
          <cell r="B4593" t="str">
            <v>EACH</v>
          </cell>
          <cell r="C4593" t="str">
            <v>VEHICULAR SIGNAL HEAD, (LED), 4-SECTION, 12" LENS, 1-WAY, POLYCARBONATE, AS PER PLAN</v>
          </cell>
          <cell r="D4593" t="str">
            <v/>
          </cell>
          <cell r="E4593" t="str">
            <v/>
          </cell>
          <cell r="F4593" t="str">
            <v>SPECIFY COLOR IF NECESSARY</v>
          </cell>
          <cell r="G4593">
            <v>0</v>
          </cell>
        </row>
        <row r="4594">
          <cell r="A4594" t="str">
            <v>632E05080</v>
          </cell>
          <cell r="B4594" t="str">
            <v>EACH</v>
          </cell>
          <cell r="C4594" t="str">
            <v>VEHICULAR SIGNAL HEAD, (LED), 5-SECTION, 12" LENS, 1-WAY, ALUMINUM</v>
          </cell>
          <cell r="D4594" t="str">
            <v/>
          </cell>
          <cell r="E4594" t="str">
            <v/>
          </cell>
          <cell r="F4594" t="str">
            <v>SPECIFY COLOR IF NECESSARY</v>
          </cell>
          <cell r="G4594">
            <v>0</v>
          </cell>
        </row>
        <row r="4595">
          <cell r="A4595" t="str">
            <v>632E05081</v>
          </cell>
          <cell r="B4595" t="str">
            <v>EACH</v>
          </cell>
          <cell r="C4595" t="str">
            <v>VEHICULAR SIGNAL HEAD, (LED), 5-SECTION, 12" LENS, 1-WAY, ALUMINUM, AS PER PLAN</v>
          </cell>
          <cell r="D4595" t="str">
            <v/>
          </cell>
          <cell r="E4595" t="str">
            <v/>
          </cell>
          <cell r="F4595" t="str">
            <v>SPECIFY COLOR IF NECESSARY</v>
          </cell>
          <cell r="G4595">
            <v>0</v>
          </cell>
        </row>
        <row r="4596">
          <cell r="A4596" t="str">
            <v>632E05086</v>
          </cell>
          <cell r="B4596" t="str">
            <v>EACH</v>
          </cell>
          <cell r="C4596" t="str">
            <v>VEHICULAR SIGNAL HEAD, (LED), 5-SECTION, 12" LENS, 1-WAY, POLYCARBONATE</v>
          </cell>
          <cell r="D4596" t="str">
            <v/>
          </cell>
          <cell r="E4596" t="str">
            <v/>
          </cell>
          <cell r="F4596" t="str">
            <v>SPECIFY COLOR IF NECESSARY</v>
          </cell>
          <cell r="G4596">
            <v>0</v>
          </cell>
        </row>
        <row r="4597">
          <cell r="A4597" t="str">
            <v>632E05087</v>
          </cell>
          <cell r="B4597" t="str">
            <v>EACH</v>
          </cell>
          <cell r="C4597" t="str">
            <v>VEHICULAR SIGNAL HEAD, (LED), 5-SECTION, 12" LENS, 1-WAY, POLYCARBONATE, AS PER PLAN</v>
          </cell>
          <cell r="D4597" t="str">
            <v/>
          </cell>
          <cell r="E4597" t="str">
            <v/>
          </cell>
          <cell r="F4597" t="str">
            <v>SPECIFY COLOR IF NECESSARY</v>
          </cell>
          <cell r="G4597">
            <v>0</v>
          </cell>
        </row>
        <row r="4598">
          <cell r="A4598" t="str">
            <v>632E05100</v>
          </cell>
          <cell r="B4598" t="str">
            <v>EACH</v>
          </cell>
          <cell r="C4598" t="str">
            <v>VEHICULAR SIGNAL HEAD, (LED), 5-SECTION, 12" LENS, 2-WAY, ALUMINUM</v>
          </cell>
          <cell r="D4598" t="str">
            <v/>
          </cell>
          <cell r="E4598" t="str">
            <v/>
          </cell>
          <cell r="F4598" t="str">
            <v>SPECIFY COLOR IF NECESSARY</v>
          </cell>
          <cell r="G4598">
            <v>0</v>
          </cell>
        </row>
        <row r="4599">
          <cell r="A4599" t="str">
            <v>632E05101</v>
          </cell>
          <cell r="B4599" t="str">
            <v>EACH</v>
          </cell>
          <cell r="C4599" t="str">
            <v>VEHICULAR SIGNAL HEAD, (LED), 5-SECTION, 12" LENS, 2-WAY, ALUMINUM, AS PER PLAN</v>
          </cell>
          <cell r="D4599" t="str">
            <v/>
          </cell>
          <cell r="E4599" t="str">
            <v/>
          </cell>
          <cell r="F4599" t="str">
            <v>SPECIFY COLOR IF NECESSARY</v>
          </cell>
          <cell r="G4599">
            <v>0</v>
          </cell>
        </row>
        <row r="4600">
          <cell r="A4600" t="str">
            <v>632E05110</v>
          </cell>
          <cell r="B4600" t="str">
            <v>EACH</v>
          </cell>
          <cell r="C4600" t="str">
            <v>VEHICULAR SIGNAL HEAD, (LED), 5-SECTION, 12" LENS, 2-WAY, POLYCARBONATE</v>
          </cell>
          <cell r="D4600" t="str">
            <v/>
          </cell>
          <cell r="E4600" t="str">
            <v/>
          </cell>
          <cell r="F4600" t="str">
            <v>SPECIFY COLOR IF NECESSARY</v>
          </cell>
          <cell r="G4600">
            <v>0</v>
          </cell>
        </row>
        <row r="4601">
          <cell r="A4601" t="str">
            <v>632E05111</v>
          </cell>
          <cell r="B4601" t="str">
            <v>EACH</v>
          </cell>
          <cell r="C4601" t="str">
            <v>VEHICULAR SIGNAL HEAD, (LED), 5-SECTION, 12" LENS, 2-WAY, POLYCARBONATE, AS PER PLAN</v>
          </cell>
          <cell r="D4601" t="str">
            <v/>
          </cell>
          <cell r="E4601" t="str">
            <v/>
          </cell>
          <cell r="F4601" t="str">
            <v>SPECIFY COLOR IF NECESSARY</v>
          </cell>
          <cell r="G4601">
            <v>0</v>
          </cell>
        </row>
        <row r="4602">
          <cell r="A4602" t="str">
            <v>632E05202</v>
          </cell>
          <cell r="B4602" t="str">
            <v>EACH</v>
          </cell>
          <cell r="C4602" t="str">
            <v>VEHICULAR SIGNAL HEAD, (LED), 3-SECTION 12"/5-SECTION 12" LENS, 2-WAY, POLYCARBONATE</v>
          </cell>
          <cell r="D4602" t="str">
            <v/>
          </cell>
          <cell r="E4602" t="str">
            <v/>
          </cell>
          <cell r="F4602" t="str">
            <v>SPECIFY COLOR IF NECESSARY</v>
          </cell>
          <cell r="G4602">
            <v>0</v>
          </cell>
        </row>
        <row r="4603">
          <cell r="A4603" t="str">
            <v>632E05203</v>
          </cell>
          <cell r="B4603" t="str">
            <v>EACH</v>
          </cell>
          <cell r="C4603" t="str">
            <v>VEHICULAR SIGNAL HEAD, (LED), 3-SECTION 12"/5-SECTION 12" LENS, 2-WAY, POLYCARBONATE, AS PER PLAN</v>
          </cell>
          <cell r="D4603" t="str">
            <v/>
          </cell>
          <cell r="E4603" t="str">
            <v/>
          </cell>
          <cell r="F4603" t="str">
            <v>SPECIFY COLOR IF NECESSARY</v>
          </cell>
          <cell r="G4603">
            <v>0</v>
          </cell>
        </row>
        <row r="4604">
          <cell r="A4604" t="str">
            <v>632E05304</v>
          </cell>
          <cell r="B4604" t="str">
            <v>EACH</v>
          </cell>
          <cell r="C4604" t="str">
            <v>VEHICULAR SIGNAL HEAD, (LED), 3-SECTION, 12" LENS, 3-WAY, POLYCARBONATE</v>
          </cell>
          <cell r="D4604" t="str">
            <v/>
          </cell>
          <cell r="E4604" t="str">
            <v/>
          </cell>
          <cell r="F4604" t="str">
            <v>SPECIFY COLOR IF NECESSARY</v>
          </cell>
          <cell r="G4604">
            <v>0</v>
          </cell>
        </row>
        <row r="4605">
          <cell r="A4605" t="str">
            <v>632E05305</v>
          </cell>
          <cell r="B4605" t="str">
            <v>EACH</v>
          </cell>
          <cell r="C4605" t="str">
            <v>VEHICULAR SIGNAL HEAD, (LED), 3-SECTION, 12" LENS, 3-WAY, POLYCARBONATE, AS PER PLAN</v>
          </cell>
          <cell r="D4605" t="str">
            <v/>
          </cell>
          <cell r="E4605" t="str">
            <v/>
          </cell>
          <cell r="F4605" t="str">
            <v>SPECIFY COLOR IF NECESSARY</v>
          </cell>
          <cell r="G4605">
            <v>0</v>
          </cell>
        </row>
        <row r="4606">
          <cell r="A4606" t="str">
            <v>632E06990</v>
          </cell>
          <cell r="B4606" t="str">
            <v>EACH</v>
          </cell>
          <cell r="C4606" t="str">
            <v>SPECIAL - REMOVAL AND REPLACEMENT OF SIGNAL LAMP</v>
          </cell>
          <cell r="D4606" t="str">
            <v/>
          </cell>
          <cell r="E4606" t="str">
            <v/>
          </cell>
          <cell r="F4606" t="str">
            <v/>
          </cell>
          <cell r="G4606">
            <v>0</v>
          </cell>
        </row>
        <row r="4607">
          <cell r="A4607" t="str">
            <v>632E07500</v>
          </cell>
          <cell r="B4607" t="str">
            <v>EACH</v>
          </cell>
          <cell r="C4607" t="str">
            <v>SPECIAL - OVERHEAD SIGNAL INSPECTION</v>
          </cell>
          <cell r="D4607" t="str">
            <v/>
          </cell>
          <cell r="E4607" t="str">
            <v/>
          </cell>
          <cell r="F4607" t="str">
            <v/>
          </cell>
          <cell r="G4607">
            <v>0</v>
          </cell>
        </row>
        <row r="4608">
          <cell r="A4608" t="str">
            <v>632E07550</v>
          </cell>
          <cell r="B4608" t="str">
            <v>EACH</v>
          </cell>
          <cell r="C4608" t="str">
            <v>SPECIAL - ELECTRICAL INSTALLATION INSPECTION/CONDITION REPORT</v>
          </cell>
          <cell r="D4608" t="str">
            <v/>
          </cell>
          <cell r="E4608" t="str">
            <v/>
          </cell>
          <cell r="F4608" t="str">
            <v/>
          </cell>
          <cell r="G4608">
            <v>0</v>
          </cell>
        </row>
        <row r="4609">
          <cell r="A4609" t="str">
            <v>632E07600</v>
          </cell>
          <cell r="B4609" t="str">
            <v>EACH</v>
          </cell>
          <cell r="C4609" t="str">
            <v>SPECIAL - REMOVAL AND REPLACEMENT OF SIGNAL HANGER ASSEMBLY AND WIRE ENTRANCE CAP</v>
          </cell>
          <cell r="D4609" t="str">
            <v/>
          </cell>
          <cell r="E4609" t="str">
            <v/>
          </cell>
          <cell r="F4609" t="str">
            <v/>
          </cell>
          <cell r="G4609">
            <v>0</v>
          </cell>
        </row>
        <row r="4610">
          <cell r="A4610" t="str">
            <v>632E10100</v>
          </cell>
          <cell r="B4610" t="str">
            <v>EACH</v>
          </cell>
          <cell r="C4610" t="str">
            <v>RELAMP EXISTING SIGNAL SECTION WITH LED LAMP UNIT</v>
          </cell>
          <cell r="D4610" t="str">
            <v/>
          </cell>
          <cell r="E4610" t="str">
            <v/>
          </cell>
          <cell r="F4610" t="str">
            <v>SPECIFY TYPE AND/OR COLOR</v>
          </cell>
          <cell r="G4610">
            <v>1</v>
          </cell>
        </row>
        <row r="4611">
          <cell r="A4611" t="str">
            <v>632E10101</v>
          </cell>
          <cell r="B4611" t="str">
            <v>EACH</v>
          </cell>
          <cell r="C4611" t="str">
            <v>RELAMP EXISTING SIGNAL SECTION WITH LED LAMP UNIT, AS PER PLAN</v>
          </cell>
          <cell r="D4611" t="str">
            <v/>
          </cell>
          <cell r="E4611" t="str">
            <v/>
          </cell>
          <cell r="F4611" t="str">
            <v>SPECIFY TYPE AND/OR COLOR</v>
          </cell>
          <cell r="G4611">
            <v>1</v>
          </cell>
        </row>
        <row r="4612">
          <cell r="A4612" t="str">
            <v>632E20720</v>
          </cell>
          <cell r="B4612" t="str">
            <v>EACH</v>
          </cell>
          <cell r="C4612" t="str">
            <v>PEDESTRIAN SIGNAL HEAD (LED), TYPE D2</v>
          </cell>
          <cell r="D4612" t="str">
            <v/>
          </cell>
          <cell r="E4612" t="str">
            <v/>
          </cell>
          <cell r="F4612" t="str">
            <v/>
          </cell>
          <cell r="G4612">
            <v>0</v>
          </cell>
        </row>
        <row r="4613">
          <cell r="A4613" t="str">
            <v>632E20721</v>
          </cell>
          <cell r="B4613" t="str">
            <v>EACH</v>
          </cell>
          <cell r="C4613" t="str">
            <v>PEDESTRIAN SIGNAL HEAD (LED), TYPE D2, AS PER PLAN</v>
          </cell>
          <cell r="D4613" t="str">
            <v/>
          </cell>
          <cell r="E4613" t="str">
            <v/>
          </cell>
          <cell r="F4613" t="str">
            <v/>
          </cell>
          <cell r="G4613">
            <v>0</v>
          </cell>
        </row>
        <row r="4614">
          <cell r="A4614" t="str">
            <v>632E20730</v>
          </cell>
          <cell r="B4614" t="str">
            <v>EACH</v>
          </cell>
          <cell r="C4614" t="str">
            <v>PEDESTRIAN SIGNAL HEAD (LED), TYPE D2, COUNTDOWN</v>
          </cell>
          <cell r="D4614" t="str">
            <v/>
          </cell>
          <cell r="E4614" t="str">
            <v/>
          </cell>
          <cell r="F4614" t="str">
            <v/>
          </cell>
          <cell r="G4614">
            <v>0</v>
          </cell>
        </row>
        <row r="4615">
          <cell r="A4615" t="str">
            <v>632E20731</v>
          </cell>
          <cell r="B4615" t="str">
            <v>EACH</v>
          </cell>
          <cell r="C4615" t="str">
            <v>PEDESTRIAN SIGNAL HEAD (LED), TYPE D2, COUNTDOWN, AS PER PLAN</v>
          </cell>
          <cell r="D4615" t="str">
            <v/>
          </cell>
          <cell r="E4615" t="str">
            <v/>
          </cell>
          <cell r="F4615" t="str">
            <v/>
          </cell>
          <cell r="G4615">
            <v>0</v>
          </cell>
        </row>
        <row r="4616">
          <cell r="A4616" t="str">
            <v>632E20740</v>
          </cell>
          <cell r="B4616" t="str">
            <v>EACH</v>
          </cell>
          <cell r="C4616" t="str">
            <v>PEDESTRIAN SIGNAL HEAD (LED), TYPE D2, COUNTDOWN, AUDIBLE</v>
          </cell>
          <cell r="D4616" t="str">
            <v/>
          </cell>
          <cell r="E4616" t="str">
            <v/>
          </cell>
          <cell r="F4616" t="str">
            <v/>
          </cell>
          <cell r="G4616">
            <v>0</v>
          </cell>
        </row>
        <row r="4617">
          <cell r="A4617" t="str">
            <v>632E20741</v>
          </cell>
          <cell r="B4617" t="str">
            <v>EACH</v>
          </cell>
          <cell r="C4617" t="str">
            <v>PEDESTRIAN SIGNAL HEAD (LED), TYPE D2, COUNTDOWN, AUDIBLE, AS PER PLAN</v>
          </cell>
          <cell r="D4617" t="str">
            <v/>
          </cell>
          <cell r="E4617" t="str">
            <v/>
          </cell>
          <cell r="F4617" t="str">
            <v/>
          </cell>
          <cell r="G4617">
            <v>0</v>
          </cell>
        </row>
        <row r="4618">
          <cell r="A4618" t="str">
            <v>632E20750</v>
          </cell>
          <cell r="B4618" t="str">
            <v>EACH</v>
          </cell>
          <cell r="C4618" t="str">
            <v>ACCESSIBLE PEDESTRIAN PUSHBUTTON</v>
          </cell>
          <cell r="D4618" t="str">
            <v/>
          </cell>
          <cell r="E4618" t="str">
            <v/>
          </cell>
          <cell r="F4618" t="str">
            <v/>
          </cell>
          <cell r="G4618">
            <v>0</v>
          </cell>
        </row>
        <row r="4619">
          <cell r="A4619" t="str">
            <v>632E20751</v>
          </cell>
          <cell r="B4619" t="str">
            <v>EACH</v>
          </cell>
          <cell r="C4619" t="str">
            <v>ACCESSIBLE PEDESTRIAN PUSHBUTTON, AS PER PLAN</v>
          </cell>
          <cell r="D4619" t="str">
            <v/>
          </cell>
          <cell r="E4619" t="str">
            <v/>
          </cell>
          <cell r="F4619" t="str">
            <v/>
          </cell>
          <cell r="G4619">
            <v>0</v>
          </cell>
        </row>
        <row r="4620">
          <cell r="A4620" t="str">
            <v>632E25000</v>
          </cell>
          <cell r="B4620" t="str">
            <v>EACH</v>
          </cell>
          <cell r="C4620" t="str">
            <v>COVERING OF VEHICULAR SIGNAL HEAD</v>
          </cell>
          <cell r="D4620" t="str">
            <v/>
          </cell>
          <cell r="E4620" t="str">
            <v/>
          </cell>
          <cell r="F4620" t="str">
            <v/>
          </cell>
          <cell r="G4620">
            <v>0</v>
          </cell>
        </row>
        <row r="4621">
          <cell r="A4621" t="str">
            <v>632E25001</v>
          </cell>
          <cell r="B4621" t="str">
            <v>EACH</v>
          </cell>
          <cell r="C4621" t="str">
            <v>COVERING OF VEHICULAR SIGNAL HEAD, AS PER PLAN</v>
          </cell>
          <cell r="D4621" t="str">
            <v/>
          </cell>
          <cell r="E4621" t="str">
            <v/>
          </cell>
          <cell r="F4621" t="str">
            <v/>
          </cell>
          <cell r="G4621">
            <v>0</v>
          </cell>
        </row>
        <row r="4622">
          <cell r="A4622" t="str">
            <v>632E25010</v>
          </cell>
          <cell r="B4622" t="str">
            <v>EACH</v>
          </cell>
          <cell r="C4622" t="str">
            <v>COVERING OF PEDESTRIAN SIGNAL HEAD</v>
          </cell>
          <cell r="D4622" t="str">
            <v/>
          </cell>
          <cell r="E4622" t="str">
            <v/>
          </cell>
          <cell r="F4622" t="str">
            <v/>
          </cell>
          <cell r="G4622">
            <v>0</v>
          </cell>
        </row>
        <row r="4623">
          <cell r="A4623" t="str">
            <v>632E25011</v>
          </cell>
          <cell r="B4623" t="str">
            <v>EACH</v>
          </cell>
          <cell r="C4623" t="str">
            <v>COVERING OF PEDESTRIAN SIGNAL HEAD, AS PER PLAN</v>
          </cell>
          <cell r="D4623" t="str">
            <v/>
          </cell>
          <cell r="E4623" t="str">
            <v/>
          </cell>
          <cell r="F4623" t="str">
            <v/>
          </cell>
          <cell r="G4623">
            <v>0</v>
          </cell>
        </row>
        <row r="4624">
          <cell r="A4624" t="str">
            <v>632E26000</v>
          </cell>
          <cell r="B4624" t="str">
            <v>EACH</v>
          </cell>
          <cell r="C4624" t="str">
            <v>PEDESTRIAN PUSHBUTTON</v>
          </cell>
          <cell r="D4624" t="str">
            <v/>
          </cell>
          <cell r="E4624" t="str">
            <v/>
          </cell>
          <cell r="F4624" t="str">
            <v/>
          </cell>
          <cell r="G4624">
            <v>0</v>
          </cell>
        </row>
        <row r="4625">
          <cell r="A4625" t="str">
            <v>632E26001</v>
          </cell>
          <cell r="B4625" t="str">
            <v>EACH</v>
          </cell>
          <cell r="C4625" t="str">
            <v>PEDESTRIAN PUSHBUTTON, AS PER PLAN</v>
          </cell>
          <cell r="D4625" t="str">
            <v/>
          </cell>
          <cell r="E4625" t="str">
            <v/>
          </cell>
          <cell r="F4625" t="str">
            <v/>
          </cell>
          <cell r="G4625">
            <v>0</v>
          </cell>
        </row>
        <row r="4626">
          <cell r="A4626" t="str">
            <v>632E26500</v>
          </cell>
          <cell r="B4626" t="str">
            <v>EACH</v>
          </cell>
          <cell r="C4626" t="str">
            <v>DETECTOR LOOP</v>
          </cell>
          <cell r="D4626" t="str">
            <v/>
          </cell>
          <cell r="E4626" t="str">
            <v/>
          </cell>
          <cell r="F4626" t="str">
            <v/>
          </cell>
          <cell r="G4626">
            <v>0</v>
          </cell>
        </row>
        <row r="4627">
          <cell r="A4627" t="str">
            <v>632E26501</v>
          </cell>
          <cell r="B4627" t="str">
            <v>EACH</v>
          </cell>
          <cell r="C4627" t="str">
            <v>DETECTOR LOOP, AS PER PLAN</v>
          </cell>
          <cell r="D4627" t="str">
            <v/>
          </cell>
          <cell r="E4627" t="str">
            <v/>
          </cell>
          <cell r="F4627" t="str">
            <v/>
          </cell>
          <cell r="G4627">
            <v>0</v>
          </cell>
        </row>
        <row r="4628">
          <cell r="A4628" t="str">
            <v>632E27004</v>
          </cell>
          <cell r="B4628" t="str">
            <v>EACH</v>
          </cell>
          <cell r="C4628" t="str">
            <v>LOOP DETECTOR UNIT</v>
          </cell>
          <cell r="D4628" t="str">
            <v/>
          </cell>
          <cell r="E4628" t="str">
            <v/>
          </cell>
          <cell r="F4628" t="str">
            <v/>
          </cell>
          <cell r="G4628">
            <v>0</v>
          </cell>
        </row>
        <row r="4629">
          <cell r="A4629" t="str">
            <v>632E27005</v>
          </cell>
          <cell r="B4629" t="str">
            <v>EACH</v>
          </cell>
          <cell r="C4629" t="str">
            <v>LOOP DETECTOR UNIT, AS PER PLAN</v>
          </cell>
          <cell r="D4629" t="str">
            <v/>
          </cell>
          <cell r="E4629" t="str">
            <v/>
          </cell>
          <cell r="F4629" t="str">
            <v/>
          </cell>
          <cell r="G4629">
            <v>0</v>
          </cell>
        </row>
        <row r="4630">
          <cell r="A4630" t="str">
            <v>632E27008</v>
          </cell>
          <cell r="B4630" t="str">
            <v>EACH</v>
          </cell>
          <cell r="C4630" t="str">
            <v>LOOP DETECTOR UNIT, DELAY AND EXTENSION TYPE</v>
          </cell>
          <cell r="D4630" t="str">
            <v/>
          </cell>
          <cell r="E4630" t="str">
            <v/>
          </cell>
          <cell r="F4630" t="str">
            <v/>
          </cell>
          <cell r="G4630">
            <v>0</v>
          </cell>
        </row>
        <row r="4631">
          <cell r="A4631" t="str">
            <v>632E27009</v>
          </cell>
          <cell r="B4631" t="str">
            <v>EACH</v>
          </cell>
          <cell r="C4631" t="str">
            <v>LOOP DETECTOR UNIT, DELAY AND EXTENSION TYPE, AS PER PLAN</v>
          </cell>
          <cell r="D4631" t="str">
            <v/>
          </cell>
          <cell r="E4631" t="str">
            <v/>
          </cell>
          <cell r="F4631" t="str">
            <v/>
          </cell>
          <cell r="G4631">
            <v>0</v>
          </cell>
        </row>
        <row r="4632">
          <cell r="A4632" t="str">
            <v>632E27010</v>
          </cell>
          <cell r="B4632" t="str">
            <v>EACH</v>
          </cell>
          <cell r="C4632" t="str">
            <v>LOOP DETECTOR UNIT, EXTEND CALL - DELAY CALL</v>
          </cell>
          <cell r="D4632" t="str">
            <v/>
          </cell>
          <cell r="E4632" t="str">
            <v/>
          </cell>
          <cell r="F4632" t="str">
            <v/>
          </cell>
          <cell r="G4632">
            <v>0</v>
          </cell>
        </row>
        <row r="4633">
          <cell r="A4633" t="str">
            <v>632E27011</v>
          </cell>
          <cell r="B4633" t="str">
            <v>EACH</v>
          </cell>
          <cell r="C4633" t="str">
            <v>LOOP DETECTOR UNIT, EXTEND CALL - DELAY CALL, AS PER PLAN</v>
          </cell>
          <cell r="D4633" t="str">
            <v/>
          </cell>
          <cell r="E4633" t="str">
            <v/>
          </cell>
          <cell r="F4633" t="str">
            <v/>
          </cell>
          <cell r="G4633">
            <v>0</v>
          </cell>
        </row>
        <row r="4634">
          <cell r="A4634" t="str">
            <v>632E27102</v>
          </cell>
          <cell r="B4634" t="str">
            <v>EACH</v>
          </cell>
          <cell r="C4634" t="str">
            <v>LOOP DETECTOR UNIT, 2 CHANNEL</v>
          </cell>
          <cell r="D4634" t="str">
            <v/>
          </cell>
          <cell r="E4634" t="str">
            <v/>
          </cell>
          <cell r="F4634" t="str">
            <v/>
          </cell>
          <cell r="G4634">
            <v>0</v>
          </cell>
        </row>
        <row r="4635">
          <cell r="A4635" t="str">
            <v>632E27103</v>
          </cell>
          <cell r="B4635" t="str">
            <v>EACH</v>
          </cell>
          <cell r="C4635" t="str">
            <v>LOOP DETECTOR UNIT, 2 CHANNEL, AS PER PLAN</v>
          </cell>
          <cell r="D4635" t="str">
            <v/>
          </cell>
          <cell r="E4635" t="str">
            <v/>
          </cell>
          <cell r="F4635" t="str">
            <v/>
          </cell>
          <cell r="G4635">
            <v>0</v>
          </cell>
        </row>
        <row r="4636">
          <cell r="A4636" t="str">
            <v>632E27104</v>
          </cell>
          <cell r="B4636" t="str">
            <v>EACH</v>
          </cell>
          <cell r="C4636" t="str">
            <v>LOOP DETECTOR UNIT, 2 CHANNEL, DELAY AND EXTENSION TYPE</v>
          </cell>
          <cell r="D4636" t="str">
            <v/>
          </cell>
          <cell r="E4636" t="str">
            <v/>
          </cell>
          <cell r="F4636" t="str">
            <v/>
          </cell>
          <cell r="G4636">
            <v>0</v>
          </cell>
        </row>
        <row r="4637">
          <cell r="A4637" t="str">
            <v>632E27105</v>
          </cell>
          <cell r="B4637" t="str">
            <v>EACH</v>
          </cell>
          <cell r="C4637" t="str">
            <v>LOOP DETECTOR UNIT, 2 CHANNEL, DELAY AND EXTENSION TYPE, AS PER PLAN</v>
          </cell>
          <cell r="D4637" t="str">
            <v/>
          </cell>
          <cell r="E4637" t="str">
            <v/>
          </cell>
          <cell r="F4637" t="str">
            <v/>
          </cell>
          <cell r="G4637">
            <v>0</v>
          </cell>
        </row>
        <row r="4638">
          <cell r="A4638" t="str">
            <v>632E27106</v>
          </cell>
          <cell r="B4638" t="str">
            <v>EACH</v>
          </cell>
          <cell r="C4638" t="str">
            <v>LOOP DETECTOR UNIT, 4 CHANNEL</v>
          </cell>
          <cell r="D4638" t="str">
            <v/>
          </cell>
          <cell r="E4638" t="str">
            <v/>
          </cell>
          <cell r="F4638" t="str">
            <v/>
          </cell>
          <cell r="G4638">
            <v>0</v>
          </cell>
        </row>
        <row r="4639">
          <cell r="A4639" t="str">
            <v>632E27107</v>
          </cell>
          <cell r="B4639" t="str">
            <v>EACH</v>
          </cell>
          <cell r="C4639" t="str">
            <v>LOOP DETECTOR UNIT, 4 CHANNEL, AS PER PLAN</v>
          </cell>
          <cell r="D4639" t="str">
            <v/>
          </cell>
          <cell r="E4639" t="str">
            <v/>
          </cell>
          <cell r="F4639" t="str">
            <v/>
          </cell>
          <cell r="G4639">
            <v>0</v>
          </cell>
        </row>
        <row r="4640">
          <cell r="A4640" t="str">
            <v>632E27108</v>
          </cell>
          <cell r="B4640" t="str">
            <v>EACH</v>
          </cell>
          <cell r="C4640" t="str">
            <v>LOOP DETECTOR UNIT, 4 CHANNEL, DELAY AND EXTENSION TYPE</v>
          </cell>
          <cell r="D4640" t="str">
            <v/>
          </cell>
          <cell r="E4640" t="str">
            <v/>
          </cell>
          <cell r="F4640" t="str">
            <v/>
          </cell>
          <cell r="G4640">
            <v>0</v>
          </cell>
        </row>
        <row r="4641">
          <cell r="A4641" t="str">
            <v>632E27109</v>
          </cell>
          <cell r="B4641" t="str">
            <v>EACH</v>
          </cell>
          <cell r="C4641" t="str">
            <v>LOOP DETECTOR UNIT, 4 CHANNEL, DELAY AND EXTENSION TYPE, AS PER PLAN</v>
          </cell>
          <cell r="D4641" t="str">
            <v/>
          </cell>
          <cell r="E4641" t="str">
            <v/>
          </cell>
          <cell r="F4641" t="str">
            <v/>
          </cell>
          <cell r="G4641">
            <v>0</v>
          </cell>
        </row>
        <row r="4642">
          <cell r="A4642" t="str">
            <v>632E27200</v>
          </cell>
          <cell r="B4642" t="str">
            <v>EACH</v>
          </cell>
          <cell r="C4642" t="str">
            <v>LOOP DETECTOR TIE IN</v>
          </cell>
          <cell r="D4642" t="str">
            <v/>
          </cell>
          <cell r="E4642" t="str">
            <v/>
          </cell>
          <cell r="F4642" t="str">
            <v/>
          </cell>
          <cell r="G4642">
            <v>0</v>
          </cell>
        </row>
        <row r="4643">
          <cell r="A4643" t="str">
            <v>632E27201</v>
          </cell>
          <cell r="B4643" t="str">
            <v>EACH</v>
          </cell>
          <cell r="C4643" t="str">
            <v>LOOP DETECTOR TIE IN, AS PER PLAN</v>
          </cell>
          <cell r="D4643" t="str">
            <v/>
          </cell>
          <cell r="E4643" t="str">
            <v/>
          </cell>
          <cell r="F4643" t="str">
            <v/>
          </cell>
          <cell r="G4643">
            <v>0</v>
          </cell>
        </row>
        <row r="4644">
          <cell r="A4644" t="str">
            <v>632E28200</v>
          </cell>
          <cell r="B4644" t="str">
            <v>EACH</v>
          </cell>
          <cell r="C4644" t="str">
            <v>DISCONNECT SWITCH WITH ENCLOSURE</v>
          </cell>
          <cell r="D4644" t="str">
            <v/>
          </cell>
          <cell r="E4644" t="str">
            <v/>
          </cell>
          <cell r="F4644" t="str">
            <v/>
          </cell>
          <cell r="G4644">
            <v>0</v>
          </cell>
        </row>
        <row r="4645">
          <cell r="A4645" t="str">
            <v>632E28201</v>
          </cell>
          <cell r="B4645" t="str">
            <v>EACH</v>
          </cell>
          <cell r="C4645" t="str">
            <v>DISCONNECT SWITCH WITH ENCLOSURE, AS PER PLAN</v>
          </cell>
          <cell r="D4645" t="str">
            <v/>
          </cell>
          <cell r="E4645" t="str">
            <v/>
          </cell>
          <cell r="F4645" t="str">
            <v/>
          </cell>
          <cell r="G4645">
            <v>0</v>
          </cell>
        </row>
        <row r="4646">
          <cell r="A4646" t="str">
            <v>632E29900</v>
          </cell>
          <cell r="B4646" t="str">
            <v>FT</v>
          </cell>
          <cell r="C4646" t="str">
            <v>MESSENGER WIRE, 7 STRAND, 1/4" DIAMETER WITH ACCESSORIES</v>
          </cell>
          <cell r="D4646" t="str">
            <v/>
          </cell>
          <cell r="E4646" t="str">
            <v/>
          </cell>
          <cell r="F4646" t="str">
            <v/>
          </cell>
          <cell r="G4646">
            <v>0</v>
          </cell>
        </row>
        <row r="4647">
          <cell r="A4647" t="str">
            <v>632E29901</v>
          </cell>
          <cell r="B4647" t="str">
            <v>FT</v>
          </cell>
          <cell r="C4647" t="str">
            <v>MESSENGER WIRE, 7 STRAND, 1/4" DIAMETER WITH ACCESSORIES, AS PER PLAN</v>
          </cell>
          <cell r="D4647" t="str">
            <v/>
          </cell>
          <cell r="E4647" t="str">
            <v/>
          </cell>
          <cell r="F4647" t="str">
            <v/>
          </cell>
          <cell r="G4647">
            <v>0</v>
          </cell>
        </row>
        <row r="4648">
          <cell r="A4648" t="str">
            <v>632E30000</v>
          </cell>
          <cell r="B4648" t="str">
            <v>FT</v>
          </cell>
          <cell r="C4648" t="str">
            <v>MESSENGER WIRE, 3 STRAND, 1/4" DIAMETER WITH ACCESSORIES</v>
          </cell>
          <cell r="D4648" t="str">
            <v/>
          </cell>
          <cell r="E4648" t="str">
            <v/>
          </cell>
          <cell r="F4648" t="str">
            <v/>
          </cell>
          <cell r="G4648">
            <v>0</v>
          </cell>
        </row>
        <row r="4649">
          <cell r="A4649" t="str">
            <v>632E30001</v>
          </cell>
          <cell r="B4649" t="str">
            <v>FT</v>
          </cell>
          <cell r="C4649" t="str">
            <v>MESSENGER WIRE, 3 STRAND, 1/4" DIAMETER WITH ACCESSORIES, AS PER PLAN</v>
          </cell>
          <cell r="D4649" t="str">
            <v/>
          </cell>
          <cell r="E4649" t="str">
            <v/>
          </cell>
          <cell r="F4649" t="str">
            <v/>
          </cell>
          <cell r="G4649">
            <v>0</v>
          </cell>
        </row>
        <row r="4650">
          <cell r="A4650" t="str">
            <v>632E30100</v>
          </cell>
          <cell r="B4650" t="str">
            <v>FT</v>
          </cell>
          <cell r="C4650" t="str">
            <v>MESSENGER WIRE, 7 STRAND, 5/16" DIAMETER WITH ACCESSORIES</v>
          </cell>
          <cell r="D4650" t="str">
            <v/>
          </cell>
          <cell r="E4650" t="str">
            <v/>
          </cell>
          <cell r="F4650" t="str">
            <v/>
          </cell>
          <cell r="G4650">
            <v>0</v>
          </cell>
        </row>
        <row r="4651">
          <cell r="A4651" t="str">
            <v>632E30101</v>
          </cell>
          <cell r="B4651" t="str">
            <v>FT</v>
          </cell>
          <cell r="C4651" t="str">
            <v>MESSENGER WIRE, 7 STRAND, 5/16" DIAMETER WITH ACCESSORIES, AS PER PLAN</v>
          </cell>
          <cell r="D4651" t="str">
            <v/>
          </cell>
          <cell r="E4651" t="str">
            <v/>
          </cell>
          <cell r="F4651" t="str">
            <v/>
          </cell>
          <cell r="G4651">
            <v>0</v>
          </cell>
        </row>
        <row r="4652">
          <cell r="A4652" t="str">
            <v>632E30200</v>
          </cell>
          <cell r="B4652" t="str">
            <v>FT</v>
          </cell>
          <cell r="C4652" t="str">
            <v>MESSENGER WIRE, 7 STRAND, 3/8" DIAMETER WITH ACCESSORIES</v>
          </cell>
          <cell r="D4652" t="str">
            <v/>
          </cell>
          <cell r="E4652" t="str">
            <v/>
          </cell>
          <cell r="F4652" t="str">
            <v/>
          </cell>
          <cell r="G4652">
            <v>0</v>
          </cell>
        </row>
        <row r="4653">
          <cell r="A4653" t="str">
            <v>632E30201</v>
          </cell>
          <cell r="B4653" t="str">
            <v>FT</v>
          </cell>
          <cell r="C4653" t="str">
            <v>MESSENGER WIRE, 7 STRAND, 3/8" DIAMETER WITH ACCESSORIES, AS PER PLAN</v>
          </cell>
          <cell r="D4653" t="str">
            <v/>
          </cell>
          <cell r="E4653" t="str">
            <v/>
          </cell>
          <cell r="F4653" t="str">
            <v/>
          </cell>
          <cell r="G4653">
            <v>0</v>
          </cell>
        </row>
        <row r="4654">
          <cell r="A4654" t="str">
            <v>632E30300</v>
          </cell>
          <cell r="B4654" t="str">
            <v>FT</v>
          </cell>
          <cell r="C4654" t="str">
            <v>MESSENGER WIRE, 7 STRAND, 7/16" DIAMETER WITH ACCESSORIES</v>
          </cell>
          <cell r="D4654" t="str">
            <v/>
          </cell>
          <cell r="E4654" t="str">
            <v/>
          </cell>
          <cell r="F4654" t="str">
            <v/>
          </cell>
          <cell r="G4654">
            <v>0</v>
          </cell>
        </row>
        <row r="4655">
          <cell r="A4655" t="str">
            <v>632E30301</v>
          </cell>
          <cell r="B4655" t="str">
            <v>FT</v>
          </cell>
          <cell r="C4655" t="str">
            <v>MESSENGER WIRE, 7 STRAND, 7/16" DIAMETER WITH ACCESSORIES, AS PER PLAN</v>
          </cell>
          <cell r="D4655" t="str">
            <v/>
          </cell>
          <cell r="E4655" t="str">
            <v/>
          </cell>
          <cell r="F4655" t="str">
            <v/>
          </cell>
          <cell r="G4655">
            <v>0</v>
          </cell>
        </row>
        <row r="4656">
          <cell r="A4656" t="str">
            <v>632E30400</v>
          </cell>
          <cell r="B4656" t="str">
            <v>FT</v>
          </cell>
          <cell r="C4656" t="str">
            <v>MESSENGER WIRE, 7 STRAND, 1/2" DIAMETER WITH ACCESSORIES</v>
          </cell>
          <cell r="D4656" t="str">
            <v/>
          </cell>
          <cell r="E4656" t="str">
            <v/>
          </cell>
          <cell r="F4656" t="str">
            <v/>
          </cell>
          <cell r="G4656">
            <v>0</v>
          </cell>
        </row>
        <row r="4657">
          <cell r="A4657" t="str">
            <v>632E30401</v>
          </cell>
          <cell r="B4657" t="str">
            <v>FT</v>
          </cell>
          <cell r="C4657" t="str">
            <v>MESSENGER WIRE, 7 STRAND, 1/2" DIAMETER WITH ACCESSORIES, AS PER PLAN</v>
          </cell>
          <cell r="D4657" t="str">
            <v/>
          </cell>
          <cell r="E4657" t="str">
            <v/>
          </cell>
          <cell r="F4657" t="str">
            <v/>
          </cell>
          <cell r="G4657">
            <v>0</v>
          </cell>
        </row>
        <row r="4658">
          <cell r="A4658" t="str">
            <v>632E30500</v>
          </cell>
          <cell r="B4658" t="str">
            <v>FT</v>
          </cell>
          <cell r="C4658" t="str">
            <v>MESSENGER WIRE, MISC.:</v>
          </cell>
          <cell r="D4658" t="str">
            <v/>
          </cell>
          <cell r="E4658" t="str">
            <v/>
          </cell>
          <cell r="F4658" t="str">
            <v>ADD SUPPLEMENTAL DESCRIPTION</v>
          </cell>
          <cell r="G4658">
            <v>1</v>
          </cell>
        </row>
        <row r="4659">
          <cell r="A4659" t="str">
            <v>632E30600</v>
          </cell>
          <cell r="B4659" t="str">
            <v>FT</v>
          </cell>
          <cell r="C4659" t="str">
            <v>TETHER WIRE, WITH ACCESSORIES</v>
          </cell>
          <cell r="D4659" t="str">
            <v/>
          </cell>
          <cell r="E4659" t="str">
            <v/>
          </cell>
          <cell r="F4659" t="str">
            <v/>
          </cell>
          <cell r="G4659">
            <v>0</v>
          </cell>
        </row>
        <row r="4660">
          <cell r="A4660" t="str">
            <v>632E30601</v>
          </cell>
          <cell r="B4660" t="str">
            <v>FT</v>
          </cell>
          <cell r="C4660" t="str">
            <v>TETHER WIRE, WITH ACCESSORIES, AS PER PLAN</v>
          </cell>
          <cell r="D4660" t="str">
            <v/>
          </cell>
          <cell r="E4660" t="str">
            <v/>
          </cell>
          <cell r="F4660" t="str">
            <v/>
          </cell>
          <cell r="G4660">
            <v>0</v>
          </cell>
        </row>
        <row r="4661">
          <cell r="A4661" t="str">
            <v>632E30980</v>
          </cell>
          <cell r="B4661" t="str">
            <v>FT</v>
          </cell>
          <cell r="C4661" t="str">
            <v>SIGNAL CABLE, 3 CONDUCTOR, NO. 10 AWG</v>
          </cell>
          <cell r="D4661" t="str">
            <v/>
          </cell>
          <cell r="E4661" t="str">
            <v/>
          </cell>
          <cell r="F4661" t="str">
            <v/>
          </cell>
          <cell r="G4661">
            <v>0</v>
          </cell>
        </row>
        <row r="4662">
          <cell r="A4662" t="str">
            <v>632E30990</v>
          </cell>
          <cell r="B4662" t="str">
            <v>FT</v>
          </cell>
          <cell r="C4662" t="str">
            <v>SIGNAL CABLE, 4 CONDUCTOR, NO. 10 AWG</v>
          </cell>
          <cell r="D4662" t="str">
            <v/>
          </cell>
          <cell r="E4662" t="str">
            <v/>
          </cell>
          <cell r="F4662" t="str">
            <v/>
          </cell>
          <cell r="G4662">
            <v>0</v>
          </cell>
        </row>
        <row r="4663">
          <cell r="A4663" t="str">
            <v>632E30992</v>
          </cell>
          <cell r="B4663" t="str">
            <v>FT</v>
          </cell>
          <cell r="C4663" t="str">
            <v>SIGNAL CABLE, 5 CONDUCTOR, NO. 10 AWG</v>
          </cell>
          <cell r="D4663" t="str">
            <v/>
          </cell>
          <cell r="E4663" t="str">
            <v/>
          </cell>
          <cell r="F4663" t="str">
            <v/>
          </cell>
          <cell r="G4663">
            <v>0</v>
          </cell>
        </row>
        <row r="4664">
          <cell r="A4664" t="str">
            <v>632E31000</v>
          </cell>
          <cell r="B4664" t="str">
            <v>FT</v>
          </cell>
          <cell r="C4664" t="str">
            <v>SIGNAL CABLE, 6 CONDUCTOR, NO. 10 AWG</v>
          </cell>
          <cell r="D4664" t="str">
            <v/>
          </cell>
          <cell r="E4664" t="str">
            <v/>
          </cell>
          <cell r="F4664" t="str">
            <v/>
          </cell>
          <cell r="G4664">
            <v>0</v>
          </cell>
        </row>
        <row r="4665">
          <cell r="A4665" t="str">
            <v>632E31001</v>
          </cell>
          <cell r="B4665" t="str">
            <v>FT</v>
          </cell>
          <cell r="C4665" t="str">
            <v>SIGNAL CABLE, 6 CONDUCTOR, NO. 10 AWG, AS PER PLAN</v>
          </cell>
          <cell r="D4665" t="str">
            <v/>
          </cell>
          <cell r="E4665" t="str">
            <v/>
          </cell>
          <cell r="F4665" t="str">
            <v/>
          </cell>
          <cell r="G4665">
            <v>0</v>
          </cell>
        </row>
        <row r="4666">
          <cell r="A4666" t="str">
            <v>632E40200</v>
          </cell>
          <cell r="B4666" t="str">
            <v>FT</v>
          </cell>
          <cell r="C4666" t="str">
            <v>SIGNAL CABLE, 2 CONDUCTOR, NO. 14 AWG</v>
          </cell>
          <cell r="D4666" t="str">
            <v/>
          </cell>
          <cell r="E4666" t="str">
            <v/>
          </cell>
          <cell r="F4666" t="str">
            <v/>
          </cell>
          <cell r="G4666">
            <v>0</v>
          </cell>
        </row>
        <row r="4667">
          <cell r="A4667" t="str">
            <v>632E40201</v>
          </cell>
          <cell r="B4667" t="str">
            <v>FT</v>
          </cell>
          <cell r="C4667" t="str">
            <v>SIGNAL CABLE, 2 CONDUCTOR, NO. 14 AWG, AS PER PLAN</v>
          </cell>
          <cell r="D4667" t="str">
            <v/>
          </cell>
          <cell r="E4667" t="str">
            <v/>
          </cell>
          <cell r="F4667" t="str">
            <v/>
          </cell>
          <cell r="G4667">
            <v>0</v>
          </cell>
        </row>
        <row r="4668">
          <cell r="A4668" t="str">
            <v>632E40300</v>
          </cell>
          <cell r="B4668" t="str">
            <v>FT</v>
          </cell>
          <cell r="C4668" t="str">
            <v>SIGNAL CABLE, 3 CONDUCTOR, NO. 14 AWG</v>
          </cell>
          <cell r="D4668" t="str">
            <v/>
          </cell>
          <cell r="E4668" t="str">
            <v/>
          </cell>
          <cell r="F4668" t="str">
            <v/>
          </cell>
          <cell r="G4668">
            <v>0</v>
          </cell>
        </row>
        <row r="4669">
          <cell r="A4669" t="str">
            <v>632E40301</v>
          </cell>
          <cell r="B4669" t="str">
            <v>FT</v>
          </cell>
          <cell r="C4669" t="str">
            <v>SIGNAL CABLE, 3 CONDUCTOR, NO. 14 AWG, AS PER PLAN</v>
          </cell>
          <cell r="D4669" t="str">
            <v/>
          </cell>
          <cell r="E4669" t="str">
            <v/>
          </cell>
          <cell r="F4669" t="str">
            <v/>
          </cell>
          <cell r="G4669">
            <v>0</v>
          </cell>
        </row>
        <row r="4670">
          <cell r="A4670" t="str">
            <v>632E40400</v>
          </cell>
          <cell r="B4670" t="str">
            <v>FT</v>
          </cell>
          <cell r="C4670" t="str">
            <v>SIGNAL CABLE, 4 CONDUCTOR, NO. 14 AWG</v>
          </cell>
          <cell r="D4670" t="str">
            <v/>
          </cell>
          <cell r="E4670" t="str">
            <v/>
          </cell>
          <cell r="F4670" t="str">
            <v/>
          </cell>
          <cell r="G4670">
            <v>0</v>
          </cell>
        </row>
        <row r="4671">
          <cell r="A4671" t="str">
            <v>632E40401</v>
          </cell>
          <cell r="B4671" t="str">
            <v>FT</v>
          </cell>
          <cell r="C4671" t="str">
            <v>SIGNAL CABLE, 4 CONDUCTOR, NO. 14 AWG, AS PER PLAN</v>
          </cell>
          <cell r="D4671" t="str">
            <v/>
          </cell>
          <cell r="E4671" t="str">
            <v/>
          </cell>
          <cell r="F4671" t="str">
            <v/>
          </cell>
          <cell r="G4671">
            <v>0</v>
          </cell>
        </row>
        <row r="4672">
          <cell r="A4672" t="str">
            <v>632E40500</v>
          </cell>
          <cell r="B4672" t="str">
            <v>FT</v>
          </cell>
          <cell r="C4672" t="str">
            <v>SIGNAL CABLE, 5 CONDUCTOR, NO. 14 AWG</v>
          </cell>
          <cell r="D4672" t="str">
            <v/>
          </cell>
          <cell r="E4672" t="str">
            <v/>
          </cell>
          <cell r="F4672" t="str">
            <v/>
          </cell>
          <cell r="G4672">
            <v>0</v>
          </cell>
        </row>
        <row r="4673">
          <cell r="A4673" t="str">
            <v>632E40501</v>
          </cell>
          <cell r="B4673" t="str">
            <v>FT</v>
          </cell>
          <cell r="C4673" t="str">
            <v>SIGNAL CABLE, 5 CONDUCTOR, NO. 14 AWG, AS PER PLAN</v>
          </cell>
          <cell r="D4673" t="str">
            <v/>
          </cell>
          <cell r="E4673" t="str">
            <v/>
          </cell>
          <cell r="F4673" t="str">
            <v/>
          </cell>
          <cell r="G4673">
            <v>0</v>
          </cell>
        </row>
        <row r="4674">
          <cell r="A4674" t="str">
            <v>632E40600</v>
          </cell>
          <cell r="B4674" t="str">
            <v>FT</v>
          </cell>
          <cell r="C4674" t="str">
            <v>SIGNAL CABLE, 6 CONDUCTOR, NO. 14 AWG</v>
          </cell>
          <cell r="D4674" t="str">
            <v/>
          </cell>
          <cell r="E4674" t="str">
            <v/>
          </cell>
          <cell r="F4674" t="str">
            <v/>
          </cell>
          <cell r="G4674">
            <v>0</v>
          </cell>
        </row>
        <row r="4675">
          <cell r="A4675" t="str">
            <v>632E40700</v>
          </cell>
          <cell r="B4675" t="str">
            <v>FT</v>
          </cell>
          <cell r="C4675" t="str">
            <v>SIGNAL CABLE, 7 CONDUCTOR, NO. 14 AWG</v>
          </cell>
          <cell r="D4675" t="str">
            <v/>
          </cell>
          <cell r="E4675" t="str">
            <v/>
          </cell>
          <cell r="F4675" t="str">
            <v/>
          </cell>
          <cell r="G4675">
            <v>0</v>
          </cell>
        </row>
        <row r="4676">
          <cell r="A4676" t="str">
            <v>632E40701</v>
          </cell>
          <cell r="B4676" t="str">
            <v>FT</v>
          </cell>
          <cell r="C4676" t="str">
            <v>SIGNAL CABLE, 7 CONDUCTOR, NO. 14 AWG, AS PER PLAN</v>
          </cell>
          <cell r="D4676" t="str">
            <v/>
          </cell>
          <cell r="E4676" t="str">
            <v/>
          </cell>
          <cell r="F4676" t="str">
            <v/>
          </cell>
          <cell r="G4676">
            <v>0</v>
          </cell>
        </row>
        <row r="4677">
          <cell r="A4677" t="str">
            <v>632E40800</v>
          </cell>
          <cell r="B4677" t="str">
            <v>FT</v>
          </cell>
          <cell r="C4677" t="str">
            <v>SIGNAL CABLE, 8 CONDUCTOR, NO. 14 AWG</v>
          </cell>
          <cell r="D4677" t="str">
            <v/>
          </cell>
          <cell r="E4677" t="str">
            <v/>
          </cell>
          <cell r="F4677" t="str">
            <v/>
          </cell>
          <cell r="G4677">
            <v>0</v>
          </cell>
        </row>
        <row r="4678">
          <cell r="A4678" t="str">
            <v>632E40900</v>
          </cell>
          <cell r="B4678" t="str">
            <v>FT</v>
          </cell>
          <cell r="C4678" t="str">
            <v>SIGNAL CABLE, 9 CONDUCTOR, NO. 14 AWG</v>
          </cell>
          <cell r="D4678" t="str">
            <v/>
          </cell>
          <cell r="E4678" t="str">
            <v/>
          </cell>
          <cell r="F4678" t="str">
            <v/>
          </cell>
          <cell r="G4678">
            <v>0</v>
          </cell>
        </row>
        <row r="4679">
          <cell r="A4679" t="str">
            <v>632E40901</v>
          </cell>
          <cell r="B4679" t="str">
            <v>FT</v>
          </cell>
          <cell r="C4679" t="str">
            <v>SIGNAL CABLE, 9 CONDUCTOR, NO. 14 AWG, AS PER PLAN</v>
          </cell>
          <cell r="D4679" t="str">
            <v/>
          </cell>
          <cell r="E4679" t="str">
            <v/>
          </cell>
          <cell r="F4679" t="str">
            <v/>
          </cell>
          <cell r="G4679">
            <v>0</v>
          </cell>
        </row>
        <row r="4680">
          <cell r="A4680" t="str">
            <v>632E41000</v>
          </cell>
          <cell r="B4680" t="str">
            <v>FT</v>
          </cell>
          <cell r="C4680" t="str">
            <v>SIGNAL CABLE, 10 CONDUCTOR, NO. 14 AWG</v>
          </cell>
          <cell r="D4680" t="str">
            <v/>
          </cell>
          <cell r="E4680" t="str">
            <v/>
          </cell>
          <cell r="F4680" t="str">
            <v/>
          </cell>
          <cell r="G4680">
            <v>0</v>
          </cell>
        </row>
        <row r="4681">
          <cell r="A4681" t="str">
            <v>632E41001</v>
          </cell>
          <cell r="B4681" t="str">
            <v>FT</v>
          </cell>
          <cell r="C4681" t="str">
            <v>SIGNAL CABLE, 10 CONDUCTOR, NO. 14 AWG, AS PER PLAN</v>
          </cell>
          <cell r="D4681" t="str">
            <v/>
          </cell>
          <cell r="E4681" t="str">
            <v/>
          </cell>
          <cell r="F4681" t="str">
            <v/>
          </cell>
          <cell r="G4681">
            <v>0</v>
          </cell>
        </row>
        <row r="4682">
          <cell r="A4682" t="str">
            <v>632E41100</v>
          </cell>
          <cell r="B4682" t="str">
            <v>FT</v>
          </cell>
          <cell r="C4682" t="str">
            <v>SIGNAL CABLE, 11 CONDUCTOR, NO. 14 AWG</v>
          </cell>
          <cell r="D4682" t="str">
            <v/>
          </cell>
          <cell r="E4682" t="str">
            <v/>
          </cell>
          <cell r="F4682" t="str">
            <v/>
          </cell>
          <cell r="G4682">
            <v>0</v>
          </cell>
        </row>
        <row r="4683">
          <cell r="A4683" t="str">
            <v>632E41101</v>
          </cell>
          <cell r="B4683" t="str">
            <v>FT</v>
          </cell>
          <cell r="C4683" t="str">
            <v>SIGNAL CABLE, 11 CONDUCTOR, NO. 14 AWG, AS PER PLAN</v>
          </cell>
          <cell r="D4683" t="str">
            <v/>
          </cell>
          <cell r="E4683" t="str">
            <v/>
          </cell>
          <cell r="F4683" t="str">
            <v/>
          </cell>
          <cell r="G4683">
            <v>0</v>
          </cell>
        </row>
        <row r="4684">
          <cell r="A4684" t="str">
            <v>632E41200</v>
          </cell>
          <cell r="B4684" t="str">
            <v>FT</v>
          </cell>
          <cell r="C4684" t="str">
            <v>SIGNAL CABLE, 12 CONDUCTOR, NO. 14 AWG</v>
          </cell>
          <cell r="D4684" t="str">
            <v/>
          </cell>
          <cell r="E4684" t="str">
            <v/>
          </cell>
          <cell r="F4684" t="str">
            <v/>
          </cell>
          <cell r="G4684">
            <v>0</v>
          </cell>
        </row>
        <row r="4685">
          <cell r="A4685" t="str">
            <v>632E41300</v>
          </cell>
          <cell r="B4685" t="str">
            <v>FT</v>
          </cell>
          <cell r="C4685" t="str">
            <v>SIGNAL CABLE, 13 CONDUCTOR, NO. 14 AWG</v>
          </cell>
          <cell r="D4685" t="str">
            <v/>
          </cell>
          <cell r="E4685" t="str">
            <v/>
          </cell>
          <cell r="F4685" t="str">
            <v/>
          </cell>
          <cell r="G4685">
            <v>0</v>
          </cell>
        </row>
        <row r="4686">
          <cell r="A4686" t="str">
            <v>632E41400</v>
          </cell>
          <cell r="B4686" t="str">
            <v>FT</v>
          </cell>
          <cell r="C4686" t="str">
            <v>SIGNAL CABLE, 14 CONDUCTOR, NO. 14 AWG</v>
          </cell>
          <cell r="D4686" t="str">
            <v/>
          </cell>
          <cell r="E4686" t="str">
            <v/>
          </cell>
          <cell r="F4686" t="str">
            <v/>
          </cell>
          <cell r="G4686">
            <v>0</v>
          </cell>
        </row>
        <row r="4687">
          <cell r="A4687" t="str">
            <v>632E41401</v>
          </cell>
          <cell r="B4687" t="str">
            <v>FT</v>
          </cell>
          <cell r="C4687" t="str">
            <v>SIGNAL CABLE, 14 CONDUCTOR, NO. 14 AWG, AS PER PLAN</v>
          </cell>
          <cell r="D4687" t="str">
            <v/>
          </cell>
          <cell r="E4687" t="str">
            <v/>
          </cell>
          <cell r="F4687" t="str">
            <v/>
          </cell>
          <cell r="G4687">
            <v>0</v>
          </cell>
        </row>
        <row r="4688">
          <cell r="A4688" t="str">
            <v>632E41500</v>
          </cell>
          <cell r="B4688" t="str">
            <v>FT</v>
          </cell>
          <cell r="C4688" t="str">
            <v>SIGNAL CABLE, 15 CONDUCTOR, NO. 14 AWG</v>
          </cell>
          <cell r="D4688" t="str">
            <v/>
          </cell>
          <cell r="E4688" t="str">
            <v/>
          </cell>
          <cell r="F4688" t="str">
            <v/>
          </cell>
          <cell r="G4688">
            <v>0</v>
          </cell>
        </row>
        <row r="4689">
          <cell r="A4689" t="str">
            <v>632E41501</v>
          </cell>
          <cell r="B4689" t="str">
            <v>FT</v>
          </cell>
          <cell r="C4689" t="str">
            <v>SIGNAL CABLE, 15 CONDUCTOR, NO. 14 AWG, AS PER PLAN</v>
          </cell>
          <cell r="D4689" t="str">
            <v/>
          </cell>
          <cell r="E4689" t="str">
            <v/>
          </cell>
          <cell r="F4689" t="str">
            <v/>
          </cell>
          <cell r="G4689">
            <v>0</v>
          </cell>
        </row>
        <row r="4690">
          <cell r="A4690" t="str">
            <v>632E41600</v>
          </cell>
          <cell r="B4690" t="str">
            <v>FT</v>
          </cell>
          <cell r="C4690" t="str">
            <v>SIGNAL CABLE, 16 CONDUCTOR, NO. 14 AWG</v>
          </cell>
          <cell r="D4690" t="str">
            <v/>
          </cell>
          <cell r="E4690" t="str">
            <v/>
          </cell>
          <cell r="F4690" t="str">
            <v/>
          </cell>
          <cell r="G4690">
            <v>0</v>
          </cell>
        </row>
        <row r="4691">
          <cell r="A4691" t="str">
            <v>632E41601</v>
          </cell>
          <cell r="B4691" t="str">
            <v>FT</v>
          </cell>
          <cell r="C4691" t="str">
            <v>SIGNAL CABLE, 16 CONDUCTOR, NO. 14 AWG, AS PER PLAN</v>
          </cell>
          <cell r="D4691" t="str">
            <v/>
          </cell>
          <cell r="E4691" t="str">
            <v/>
          </cell>
          <cell r="F4691" t="str">
            <v/>
          </cell>
          <cell r="G4691">
            <v>0</v>
          </cell>
        </row>
        <row r="4692">
          <cell r="A4692" t="str">
            <v>632E42200</v>
          </cell>
          <cell r="B4692" t="str">
            <v>FT</v>
          </cell>
          <cell r="C4692" t="str">
            <v>SIGNAL CABLE, 2 CONDUCTOR, NO. 12 AWG</v>
          </cell>
          <cell r="D4692" t="str">
            <v/>
          </cell>
          <cell r="E4692" t="str">
            <v/>
          </cell>
          <cell r="F4692" t="str">
            <v/>
          </cell>
          <cell r="G4692">
            <v>0</v>
          </cell>
        </row>
        <row r="4693">
          <cell r="A4693" t="str">
            <v>632E42201</v>
          </cell>
          <cell r="B4693" t="str">
            <v>FT</v>
          </cell>
          <cell r="C4693" t="str">
            <v>SIGNAL CABLE, 2 CONDUCTOR, NO. 12 AWG, AS PER PLAN</v>
          </cell>
          <cell r="D4693" t="str">
            <v/>
          </cell>
          <cell r="E4693" t="str">
            <v/>
          </cell>
          <cell r="F4693" t="str">
            <v/>
          </cell>
          <cell r="G4693">
            <v>0</v>
          </cell>
        </row>
        <row r="4694">
          <cell r="A4694" t="str">
            <v>632E42300</v>
          </cell>
          <cell r="B4694" t="str">
            <v>FT</v>
          </cell>
          <cell r="C4694" t="str">
            <v>SIGNAL CABLE, 3 CONDUCTOR, NO. 12 AWG</v>
          </cell>
          <cell r="D4694" t="str">
            <v/>
          </cell>
          <cell r="E4694" t="str">
            <v/>
          </cell>
          <cell r="F4694" t="str">
            <v/>
          </cell>
          <cell r="G4694">
            <v>0</v>
          </cell>
        </row>
        <row r="4695">
          <cell r="A4695" t="str">
            <v>632E42301</v>
          </cell>
          <cell r="B4695" t="str">
            <v>FT</v>
          </cell>
          <cell r="C4695" t="str">
            <v>SIGNAL CABLE, 3 CONDUCTOR, NO. 12 AWG, AS PER PLAN</v>
          </cell>
          <cell r="D4695" t="str">
            <v/>
          </cell>
          <cell r="E4695" t="str">
            <v/>
          </cell>
          <cell r="F4695" t="str">
            <v/>
          </cell>
          <cell r="G4695">
            <v>0</v>
          </cell>
        </row>
        <row r="4696">
          <cell r="A4696" t="str">
            <v>632E42400</v>
          </cell>
          <cell r="B4696" t="str">
            <v>FT</v>
          </cell>
          <cell r="C4696" t="str">
            <v>SIGNAL CABLE, 4 CONDUCTOR, NO. 12 AWG</v>
          </cell>
          <cell r="D4696" t="str">
            <v/>
          </cell>
          <cell r="E4696" t="str">
            <v/>
          </cell>
          <cell r="F4696" t="str">
            <v/>
          </cell>
          <cell r="G4696">
            <v>0</v>
          </cell>
        </row>
        <row r="4697">
          <cell r="A4697" t="str">
            <v>632E42500</v>
          </cell>
          <cell r="B4697" t="str">
            <v>FT</v>
          </cell>
          <cell r="C4697" t="str">
            <v>SIGNAL CABLE, 5 CONDUCTOR, NO. 12 AWG</v>
          </cell>
          <cell r="D4697" t="str">
            <v/>
          </cell>
          <cell r="E4697" t="str">
            <v/>
          </cell>
          <cell r="F4697" t="str">
            <v/>
          </cell>
          <cell r="G4697">
            <v>0</v>
          </cell>
        </row>
        <row r="4698">
          <cell r="A4698" t="str">
            <v>632E42501</v>
          </cell>
          <cell r="B4698" t="str">
            <v>FT</v>
          </cell>
          <cell r="C4698" t="str">
            <v>SIGNAL CABLE, 5 CONDUCTOR, NO. 12 AWG, AS PER PLAN</v>
          </cell>
          <cell r="D4698" t="str">
            <v/>
          </cell>
          <cell r="E4698" t="str">
            <v/>
          </cell>
          <cell r="F4698" t="str">
            <v/>
          </cell>
          <cell r="G4698">
            <v>0</v>
          </cell>
        </row>
        <row r="4699">
          <cell r="A4699" t="str">
            <v>632E42600</v>
          </cell>
          <cell r="B4699" t="str">
            <v>FT</v>
          </cell>
          <cell r="C4699" t="str">
            <v>SIGNAL CABLE, 6 CONDUCTOR, NO. 12 AWG</v>
          </cell>
          <cell r="D4699" t="str">
            <v/>
          </cell>
          <cell r="E4699" t="str">
            <v/>
          </cell>
          <cell r="F4699" t="str">
            <v/>
          </cell>
          <cell r="G4699">
            <v>0</v>
          </cell>
        </row>
        <row r="4700">
          <cell r="A4700" t="str">
            <v>632E42700</v>
          </cell>
          <cell r="B4700" t="str">
            <v>FT</v>
          </cell>
          <cell r="C4700" t="str">
            <v>SIGNAL CABLE, 7 CONDUCTOR, NO. 12 AWG</v>
          </cell>
          <cell r="D4700" t="str">
            <v/>
          </cell>
          <cell r="E4700" t="str">
            <v/>
          </cell>
          <cell r="F4700" t="str">
            <v/>
          </cell>
          <cell r="G4700">
            <v>0</v>
          </cell>
        </row>
        <row r="4701">
          <cell r="A4701" t="str">
            <v>632E42701</v>
          </cell>
          <cell r="B4701" t="str">
            <v>FT</v>
          </cell>
          <cell r="C4701" t="str">
            <v>SIGNAL CABLE, 7 CONDUCTOR, NO. 12 AWG, AS PER PLAN</v>
          </cell>
          <cell r="D4701" t="str">
            <v/>
          </cell>
          <cell r="E4701" t="str">
            <v/>
          </cell>
          <cell r="F4701" t="str">
            <v/>
          </cell>
          <cell r="G4701">
            <v>0</v>
          </cell>
        </row>
        <row r="4702">
          <cell r="A4702" t="str">
            <v>632E42800</v>
          </cell>
          <cell r="B4702" t="str">
            <v>FT</v>
          </cell>
          <cell r="C4702" t="str">
            <v>SIGNAL CABLE, 8 CONDUCTOR, NO. 12 AWG</v>
          </cell>
          <cell r="D4702" t="str">
            <v/>
          </cell>
          <cell r="E4702" t="str">
            <v/>
          </cell>
          <cell r="F4702" t="str">
            <v/>
          </cell>
          <cell r="G4702">
            <v>0</v>
          </cell>
        </row>
        <row r="4703">
          <cell r="A4703" t="str">
            <v>632E42900</v>
          </cell>
          <cell r="B4703" t="str">
            <v>FT</v>
          </cell>
          <cell r="C4703" t="str">
            <v>SIGNAL CABLE, 9 CONDUCTOR, NO. 12 AWG</v>
          </cell>
          <cell r="D4703" t="str">
            <v/>
          </cell>
          <cell r="E4703" t="str">
            <v/>
          </cell>
          <cell r="F4703" t="str">
            <v/>
          </cell>
          <cell r="G4703">
            <v>0</v>
          </cell>
        </row>
        <row r="4704">
          <cell r="A4704" t="str">
            <v>632E42901</v>
          </cell>
          <cell r="B4704" t="str">
            <v>FT</v>
          </cell>
          <cell r="C4704" t="str">
            <v>SIGNAL CABLE, 9 CONDUCTOR, NO. 12 AWG, AS PER PLAN</v>
          </cell>
          <cell r="D4704" t="str">
            <v/>
          </cell>
          <cell r="E4704" t="str">
            <v/>
          </cell>
          <cell r="F4704" t="str">
            <v/>
          </cell>
          <cell r="G4704">
            <v>0</v>
          </cell>
        </row>
        <row r="4705">
          <cell r="A4705" t="str">
            <v>632E43000</v>
          </cell>
          <cell r="B4705" t="str">
            <v>FT</v>
          </cell>
          <cell r="C4705" t="str">
            <v>SIGNAL CABLE, 10 CONDUCTOR, NO. 12 AWG</v>
          </cell>
          <cell r="D4705" t="str">
            <v/>
          </cell>
          <cell r="E4705" t="str">
            <v/>
          </cell>
          <cell r="F4705" t="str">
            <v/>
          </cell>
          <cell r="G4705">
            <v>0</v>
          </cell>
        </row>
        <row r="4706">
          <cell r="A4706" t="str">
            <v>632E43100</v>
          </cell>
          <cell r="B4706" t="str">
            <v>FT</v>
          </cell>
          <cell r="C4706" t="str">
            <v>SIGNAL CABLE, 11 CONDUCTOR, NO. 12 AWG</v>
          </cell>
          <cell r="D4706" t="str">
            <v/>
          </cell>
          <cell r="E4706" t="str">
            <v/>
          </cell>
          <cell r="F4706" t="str">
            <v/>
          </cell>
          <cell r="G4706">
            <v>0</v>
          </cell>
        </row>
        <row r="4707">
          <cell r="A4707" t="str">
            <v>632E43200</v>
          </cell>
          <cell r="B4707" t="str">
            <v>FT</v>
          </cell>
          <cell r="C4707" t="str">
            <v>SIGNAL CABLE, 12 CONDUCTOR, NO. 12 AWG</v>
          </cell>
          <cell r="D4707" t="str">
            <v/>
          </cell>
          <cell r="E4707" t="str">
            <v/>
          </cell>
          <cell r="F4707" t="str">
            <v/>
          </cell>
          <cell r="G4707">
            <v>0</v>
          </cell>
        </row>
        <row r="4708">
          <cell r="A4708" t="str">
            <v>632E43201</v>
          </cell>
          <cell r="B4708" t="str">
            <v>FT</v>
          </cell>
          <cell r="C4708" t="str">
            <v>SIGNAL CABLE, 12 CONDUCTOR, NO. 12 AWG, AS PER PLAN</v>
          </cell>
          <cell r="D4708" t="str">
            <v/>
          </cell>
          <cell r="E4708" t="str">
            <v/>
          </cell>
          <cell r="F4708" t="str">
            <v/>
          </cell>
          <cell r="G4708">
            <v>0</v>
          </cell>
        </row>
        <row r="4709">
          <cell r="A4709" t="str">
            <v>632E43300</v>
          </cell>
          <cell r="B4709" t="str">
            <v>FT</v>
          </cell>
          <cell r="C4709" t="str">
            <v>SIGNAL CABLE, MISC.:</v>
          </cell>
          <cell r="D4709" t="str">
            <v/>
          </cell>
          <cell r="E4709" t="str">
            <v/>
          </cell>
          <cell r="F4709" t="str">
            <v>ADD SUPPLEMENTAL DESCRIPTION</v>
          </cell>
          <cell r="G4709">
            <v>1</v>
          </cell>
        </row>
        <row r="4710">
          <cell r="A4710" t="str">
            <v>632E43400</v>
          </cell>
          <cell r="B4710" t="str">
            <v>EACH</v>
          </cell>
          <cell r="C4710" t="str">
            <v>SIGNAL CABLE, MISC.:</v>
          </cell>
          <cell r="D4710" t="str">
            <v/>
          </cell>
          <cell r="E4710" t="str">
            <v/>
          </cell>
          <cell r="F4710" t="str">
            <v>ADD SUPPLEMENTAL DESCRIPTION</v>
          </cell>
          <cell r="G4710">
            <v>1</v>
          </cell>
        </row>
        <row r="4711">
          <cell r="A4711" t="str">
            <v>632E62810</v>
          </cell>
          <cell r="B4711" t="str">
            <v>FT</v>
          </cell>
          <cell r="C4711" t="str">
            <v>INTERCONNECT CABLE, MISC.:</v>
          </cell>
          <cell r="D4711" t="str">
            <v/>
          </cell>
          <cell r="E4711" t="str">
            <v/>
          </cell>
          <cell r="F4711" t="str">
            <v>ADD SUPPLEMENTAL DESCRIPTION</v>
          </cell>
          <cell r="G4711">
            <v>1</v>
          </cell>
        </row>
        <row r="4712">
          <cell r="A4712" t="str">
            <v>632E62820</v>
          </cell>
          <cell r="B4712" t="str">
            <v>EACH</v>
          </cell>
          <cell r="C4712" t="str">
            <v>INTERCONNECT, MISC.:</v>
          </cell>
          <cell r="D4712" t="str">
            <v/>
          </cell>
          <cell r="E4712" t="str">
            <v/>
          </cell>
          <cell r="F4712" t="str">
            <v>ADD SUPPLEMENTAL DESCRIPTION</v>
          </cell>
          <cell r="G4712">
            <v>1</v>
          </cell>
        </row>
        <row r="4713">
          <cell r="A4713" t="str">
            <v>632E62830</v>
          </cell>
          <cell r="B4713" t="str">
            <v>LS</v>
          </cell>
          <cell r="C4713" t="str">
            <v>INTERCONNECT, MISC.:</v>
          </cell>
          <cell r="D4713" t="str">
            <v/>
          </cell>
          <cell r="E4713" t="str">
            <v/>
          </cell>
          <cell r="F4713" t="str">
            <v>ADD SUPPLEMENTAL DESCRIPTION</v>
          </cell>
          <cell r="G4713">
            <v>1</v>
          </cell>
        </row>
        <row r="4714">
          <cell r="A4714" t="str">
            <v>632E63000</v>
          </cell>
          <cell r="B4714" t="str">
            <v>EACH</v>
          </cell>
          <cell r="C4714" t="str">
            <v>PHONE DROP</v>
          </cell>
          <cell r="D4714" t="str">
            <v/>
          </cell>
          <cell r="E4714" t="str">
            <v/>
          </cell>
          <cell r="F4714" t="str">
            <v/>
          </cell>
          <cell r="G4714">
            <v>0</v>
          </cell>
        </row>
        <row r="4715">
          <cell r="A4715" t="str">
            <v>632E63001</v>
          </cell>
          <cell r="B4715" t="str">
            <v>EACH</v>
          </cell>
          <cell r="C4715" t="str">
            <v>PHONE DROP, AS PER PLAN</v>
          </cell>
          <cell r="D4715" t="str">
            <v/>
          </cell>
          <cell r="E4715" t="str">
            <v/>
          </cell>
          <cell r="F4715" t="str">
            <v/>
          </cell>
          <cell r="G4715">
            <v>0</v>
          </cell>
        </row>
        <row r="4716">
          <cell r="A4716" t="str">
            <v>632E64000</v>
          </cell>
          <cell r="B4716" t="str">
            <v>EACH</v>
          </cell>
          <cell r="C4716" t="str">
            <v>STRAIN POLE FOUNDATION</v>
          </cell>
          <cell r="D4716" t="str">
            <v/>
          </cell>
          <cell r="E4716" t="str">
            <v/>
          </cell>
          <cell r="F4716" t="str">
            <v/>
          </cell>
          <cell r="G4716">
            <v>0</v>
          </cell>
        </row>
        <row r="4717">
          <cell r="A4717" t="str">
            <v>632E64001</v>
          </cell>
          <cell r="B4717" t="str">
            <v>EACH</v>
          </cell>
          <cell r="C4717" t="str">
            <v>STRAIN POLE FOUNDATION, AS PER PLAN</v>
          </cell>
          <cell r="D4717" t="str">
            <v/>
          </cell>
          <cell r="E4717" t="str">
            <v/>
          </cell>
          <cell r="F4717" t="str">
            <v/>
          </cell>
          <cell r="G4717">
            <v>0</v>
          </cell>
        </row>
        <row r="4718">
          <cell r="A4718" t="str">
            <v>632E64010</v>
          </cell>
          <cell r="B4718" t="str">
            <v>EACH</v>
          </cell>
          <cell r="C4718" t="str">
            <v>SIGNAL SUPPORT FOUNDATION</v>
          </cell>
          <cell r="D4718" t="str">
            <v/>
          </cell>
          <cell r="E4718" t="str">
            <v/>
          </cell>
          <cell r="F4718" t="str">
            <v/>
          </cell>
          <cell r="G4718">
            <v>0</v>
          </cell>
        </row>
        <row r="4719">
          <cell r="A4719" t="str">
            <v>632E64011</v>
          </cell>
          <cell r="B4719" t="str">
            <v>EACH</v>
          </cell>
          <cell r="C4719" t="str">
            <v>SIGNAL SUPPORT FOUNDATION, AS PER PLAN</v>
          </cell>
          <cell r="D4719" t="str">
            <v/>
          </cell>
          <cell r="E4719" t="str">
            <v/>
          </cell>
          <cell r="F4719" t="str">
            <v/>
          </cell>
          <cell r="G4719">
            <v>0</v>
          </cell>
        </row>
        <row r="4720">
          <cell r="A4720" t="str">
            <v>632E64020</v>
          </cell>
          <cell r="B4720" t="str">
            <v>EACH</v>
          </cell>
          <cell r="C4720" t="str">
            <v>PEDESTAL FOUNDATION</v>
          </cell>
          <cell r="D4720" t="str">
            <v/>
          </cell>
          <cell r="E4720" t="str">
            <v/>
          </cell>
          <cell r="F4720" t="str">
            <v/>
          </cell>
          <cell r="G4720">
            <v>0</v>
          </cell>
        </row>
        <row r="4721">
          <cell r="A4721" t="str">
            <v>632E64021</v>
          </cell>
          <cell r="B4721" t="str">
            <v>EACH</v>
          </cell>
          <cell r="C4721" t="str">
            <v>PEDESTAL FOUNDATION, AS PER PLAN</v>
          </cell>
          <cell r="D4721" t="str">
            <v/>
          </cell>
          <cell r="E4721" t="str">
            <v/>
          </cell>
          <cell r="F4721" t="str">
            <v/>
          </cell>
          <cell r="G4721">
            <v>0</v>
          </cell>
        </row>
        <row r="4722">
          <cell r="A4722" t="str">
            <v>632E64950</v>
          </cell>
          <cell r="B4722" t="str">
            <v>EACH</v>
          </cell>
          <cell r="C4722" t="str">
            <v>TEST HOLE PERFORMED</v>
          </cell>
          <cell r="D4722" t="str">
            <v/>
          </cell>
          <cell r="E4722" t="str">
            <v/>
          </cell>
          <cell r="F4722" t="str">
            <v/>
          </cell>
          <cell r="G4722">
            <v>0</v>
          </cell>
        </row>
        <row r="4723">
          <cell r="A4723" t="str">
            <v>632E65200</v>
          </cell>
          <cell r="B4723" t="str">
            <v>FT</v>
          </cell>
          <cell r="C4723" t="str">
            <v>LOOP DETECTOR LEAD-IN CABLE</v>
          </cell>
          <cell r="D4723" t="str">
            <v/>
          </cell>
          <cell r="E4723" t="str">
            <v/>
          </cell>
          <cell r="F4723" t="str">
            <v/>
          </cell>
          <cell r="G4723">
            <v>0</v>
          </cell>
        </row>
        <row r="4724">
          <cell r="A4724" t="str">
            <v>632E65201</v>
          </cell>
          <cell r="B4724" t="str">
            <v>FT</v>
          </cell>
          <cell r="C4724" t="str">
            <v>LOOP DETECTOR LEAD-IN CABLE, AS PER PLAN</v>
          </cell>
          <cell r="D4724" t="str">
            <v/>
          </cell>
          <cell r="E4724" t="str">
            <v/>
          </cell>
          <cell r="F4724" t="str">
            <v/>
          </cell>
          <cell r="G4724">
            <v>0</v>
          </cell>
        </row>
        <row r="4725">
          <cell r="A4725" t="str">
            <v>632E65202</v>
          </cell>
          <cell r="B4725" t="str">
            <v>FT</v>
          </cell>
          <cell r="C4725" t="str">
            <v>LOOP DETECTOR LEAD-IN CABLE, INTEGRAL MESSENGER WIRE TYPE, NO. 14 AWG</v>
          </cell>
          <cell r="D4725" t="str">
            <v/>
          </cell>
          <cell r="E4725" t="str">
            <v/>
          </cell>
          <cell r="F4725" t="str">
            <v/>
          </cell>
          <cell r="G4725">
            <v>0</v>
          </cell>
        </row>
        <row r="4726">
          <cell r="A4726" t="str">
            <v>632E65203</v>
          </cell>
          <cell r="B4726" t="str">
            <v>FT</v>
          </cell>
          <cell r="C4726" t="str">
            <v>LOOP DETECTOR LEAD-IN CABLE, INTEGRAL MESSENGER WIRE TYPE, NO. 14 AWG, AS PER PLAN</v>
          </cell>
          <cell r="D4726" t="str">
            <v/>
          </cell>
          <cell r="E4726" t="str">
            <v/>
          </cell>
          <cell r="F4726" t="str">
            <v/>
          </cell>
          <cell r="G4726">
            <v>0</v>
          </cell>
        </row>
        <row r="4727">
          <cell r="A4727" t="str">
            <v>632E65300</v>
          </cell>
          <cell r="B4727" t="str">
            <v>FT</v>
          </cell>
          <cell r="C4727" t="str">
            <v>LOOP DETECTOR LEAD-IN CABLE, 2 CONDUCTOR, NO. 14 AWG</v>
          </cell>
          <cell r="D4727" t="str">
            <v/>
          </cell>
          <cell r="E4727" t="str">
            <v/>
          </cell>
          <cell r="F4727" t="str">
            <v/>
          </cell>
          <cell r="G4727">
            <v>0</v>
          </cell>
        </row>
        <row r="4728">
          <cell r="A4728" t="str">
            <v>632E65301</v>
          </cell>
          <cell r="B4728" t="str">
            <v>FT</v>
          </cell>
          <cell r="C4728" t="str">
            <v>LOOP DETECTOR LEAD-IN CABLE, 2 CONDUCTOR, NO. 14 AWG, AS PER PLAN</v>
          </cell>
          <cell r="D4728" t="str">
            <v/>
          </cell>
          <cell r="E4728" t="str">
            <v/>
          </cell>
          <cell r="F4728" t="str">
            <v/>
          </cell>
          <cell r="G4728">
            <v>0</v>
          </cell>
        </row>
        <row r="4729">
          <cell r="A4729" t="str">
            <v>632E65400</v>
          </cell>
          <cell r="B4729" t="str">
            <v>FT</v>
          </cell>
          <cell r="C4729" t="str">
            <v>LOOP DETECTOR LEAD-IN CABLE, 2 CONDUCTOR, NO. 12 AWG</v>
          </cell>
          <cell r="D4729" t="str">
            <v/>
          </cell>
          <cell r="E4729" t="str">
            <v/>
          </cell>
          <cell r="F4729" t="str">
            <v/>
          </cell>
          <cell r="G4729">
            <v>0</v>
          </cell>
        </row>
        <row r="4730">
          <cell r="A4730" t="str">
            <v>632E65401</v>
          </cell>
          <cell r="B4730" t="str">
            <v>FT</v>
          </cell>
          <cell r="C4730" t="str">
            <v>LOOP DETECTOR LEAD-IN CABLE, 2 CONDUCTOR, NO. 12 AWG, AS PER PLAN</v>
          </cell>
          <cell r="D4730" t="str">
            <v/>
          </cell>
          <cell r="E4730" t="str">
            <v/>
          </cell>
          <cell r="F4730" t="str">
            <v/>
          </cell>
          <cell r="G4730">
            <v>0</v>
          </cell>
        </row>
        <row r="4731">
          <cell r="A4731" t="str">
            <v>632E65404</v>
          </cell>
          <cell r="B4731" t="str">
            <v>FT</v>
          </cell>
          <cell r="C4731" t="str">
            <v>LOOP DETECTOR LEAD-IN CABLE, DIRECT BURIAL</v>
          </cell>
          <cell r="D4731" t="str">
            <v/>
          </cell>
          <cell r="E4731" t="str">
            <v/>
          </cell>
          <cell r="F4731" t="str">
            <v/>
          </cell>
          <cell r="G4731">
            <v>0</v>
          </cell>
        </row>
        <row r="4732">
          <cell r="A4732" t="str">
            <v>632E65405</v>
          </cell>
          <cell r="B4732" t="str">
            <v>FT</v>
          </cell>
          <cell r="C4732" t="str">
            <v>LOOP DETECTOR LEAD-IN CABLE, DIRECT BURIAL, AS PER PLAN</v>
          </cell>
          <cell r="D4732" t="str">
            <v/>
          </cell>
          <cell r="E4732" t="str">
            <v/>
          </cell>
          <cell r="F4732" t="str">
            <v/>
          </cell>
          <cell r="G4732">
            <v>0</v>
          </cell>
        </row>
        <row r="4733">
          <cell r="A4733" t="str">
            <v>632E66000</v>
          </cell>
          <cell r="B4733" t="str">
            <v>FT</v>
          </cell>
          <cell r="C4733" t="str">
            <v>POWER CABLE, 3 CONDUCTOR, NO. 14 AWG</v>
          </cell>
          <cell r="D4733" t="str">
            <v/>
          </cell>
          <cell r="E4733" t="str">
            <v/>
          </cell>
          <cell r="F4733" t="str">
            <v/>
          </cell>
          <cell r="G4733">
            <v>0</v>
          </cell>
        </row>
        <row r="4734">
          <cell r="A4734" t="str">
            <v>632E66100</v>
          </cell>
          <cell r="B4734" t="str">
            <v>FT</v>
          </cell>
          <cell r="C4734" t="str">
            <v>POWER CABLE, 1 CONDUCTOR, NO. 10 AWG</v>
          </cell>
          <cell r="D4734" t="str">
            <v/>
          </cell>
          <cell r="E4734" t="str">
            <v/>
          </cell>
          <cell r="F4734" t="str">
            <v/>
          </cell>
          <cell r="G4734">
            <v>0</v>
          </cell>
        </row>
        <row r="4735">
          <cell r="A4735" t="str">
            <v>632E66101</v>
          </cell>
          <cell r="B4735" t="str">
            <v>FT</v>
          </cell>
          <cell r="C4735" t="str">
            <v>POWER CABLE, 1 CONDUCTOR, NO. 10 AWG, AS PER PLAN</v>
          </cell>
          <cell r="D4735" t="str">
            <v/>
          </cell>
          <cell r="E4735" t="str">
            <v/>
          </cell>
          <cell r="F4735" t="str">
            <v/>
          </cell>
          <cell r="G4735">
            <v>0</v>
          </cell>
        </row>
        <row r="4736">
          <cell r="A4736" t="str">
            <v>632E66102</v>
          </cell>
          <cell r="B4736" t="str">
            <v>FT</v>
          </cell>
          <cell r="C4736" t="str">
            <v>POWER CABLE, 2 CONDUCTOR, NO. 10 AWG</v>
          </cell>
          <cell r="D4736" t="str">
            <v/>
          </cell>
          <cell r="E4736" t="str">
            <v/>
          </cell>
          <cell r="F4736" t="str">
            <v/>
          </cell>
          <cell r="G4736">
            <v>0</v>
          </cell>
        </row>
        <row r="4737">
          <cell r="A4737" t="str">
            <v>632E66103</v>
          </cell>
          <cell r="B4737" t="str">
            <v>FT</v>
          </cell>
          <cell r="C4737" t="str">
            <v>POWER CABLE, 2 CONDUCTOR, NO. 10 AWG, AS PER PLAN</v>
          </cell>
          <cell r="D4737" t="str">
            <v/>
          </cell>
          <cell r="E4737" t="str">
            <v/>
          </cell>
          <cell r="F4737" t="str">
            <v/>
          </cell>
          <cell r="G4737">
            <v>0</v>
          </cell>
        </row>
        <row r="4738">
          <cell r="A4738" t="str">
            <v>632E66104</v>
          </cell>
          <cell r="B4738" t="str">
            <v>FT</v>
          </cell>
          <cell r="C4738" t="str">
            <v>POWER CABLE, 3 CONDUCTOR, NO. 10 AWG</v>
          </cell>
          <cell r="D4738" t="str">
            <v/>
          </cell>
          <cell r="E4738" t="str">
            <v/>
          </cell>
          <cell r="F4738" t="str">
            <v/>
          </cell>
          <cell r="G4738">
            <v>0</v>
          </cell>
        </row>
        <row r="4739">
          <cell r="A4739" t="str">
            <v>632E67190</v>
          </cell>
          <cell r="B4739" t="str">
            <v>FT</v>
          </cell>
          <cell r="C4739" t="str">
            <v>POWER CABLE, 1 CONDUCTOR, NO. 8 AWG</v>
          </cell>
          <cell r="D4739" t="str">
            <v/>
          </cell>
          <cell r="E4739" t="str">
            <v/>
          </cell>
          <cell r="F4739" t="str">
            <v/>
          </cell>
          <cell r="G4739">
            <v>0</v>
          </cell>
        </row>
        <row r="4740">
          <cell r="A4740" t="str">
            <v>632E67191</v>
          </cell>
          <cell r="B4740" t="str">
            <v>FT</v>
          </cell>
          <cell r="C4740" t="str">
            <v>POWER CABLE, 1 CONDUCTOR, NO. 8 AWG, AS PER PLAN</v>
          </cell>
          <cell r="D4740" t="str">
            <v/>
          </cell>
          <cell r="E4740" t="str">
            <v/>
          </cell>
          <cell r="F4740" t="str">
            <v/>
          </cell>
          <cell r="G4740">
            <v>0</v>
          </cell>
        </row>
        <row r="4741">
          <cell r="A4741" t="str">
            <v>632E67200</v>
          </cell>
          <cell r="B4741" t="str">
            <v>FT</v>
          </cell>
          <cell r="C4741" t="str">
            <v>POWER CABLE, 2 CONDUCTOR, NO. 8 AWG</v>
          </cell>
          <cell r="D4741" t="str">
            <v/>
          </cell>
          <cell r="E4741" t="str">
            <v/>
          </cell>
          <cell r="F4741" t="str">
            <v/>
          </cell>
          <cell r="G4741">
            <v>0</v>
          </cell>
        </row>
        <row r="4742">
          <cell r="A4742" t="str">
            <v>632E67201</v>
          </cell>
          <cell r="B4742" t="str">
            <v>FT</v>
          </cell>
          <cell r="C4742" t="str">
            <v>POWER CABLE, 2 CONDUCTOR, NO. 8 AWG, AS PER PLAN</v>
          </cell>
          <cell r="D4742" t="str">
            <v/>
          </cell>
          <cell r="E4742" t="str">
            <v/>
          </cell>
          <cell r="F4742" t="str">
            <v/>
          </cell>
          <cell r="G4742">
            <v>0</v>
          </cell>
        </row>
        <row r="4743">
          <cell r="A4743" t="str">
            <v>632E67300</v>
          </cell>
          <cell r="B4743" t="str">
            <v>FT</v>
          </cell>
          <cell r="C4743" t="str">
            <v>POWER CABLE, 3 CONDUCTOR, NO. 8 AWG</v>
          </cell>
          <cell r="D4743" t="str">
            <v/>
          </cell>
          <cell r="E4743" t="str">
            <v/>
          </cell>
          <cell r="F4743" t="str">
            <v/>
          </cell>
          <cell r="G4743">
            <v>0</v>
          </cell>
        </row>
        <row r="4744">
          <cell r="A4744" t="str">
            <v>632E67301</v>
          </cell>
          <cell r="B4744" t="str">
            <v>FT</v>
          </cell>
          <cell r="C4744" t="str">
            <v>POWER CABLE, 3 CONDUCTOR, NO. 8 AWG, AS PER PLAN</v>
          </cell>
          <cell r="D4744" t="str">
            <v/>
          </cell>
          <cell r="E4744" t="str">
            <v/>
          </cell>
          <cell r="F4744" t="str">
            <v/>
          </cell>
          <cell r="G4744">
            <v>0</v>
          </cell>
        </row>
        <row r="4745">
          <cell r="A4745" t="str">
            <v>632E67400</v>
          </cell>
          <cell r="B4745" t="str">
            <v>FT</v>
          </cell>
          <cell r="C4745" t="str">
            <v>POWER CABLE, 4 CONDUCTOR, NO. 8 AWG</v>
          </cell>
          <cell r="D4745" t="str">
            <v/>
          </cell>
          <cell r="E4745" t="str">
            <v/>
          </cell>
          <cell r="F4745" t="str">
            <v/>
          </cell>
          <cell r="G4745">
            <v>0</v>
          </cell>
        </row>
        <row r="4746">
          <cell r="A4746" t="str">
            <v>632E68100</v>
          </cell>
          <cell r="B4746" t="str">
            <v>FT</v>
          </cell>
          <cell r="C4746" t="str">
            <v>POWER CABLE, 1 CONDUCTOR, NO. 6 AWG</v>
          </cell>
          <cell r="D4746" t="str">
            <v/>
          </cell>
          <cell r="E4746" t="str">
            <v/>
          </cell>
          <cell r="F4746" t="str">
            <v/>
          </cell>
          <cell r="G4746">
            <v>0</v>
          </cell>
        </row>
        <row r="4747">
          <cell r="A4747" t="str">
            <v>632E68101</v>
          </cell>
          <cell r="B4747" t="str">
            <v>FT</v>
          </cell>
          <cell r="C4747" t="str">
            <v>POWER CABLE, 1 CONDUCTOR, NO. 6 AWG, AS PER PLAN</v>
          </cell>
          <cell r="D4747" t="str">
            <v/>
          </cell>
          <cell r="E4747" t="str">
            <v/>
          </cell>
          <cell r="F4747" t="str">
            <v/>
          </cell>
          <cell r="G4747">
            <v>0</v>
          </cell>
        </row>
        <row r="4748">
          <cell r="A4748" t="str">
            <v>632E68200</v>
          </cell>
          <cell r="B4748" t="str">
            <v>FT</v>
          </cell>
          <cell r="C4748" t="str">
            <v>POWER CABLE, 2 CONDUCTOR, NO. 6 AWG</v>
          </cell>
          <cell r="D4748" t="str">
            <v/>
          </cell>
          <cell r="E4748" t="str">
            <v/>
          </cell>
          <cell r="F4748" t="str">
            <v/>
          </cell>
          <cell r="G4748">
            <v>0</v>
          </cell>
        </row>
        <row r="4749">
          <cell r="A4749" t="str">
            <v>632E68201</v>
          </cell>
          <cell r="B4749" t="str">
            <v>FT</v>
          </cell>
          <cell r="C4749" t="str">
            <v>POWER CABLE, 2 CONDUCTOR, NO. 6 AWG, AS PER PLAN</v>
          </cell>
          <cell r="D4749" t="str">
            <v/>
          </cell>
          <cell r="E4749" t="str">
            <v/>
          </cell>
          <cell r="F4749" t="str">
            <v/>
          </cell>
          <cell r="G4749">
            <v>0</v>
          </cell>
        </row>
        <row r="4750">
          <cell r="A4750" t="str">
            <v>632E68300</v>
          </cell>
          <cell r="B4750" t="str">
            <v>FT</v>
          </cell>
          <cell r="C4750" t="str">
            <v>POWER CABLE, 3 CONDUCTOR, NO. 6 AWG</v>
          </cell>
          <cell r="D4750" t="str">
            <v/>
          </cell>
          <cell r="E4750" t="str">
            <v/>
          </cell>
          <cell r="F4750" t="str">
            <v/>
          </cell>
          <cell r="G4750">
            <v>0</v>
          </cell>
        </row>
        <row r="4751">
          <cell r="A4751" t="str">
            <v>632E68301</v>
          </cell>
          <cell r="B4751" t="str">
            <v>FT</v>
          </cell>
          <cell r="C4751" t="str">
            <v>POWER CABLE, 3 CONDUCTOR, NO. 6 AWG, AS PER PLAN</v>
          </cell>
          <cell r="D4751" t="str">
            <v/>
          </cell>
          <cell r="E4751" t="str">
            <v/>
          </cell>
          <cell r="F4751" t="str">
            <v/>
          </cell>
          <cell r="G4751">
            <v>0</v>
          </cell>
        </row>
        <row r="4752">
          <cell r="A4752" t="str">
            <v>632E68400</v>
          </cell>
          <cell r="B4752" t="str">
            <v>FT</v>
          </cell>
          <cell r="C4752" t="str">
            <v>POWER CABLE, 4 CONDUCTOR, NO. 6 AWG</v>
          </cell>
          <cell r="D4752" t="str">
            <v/>
          </cell>
          <cell r="E4752" t="str">
            <v/>
          </cell>
          <cell r="F4752" t="str">
            <v/>
          </cell>
          <cell r="G4752">
            <v>0</v>
          </cell>
        </row>
        <row r="4753">
          <cell r="A4753" t="str">
            <v>632E69100</v>
          </cell>
          <cell r="B4753" t="str">
            <v>FT</v>
          </cell>
          <cell r="C4753" t="str">
            <v>POWER CABLE, 1 CONDUCTOR, NO. 4 AWG</v>
          </cell>
          <cell r="D4753" t="str">
            <v/>
          </cell>
          <cell r="E4753" t="str">
            <v/>
          </cell>
          <cell r="F4753" t="str">
            <v/>
          </cell>
          <cell r="G4753">
            <v>0</v>
          </cell>
        </row>
        <row r="4754">
          <cell r="A4754" t="str">
            <v>632E69200</v>
          </cell>
          <cell r="B4754" t="str">
            <v>FT</v>
          </cell>
          <cell r="C4754" t="str">
            <v>POWER CABLE, 2 CONDUCTOR, NO. 4 AWG</v>
          </cell>
          <cell r="D4754" t="str">
            <v/>
          </cell>
          <cell r="E4754" t="str">
            <v/>
          </cell>
          <cell r="F4754" t="str">
            <v/>
          </cell>
          <cell r="G4754">
            <v>0</v>
          </cell>
        </row>
        <row r="4755">
          <cell r="A4755" t="str">
            <v>632E69201</v>
          </cell>
          <cell r="B4755" t="str">
            <v>FT</v>
          </cell>
          <cell r="C4755" t="str">
            <v>POWER CABLE, 2 CONDUCTOR, NO. 4 AWG, AS PER PLAN</v>
          </cell>
          <cell r="D4755" t="str">
            <v/>
          </cell>
          <cell r="E4755" t="str">
            <v/>
          </cell>
          <cell r="F4755" t="str">
            <v/>
          </cell>
          <cell r="G4755">
            <v>0</v>
          </cell>
        </row>
        <row r="4756">
          <cell r="A4756" t="str">
            <v>632E69300</v>
          </cell>
          <cell r="B4756" t="str">
            <v>FT</v>
          </cell>
          <cell r="C4756" t="str">
            <v>POWER CABLE, 3 CONDUCTOR, NO. 4 AWG</v>
          </cell>
          <cell r="D4756" t="str">
            <v/>
          </cell>
          <cell r="E4756" t="str">
            <v/>
          </cell>
          <cell r="F4756" t="str">
            <v/>
          </cell>
          <cell r="G4756">
            <v>0</v>
          </cell>
        </row>
        <row r="4757">
          <cell r="A4757" t="str">
            <v>632E69310</v>
          </cell>
          <cell r="B4757" t="str">
            <v>FT</v>
          </cell>
          <cell r="C4757" t="str">
            <v>POWER CABLE, 1 CONDUCTOR, NO. 2 AWG</v>
          </cell>
          <cell r="D4757" t="str">
            <v/>
          </cell>
          <cell r="E4757" t="str">
            <v/>
          </cell>
          <cell r="F4757" t="str">
            <v/>
          </cell>
          <cell r="G4757">
            <v>0</v>
          </cell>
        </row>
        <row r="4758">
          <cell r="A4758" t="str">
            <v>632E69311</v>
          </cell>
          <cell r="B4758" t="str">
            <v>FT</v>
          </cell>
          <cell r="C4758" t="str">
            <v>POWER CABLE, 1 CONDUCTOR, NO. 2 AWG, AS PER PLAN</v>
          </cell>
          <cell r="D4758" t="str">
            <v/>
          </cell>
          <cell r="E4758" t="str">
            <v/>
          </cell>
          <cell r="F4758" t="str">
            <v/>
          </cell>
          <cell r="G4758">
            <v>0</v>
          </cell>
        </row>
        <row r="4759">
          <cell r="A4759" t="str">
            <v>632E69320</v>
          </cell>
          <cell r="B4759" t="str">
            <v>FT</v>
          </cell>
          <cell r="C4759" t="str">
            <v>POWER CABLE, 3 CONDUCTOR, NO. 2 AWG</v>
          </cell>
          <cell r="D4759" t="str">
            <v/>
          </cell>
          <cell r="E4759" t="str">
            <v/>
          </cell>
          <cell r="F4759" t="str">
            <v/>
          </cell>
          <cell r="G4759">
            <v>0</v>
          </cell>
        </row>
        <row r="4760">
          <cell r="A4760" t="str">
            <v>632E69350</v>
          </cell>
          <cell r="B4760" t="str">
            <v>FT</v>
          </cell>
          <cell r="C4760" t="str">
            <v>POWER CABLE, MISC.:</v>
          </cell>
          <cell r="D4760" t="str">
            <v/>
          </cell>
          <cell r="E4760" t="str">
            <v/>
          </cell>
          <cell r="F4760" t="str">
            <v>ADD SUPPLEMENTAL DESCRIPTION</v>
          </cell>
          <cell r="G4760">
            <v>1</v>
          </cell>
        </row>
        <row r="4761">
          <cell r="A4761" t="str">
            <v>632E69400</v>
          </cell>
          <cell r="B4761" t="str">
            <v>FT</v>
          </cell>
          <cell r="C4761" t="str">
            <v>SERVICE CABLE, 2 CONDUCTOR, NO. 8 AWG</v>
          </cell>
          <cell r="D4761" t="str">
            <v/>
          </cell>
          <cell r="E4761" t="str">
            <v/>
          </cell>
          <cell r="F4761" t="str">
            <v/>
          </cell>
          <cell r="G4761">
            <v>0</v>
          </cell>
        </row>
        <row r="4762">
          <cell r="A4762" t="str">
            <v>632E69401</v>
          </cell>
          <cell r="B4762" t="str">
            <v>FT</v>
          </cell>
          <cell r="C4762" t="str">
            <v>SERVICE CABLE, 2 CONDUCTOR, NO. 8 AWG, AS PER PLAN</v>
          </cell>
          <cell r="D4762" t="str">
            <v/>
          </cell>
          <cell r="E4762" t="str">
            <v/>
          </cell>
          <cell r="F4762" t="str">
            <v/>
          </cell>
          <cell r="G4762">
            <v>0</v>
          </cell>
        </row>
        <row r="4763">
          <cell r="A4763" t="str">
            <v>632E69500</v>
          </cell>
          <cell r="B4763" t="str">
            <v>FT</v>
          </cell>
          <cell r="C4763" t="str">
            <v>SERVICE CABLE, 2 CONDUCTOR, NO. 6 AWG</v>
          </cell>
          <cell r="D4763" t="str">
            <v/>
          </cell>
          <cell r="E4763" t="str">
            <v/>
          </cell>
          <cell r="F4763" t="str">
            <v/>
          </cell>
          <cell r="G4763">
            <v>0</v>
          </cell>
        </row>
        <row r="4764">
          <cell r="A4764" t="str">
            <v>632E69501</v>
          </cell>
          <cell r="B4764" t="str">
            <v>FT</v>
          </cell>
          <cell r="C4764" t="str">
            <v>SERVICE CABLE, 2 CONDUCTOR, NO. 6 AWG, AS PER PLAN</v>
          </cell>
          <cell r="D4764" t="str">
            <v/>
          </cell>
          <cell r="E4764" t="str">
            <v/>
          </cell>
          <cell r="F4764" t="str">
            <v/>
          </cell>
          <cell r="G4764">
            <v>0</v>
          </cell>
        </row>
        <row r="4765">
          <cell r="A4765" t="str">
            <v>632E69600</v>
          </cell>
          <cell r="B4765" t="str">
            <v>FT</v>
          </cell>
          <cell r="C4765" t="str">
            <v>SERVICE CABLE, 2 CONDUCTOR, NO. 4 AWG</v>
          </cell>
          <cell r="D4765" t="str">
            <v/>
          </cell>
          <cell r="E4765" t="str">
            <v/>
          </cell>
          <cell r="F4765" t="str">
            <v/>
          </cell>
          <cell r="G4765">
            <v>0</v>
          </cell>
        </row>
        <row r="4766">
          <cell r="A4766" t="str">
            <v>632E69601</v>
          </cell>
          <cell r="B4766" t="str">
            <v>FT</v>
          </cell>
          <cell r="C4766" t="str">
            <v>SERVICE CABLE, 2 CONDUCTOR, NO. 4 AWG, AS PER PLAN</v>
          </cell>
          <cell r="D4766" t="str">
            <v/>
          </cell>
          <cell r="E4766" t="str">
            <v/>
          </cell>
          <cell r="F4766" t="str">
            <v/>
          </cell>
          <cell r="G4766">
            <v>0</v>
          </cell>
        </row>
        <row r="4767">
          <cell r="A4767" t="str">
            <v>632E69700</v>
          </cell>
          <cell r="B4767" t="str">
            <v>FT</v>
          </cell>
          <cell r="C4767" t="str">
            <v>SERVICE CABLE, 3 CONDUCTOR, NO. 8 AWG</v>
          </cell>
          <cell r="D4767" t="str">
            <v/>
          </cell>
          <cell r="E4767" t="str">
            <v/>
          </cell>
          <cell r="F4767" t="str">
            <v/>
          </cell>
          <cell r="G4767">
            <v>0</v>
          </cell>
        </row>
        <row r="4768">
          <cell r="A4768" t="str">
            <v>632E69800</v>
          </cell>
          <cell r="B4768" t="str">
            <v>FT</v>
          </cell>
          <cell r="C4768" t="str">
            <v>SERVICE CABLE, 3 CONDUCTOR, NO. 6 AWG</v>
          </cell>
          <cell r="D4768" t="str">
            <v/>
          </cell>
          <cell r="E4768" t="str">
            <v/>
          </cell>
          <cell r="F4768" t="str">
            <v/>
          </cell>
          <cell r="G4768">
            <v>0</v>
          </cell>
        </row>
        <row r="4769">
          <cell r="A4769" t="str">
            <v>632E69801</v>
          </cell>
          <cell r="B4769" t="str">
            <v>FT</v>
          </cell>
          <cell r="C4769" t="str">
            <v>SERVICE CABLE, 3 CONDUCTOR, NO. 6 AWG, AS PER PLAN</v>
          </cell>
          <cell r="D4769" t="str">
            <v/>
          </cell>
          <cell r="E4769" t="str">
            <v/>
          </cell>
          <cell r="F4769" t="str">
            <v/>
          </cell>
          <cell r="G4769">
            <v>0</v>
          </cell>
        </row>
        <row r="4770">
          <cell r="A4770" t="str">
            <v>632E69900</v>
          </cell>
          <cell r="B4770" t="str">
            <v>FT</v>
          </cell>
          <cell r="C4770" t="str">
            <v>SERVICE CABLE, 3 CONDUCTOR, NO. 4 AWG</v>
          </cell>
          <cell r="D4770" t="str">
            <v/>
          </cell>
          <cell r="E4770" t="str">
            <v/>
          </cell>
          <cell r="F4770" t="str">
            <v/>
          </cell>
          <cell r="G4770">
            <v>0</v>
          </cell>
        </row>
        <row r="4771">
          <cell r="A4771" t="str">
            <v>632E69910</v>
          </cell>
          <cell r="B4771" t="str">
            <v>FT</v>
          </cell>
          <cell r="C4771" t="str">
            <v>SERVICE CABLE, 3 CONDUCTOR, WITH GROUND, NO. 4 AWG</v>
          </cell>
          <cell r="D4771" t="str">
            <v/>
          </cell>
          <cell r="E4771" t="str">
            <v/>
          </cell>
          <cell r="F4771" t="str">
            <v/>
          </cell>
          <cell r="G4771">
            <v>0</v>
          </cell>
        </row>
        <row r="4772">
          <cell r="A4772" t="str">
            <v>632E69950</v>
          </cell>
          <cell r="B4772" t="str">
            <v>FT</v>
          </cell>
          <cell r="C4772" t="str">
            <v>SERVICE CABLE, MISC.:</v>
          </cell>
          <cell r="D4772" t="str">
            <v/>
          </cell>
          <cell r="E4772" t="str">
            <v/>
          </cell>
          <cell r="F4772" t="str">
            <v>ADD SUPPLEMENTAL DESCRIPTION</v>
          </cell>
          <cell r="G4772">
            <v>1</v>
          </cell>
        </row>
        <row r="4773">
          <cell r="A4773" t="str">
            <v>632E70000</v>
          </cell>
          <cell r="B4773" t="str">
            <v>EACH</v>
          </cell>
          <cell r="C4773" t="str">
            <v>POWER SERVICE</v>
          </cell>
          <cell r="D4773" t="str">
            <v/>
          </cell>
          <cell r="E4773" t="str">
            <v/>
          </cell>
          <cell r="F4773" t="str">
            <v/>
          </cell>
          <cell r="G4773">
            <v>0</v>
          </cell>
        </row>
        <row r="4774">
          <cell r="A4774" t="str">
            <v>632E70001</v>
          </cell>
          <cell r="B4774" t="str">
            <v>EACH</v>
          </cell>
          <cell r="C4774" t="str">
            <v>POWER SERVICE, AS PER PLAN</v>
          </cell>
          <cell r="D4774" t="str">
            <v/>
          </cell>
          <cell r="E4774" t="str">
            <v/>
          </cell>
          <cell r="F4774" t="str">
            <v/>
          </cell>
          <cell r="G4774">
            <v>0</v>
          </cell>
        </row>
        <row r="4775">
          <cell r="A4775" t="str">
            <v>632E70200</v>
          </cell>
          <cell r="B4775" t="str">
            <v>EACH</v>
          </cell>
          <cell r="C4775" t="str">
            <v>CONDUIT RISER, 1" DIAMETER</v>
          </cell>
          <cell r="D4775" t="str">
            <v/>
          </cell>
          <cell r="E4775" t="str">
            <v/>
          </cell>
          <cell r="F4775" t="str">
            <v/>
          </cell>
          <cell r="G4775">
            <v>0</v>
          </cell>
        </row>
        <row r="4776">
          <cell r="A4776" t="str">
            <v>632E70201</v>
          </cell>
          <cell r="B4776" t="str">
            <v>EACH</v>
          </cell>
          <cell r="C4776" t="str">
            <v>CONDUIT RISER, 1" DIAMETER, AS PER PLAN</v>
          </cell>
          <cell r="D4776" t="str">
            <v/>
          </cell>
          <cell r="E4776" t="str">
            <v/>
          </cell>
          <cell r="F4776" t="str">
            <v/>
          </cell>
          <cell r="G4776">
            <v>0</v>
          </cell>
        </row>
        <row r="4777">
          <cell r="A4777" t="str">
            <v>632E70204</v>
          </cell>
          <cell r="B4777" t="str">
            <v>EACH</v>
          </cell>
          <cell r="C4777" t="str">
            <v>CONDUIT RISER, 1-1/4" DIAMETER</v>
          </cell>
          <cell r="D4777" t="str">
            <v/>
          </cell>
          <cell r="E4777" t="str">
            <v/>
          </cell>
          <cell r="F4777" t="str">
            <v/>
          </cell>
          <cell r="G4777">
            <v>0</v>
          </cell>
        </row>
        <row r="4778">
          <cell r="A4778" t="str">
            <v>632E70300</v>
          </cell>
          <cell r="B4778" t="str">
            <v>EACH</v>
          </cell>
          <cell r="C4778" t="str">
            <v>CONDUIT RISER, 1-1/2" DIAMETER</v>
          </cell>
          <cell r="D4778" t="str">
            <v/>
          </cell>
          <cell r="E4778" t="str">
            <v/>
          </cell>
          <cell r="F4778" t="str">
            <v/>
          </cell>
          <cell r="G4778">
            <v>0</v>
          </cell>
        </row>
        <row r="4779">
          <cell r="A4779" t="str">
            <v>632E70301</v>
          </cell>
          <cell r="B4779" t="str">
            <v>EACH</v>
          </cell>
          <cell r="C4779" t="str">
            <v>CONDUIT RISER, 1-1/2" DIAMETER, AS PER PLAN</v>
          </cell>
          <cell r="D4779" t="str">
            <v/>
          </cell>
          <cell r="E4779" t="str">
            <v/>
          </cell>
          <cell r="F4779" t="str">
            <v/>
          </cell>
          <cell r="G4779">
            <v>0</v>
          </cell>
        </row>
        <row r="4780">
          <cell r="A4780" t="str">
            <v>632E70400</v>
          </cell>
          <cell r="B4780" t="str">
            <v>EACH</v>
          </cell>
          <cell r="C4780" t="str">
            <v>CONDUIT RISER, 2" DIAMETER</v>
          </cell>
          <cell r="D4780" t="str">
            <v/>
          </cell>
          <cell r="E4780" t="str">
            <v/>
          </cell>
          <cell r="F4780" t="str">
            <v/>
          </cell>
          <cell r="G4780">
            <v>0</v>
          </cell>
        </row>
        <row r="4781">
          <cell r="A4781" t="str">
            <v>632E70401</v>
          </cell>
          <cell r="B4781" t="str">
            <v>EACH</v>
          </cell>
          <cell r="C4781" t="str">
            <v>CONDUIT RISER, 2" DIAMETER, AS PER PLAN</v>
          </cell>
          <cell r="D4781" t="str">
            <v/>
          </cell>
          <cell r="E4781" t="str">
            <v/>
          </cell>
          <cell r="F4781" t="str">
            <v/>
          </cell>
          <cell r="G4781">
            <v>0</v>
          </cell>
        </row>
        <row r="4782">
          <cell r="A4782" t="str">
            <v>632E70500</v>
          </cell>
          <cell r="B4782" t="str">
            <v>EACH</v>
          </cell>
          <cell r="C4782" t="str">
            <v>CONDUIT RISER, 2-1/2" DIAMETER</v>
          </cell>
          <cell r="D4782" t="str">
            <v/>
          </cell>
          <cell r="E4782" t="str">
            <v/>
          </cell>
          <cell r="F4782" t="str">
            <v/>
          </cell>
          <cell r="G4782">
            <v>0</v>
          </cell>
        </row>
        <row r="4783">
          <cell r="A4783" t="str">
            <v>632E70600</v>
          </cell>
          <cell r="B4783" t="str">
            <v>EACH</v>
          </cell>
          <cell r="C4783" t="str">
            <v>CONDUIT RISER, 3" DIAMETER</v>
          </cell>
          <cell r="D4783" t="str">
            <v/>
          </cell>
          <cell r="E4783" t="str">
            <v/>
          </cell>
          <cell r="F4783" t="str">
            <v/>
          </cell>
          <cell r="G4783">
            <v>0</v>
          </cell>
        </row>
        <row r="4784">
          <cell r="A4784" t="str">
            <v>632E70601</v>
          </cell>
          <cell r="B4784" t="str">
            <v>EACH</v>
          </cell>
          <cell r="C4784" t="str">
            <v>CONDUIT RISER, 3" DIAMETER, AS PER PLAN</v>
          </cell>
          <cell r="D4784" t="str">
            <v/>
          </cell>
          <cell r="E4784" t="str">
            <v/>
          </cell>
          <cell r="F4784" t="str">
            <v/>
          </cell>
          <cell r="G4784">
            <v>0</v>
          </cell>
        </row>
        <row r="4785">
          <cell r="A4785" t="str">
            <v>632E71100</v>
          </cell>
          <cell r="B4785" t="str">
            <v>EACH</v>
          </cell>
          <cell r="C4785" t="str">
            <v>SIGNAL SUPPORT, TYPE TC-12.31, DESIGN 6</v>
          </cell>
          <cell r="D4785" t="str">
            <v/>
          </cell>
          <cell r="E4785" t="str">
            <v/>
          </cell>
          <cell r="F4785" t="str">
            <v/>
          </cell>
          <cell r="G4785">
            <v>0</v>
          </cell>
        </row>
        <row r="4786">
          <cell r="A4786" t="str">
            <v>632E71101</v>
          </cell>
          <cell r="B4786" t="str">
            <v>EACH</v>
          </cell>
          <cell r="C4786" t="str">
            <v>SIGNAL SUPPORT, TYPE TC-12.31, DESIGN 6, AS PER PLAN</v>
          </cell>
          <cell r="D4786" t="str">
            <v/>
          </cell>
          <cell r="E4786" t="str">
            <v/>
          </cell>
          <cell r="F4786" t="str">
            <v/>
          </cell>
          <cell r="G4786">
            <v>0</v>
          </cell>
        </row>
        <row r="4787">
          <cell r="A4787" t="str">
            <v>632E71110</v>
          </cell>
          <cell r="B4787" t="str">
            <v>EACH</v>
          </cell>
          <cell r="C4787" t="str">
            <v>SIGNAL SUPPORT, TYPE TC-12.31, DESIGN 10</v>
          </cell>
          <cell r="D4787" t="str">
            <v/>
          </cell>
          <cell r="E4787" t="str">
            <v/>
          </cell>
          <cell r="F4787" t="str">
            <v/>
          </cell>
          <cell r="G4787">
            <v>0</v>
          </cell>
        </row>
        <row r="4788">
          <cell r="A4788" t="str">
            <v>632E71111</v>
          </cell>
          <cell r="B4788" t="str">
            <v>EACH</v>
          </cell>
          <cell r="C4788" t="str">
            <v>SIGNAL SUPPORT, TYPE TC-12.31, DESIGN 10, AS PER PLAN</v>
          </cell>
          <cell r="D4788" t="str">
            <v/>
          </cell>
          <cell r="E4788" t="str">
            <v/>
          </cell>
          <cell r="F4788" t="str">
            <v/>
          </cell>
          <cell r="G4788">
            <v>0</v>
          </cell>
        </row>
        <row r="4789">
          <cell r="A4789" t="str">
            <v>632E71120</v>
          </cell>
          <cell r="B4789" t="str">
            <v>EACH</v>
          </cell>
          <cell r="C4789" t="str">
            <v>SIGNAL SUPPORT, TYPE TC-12.31, DESIGN 12</v>
          </cell>
          <cell r="D4789" t="str">
            <v/>
          </cell>
          <cell r="E4789" t="str">
            <v/>
          </cell>
          <cell r="F4789" t="str">
            <v/>
          </cell>
          <cell r="G4789">
            <v>0</v>
          </cell>
        </row>
        <row r="4790">
          <cell r="A4790" t="str">
            <v>632E71121</v>
          </cell>
          <cell r="B4790" t="str">
            <v>EACH</v>
          </cell>
          <cell r="C4790" t="str">
            <v>SIGNAL SUPPORT, TYPE TC-12.31, DESIGN 12, AS PER PLAN</v>
          </cell>
          <cell r="D4790" t="str">
            <v/>
          </cell>
          <cell r="E4790" t="str">
            <v/>
          </cell>
          <cell r="F4790" t="str">
            <v/>
          </cell>
          <cell r="G4790">
            <v>0</v>
          </cell>
        </row>
        <row r="4791">
          <cell r="A4791" t="str">
            <v>632E71224</v>
          </cell>
          <cell r="B4791" t="str">
            <v>EACH</v>
          </cell>
          <cell r="C4791" t="str">
            <v>SIGNAL SUPPORT, TYPE TC-12.31 DESIGN 6 POLE, WITH MAST ARMS TC-81.22 DESIGN 4 AND DESIGN 4</v>
          </cell>
          <cell r="D4791" t="str">
            <v/>
          </cell>
          <cell r="E4791" t="str">
            <v/>
          </cell>
          <cell r="F4791" t="str">
            <v/>
          </cell>
          <cell r="G4791">
            <v>0</v>
          </cell>
        </row>
        <row r="4792">
          <cell r="A4792" t="str">
            <v>632E71225</v>
          </cell>
          <cell r="B4792" t="str">
            <v>EACH</v>
          </cell>
          <cell r="C4792" t="str">
            <v>SIGNAL SUPPORT, TYPE TC-12.31 DESIGN 6 POLE, WITH MAST ARMS TC-81.22 DESIGN 4 AND DESIGN 4, AS PER PLAN</v>
          </cell>
          <cell r="D4792" t="str">
            <v/>
          </cell>
          <cell r="E4792" t="str">
            <v/>
          </cell>
          <cell r="F4792" t="str">
            <v/>
          </cell>
          <cell r="G4792">
            <v>0</v>
          </cell>
        </row>
        <row r="4793">
          <cell r="A4793" t="str">
            <v>632E71240</v>
          </cell>
          <cell r="B4793" t="str">
            <v>EACH</v>
          </cell>
          <cell r="C4793" t="str">
            <v>SIGNAL SUPPORT, TYPE TC-12.31 DESIGN 6 POLE, WITH MAST ARMS TC-81.22 DESIGN 12 AND DESIGN 2</v>
          </cell>
          <cell r="D4793" t="str">
            <v/>
          </cell>
          <cell r="E4793" t="str">
            <v/>
          </cell>
          <cell r="F4793" t="str">
            <v/>
          </cell>
          <cell r="G4793">
            <v>0</v>
          </cell>
        </row>
        <row r="4794">
          <cell r="A4794" t="str">
            <v>632E71241</v>
          </cell>
          <cell r="B4794" t="str">
            <v>EACH</v>
          </cell>
          <cell r="C4794" t="str">
            <v>SIGNAL SUPPORT, TYPE TC-12.31 DESIGN 6 POLE, WITH MAST ARMS TC-81.22 DESIGN 12 AND DESIGN 2, AS PER PLAN</v>
          </cell>
          <cell r="D4794" t="str">
            <v/>
          </cell>
          <cell r="E4794" t="str">
            <v/>
          </cell>
          <cell r="F4794" t="str">
            <v/>
          </cell>
          <cell r="G4794">
            <v>0</v>
          </cell>
        </row>
        <row r="4795">
          <cell r="A4795" t="str">
            <v>632E71244</v>
          </cell>
          <cell r="B4795" t="str">
            <v>EACH</v>
          </cell>
          <cell r="C4795" t="str">
            <v>SIGNAL SUPPORT, TYPE TC-12.31 DESIGN 6 POLE, WITH MAST ARMS TC-81.22 DESIGN 12 AND DESIGN 4</v>
          </cell>
          <cell r="D4795" t="str">
            <v/>
          </cell>
          <cell r="E4795" t="str">
            <v/>
          </cell>
          <cell r="F4795" t="str">
            <v/>
          </cell>
          <cell r="G4795">
            <v>0</v>
          </cell>
        </row>
        <row r="4796">
          <cell r="A4796" t="str">
            <v>632E71245</v>
          </cell>
          <cell r="B4796" t="str">
            <v>EACH</v>
          </cell>
          <cell r="C4796" t="str">
            <v>SIGNAL SUPPORT, TYPE TC-12.31 DESIGN 6 POLE, WITH MAST ARMS TC-81.22 DESIGN 12 AND DESIGN 4, AS PER PLAN</v>
          </cell>
          <cell r="D4796" t="str">
            <v/>
          </cell>
          <cell r="E4796" t="str">
            <v/>
          </cell>
          <cell r="F4796" t="str">
            <v/>
          </cell>
          <cell r="G4796">
            <v>0</v>
          </cell>
        </row>
        <row r="4797">
          <cell r="A4797" t="str">
            <v>632E71348</v>
          </cell>
          <cell r="B4797" t="str">
            <v>EACH</v>
          </cell>
          <cell r="C4797" t="str">
            <v>SIGNAL SUPPORT, TYPE TC-12.31 DESIGN 10 POLE, WITH MAST ARMS TC-81.22 DESIGN 12 AND DESIGN 12</v>
          </cell>
          <cell r="D4797" t="str">
            <v/>
          </cell>
          <cell r="E4797" t="str">
            <v/>
          </cell>
          <cell r="F4797" t="str">
            <v/>
          </cell>
          <cell r="G4797">
            <v>0</v>
          </cell>
        </row>
        <row r="4798">
          <cell r="A4798" t="str">
            <v>632E71349</v>
          </cell>
          <cell r="B4798" t="str">
            <v>EACH</v>
          </cell>
          <cell r="C4798" t="str">
            <v>SIGNAL SUPPORT, TYPE TC-12.31 DESIGN 10 POLE, WITH MAST ARMS TC-81.22 DESIGN 12 AND DESIGN 12, AS PER PLAN</v>
          </cell>
          <cell r="D4798" t="str">
            <v/>
          </cell>
          <cell r="E4798" t="str">
            <v/>
          </cell>
          <cell r="F4798" t="str">
            <v/>
          </cell>
          <cell r="G4798">
            <v>0</v>
          </cell>
        </row>
        <row r="4799">
          <cell r="A4799" t="str">
            <v>632E71360</v>
          </cell>
          <cell r="B4799" t="str">
            <v>EACH</v>
          </cell>
          <cell r="C4799" t="str">
            <v>SIGNAL SUPPORT, TYPE TC-12.31 DESIGN 10 POLE, WITH MAST ARMS TC-81.22 DESIGN 13 AND DESIGN 2</v>
          </cell>
          <cell r="D4799" t="str">
            <v/>
          </cell>
          <cell r="E4799" t="str">
            <v/>
          </cell>
          <cell r="F4799" t="str">
            <v/>
          </cell>
          <cell r="G4799">
            <v>0</v>
          </cell>
        </row>
        <row r="4800">
          <cell r="A4800" t="str">
            <v>632E71361</v>
          </cell>
          <cell r="B4800" t="str">
            <v>EACH</v>
          </cell>
          <cell r="C4800" t="str">
            <v>SIGNAL SUPPORT, TYPE TC-12.31 DESIGN 10 POLE, WITH MAST ARMS TC-81.22 DESIGN 13 AND DESIGN 2, AS PER PLAN</v>
          </cell>
          <cell r="D4800" t="str">
            <v/>
          </cell>
          <cell r="E4800" t="str">
            <v/>
          </cell>
          <cell r="F4800" t="str">
            <v/>
          </cell>
          <cell r="G4800">
            <v>0</v>
          </cell>
        </row>
        <row r="4801">
          <cell r="A4801" t="str">
            <v>632E71364</v>
          </cell>
          <cell r="B4801" t="str">
            <v>EACH</v>
          </cell>
          <cell r="C4801" t="str">
            <v>SIGNAL SUPPORT, TYPE TC-12.31 DESIGN 10 POLE, WITH MAST ARMS TC-81.22 DESIGN 13 AND DESIGN 4</v>
          </cell>
          <cell r="D4801" t="str">
            <v/>
          </cell>
          <cell r="E4801" t="str">
            <v/>
          </cell>
          <cell r="F4801" t="str">
            <v/>
          </cell>
          <cell r="G4801">
            <v>0</v>
          </cell>
        </row>
        <row r="4802">
          <cell r="A4802" t="str">
            <v>632E71365</v>
          </cell>
          <cell r="B4802" t="str">
            <v>EACH</v>
          </cell>
          <cell r="C4802" t="str">
            <v>SIGNAL SUPPORT, TYPE TC-12.31 DESIGN 10 POLE, WITH MAST ARMS TC-81.22 DESIGN 13 AND DESIGN 4, AS PER PLAN</v>
          </cell>
          <cell r="D4802" t="str">
            <v/>
          </cell>
          <cell r="E4802" t="str">
            <v/>
          </cell>
          <cell r="F4802" t="str">
            <v/>
          </cell>
          <cell r="G4802">
            <v>0</v>
          </cell>
        </row>
        <row r="4803">
          <cell r="A4803" t="str">
            <v>632E71368</v>
          </cell>
          <cell r="B4803" t="str">
            <v>EACH</v>
          </cell>
          <cell r="C4803" t="str">
            <v>SIGNAL SUPPORT, TYPE TC-12.31 DESIGN 10 POLE, WITH MAST ARMS TC-81.22 DESIGN 13 AND DESIGN 12</v>
          </cell>
          <cell r="D4803" t="str">
            <v/>
          </cell>
          <cell r="E4803" t="str">
            <v/>
          </cell>
          <cell r="F4803" t="str">
            <v/>
          </cell>
          <cell r="G4803">
            <v>0</v>
          </cell>
        </row>
        <row r="4804">
          <cell r="A4804" t="str">
            <v>632E71369</v>
          </cell>
          <cell r="B4804" t="str">
            <v>EACH</v>
          </cell>
          <cell r="C4804" t="str">
            <v>SIGNAL SUPPORT, TYPE TC-12.31 DESIGN 10 POLE, WITH MAST ARMS TC-81.22 DESIGN 13 AND DESIGN 12, AS PER PLAN</v>
          </cell>
          <cell r="D4804" t="str">
            <v/>
          </cell>
          <cell r="E4804" t="str">
            <v/>
          </cell>
          <cell r="F4804" t="str">
            <v/>
          </cell>
          <cell r="G4804">
            <v>0</v>
          </cell>
        </row>
        <row r="4805">
          <cell r="A4805" t="str">
            <v>632E71372</v>
          </cell>
          <cell r="B4805" t="str">
            <v>EACH</v>
          </cell>
          <cell r="C4805" t="str">
            <v>SIGNAL SUPPORT, TYPE TC-12.31 DESIGN 10 POLE, WITH MAST ARMS TC-81.22 DESIGN 13 AND DESIGN 13</v>
          </cell>
          <cell r="D4805" t="str">
            <v/>
          </cell>
          <cell r="E4805" t="str">
            <v/>
          </cell>
          <cell r="F4805" t="str">
            <v/>
          </cell>
          <cell r="G4805">
            <v>0</v>
          </cell>
        </row>
        <row r="4806">
          <cell r="A4806" t="str">
            <v>632E71373</v>
          </cell>
          <cell r="B4806" t="str">
            <v>EACH</v>
          </cell>
          <cell r="C4806" t="str">
            <v>SIGNAL SUPPORT, TYPE TC-12.31 DESIGN 10 POLE, WITH MAST ARMS TC-81.22 DESIGN 13 AND DESIGN 13, AS PER PLAN</v>
          </cell>
          <cell r="D4806" t="str">
            <v/>
          </cell>
          <cell r="E4806" t="str">
            <v/>
          </cell>
          <cell r="F4806" t="str">
            <v/>
          </cell>
          <cell r="G4806">
            <v>0</v>
          </cell>
        </row>
        <row r="4807">
          <cell r="A4807" t="str">
            <v>632E71380</v>
          </cell>
          <cell r="B4807" t="str">
            <v>EACH</v>
          </cell>
          <cell r="C4807" t="str">
            <v>SIGNAL SUPPORT, TYPE TC-12.31 DESIGN 10 POLE, WITH MAST ARMS TC-81.22 DESIGN 14 AND DESIGN 2</v>
          </cell>
          <cell r="D4807" t="str">
            <v/>
          </cell>
          <cell r="E4807" t="str">
            <v/>
          </cell>
          <cell r="F4807" t="str">
            <v/>
          </cell>
          <cell r="G4807">
            <v>0</v>
          </cell>
        </row>
        <row r="4808">
          <cell r="A4808" t="str">
            <v>632E71381</v>
          </cell>
          <cell r="B4808" t="str">
            <v>EACH</v>
          </cell>
          <cell r="C4808" t="str">
            <v>SIGNAL SUPPORT, TYPE TC-12.31 DESIGN 10 POLE, WITH MAST ARMS TC-81.22 DESIGN 14 AND DESIGN 2, AS PER PLAN</v>
          </cell>
          <cell r="D4808" t="str">
            <v/>
          </cell>
          <cell r="E4808" t="str">
            <v/>
          </cell>
          <cell r="F4808" t="str">
            <v/>
          </cell>
          <cell r="G4808">
            <v>0</v>
          </cell>
        </row>
        <row r="4809">
          <cell r="A4809" t="str">
            <v>632E71384</v>
          </cell>
          <cell r="B4809" t="str">
            <v>EACH</v>
          </cell>
          <cell r="C4809" t="str">
            <v>SIGNAL SUPPORT, TYPE TC-12.31 DESIGN 10 POLE, WITH MAST ARMS TC-81.22 DESIGN 14 AND DESIGN 4</v>
          </cell>
          <cell r="D4809" t="str">
            <v/>
          </cell>
          <cell r="E4809" t="str">
            <v/>
          </cell>
          <cell r="F4809" t="str">
            <v/>
          </cell>
          <cell r="G4809">
            <v>0</v>
          </cell>
        </row>
        <row r="4810">
          <cell r="A4810" t="str">
            <v>632E71385</v>
          </cell>
          <cell r="B4810" t="str">
            <v>EACH</v>
          </cell>
          <cell r="C4810" t="str">
            <v>SIGNAL SUPPORT, TYPE TC-12.31 DESIGN 10 POLE, WITH MAST ARMS TC-81.22 DESIGN 14 AND DESIGN 4, AS PER PLAN</v>
          </cell>
          <cell r="D4810" t="str">
            <v/>
          </cell>
          <cell r="E4810" t="str">
            <v/>
          </cell>
          <cell r="F4810" t="str">
            <v/>
          </cell>
          <cell r="G4810">
            <v>0</v>
          </cell>
        </row>
        <row r="4811">
          <cell r="A4811" t="str">
            <v>632E71388</v>
          </cell>
          <cell r="B4811" t="str">
            <v>EACH</v>
          </cell>
          <cell r="C4811" t="str">
            <v>SIGNAL SUPPORT, TYPE TC-12.31 DESIGN 10 POLE, WITH MAST ARMS TC-81.22 DESIGN 14 AND DESIGN 12</v>
          </cell>
          <cell r="D4811" t="str">
            <v/>
          </cell>
          <cell r="E4811" t="str">
            <v/>
          </cell>
          <cell r="F4811" t="str">
            <v/>
          </cell>
          <cell r="G4811">
            <v>0</v>
          </cell>
        </row>
        <row r="4812">
          <cell r="A4812" t="str">
            <v>632E71389</v>
          </cell>
          <cell r="B4812" t="str">
            <v>EACH</v>
          </cell>
          <cell r="C4812" t="str">
            <v>SIGNAL SUPPORT, TYPE TC-12.31 DESIGN 10 POLE, WITH MAST ARMS TC-81.22 DESIGN 14 AND DESIGN 12, AS PER PLAN</v>
          </cell>
          <cell r="D4812" t="str">
            <v/>
          </cell>
          <cell r="E4812" t="str">
            <v/>
          </cell>
          <cell r="F4812" t="str">
            <v/>
          </cell>
          <cell r="G4812">
            <v>0</v>
          </cell>
        </row>
        <row r="4813">
          <cell r="A4813" t="str">
            <v>632E71492</v>
          </cell>
          <cell r="B4813" t="str">
            <v>EACH</v>
          </cell>
          <cell r="C4813" t="str">
            <v>SIGNAL SUPPORT, TYPE TC-12.31 DESIGN 12 POLE, WITH MAST ARMS TC-81.22 DESIGN 14 AND DESIGN 13</v>
          </cell>
          <cell r="D4813" t="str">
            <v/>
          </cell>
          <cell r="E4813" t="str">
            <v/>
          </cell>
          <cell r="F4813" t="str">
            <v/>
          </cell>
          <cell r="G4813">
            <v>0</v>
          </cell>
        </row>
        <row r="4814">
          <cell r="A4814" t="str">
            <v>632E71493</v>
          </cell>
          <cell r="B4814" t="str">
            <v>EACH</v>
          </cell>
          <cell r="C4814" t="str">
            <v>SIGNAL SUPPORT, TYPE TC-12.31 DESIGN 12 POLE, WITH MAST ARMS TC-81.22 DESIGN 14 AND DESIGN 13, AS PER PLAN</v>
          </cell>
          <cell r="D4814" t="str">
            <v/>
          </cell>
          <cell r="E4814" t="str">
            <v/>
          </cell>
          <cell r="F4814" t="str">
            <v/>
          </cell>
          <cell r="G4814">
            <v>0</v>
          </cell>
        </row>
        <row r="4815">
          <cell r="A4815" t="str">
            <v>632E71496</v>
          </cell>
          <cell r="B4815" t="str">
            <v>EACH</v>
          </cell>
          <cell r="C4815" t="str">
            <v>SIGNAL SUPPORT, TYPE TC-12.31 DESIGN 12 POLE, WITH MAST ARMS TC-81.22 DESIGN 14 AND DESIGN 14</v>
          </cell>
          <cell r="D4815" t="str">
            <v/>
          </cell>
          <cell r="E4815" t="str">
            <v/>
          </cell>
          <cell r="F4815" t="str">
            <v/>
          </cell>
          <cell r="G4815">
            <v>0</v>
          </cell>
        </row>
        <row r="4816">
          <cell r="A4816" t="str">
            <v>632E71497</v>
          </cell>
          <cell r="B4816" t="str">
            <v>EACH</v>
          </cell>
          <cell r="C4816" t="str">
            <v>SIGNAL SUPPORT, TYPE TC-12.31 DESIGN 12 POLE, WITH MAST ARMS TC-81.22 DESIGN 14 AND DESIGN 14, AS PER PLAN</v>
          </cell>
          <cell r="D4816" t="str">
            <v/>
          </cell>
          <cell r="E4816" t="str">
            <v/>
          </cell>
          <cell r="F4816" t="str">
            <v/>
          </cell>
          <cell r="G4816">
            <v>0</v>
          </cell>
        </row>
        <row r="4817">
          <cell r="A4817" t="str">
            <v>632E72100</v>
          </cell>
          <cell r="B4817" t="str">
            <v>EACH</v>
          </cell>
          <cell r="C4817" t="str">
            <v>SIGNAL SUPPORT, TYPE TC-81.22, DESIGN 2</v>
          </cell>
          <cell r="D4817" t="str">
            <v/>
          </cell>
          <cell r="E4817" t="str">
            <v/>
          </cell>
          <cell r="F4817" t="str">
            <v/>
          </cell>
          <cell r="G4817">
            <v>0</v>
          </cell>
        </row>
        <row r="4818">
          <cell r="A4818" t="str">
            <v>632E72101</v>
          </cell>
          <cell r="B4818" t="str">
            <v>EACH</v>
          </cell>
          <cell r="C4818" t="str">
            <v>SIGNAL SUPPORT, TYPE TC-81.22, DESIGN 2, AS PER PLAN</v>
          </cell>
          <cell r="D4818" t="str">
            <v/>
          </cell>
          <cell r="E4818" t="str">
            <v/>
          </cell>
          <cell r="F4818" t="str">
            <v/>
          </cell>
          <cell r="G4818">
            <v>0</v>
          </cell>
        </row>
        <row r="4819">
          <cell r="A4819" t="str">
            <v>632E72110</v>
          </cell>
          <cell r="B4819" t="str">
            <v>EACH</v>
          </cell>
          <cell r="C4819" t="str">
            <v>SIGNAL SUPPORT, TYPE TC-81.22, DESIGN 4</v>
          </cell>
          <cell r="D4819" t="str">
            <v/>
          </cell>
          <cell r="E4819" t="str">
            <v/>
          </cell>
          <cell r="F4819" t="str">
            <v/>
          </cell>
          <cell r="G4819">
            <v>0</v>
          </cell>
        </row>
        <row r="4820">
          <cell r="A4820" t="str">
            <v>632E72111</v>
          </cell>
          <cell r="B4820" t="str">
            <v>EACH</v>
          </cell>
          <cell r="C4820" t="str">
            <v>SIGNAL SUPPORT, TYPE TC-81.22, DESIGN 4, AS PER PLAN</v>
          </cell>
          <cell r="D4820" t="str">
            <v/>
          </cell>
          <cell r="E4820" t="str">
            <v/>
          </cell>
          <cell r="F4820" t="str">
            <v/>
          </cell>
          <cell r="G4820">
            <v>0</v>
          </cell>
        </row>
        <row r="4821">
          <cell r="A4821" t="str">
            <v>632E72130</v>
          </cell>
          <cell r="B4821" t="str">
            <v>EACH</v>
          </cell>
          <cell r="C4821" t="str">
            <v>SIGNAL SUPPORT, TYPE TC-81.22, DESIGN 12</v>
          </cell>
          <cell r="D4821" t="str">
            <v/>
          </cell>
          <cell r="E4821" t="str">
            <v/>
          </cell>
          <cell r="F4821" t="str">
            <v/>
          </cell>
          <cell r="G4821">
            <v>0</v>
          </cell>
        </row>
        <row r="4822">
          <cell r="A4822" t="str">
            <v>632E72131</v>
          </cell>
          <cell r="B4822" t="str">
            <v>EACH</v>
          </cell>
          <cell r="C4822" t="str">
            <v>SIGNAL SUPPORT, TYPE TC-81.22, DESIGN 12, AS PER PLAN</v>
          </cell>
          <cell r="D4822" t="str">
            <v/>
          </cell>
          <cell r="E4822" t="str">
            <v/>
          </cell>
          <cell r="F4822" t="str">
            <v/>
          </cell>
          <cell r="G4822">
            <v>0</v>
          </cell>
        </row>
        <row r="4823">
          <cell r="A4823" t="str">
            <v>632E72140</v>
          </cell>
          <cell r="B4823" t="str">
            <v>EACH</v>
          </cell>
          <cell r="C4823" t="str">
            <v>SIGNAL SUPPORT, TYPE TC-81.22, DESIGN 13</v>
          </cell>
          <cell r="D4823" t="str">
            <v/>
          </cell>
          <cell r="E4823" t="str">
            <v/>
          </cell>
          <cell r="F4823" t="str">
            <v/>
          </cell>
          <cell r="G4823">
            <v>0</v>
          </cell>
        </row>
        <row r="4824">
          <cell r="A4824" t="str">
            <v>632E72141</v>
          </cell>
          <cell r="B4824" t="str">
            <v>EACH</v>
          </cell>
          <cell r="C4824" t="str">
            <v>SIGNAL SUPPORT, TYPE TC-81.22, DESIGN 13, AS PER PLAN</v>
          </cell>
          <cell r="D4824" t="str">
            <v/>
          </cell>
          <cell r="E4824" t="str">
            <v/>
          </cell>
          <cell r="F4824" t="str">
            <v/>
          </cell>
          <cell r="G4824">
            <v>0</v>
          </cell>
        </row>
        <row r="4825">
          <cell r="A4825" t="str">
            <v>632E72150</v>
          </cell>
          <cell r="B4825" t="str">
            <v>EACH</v>
          </cell>
          <cell r="C4825" t="str">
            <v>SIGNAL SUPPORT, TYPE TC-81.22, DESIGN 14</v>
          </cell>
          <cell r="D4825" t="str">
            <v/>
          </cell>
          <cell r="E4825" t="str">
            <v/>
          </cell>
          <cell r="F4825" t="str">
            <v/>
          </cell>
          <cell r="G4825">
            <v>0</v>
          </cell>
        </row>
        <row r="4826">
          <cell r="A4826" t="str">
            <v>632E72151</v>
          </cell>
          <cell r="B4826" t="str">
            <v>EACH</v>
          </cell>
          <cell r="C4826" t="str">
            <v>SIGNAL SUPPORT, TYPE TC-81.22, DESIGN 14, AS PER PLAN</v>
          </cell>
          <cell r="D4826" t="str">
            <v/>
          </cell>
          <cell r="E4826" t="str">
            <v/>
          </cell>
          <cell r="F4826" t="str">
            <v/>
          </cell>
          <cell r="G4826">
            <v>0</v>
          </cell>
        </row>
        <row r="4827">
          <cell r="A4827" t="str">
            <v>632E72300</v>
          </cell>
          <cell r="B4827" t="str">
            <v>EACH</v>
          </cell>
          <cell r="C4827" t="str">
            <v>SIGNAL SUPPORT, TYPE TC-81.22 DESIGN 4 POLE, WITH MAST ARMS TC-81.22 DESIGN 2 AND DESIGN 2</v>
          </cell>
          <cell r="D4827" t="str">
            <v/>
          </cell>
          <cell r="E4827" t="str">
            <v/>
          </cell>
          <cell r="F4827" t="str">
            <v/>
          </cell>
          <cell r="G4827">
            <v>0</v>
          </cell>
        </row>
        <row r="4828">
          <cell r="A4828" t="str">
            <v>632E72301</v>
          </cell>
          <cell r="B4828" t="str">
            <v>EACH</v>
          </cell>
          <cell r="C4828" t="str">
            <v>SIGNAL SUPPORT, TYPE TC-81.22 DESIGN 4 POLE, WITH MAST ARMS TC-81.22 DESIGN 2 AND DESIGN 2, AS PER PLAN</v>
          </cell>
          <cell r="D4828" t="str">
            <v/>
          </cell>
          <cell r="E4828" t="str">
            <v/>
          </cell>
          <cell r="F4828" t="str">
            <v/>
          </cell>
          <cell r="G4828">
            <v>0</v>
          </cell>
        </row>
        <row r="4829">
          <cell r="A4829" t="str">
            <v>632E72420</v>
          </cell>
          <cell r="B4829" t="str">
            <v>EACH</v>
          </cell>
          <cell r="C4829" t="str">
            <v>SIGNAL SUPPORT, TYPE TC-81.22 DESIGN 12 POLE, WITH MAST ARMS TC-81.22 DESIGN 4 AND DESIGN 2</v>
          </cell>
          <cell r="D4829" t="str">
            <v/>
          </cell>
          <cell r="E4829" t="str">
            <v/>
          </cell>
          <cell r="F4829" t="str">
            <v/>
          </cell>
          <cell r="G4829">
            <v>0</v>
          </cell>
        </row>
        <row r="4830">
          <cell r="A4830" t="str">
            <v>632E72421</v>
          </cell>
          <cell r="B4830" t="str">
            <v>EACH</v>
          </cell>
          <cell r="C4830" t="str">
            <v>SIGNAL SUPPORT, TYPE TC-81.22 DESIGN 12 POLE, WITH MAST ARMS TC-81.22 DESIGN 4 AND DESIGN 2, AS PER PLAN</v>
          </cell>
          <cell r="D4830" t="str">
            <v/>
          </cell>
          <cell r="E4830" t="str">
            <v/>
          </cell>
          <cell r="F4830" t="str">
            <v/>
          </cell>
          <cell r="G4830">
            <v>0</v>
          </cell>
        </row>
        <row r="4831">
          <cell r="A4831" t="str">
            <v>632E75002</v>
          </cell>
          <cell r="B4831" t="str">
            <v>EACH</v>
          </cell>
          <cell r="C4831" t="str">
            <v>SIGNAL SUPPORT, TYPE TC-81.21 DESIGN 3 POLE, WITH MAST ARMS TC-81.21 DESIGN 1 AND DESIGN 1</v>
          </cell>
          <cell r="D4831" t="str">
            <v/>
          </cell>
          <cell r="E4831" t="str">
            <v/>
          </cell>
          <cell r="F4831" t="str">
            <v/>
          </cell>
          <cell r="G4831">
            <v>0</v>
          </cell>
        </row>
        <row r="4832">
          <cell r="A4832" t="str">
            <v>632E75003</v>
          </cell>
          <cell r="B4832" t="str">
            <v>EACH</v>
          </cell>
          <cell r="C4832" t="str">
            <v>SIGNAL SUPPORT, TYPE TC-81.21 DESIGN 3 POLE, WITH MAST ARMS TC-81.21 DESIGN 1 AND DESIGN 1, AS PER PLAN</v>
          </cell>
          <cell r="D4832" t="str">
            <v/>
          </cell>
          <cell r="E4832" t="str">
            <v/>
          </cell>
          <cell r="F4832" t="str">
            <v/>
          </cell>
          <cell r="G4832">
            <v>0</v>
          </cell>
        </row>
        <row r="4833">
          <cell r="A4833" t="str">
            <v>632E75012</v>
          </cell>
          <cell r="B4833" t="str">
            <v>EACH</v>
          </cell>
          <cell r="C4833" t="str">
            <v>SIGNAL SUPPORT, TYPE TC-81.21 DESIGN 3 POLE, WITH MAST ARMS TC-81.21 DESIGN 2 AND DESIGN 1</v>
          </cell>
          <cell r="D4833" t="str">
            <v/>
          </cell>
          <cell r="E4833" t="str">
            <v/>
          </cell>
          <cell r="F4833" t="str">
            <v/>
          </cell>
          <cell r="G4833">
            <v>0</v>
          </cell>
        </row>
        <row r="4834">
          <cell r="A4834" t="str">
            <v>632E75013</v>
          </cell>
          <cell r="B4834" t="str">
            <v>EACH</v>
          </cell>
          <cell r="C4834" t="str">
            <v>SIGNAL SUPPORT, TYPE TC-81.21 DESIGN 3 POLE, WITH MAST ARMS TC-81.21 DESIGN 2 AND DESIGN 1, AS PER PLAN</v>
          </cell>
          <cell r="D4834" t="str">
            <v/>
          </cell>
          <cell r="E4834" t="str">
            <v/>
          </cell>
          <cell r="F4834" t="str">
            <v/>
          </cell>
          <cell r="G4834">
            <v>0</v>
          </cell>
        </row>
        <row r="4835">
          <cell r="A4835" t="str">
            <v>632E75022</v>
          </cell>
          <cell r="B4835" t="str">
            <v>EACH</v>
          </cell>
          <cell r="C4835" t="str">
            <v>SIGNAL SUPPORT, TYPE TC-81.21 DESIGN 4 POLE, WITH MAST ARMS TC-81.21 DESIGN 2 AND DESIGN 2</v>
          </cell>
          <cell r="D4835" t="str">
            <v/>
          </cell>
          <cell r="E4835" t="str">
            <v/>
          </cell>
          <cell r="F4835" t="str">
            <v/>
          </cell>
          <cell r="G4835">
            <v>0</v>
          </cell>
        </row>
        <row r="4836">
          <cell r="A4836" t="str">
            <v>632E75023</v>
          </cell>
          <cell r="B4836" t="str">
            <v>EACH</v>
          </cell>
          <cell r="C4836" t="str">
            <v>SIGNAL SUPPORT, TYPE TC-81.21 DESIGN 4 POLE, WITH MAST ARMS TC-81.21 DESIGN 2 AND DESIGN 2, AS PER PLAN</v>
          </cell>
          <cell r="D4836" t="str">
            <v/>
          </cell>
          <cell r="E4836" t="str">
            <v/>
          </cell>
          <cell r="F4836" t="str">
            <v/>
          </cell>
          <cell r="G4836">
            <v>0</v>
          </cell>
        </row>
        <row r="4837">
          <cell r="A4837" t="str">
            <v>632E75032</v>
          </cell>
          <cell r="B4837" t="str">
            <v>EACH</v>
          </cell>
          <cell r="C4837" t="str">
            <v>SIGNAL SUPPORT, TYPE TC-81.21 DESIGN 4 POLE, WITH MAST ARMS TC-81.21 DESIGN 3 AND DESIGN 1</v>
          </cell>
          <cell r="D4837" t="str">
            <v/>
          </cell>
          <cell r="E4837" t="str">
            <v/>
          </cell>
          <cell r="F4837" t="str">
            <v/>
          </cell>
          <cell r="G4837">
            <v>0</v>
          </cell>
        </row>
        <row r="4838">
          <cell r="A4838" t="str">
            <v>632E75033</v>
          </cell>
          <cell r="B4838" t="str">
            <v>EACH</v>
          </cell>
          <cell r="C4838" t="str">
            <v>SIGNAL SUPPORT, TYPE TC-81.21 DESIGN 4 POLE, WITH MAST ARMS TC-81.21 DESIGN 3 AND DESIGN 1, AS PER PLAN</v>
          </cell>
          <cell r="D4838" t="str">
            <v/>
          </cell>
          <cell r="E4838" t="str">
            <v/>
          </cell>
          <cell r="F4838" t="str">
            <v/>
          </cell>
          <cell r="G4838">
            <v>0</v>
          </cell>
        </row>
        <row r="4839">
          <cell r="A4839" t="str">
            <v>632E75042</v>
          </cell>
          <cell r="B4839" t="str">
            <v>EACH</v>
          </cell>
          <cell r="C4839" t="str">
            <v>SIGNAL SUPPORT, TYPE TC-81.21 DESIGN 4 POLE, WITH MAST ARMS TC-81.21 DESIGN 3 AND DESIGN 2</v>
          </cell>
          <cell r="D4839" t="str">
            <v/>
          </cell>
          <cell r="E4839" t="str">
            <v/>
          </cell>
          <cell r="F4839" t="str">
            <v/>
          </cell>
          <cell r="G4839">
            <v>0</v>
          </cell>
        </row>
        <row r="4840">
          <cell r="A4840" t="str">
            <v>632E75043</v>
          </cell>
          <cell r="B4840" t="str">
            <v>EACH</v>
          </cell>
          <cell r="C4840" t="str">
            <v>SIGNAL SUPPORT, TYPE TC-81.21 DESIGN 4 POLE, WITH MAST ARMS TC-81.21 DESIGN 3 AND DESIGN 2, AS PER PLAN</v>
          </cell>
          <cell r="D4840" t="str">
            <v/>
          </cell>
          <cell r="E4840" t="str">
            <v/>
          </cell>
          <cell r="F4840" t="str">
            <v/>
          </cell>
          <cell r="G4840">
            <v>0</v>
          </cell>
        </row>
        <row r="4841">
          <cell r="A4841" t="str">
            <v>632E75052</v>
          </cell>
          <cell r="B4841" t="str">
            <v>EACH</v>
          </cell>
          <cell r="C4841" t="str">
            <v>SIGNAL SUPPORT, TYPE TC-81.21 DESIGN 4 POLE, WITH MAST ARMS TC-81.21 DESIGN 3 AND DESIGN 3</v>
          </cell>
          <cell r="D4841" t="str">
            <v/>
          </cell>
          <cell r="E4841" t="str">
            <v/>
          </cell>
          <cell r="F4841" t="str">
            <v/>
          </cell>
          <cell r="G4841">
            <v>0</v>
          </cell>
        </row>
        <row r="4842">
          <cell r="A4842" t="str">
            <v>632E75053</v>
          </cell>
          <cell r="B4842" t="str">
            <v>EACH</v>
          </cell>
          <cell r="C4842" t="str">
            <v>SIGNAL SUPPORT, TYPE TC-81.21 DESIGN 4 POLE, WITH MAST ARMS TC-81.21 DESIGN 3 AND DESIGN 3, AS PER PLAN</v>
          </cell>
          <cell r="D4842" t="str">
            <v/>
          </cell>
          <cell r="E4842" t="str">
            <v/>
          </cell>
          <cell r="F4842" t="str">
            <v/>
          </cell>
          <cell r="G4842">
            <v>0</v>
          </cell>
        </row>
        <row r="4843">
          <cell r="A4843" t="str">
            <v>632E75062</v>
          </cell>
          <cell r="B4843" t="str">
            <v>EACH</v>
          </cell>
          <cell r="C4843" t="str">
            <v>SIGNAL SUPPORT, TYPE TC-81.21 DESIGN 11 POLE, WITH MAST ARMS TC-81.21 DESIGN 4 AND DESIGN 1</v>
          </cell>
          <cell r="D4843" t="str">
            <v/>
          </cell>
          <cell r="E4843" t="str">
            <v/>
          </cell>
          <cell r="F4843" t="str">
            <v/>
          </cell>
          <cell r="G4843">
            <v>0</v>
          </cell>
        </row>
        <row r="4844">
          <cell r="A4844" t="str">
            <v>632E75063</v>
          </cell>
          <cell r="B4844" t="str">
            <v>EACH</v>
          </cell>
          <cell r="C4844" t="str">
            <v>SIGNAL SUPPORT, TYPE TC-81.21 DESIGN 11 POLE, WITH MAST ARMS TC-81.21 DESIGN 4 AND DESIGN 1, AS PER PLAN</v>
          </cell>
          <cell r="D4844" t="str">
            <v/>
          </cell>
          <cell r="E4844" t="str">
            <v/>
          </cell>
          <cell r="F4844" t="str">
            <v/>
          </cell>
          <cell r="G4844">
            <v>0</v>
          </cell>
        </row>
        <row r="4845">
          <cell r="A4845" t="str">
            <v>632E75066</v>
          </cell>
          <cell r="B4845" t="str">
            <v>EACH</v>
          </cell>
          <cell r="C4845" t="str">
            <v>SIGNAL SUPPORT, TYPE TC-81.21 DESIGN 11 POLE, WITH MAST ARMS TC-81.21 DESIGN 3 AND DESIGN 2</v>
          </cell>
          <cell r="D4845" t="str">
            <v/>
          </cell>
          <cell r="E4845" t="str">
            <v/>
          </cell>
          <cell r="F4845" t="str">
            <v/>
          </cell>
          <cell r="G4845">
            <v>0</v>
          </cell>
        </row>
        <row r="4846">
          <cell r="A4846" t="str">
            <v>632E75067</v>
          </cell>
          <cell r="B4846" t="str">
            <v>EACH</v>
          </cell>
          <cell r="C4846" t="str">
            <v>SIGNAL SUPPORT, TYPE TC-81.21 DESIGN 11 POLE, WITH MAST ARMS TC-81.21 DESIGN 3 AND DESIGN 2, AS PER PLAN</v>
          </cell>
          <cell r="D4846" t="str">
            <v/>
          </cell>
          <cell r="E4846" t="str">
            <v/>
          </cell>
          <cell r="F4846" t="str">
            <v/>
          </cell>
          <cell r="G4846">
            <v>0</v>
          </cell>
        </row>
        <row r="4847">
          <cell r="A4847" t="str">
            <v>632E75072</v>
          </cell>
          <cell r="B4847" t="str">
            <v>EACH</v>
          </cell>
          <cell r="C4847" t="str">
            <v>SIGNAL SUPPORT, TYPE TC-81.21 DESIGN 11 POLE, WITH MAST ARMS TC-81.21 DESIGN 4 AND DESIGN 2</v>
          </cell>
          <cell r="D4847" t="str">
            <v/>
          </cell>
          <cell r="E4847" t="str">
            <v/>
          </cell>
          <cell r="F4847" t="str">
            <v/>
          </cell>
          <cell r="G4847">
            <v>0</v>
          </cell>
        </row>
        <row r="4848">
          <cell r="A4848" t="str">
            <v>632E75073</v>
          </cell>
          <cell r="B4848" t="str">
            <v>EACH</v>
          </cell>
          <cell r="C4848" t="str">
            <v>SIGNAL SUPPORT, TYPE TC-81.21 DESIGN 11 POLE, WITH MAST ARMS TC-81.21 DESIGN 4 AND DESIGN 2, AS PER PLAN</v>
          </cell>
          <cell r="D4848" t="str">
            <v/>
          </cell>
          <cell r="E4848" t="str">
            <v/>
          </cell>
          <cell r="F4848" t="str">
            <v/>
          </cell>
          <cell r="G4848">
            <v>0</v>
          </cell>
        </row>
        <row r="4849">
          <cell r="A4849" t="str">
            <v>632E75076</v>
          </cell>
          <cell r="B4849" t="str">
            <v>EACH</v>
          </cell>
          <cell r="C4849" t="str">
            <v>SIGNAL SUPPORT, TYPE TC-81.21 DESIGN 11 POLE, WITH MAST ARMS TC-81.21 DESIGN 11 AND DESIGN 2</v>
          </cell>
          <cell r="D4849" t="str">
            <v/>
          </cell>
          <cell r="E4849" t="str">
            <v/>
          </cell>
          <cell r="F4849" t="str">
            <v/>
          </cell>
          <cell r="G4849">
            <v>0</v>
          </cell>
        </row>
        <row r="4850">
          <cell r="A4850" t="str">
            <v>632E75077</v>
          </cell>
          <cell r="B4850" t="str">
            <v>EACH</v>
          </cell>
          <cell r="C4850" t="str">
            <v>SIGNAL SUPPORT, TYPE TC-81.21 DESIGN 11 POLE, WITH MAST ARMS TC-81.21 DESIGN 11 AND DESIGN 2, AS PER PLAN</v>
          </cell>
          <cell r="D4850" t="str">
            <v/>
          </cell>
          <cell r="E4850" t="str">
            <v/>
          </cell>
          <cell r="F4850" t="str">
            <v/>
          </cell>
          <cell r="G4850">
            <v>0</v>
          </cell>
        </row>
        <row r="4851">
          <cell r="A4851" t="str">
            <v>632E75080</v>
          </cell>
          <cell r="B4851" t="str">
            <v>EACH</v>
          </cell>
          <cell r="C4851" t="str">
            <v>SIGNAL SUPPORT, TYPE TC-81.21 DESIGN 12 POLE, WITH MAST ARMS TC-81.21 DESIGN 4 AND DESIGN 1</v>
          </cell>
          <cell r="D4851" t="str">
            <v/>
          </cell>
          <cell r="E4851" t="str">
            <v/>
          </cell>
          <cell r="F4851" t="str">
            <v/>
          </cell>
          <cell r="G4851">
            <v>0</v>
          </cell>
        </row>
        <row r="4852">
          <cell r="A4852" t="str">
            <v>632E75082</v>
          </cell>
          <cell r="B4852" t="str">
            <v>EACH</v>
          </cell>
          <cell r="C4852" t="str">
            <v>SIGNAL SUPPORT, TYPE TC-81.21 DESIGN 12 POLE, WITH MAST ARMS TC-81.21 DESIGN 4 AND DESIGN 3</v>
          </cell>
          <cell r="D4852" t="str">
            <v/>
          </cell>
          <cell r="E4852" t="str">
            <v/>
          </cell>
          <cell r="F4852" t="str">
            <v/>
          </cell>
          <cell r="G4852">
            <v>0</v>
          </cell>
        </row>
        <row r="4853">
          <cell r="A4853" t="str">
            <v>632E75083</v>
          </cell>
          <cell r="B4853" t="str">
            <v>EACH</v>
          </cell>
          <cell r="C4853" t="str">
            <v>SIGNAL SUPPORT, TYPE TC-81.21 DESIGN 12 POLE, WITH MAST ARMS TC-81.21 DESIGN 4 AND DESIGN 3, AS PER PLAN</v>
          </cell>
          <cell r="D4853" t="str">
            <v/>
          </cell>
          <cell r="E4853" t="str">
            <v/>
          </cell>
          <cell r="F4853" t="str">
            <v/>
          </cell>
          <cell r="G4853">
            <v>0</v>
          </cell>
        </row>
        <row r="4854">
          <cell r="A4854" t="str">
            <v>632E75092</v>
          </cell>
          <cell r="B4854" t="str">
            <v>EACH</v>
          </cell>
          <cell r="C4854" t="str">
            <v>SIGNAL SUPPORT, TYPE TC-81.21 DESIGN 12 POLE, WITH MAST ARMS TC-81.21 DESIGN 11 AND DESIGN 1</v>
          </cell>
          <cell r="D4854" t="str">
            <v/>
          </cell>
          <cell r="E4854" t="str">
            <v/>
          </cell>
          <cell r="F4854" t="str">
            <v/>
          </cell>
          <cell r="G4854">
            <v>0</v>
          </cell>
        </row>
        <row r="4855">
          <cell r="A4855" t="str">
            <v>632E75093</v>
          </cell>
          <cell r="B4855" t="str">
            <v>EACH</v>
          </cell>
          <cell r="C4855" t="str">
            <v>SIGNAL SUPPORT, TYPE TC-81.21 DESIGN 12 POLE, WITH MAST ARMS TC-81.21 DESIGN 11 AND DESIGN 1, AS PER PLAN</v>
          </cell>
          <cell r="D4855" t="str">
            <v/>
          </cell>
          <cell r="E4855" t="str">
            <v/>
          </cell>
          <cell r="F4855" t="str">
            <v/>
          </cell>
          <cell r="G4855">
            <v>0</v>
          </cell>
        </row>
        <row r="4856">
          <cell r="A4856" t="str">
            <v>632E75102</v>
          </cell>
          <cell r="B4856" t="str">
            <v>EACH</v>
          </cell>
          <cell r="C4856" t="str">
            <v>SIGNAL SUPPORT, TYPE TC-81.21 DESIGN 12 POLE, WITH MAST ARMS TC-81.21 DESIGN 11 AND DESIGN 2</v>
          </cell>
          <cell r="D4856" t="str">
            <v/>
          </cell>
          <cell r="E4856" t="str">
            <v/>
          </cell>
          <cell r="F4856" t="str">
            <v/>
          </cell>
          <cell r="G4856">
            <v>0</v>
          </cell>
        </row>
        <row r="4857">
          <cell r="A4857" t="str">
            <v>632E75103</v>
          </cell>
          <cell r="B4857" t="str">
            <v>EACH</v>
          </cell>
          <cell r="C4857" t="str">
            <v>SIGNAL SUPPORT, TYPE TC-81.21 DESIGN 12 POLE, WITH MAST ARMS TC-81.21 DESIGN 11 AND DESIGN 2, AS PER PLAN</v>
          </cell>
          <cell r="D4857" t="str">
            <v/>
          </cell>
          <cell r="E4857" t="str">
            <v/>
          </cell>
          <cell r="F4857" t="str">
            <v/>
          </cell>
          <cell r="G4857">
            <v>0</v>
          </cell>
        </row>
        <row r="4858">
          <cell r="A4858" t="str">
            <v>632E75112</v>
          </cell>
          <cell r="B4858" t="str">
            <v>EACH</v>
          </cell>
          <cell r="C4858" t="str">
            <v>SIGNAL SUPPORT, TYPE TC-81.21 DESIGN 12 POLE, WITH MAST ARMS TC-81.21 DESIGN 11 AND DESIGN 3</v>
          </cell>
          <cell r="D4858" t="str">
            <v/>
          </cell>
          <cell r="E4858" t="str">
            <v/>
          </cell>
          <cell r="F4858" t="str">
            <v/>
          </cell>
          <cell r="G4858">
            <v>0</v>
          </cell>
        </row>
        <row r="4859">
          <cell r="A4859" t="str">
            <v>632E75113</v>
          </cell>
          <cell r="B4859" t="str">
            <v>EACH</v>
          </cell>
          <cell r="C4859" t="str">
            <v>SIGNAL SUPPORT, TYPE TC-81.21 DESIGN 12 POLE, WITH MAST ARMS TC-81.21 DESIGN 11 AND DESIGN 3, AS PER PLAN</v>
          </cell>
          <cell r="D4859" t="str">
            <v/>
          </cell>
          <cell r="E4859" t="str">
            <v/>
          </cell>
          <cell r="F4859" t="str">
            <v/>
          </cell>
          <cell r="G4859">
            <v>0</v>
          </cell>
        </row>
        <row r="4860">
          <cell r="A4860" t="str">
            <v>632E75118</v>
          </cell>
          <cell r="B4860" t="str">
            <v>EACH</v>
          </cell>
          <cell r="C4860" t="str">
            <v>SIGNAL SUPPORT, TYPE TC-12.30 DESIGN 5 POLE, WITH MAST ARMS TC-81.21 DESIGN 3 AND DESIGN 3</v>
          </cell>
          <cell r="D4860" t="str">
            <v/>
          </cell>
          <cell r="E4860" t="str">
            <v/>
          </cell>
          <cell r="F4860" t="str">
            <v/>
          </cell>
          <cell r="G4860">
            <v>0</v>
          </cell>
        </row>
        <row r="4861">
          <cell r="A4861" t="str">
            <v>632E75122</v>
          </cell>
          <cell r="B4861" t="str">
            <v>EACH</v>
          </cell>
          <cell r="C4861" t="str">
            <v>SIGNAL SUPPORT, TYPE TC-12.30 DESIGN 5 POLE, WITH MAST ARMS TC-81.21 DESIGN 4 AND DESIGN 4</v>
          </cell>
          <cell r="D4861" t="str">
            <v/>
          </cell>
          <cell r="E4861" t="str">
            <v/>
          </cell>
          <cell r="F4861" t="str">
            <v/>
          </cell>
          <cell r="G4861">
            <v>0</v>
          </cell>
        </row>
        <row r="4862">
          <cell r="A4862" t="str">
            <v>632E75123</v>
          </cell>
          <cell r="B4862" t="str">
            <v>EACH</v>
          </cell>
          <cell r="C4862" t="str">
            <v>SIGNAL SUPPORT, TYPE TC-12.30 DESIGN 5 POLE, WITH MAST ARMS TC-81.21 DESIGN 4 AND DESIGN 4, AS PER PLAN</v>
          </cell>
          <cell r="D4862" t="str">
            <v/>
          </cell>
          <cell r="E4862" t="str">
            <v/>
          </cell>
          <cell r="F4862" t="str">
            <v/>
          </cell>
          <cell r="G4862">
            <v>0</v>
          </cell>
        </row>
        <row r="4863">
          <cell r="A4863" t="str">
            <v>632E75126</v>
          </cell>
          <cell r="B4863" t="str">
            <v>EACH</v>
          </cell>
          <cell r="C4863" t="str">
            <v>SIGNAL SUPPORT, TYPE TC-12.30 DESIGN 5 POLE, WITH MAST ARMS TC-81.21 DESIGN 1 AND DESIGN 11</v>
          </cell>
          <cell r="D4863" t="str">
            <v/>
          </cell>
          <cell r="E4863" t="str">
            <v/>
          </cell>
          <cell r="F4863" t="str">
            <v/>
          </cell>
          <cell r="G4863">
            <v>0</v>
          </cell>
        </row>
        <row r="4864">
          <cell r="A4864" t="str">
            <v>632E75128</v>
          </cell>
          <cell r="B4864" t="str">
            <v>EACH</v>
          </cell>
          <cell r="C4864" t="str">
            <v>SIGNAL SUPPORT, TYPE TC-12.30 DESIGN 5 POLE, WITH MAST ARMS TC-81.21 DESIGN 2 AND DESIGN 11</v>
          </cell>
          <cell r="D4864" t="str">
            <v/>
          </cell>
          <cell r="E4864" t="str">
            <v/>
          </cell>
          <cell r="F4864" t="str">
            <v/>
          </cell>
          <cell r="G4864">
            <v>0</v>
          </cell>
        </row>
        <row r="4865">
          <cell r="A4865" t="str">
            <v>632E75132</v>
          </cell>
          <cell r="B4865" t="str">
            <v>EACH</v>
          </cell>
          <cell r="C4865" t="str">
            <v>SIGNAL SUPPORT, TYPE TC-12.30 DESIGN 5 POLE, WITH MAST ARMS TC-81.21 DESIGN 11 AND DESIGN 4</v>
          </cell>
          <cell r="D4865" t="str">
            <v/>
          </cell>
          <cell r="E4865" t="str">
            <v/>
          </cell>
          <cell r="F4865" t="str">
            <v/>
          </cell>
          <cell r="G4865">
            <v>0</v>
          </cell>
        </row>
        <row r="4866">
          <cell r="A4866" t="str">
            <v>632E75133</v>
          </cell>
          <cell r="B4866" t="str">
            <v>EACH</v>
          </cell>
          <cell r="C4866" t="str">
            <v>SIGNAL SUPPORT, TYPE TC-12.30 DESIGN 5 POLE, WITH MAST ARMS TC-81.21 DESIGN 11 AND DESIGN 4, AS PER PLAN</v>
          </cell>
          <cell r="D4866" t="str">
            <v/>
          </cell>
          <cell r="E4866" t="str">
            <v/>
          </cell>
          <cell r="F4866" t="str">
            <v/>
          </cell>
          <cell r="G4866">
            <v>0</v>
          </cell>
        </row>
        <row r="4867">
          <cell r="A4867" t="str">
            <v>632E75142</v>
          </cell>
          <cell r="B4867" t="str">
            <v>EACH</v>
          </cell>
          <cell r="C4867" t="str">
            <v>SIGNAL SUPPORT, TYPE TC-12.30 DESIGN 5 POLE, WITH MAST ARMS TC-81.21 DESIGN 12 AND DESIGN 1</v>
          </cell>
          <cell r="D4867" t="str">
            <v/>
          </cell>
          <cell r="E4867" t="str">
            <v/>
          </cell>
          <cell r="F4867" t="str">
            <v/>
          </cell>
          <cell r="G4867">
            <v>0</v>
          </cell>
        </row>
        <row r="4868">
          <cell r="A4868" t="str">
            <v>632E75143</v>
          </cell>
          <cell r="B4868" t="str">
            <v>EACH</v>
          </cell>
          <cell r="C4868" t="str">
            <v>SIGNAL SUPPORT, TYPE TC-12.30 DESIGN 5 POLE, WITH MAST ARMS TC-81.21 DESIGN 12 AND DESIGN 1, AS PER PLAN</v>
          </cell>
          <cell r="D4868" t="str">
            <v/>
          </cell>
          <cell r="E4868" t="str">
            <v/>
          </cell>
          <cell r="F4868" t="str">
            <v/>
          </cell>
          <cell r="G4868">
            <v>0</v>
          </cell>
        </row>
        <row r="4869">
          <cell r="A4869" t="str">
            <v>632E75152</v>
          </cell>
          <cell r="B4869" t="str">
            <v>EACH</v>
          </cell>
          <cell r="C4869" t="str">
            <v>SIGNAL SUPPORT, TYPE TC-12.30 DESIGN 5 POLE, WITH MAST ARMS TC-81.21 DESIGN 12 AND DESIGN 2</v>
          </cell>
          <cell r="D4869" t="str">
            <v/>
          </cell>
          <cell r="E4869" t="str">
            <v/>
          </cell>
          <cell r="F4869" t="str">
            <v/>
          </cell>
          <cell r="G4869">
            <v>0</v>
          </cell>
        </row>
        <row r="4870">
          <cell r="A4870" t="str">
            <v>632E75153</v>
          </cell>
          <cell r="B4870" t="str">
            <v>EACH</v>
          </cell>
          <cell r="C4870" t="str">
            <v>SIGNAL SUPPORT, TYPE TC-12.30 DESIGN 5 POLE, WITH MAST ARMS TC-81.21 DESIGN 12 AND DESIGN 2, AS PER PLAN</v>
          </cell>
          <cell r="D4870" t="str">
            <v/>
          </cell>
          <cell r="E4870" t="str">
            <v/>
          </cell>
          <cell r="F4870" t="str">
            <v/>
          </cell>
          <cell r="G4870">
            <v>0</v>
          </cell>
        </row>
        <row r="4871">
          <cell r="A4871" t="str">
            <v>632E75162</v>
          </cell>
          <cell r="B4871" t="str">
            <v>EACH</v>
          </cell>
          <cell r="C4871" t="str">
            <v>SIGNAL SUPPORT, TYPE TC-12.30 DESIGN 5 POLE, WITH MAST ARMS TC-81.21 DESIGN 12 AND DESIGN 3</v>
          </cell>
          <cell r="D4871" t="str">
            <v/>
          </cell>
          <cell r="E4871" t="str">
            <v/>
          </cell>
          <cell r="F4871" t="str">
            <v/>
          </cell>
          <cell r="G4871">
            <v>0</v>
          </cell>
        </row>
        <row r="4872">
          <cell r="A4872" t="str">
            <v>632E75163</v>
          </cell>
          <cell r="B4872" t="str">
            <v>EACH</v>
          </cell>
          <cell r="C4872" t="str">
            <v>SIGNAL SUPPORT, TYPE TC-12.30 DESIGN 5 POLE, WITH MAST ARMS TC-81.21 DESIGN 12 AND DESIGN 3, AS PER PLAN</v>
          </cell>
          <cell r="D4872" t="str">
            <v/>
          </cell>
          <cell r="E4872" t="str">
            <v/>
          </cell>
          <cell r="F4872" t="str">
            <v/>
          </cell>
          <cell r="G4872">
            <v>0</v>
          </cell>
        </row>
        <row r="4873">
          <cell r="A4873" t="str">
            <v>632E75172</v>
          </cell>
          <cell r="B4873" t="str">
            <v>EACH</v>
          </cell>
          <cell r="C4873" t="str">
            <v>SIGNAL SUPPORT, TYPE TC-12.30 DESIGN 6 POLE, WITH MAST ARMS TC-81.21 DESIGN 11 AND DESIGN 11</v>
          </cell>
          <cell r="D4873" t="str">
            <v/>
          </cell>
          <cell r="E4873" t="str">
            <v/>
          </cell>
          <cell r="F4873" t="str">
            <v/>
          </cell>
          <cell r="G4873">
            <v>0</v>
          </cell>
        </row>
        <row r="4874">
          <cell r="A4874" t="str">
            <v>632E75173</v>
          </cell>
          <cell r="B4874" t="str">
            <v>EACH</v>
          </cell>
          <cell r="C4874" t="str">
            <v>SIGNAL SUPPORT, TYPE TC-12.30 DESIGN 6 POLE, WITH MAST ARMS TC-81.21 DESIGN 11 AND DESIGN 11, AS PER PLAN</v>
          </cell>
          <cell r="D4874" t="str">
            <v/>
          </cell>
          <cell r="E4874" t="str">
            <v/>
          </cell>
          <cell r="F4874" t="str">
            <v/>
          </cell>
          <cell r="G4874">
            <v>0</v>
          </cell>
        </row>
        <row r="4875">
          <cell r="A4875" t="str">
            <v>632E75182</v>
          </cell>
          <cell r="B4875" t="str">
            <v>EACH</v>
          </cell>
          <cell r="C4875" t="str">
            <v>SIGNAL SUPPORT, TYPE TC-12.30 DESIGN 6 POLE, WITH MAST ARMS TC-81.21 DESIGN 12 AND DESIGN 4</v>
          </cell>
          <cell r="D4875" t="str">
            <v/>
          </cell>
          <cell r="E4875" t="str">
            <v/>
          </cell>
          <cell r="F4875" t="str">
            <v/>
          </cell>
          <cell r="G4875">
            <v>0</v>
          </cell>
        </row>
        <row r="4876">
          <cell r="A4876" t="str">
            <v>632E75183</v>
          </cell>
          <cell r="B4876" t="str">
            <v>EACH</v>
          </cell>
          <cell r="C4876" t="str">
            <v>SIGNAL SUPPORT, TYPE TC-12.30 DESIGN 6 POLE, WITH MAST ARMS TC-81.21 DESIGN 12 AND DESIGN 4, AS PER PLAN</v>
          </cell>
          <cell r="D4876" t="str">
            <v/>
          </cell>
          <cell r="E4876" t="str">
            <v/>
          </cell>
          <cell r="F4876" t="str">
            <v/>
          </cell>
          <cell r="G4876">
            <v>0</v>
          </cell>
        </row>
        <row r="4877">
          <cell r="A4877" t="str">
            <v>632E75192</v>
          </cell>
          <cell r="B4877" t="str">
            <v>EACH</v>
          </cell>
          <cell r="C4877" t="str">
            <v>SIGNAL SUPPORT, TYPE TC-12.30 DESIGN 6 POLE, WITH MAST ARMS TC-81.21 DESIGN 12 AND DESIGN 11</v>
          </cell>
          <cell r="D4877" t="str">
            <v/>
          </cell>
          <cell r="E4877" t="str">
            <v/>
          </cell>
          <cell r="F4877" t="str">
            <v/>
          </cell>
          <cell r="G4877">
            <v>0</v>
          </cell>
        </row>
        <row r="4878">
          <cell r="A4878" t="str">
            <v>632E75193</v>
          </cell>
          <cell r="B4878" t="str">
            <v>EACH</v>
          </cell>
          <cell r="C4878" t="str">
            <v>SIGNAL SUPPORT, TYPE TC-12.30 DESIGN 6 POLE, WITH MAST ARMS TC-81.21 DESIGN 12 AND DESIGN 11, AS PER PLAN</v>
          </cell>
          <cell r="D4878" t="str">
            <v/>
          </cell>
          <cell r="E4878" t="str">
            <v/>
          </cell>
          <cell r="F4878" t="str">
            <v/>
          </cell>
          <cell r="G4878">
            <v>0</v>
          </cell>
        </row>
        <row r="4879">
          <cell r="A4879" t="str">
            <v>632E75202</v>
          </cell>
          <cell r="B4879" t="str">
            <v>EACH</v>
          </cell>
          <cell r="C4879" t="str">
            <v>SIGNAL SUPPORT, TYPE TC-12.30 DESIGN 7 POLE, WITH MAST ARMS TC-81.21 DESIGN 12 AND DESIGN 12</v>
          </cell>
          <cell r="D4879" t="str">
            <v/>
          </cell>
          <cell r="E4879" t="str">
            <v/>
          </cell>
          <cell r="F4879" t="str">
            <v/>
          </cell>
          <cell r="G4879">
            <v>0</v>
          </cell>
        </row>
        <row r="4880">
          <cell r="A4880" t="str">
            <v>632E75203</v>
          </cell>
          <cell r="B4880" t="str">
            <v>EACH</v>
          </cell>
          <cell r="C4880" t="str">
            <v>SIGNAL SUPPORT, TYPE TC-12.30 DESIGN 7 POLE, WITH MAST ARMS TC-81.21 DESIGN 12 AND DESIGN 12, AS PER PLAN</v>
          </cell>
          <cell r="D4880" t="str">
            <v/>
          </cell>
          <cell r="E4880" t="str">
            <v/>
          </cell>
          <cell r="F4880" t="str">
            <v/>
          </cell>
          <cell r="G4880">
            <v>0</v>
          </cell>
        </row>
        <row r="4881">
          <cell r="A4881" t="str">
            <v>632E75204</v>
          </cell>
          <cell r="B4881" t="str">
            <v>EACH</v>
          </cell>
          <cell r="C4881" t="str">
            <v>SIGNAL SUPPORT, TYPE TC-12.30 DESIGN 7 POLE, WITH MAST ARMS TC-81.21 DESIGN 13 AND DESIGN 1</v>
          </cell>
          <cell r="D4881" t="str">
            <v/>
          </cell>
          <cell r="E4881" t="str">
            <v/>
          </cell>
          <cell r="F4881" t="str">
            <v/>
          </cell>
          <cell r="G4881">
            <v>0</v>
          </cell>
        </row>
        <row r="4882">
          <cell r="A4882" t="str">
            <v>632E75206</v>
          </cell>
          <cell r="B4882" t="str">
            <v>EACH</v>
          </cell>
          <cell r="C4882" t="str">
            <v>SIGNAL SUPPORT, TYPE TC-12.30 DESIGN 7 POLE, WITH MAST ARMS TC-81.21 DESIGN 13 AND DESIGN 2</v>
          </cell>
          <cell r="D4882" t="str">
            <v/>
          </cell>
          <cell r="E4882" t="str">
            <v/>
          </cell>
          <cell r="F4882" t="str">
            <v/>
          </cell>
          <cell r="G4882">
            <v>0</v>
          </cell>
        </row>
        <row r="4883">
          <cell r="A4883" t="str">
            <v>632E75207</v>
          </cell>
          <cell r="B4883" t="str">
            <v>EACH</v>
          </cell>
          <cell r="C4883" t="str">
            <v>SIGNAL SUPPORT, TYPE TC-12.30 DESIGN 7 POLE, WITH MAST ARMS TC-81.21 DESIGN 13 AND DESIGN 2, AS PER PLAN</v>
          </cell>
          <cell r="D4883" t="str">
            <v/>
          </cell>
          <cell r="E4883" t="str">
            <v/>
          </cell>
          <cell r="F4883" t="str">
            <v/>
          </cell>
          <cell r="G4883">
            <v>0</v>
          </cell>
        </row>
        <row r="4884">
          <cell r="A4884" t="str">
            <v>632E75208</v>
          </cell>
          <cell r="B4884" t="str">
            <v>EACH</v>
          </cell>
          <cell r="C4884" t="str">
            <v>SIGNAL SUPPORT, TYPE TC-12.30 DESIGN 7 POLE, WITH MAST ARMS TC-81.21 DESIGN 13 AND DESIGN 3</v>
          </cell>
          <cell r="D4884" t="str">
            <v/>
          </cell>
          <cell r="E4884" t="str">
            <v/>
          </cell>
          <cell r="F4884" t="str">
            <v/>
          </cell>
          <cell r="G4884">
            <v>0</v>
          </cell>
        </row>
        <row r="4885">
          <cell r="A4885" t="str">
            <v>632E75209</v>
          </cell>
          <cell r="B4885" t="str">
            <v>EACH</v>
          </cell>
          <cell r="C4885" t="str">
            <v>SIGNAL SUPPORT, TYPE TC-12.30 DESIGN 7 POLE, WITH MAST ARMS TC-81.21 DESIGN 13 AND DESIGN 3, AS PER PLAN</v>
          </cell>
          <cell r="D4885" t="str">
            <v/>
          </cell>
          <cell r="E4885" t="str">
            <v/>
          </cell>
          <cell r="F4885" t="str">
            <v/>
          </cell>
          <cell r="G4885">
            <v>0</v>
          </cell>
        </row>
        <row r="4886">
          <cell r="A4886" t="str">
            <v>632E75400</v>
          </cell>
          <cell r="B4886" t="str">
            <v>EACH</v>
          </cell>
          <cell r="C4886" t="str">
            <v>SIGNAL SUPPORT, TYPE TC-12.30 DESIGN 8 POLE, WITH MAST ARMS TC-81.21 DESIGN 13 AND DESIGN 4</v>
          </cell>
          <cell r="D4886" t="str">
            <v/>
          </cell>
          <cell r="E4886" t="str">
            <v/>
          </cell>
          <cell r="F4886" t="str">
            <v/>
          </cell>
          <cell r="G4886">
            <v>0</v>
          </cell>
        </row>
        <row r="4887">
          <cell r="A4887" t="str">
            <v>632E75401</v>
          </cell>
          <cell r="B4887" t="str">
            <v>EACH</v>
          </cell>
          <cell r="C4887" t="str">
            <v>SIGNAL SUPPORT, TYPE TC-12.30 DESIGN 8 POLE, WITH MAST ARMS TC-81.21 DESIGN 13 AND DESIGN 4, AS PER PLAN</v>
          </cell>
          <cell r="D4887" t="str">
            <v/>
          </cell>
          <cell r="E4887" t="str">
            <v/>
          </cell>
          <cell r="F4887" t="str">
            <v/>
          </cell>
          <cell r="G4887">
            <v>0</v>
          </cell>
        </row>
        <row r="4888">
          <cell r="A4888" t="str">
            <v>632E75410</v>
          </cell>
          <cell r="B4888" t="str">
            <v>EACH</v>
          </cell>
          <cell r="C4888" t="str">
            <v>SIGNAL SUPPORT, TYPE TC-12.30 DESIGN 8 POLE, WITH MAST ARMS TC-81.21 DESIGN 13 AND DESIGN 11</v>
          </cell>
          <cell r="D4888" t="str">
            <v/>
          </cell>
          <cell r="E4888" t="str">
            <v/>
          </cell>
          <cell r="F4888" t="str">
            <v/>
          </cell>
          <cell r="G4888">
            <v>0</v>
          </cell>
        </row>
        <row r="4889">
          <cell r="A4889" t="str">
            <v>632E75411</v>
          </cell>
          <cell r="B4889" t="str">
            <v>EACH</v>
          </cell>
          <cell r="C4889" t="str">
            <v>SIGNAL SUPPORT, TYPE TC-12.30 DESIGN 8 POLE, WITH MAST ARMS TC-81.21 DESIGN 13 AND DESIGN 11, AS PER PLAN</v>
          </cell>
          <cell r="D4889" t="str">
            <v/>
          </cell>
          <cell r="E4889" t="str">
            <v/>
          </cell>
          <cell r="F4889" t="str">
            <v/>
          </cell>
          <cell r="G4889">
            <v>0</v>
          </cell>
        </row>
        <row r="4890">
          <cell r="A4890" t="str">
            <v>632E75450</v>
          </cell>
          <cell r="B4890" t="str">
            <v>EACH</v>
          </cell>
          <cell r="C4890" t="str">
            <v>SIGNAL SUPPORT, TYPE TC-12.30 DESIGN 9 POLE, WITH MAST ARMS TC-81.21 DESIGN 13 AND DESIGN 12</v>
          </cell>
          <cell r="D4890" t="str">
            <v/>
          </cell>
          <cell r="E4890" t="str">
            <v/>
          </cell>
          <cell r="F4890" t="str">
            <v/>
          </cell>
          <cell r="G4890">
            <v>0</v>
          </cell>
        </row>
        <row r="4891">
          <cell r="A4891" t="str">
            <v>632E75451</v>
          </cell>
          <cell r="B4891" t="str">
            <v>EACH</v>
          </cell>
          <cell r="C4891" t="str">
            <v>SIGNAL SUPPORT, TYPE TC-12.30 DESIGN 9 POLE, WITH MAST ARMS TC-81.21 DESIGN 13 AND DESIGN 12, AS PER PLAN</v>
          </cell>
          <cell r="D4891" t="str">
            <v/>
          </cell>
          <cell r="E4891" t="str">
            <v/>
          </cell>
          <cell r="F4891" t="str">
            <v/>
          </cell>
          <cell r="G4891">
            <v>0</v>
          </cell>
        </row>
        <row r="4892">
          <cell r="A4892" t="str">
            <v>632E75454</v>
          </cell>
          <cell r="B4892" t="str">
            <v>EACH</v>
          </cell>
          <cell r="C4892" t="str">
            <v>SIGNAL SUPPORT, TYPE TC-12.30 DESIGN 9 POLE, WITH MAST ARMS TC-81.21 DESIGN 13 AND DESIGN 13</v>
          </cell>
          <cell r="D4892" t="str">
            <v/>
          </cell>
          <cell r="E4892" t="str">
            <v/>
          </cell>
          <cell r="F4892" t="str">
            <v/>
          </cell>
          <cell r="G4892">
            <v>0</v>
          </cell>
        </row>
        <row r="4893">
          <cell r="A4893" t="str">
            <v>632E75455</v>
          </cell>
          <cell r="B4893" t="str">
            <v>EACH</v>
          </cell>
          <cell r="C4893" t="str">
            <v>SIGNAL SUPPORT, TYPE TC-12.30 DESIGN 9 POLE, WITH MAST ARMS TC-81.21 DESIGN 13 AND DESIGN 13, AS PER PLAN</v>
          </cell>
          <cell r="D4893" t="str">
            <v/>
          </cell>
          <cell r="E4893" t="str">
            <v/>
          </cell>
          <cell r="F4893" t="str">
            <v/>
          </cell>
          <cell r="G4893">
            <v>0</v>
          </cell>
        </row>
        <row r="4894">
          <cell r="A4894" t="str">
            <v>632E75458</v>
          </cell>
          <cell r="B4894" t="str">
            <v>EACH</v>
          </cell>
          <cell r="C4894" t="str">
            <v>SIGNAL SUPPORT, TYPE TC-12.30 DESIGN 9 POLE, WITH MAST ARMS TC-81.21 DESIGN 14 AND DESIGN 1</v>
          </cell>
          <cell r="D4894" t="str">
            <v/>
          </cell>
          <cell r="E4894" t="str">
            <v/>
          </cell>
          <cell r="F4894" t="str">
            <v/>
          </cell>
          <cell r="G4894">
            <v>0</v>
          </cell>
        </row>
        <row r="4895">
          <cell r="A4895" t="str">
            <v>632E75460</v>
          </cell>
          <cell r="B4895" t="str">
            <v>EACH</v>
          </cell>
          <cell r="C4895" t="str">
            <v>SIGNAL SUPPORT, TYPE TC-12.30 DESIGN 9 POLE, WITH MAST ARMS TC-81.21 DESIGN 14 AND DESIGN 2</v>
          </cell>
          <cell r="D4895" t="str">
            <v/>
          </cell>
          <cell r="E4895" t="str">
            <v/>
          </cell>
          <cell r="F4895" t="str">
            <v/>
          </cell>
          <cell r="G4895">
            <v>0</v>
          </cell>
        </row>
        <row r="4896">
          <cell r="A4896" t="str">
            <v>632E75461</v>
          </cell>
          <cell r="B4896" t="str">
            <v>EACH</v>
          </cell>
          <cell r="C4896" t="str">
            <v>SIGNAL SUPPORT, TYPE TC-12.30 DESIGN 9 POLE, WITH MAST ARMS TC-81.21 DESIGN 14 AND DESIGN 2, AS PER PLAN</v>
          </cell>
          <cell r="D4896" t="str">
            <v/>
          </cell>
          <cell r="E4896" t="str">
            <v/>
          </cell>
          <cell r="F4896" t="str">
            <v/>
          </cell>
          <cell r="G4896">
            <v>0</v>
          </cell>
        </row>
        <row r="4897">
          <cell r="A4897" t="str">
            <v>632E75464</v>
          </cell>
          <cell r="B4897" t="str">
            <v>EACH</v>
          </cell>
          <cell r="C4897" t="str">
            <v>SIGNAL SUPPORT, TYPE TC-12.30 DESIGN 9 POLE, WITH MAST ARMS TC-81.21 DESIGN 14 AND DESIGN 3</v>
          </cell>
          <cell r="D4897" t="str">
            <v/>
          </cell>
          <cell r="E4897" t="str">
            <v/>
          </cell>
          <cell r="F4897" t="str">
            <v/>
          </cell>
          <cell r="G4897">
            <v>0</v>
          </cell>
        </row>
        <row r="4898">
          <cell r="A4898" t="str">
            <v>632E75468</v>
          </cell>
          <cell r="B4898" t="str">
            <v>EACH</v>
          </cell>
          <cell r="C4898" t="str">
            <v>SIGNAL SUPPORT, TYPE TC-12.30 DESIGN 9 POLE, WITH MAST ARMS TC-81.21 DESIGN 14 AND DESIGN 4</v>
          </cell>
          <cell r="D4898" t="str">
            <v/>
          </cell>
          <cell r="E4898" t="str">
            <v/>
          </cell>
          <cell r="F4898" t="str">
            <v/>
          </cell>
          <cell r="G4898">
            <v>0</v>
          </cell>
        </row>
        <row r="4899">
          <cell r="A4899" t="str">
            <v>632E75469</v>
          </cell>
          <cell r="B4899" t="str">
            <v>EACH</v>
          </cell>
          <cell r="C4899" t="str">
            <v>SIGNAL SUPPORT, TYPE TC-12.30 DESIGN 9 POLE, WITH MAST ARMS TC-81.21 DESIGN 14 AND DESIGN 4, AS PER PLAN</v>
          </cell>
          <cell r="D4899" t="str">
            <v/>
          </cell>
          <cell r="E4899" t="str">
            <v/>
          </cell>
          <cell r="F4899" t="str">
            <v/>
          </cell>
          <cell r="G4899">
            <v>0</v>
          </cell>
        </row>
        <row r="4900">
          <cell r="A4900" t="str">
            <v>632E75480</v>
          </cell>
          <cell r="B4900" t="str">
            <v>EACH</v>
          </cell>
          <cell r="C4900" t="str">
            <v>SIGNAL SUPPORT, TYPE TC-12.30 DESIGN 10 POLE, WITH MAST ARMS TC-81.21 DESIGN 14 AND DESIGN 11</v>
          </cell>
          <cell r="D4900" t="str">
            <v/>
          </cell>
          <cell r="E4900" t="str">
            <v/>
          </cell>
          <cell r="F4900" t="str">
            <v/>
          </cell>
          <cell r="G4900">
            <v>0</v>
          </cell>
        </row>
        <row r="4901">
          <cell r="A4901" t="str">
            <v>632E75481</v>
          </cell>
          <cell r="B4901" t="str">
            <v>EACH</v>
          </cell>
          <cell r="C4901" t="str">
            <v>SIGNAL SUPPORT, TYPE TC-12.30 DESIGN 10 POLE, WITH MAST ARMS TC-81.21 DESIGN 14 AND DESIGN 11, AS PER PLAN</v>
          </cell>
          <cell r="D4901" t="str">
            <v/>
          </cell>
          <cell r="E4901" t="str">
            <v/>
          </cell>
          <cell r="F4901" t="str">
            <v/>
          </cell>
          <cell r="G4901">
            <v>0</v>
          </cell>
        </row>
        <row r="4902">
          <cell r="A4902" t="str">
            <v>632E75484</v>
          </cell>
          <cell r="B4902" t="str">
            <v>EACH</v>
          </cell>
          <cell r="C4902" t="str">
            <v>SIGNAL SUPPORT, TYPE TC-12.30 DESIGN 10 POLE, WITH MAST ARMS TC-81.21 DESIGN 14 AND DESIGN 12</v>
          </cell>
          <cell r="D4902" t="str">
            <v/>
          </cell>
          <cell r="E4902" t="str">
            <v/>
          </cell>
          <cell r="F4902" t="str">
            <v/>
          </cell>
          <cell r="G4902">
            <v>0</v>
          </cell>
        </row>
        <row r="4903">
          <cell r="A4903" t="str">
            <v>632E75485</v>
          </cell>
          <cell r="B4903" t="str">
            <v>EACH</v>
          </cell>
          <cell r="C4903" t="str">
            <v>SIGNAL SUPPORT, TYPE TC-12.30 DESIGN 10 POLE, WITH MAST ARMS TC-81.21 DESIGN 14 AND DESIGN 12, AS PER PLAN</v>
          </cell>
          <cell r="D4903" t="str">
            <v/>
          </cell>
          <cell r="E4903" t="str">
            <v/>
          </cell>
          <cell r="F4903" t="str">
            <v/>
          </cell>
          <cell r="G4903">
            <v>0</v>
          </cell>
        </row>
        <row r="4904">
          <cell r="A4904" t="str">
            <v>632E75490</v>
          </cell>
          <cell r="B4904" t="str">
            <v>EACH</v>
          </cell>
          <cell r="C4904" t="str">
            <v>SIGNAL SUPPORT, TYPE TC-12.30 DESIGN 10 POLE, WITH MAST ARMS TC-81.21 DESIGN 14 AND DESIGN 13</v>
          </cell>
          <cell r="D4904" t="str">
            <v/>
          </cell>
          <cell r="E4904" t="str">
            <v/>
          </cell>
          <cell r="F4904" t="str">
            <v/>
          </cell>
          <cell r="G4904">
            <v>0</v>
          </cell>
        </row>
        <row r="4905">
          <cell r="A4905" t="str">
            <v>632E75494</v>
          </cell>
          <cell r="B4905" t="str">
            <v>EACH</v>
          </cell>
          <cell r="C4905" t="str">
            <v>SIGNAL SUPPORT, TYPE TC-12.30 DESIGN 10 POLE, WITH MAST ARMS TC-81.21 DESIGN 14 AND DESIGN 14</v>
          </cell>
          <cell r="D4905" t="str">
            <v/>
          </cell>
          <cell r="E4905" t="str">
            <v/>
          </cell>
          <cell r="F4905" t="str">
            <v/>
          </cell>
          <cell r="G4905">
            <v>0</v>
          </cell>
        </row>
        <row r="4906">
          <cell r="A4906" t="str">
            <v>632E76066</v>
          </cell>
          <cell r="B4906" t="str">
            <v>EACH</v>
          </cell>
          <cell r="C4906" t="str">
            <v>COMBINATION SIGNAL SUPPORT, TYPE TC-81.21 DESIGN 11 POLE, WITH MAST ARMS TC-81.21 DESIGN 3 AND DESIGN 2</v>
          </cell>
          <cell r="D4906" t="str">
            <v/>
          </cell>
          <cell r="E4906" t="str">
            <v/>
          </cell>
          <cell r="F4906" t="str">
            <v/>
          </cell>
          <cell r="G4906">
            <v>0</v>
          </cell>
        </row>
        <row r="4907">
          <cell r="A4907" t="str">
            <v>632E76204</v>
          </cell>
          <cell r="B4907" t="str">
            <v>EACH</v>
          </cell>
          <cell r="C4907" t="str">
            <v>COMBINATION SIGNAL SUPPORT, TYPE TC-12.30 DESIGN 7 POLE, WITH MAST ARMS TC-81.21 DESIGN 13 AND DESIGN 1</v>
          </cell>
          <cell r="D4907" t="str">
            <v/>
          </cell>
          <cell r="E4907" t="str">
            <v/>
          </cell>
          <cell r="F4907" t="str">
            <v/>
          </cell>
          <cell r="G4907">
            <v>0</v>
          </cell>
        </row>
        <row r="4908">
          <cell r="A4908" t="str">
            <v>632E76206</v>
          </cell>
          <cell r="B4908" t="str">
            <v>EACH</v>
          </cell>
          <cell r="C4908" t="str">
            <v>COMBINATION SIGNAL SUPPORT, TYPE TC-12.30 DESIGN 7 POLE, WITH MAST ARMS TC-81.21 DESIGN 13 AND DESIGN 2</v>
          </cell>
          <cell r="D4908" t="str">
            <v/>
          </cell>
          <cell r="E4908" t="str">
            <v/>
          </cell>
          <cell r="F4908" t="str">
            <v/>
          </cell>
          <cell r="G4908">
            <v>0</v>
          </cell>
        </row>
        <row r="4909">
          <cell r="A4909" t="str">
            <v>632E76207</v>
          </cell>
          <cell r="B4909" t="str">
            <v>EACH</v>
          </cell>
          <cell r="C4909" t="str">
            <v>COMBINATION SIGNAL SUPPORT, TYPE TC-12.30 DESIGN 7 POLE, WITH MAST ARMS TC-81.21 DESIGN 13 AND DESIGN 2, AS PER PLAN</v>
          </cell>
          <cell r="D4909" t="str">
            <v/>
          </cell>
          <cell r="E4909" t="str">
            <v/>
          </cell>
          <cell r="F4909" t="str">
            <v/>
          </cell>
          <cell r="G4909">
            <v>0</v>
          </cell>
        </row>
        <row r="4910">
          <cell r="A4910" t="str">
            <v>632E76208</v>
          </cell>
          <cell r="B4910" t="str">
            <v>EACH</v>
          </cell>
          <cell r="C4910" t="str">
            <v>COMBINATION SIGNAL SUPPORT, TYPE TC-12.30 DESIGN 7 POLE, WITH MAST ARMS TC-81.21 DESIGN 13 AND DESIGN 3</v>
          </cell>
          <cell r="D4910" t="str">
            <v/>
          </cell>
          <cell r="E4910" t="str">
            <v/>
          </cell>
          <cell r="F4910" t="str">
            <v/>
          </cell>
          <cell r="G4910">
            <v>0</v>
          </cell>
        </row>
        <row r="4911">
          <cell r="A4911" t="str">
            <v>632E76209</v>
          </cell>
          <cell r="B4911" t="str">
            <v>EACH</v>
          </cell>
          <cell r="C4911" t="str">
            <v>COMBINATION SIGNAL SUPPORT, TYPE TC-12.30 DESIGN 7 POLE, WITH MAST ARMS TC-81.21 DESIGN 13 AND DESIGN 3, AS PER PLAN</v>
          </cell>
          <cell r="D4911" t="str">
            <v/>
          </cell>
          <cell r="E4911" t="str">
            <v/>
          </cell>
          <cell r="F4911" t="str">
            <v/>
          </cell>
          <cell r="G4911">
            <v>0</v>
          </cell>
        </row>
        <row r="4912">
          <cell r="A4912" t="str">
            <v>632E76400</v>
          </cell>
          <cell r="B4912" t="str">
            <v>EACH</v>
          </cell>
          <cell r="C4912" t="str">
            <v>COMBINATION SIGNAL SUPPORT, TYPE TC-12.30 DESIGN 8 POLE, WITH MAST ARMS TC-81.21 DESIGN 13 AND DESIGN 4</v>
          </cell>
          <cell r="D4912" t="str">
            <v/>
          </cell>
          <cell r="E4912" t="str">
            <v/>
          </cell>
          <cell r="F4912" t="str">
            <v/>
          </cell>
          <cell r="G4912">
            <v>0</v>
          </cell>
        </row>
        <row r="4913">
          <cell r="A4913" t="str">
            <v>632E76401</v>
          </cell>
          <cell r="B4913" t="str">
            <v>EACH</v>
          </cell>
          <cell r="C4913" t="str">
            <v>COMBINATION SIGNAL SUPPORT, TYPE TC-12.30 DESIGN 8 POLE, WITH MAST ARMS TC-81.21 DESIGN 13 AND DESIGN 4, AS PER PLAN</v>
          </cell>
          <cell r="D4913" t="str">
            <v/>
          </cell>
          <cell r="E4913" t="str">
            <v/>
          </cell>
          <cell r="F4913" t="str">
            <v/>
          </cell>
          <cell r="G4913">
            <v>0</v>
          </cell>
        </row>
        <row r="4914">
          <cell r="A4914" t="str">
            <v>632E76410</v>
          </cell>
          <cell r="B4914" t="str">
            <v>EACH</v>
          </cell>
          <cell r="C4914" t="str">
            <v>COMBINATION SIGNAL SUPPORT, TYPE TC-12.30 DESIGN 8 POLE, WITH MAST ARMS TC-81.21 DESIGN 13 AND DESIGN 11</v>
          </cell>
          <cell r="D4914" t="str">
            <v/>
          </cell>
          <cell r="E4914" t="str">
            <v/>
          </cell>
          <cell r="F4914" t="str">
            <v/>
          </cell>
          <cell r="G4914">
            <v>0</v>
          </cell>
        </row>
        <row r="4915">
          <cell r="A4915" t="str">
            <v>632E76411</v>
          </cell>
          <cell r="B4915" t="str">
            <v>EACH</v>
          </cell>
          <cell r="C4915" t="str">
            <v>COMBINATION SIGNAL SUPPORT, TYPE TC-12.30 DESIGN 8 POLE, WITH MAST ARMS TC-81.21 DESIGN 13 AND DESIGN 11, AS PER PLAN</v>
          </cell>
          <cell r="D4915" t="str">
            <v/>
          </cell>
          <cell r="E4915" t="str">
            <v/>
          </cell>
          <cell r="F4915" t="str">
            <v/>
          </cell>
          <cell r="G4915">
            <v>0</v>
          </cell>
        </row>
        <row r="4916">
          <cell r="A4916" t="str">
            <v>632E76450</v>
          </cell>
          <cell r="B4916" t="str">
            <v>EACH</v>
          </cell>
          <cell r="C4916" t="str">
            <v>COMBINATION SIGNAL SUPPORT, TYPE TC-12.30 DESIGN 9 POLE, WITH MAST ARMS TC-81.21 DESIGN 13 AND DESIGN 12</v>
          </cell>
          <cell r="D4916" t="str">
            <v/>
          </cell>
          <cell r="E4916" t="str">
            <v/>
          </cell>
          <cell r="F4916" t="str">
            <v/>
          </cell>
          <cell r="G4916">
            <v>0</v>
          </cell>
        </row>
        <row r="4917">
          <cell r="A4917" t="str">
            <v>632E76454</v>
          </cell>
          <cell r="B4917" t="str">
            <v>EACH</v>
          </cell>
          <cell r="C4917" t="str">
            <v>COMBINATION SIGNAL SUPPORT, TYPE TC-12.30 DESIGN 9 POLE, WITH MAST ARMS TC-81.21 DESIGN 13 AND DESIGN 13</v>
          </cell>
          <cell r="D4917" t="str">
            <v/>
          </cell>
          <cell r="E4917" t="str">
            <v/>
          </cell>
          <cell r="F4917" t="str">
            <v/>
          </cell>
          <cell r="G4917">
            <v>0</v>
          </cell>
        </row>
        <row r="4918">
          <cell r="A4918" t="str">
            <v>632E76455</v>
          </cell>
          <cell r="B4918" t="str">
            <v>EACH</v>
          </cell>
          <cell r="C4918" t="str">
            <v>COMBINATION SIGNAL SUPPORT, TYPE TC-12.30 DESIGN 9 POLE, WITH MAST ARMS TC-81.21 DESIGN 13 AND DESIGN 13, AS PER PLAN</v>
          </cell>
          <cell r="D4918" t="str">
            <v/>
          </cell>
          <cell r="E4918" t="str">
            <v/>
          </cell>
          <cell r="F4918" t="str">
            <v/>
          </cell>
          <cell r="G4918">
            <v>0</v>
          </cell>
        </row>
        <row r="4919">
          <cell r="A4919" t="str">
            <v>632E76458</v>
          </cell>
          <cell r="B4919" t="str">
            <v>EACH</v>
          </cell>
          <cell r="C4919" t="str">
            <v>COMBINATION SIGNAL SUPPORT, TYPE TC-12.30 DESIGN 9 POLE, WITH MAST ARMS TC-81.21 DESIGN 14 AND DESIGN 1</v>
          </cell>
          <cell r="D4919" t="str">
            <v/>
          </cell>
          <cell r="E4919" t="str">
            <v/>
          </cell>
          <cell r="F4919" t="str">
            <v/>
          </cell>
          <cell r="G4919">
            <v>0</v>
          </cell>
        </row>
        <row r="4920">
          <cell r="A4920" t="str">
            <v>632E76460</v>
          </cell>
          <cell r="B4920" t="str">
            <v>EACH</v>
          </cell>
          <cell r="C4920" t="str">
            <v>COMBINATION SIGNAL SUPPORT, TYPE TC-12.30 DESIGN 9 POLE, WITH MAST ARMS TC-81.21 DESIGN 14 AND DESIGN 2</v>
          </cell>
          <cell r="D4920" t="str">
            <v/>
          </cell>
          <cell r="E4920" t="str">
            <v/>
          </cell>
          <cell r="F4920" t="str">
            <v/>
          </cell>
          <cell r="G4920">
            <v>0</v>
          </cell>
        </row>
        <row r="4921">
          <cell r="A4921" t="str">
            <v>632E76461</v>
          </cell>
          <cell r="B4921" t="str">
            <v>EACH</v>
          </cell>
          <cell r="C4921" t="str">
            <v>COMBINATION SIGNAL SUPPORT, TYPE TC-12.30 DESIGN 9 POLE, WITH MAST ARMS TC-81.21 DESIGN 14 AND DESIGN 2, AS PER PLAN</v>
          </cell>
          <cell r="D4921" t="str">
            <v/>
          </cell>
          <cell r="E4921" t="str">
            <v/>
          </cell>
          <cell r="F4921" t="str">
            <v/>
          </cell>
          <cell r="G4921">
            <v>0</v>
          </cell>
        </row>
        <row r="4922">
          <cell r="A4922" t="str">
            <v>632E76464</v>
          </cell>
          <cell r="B4922" t="str">
            <v>EACH</v>
          </cell>
          <cell r="C4922" t="str">
            <v>COMBINATION SIGNAL SUPPORT, TYPE TC-12.30 DESIGN 9 POLE, WITH MAST ARMS TC-81.21 DESIGN 14 AND DESIGN 3</v>
          </cell>
          <cell r="D4922" t="str">
            <v/>
          </cell>
          <cell r="E4922" t="str">
            <v/>
          </cell>
          <cell r="F4922" t="str">
            <v/>
          </cell>
          <cell r="G4922">
            <v>0</v>
          </cell>
        </row>
        <row r="4923">
          <cell r="A4923" t="str">
            <v>632E76468</v>
          </cell>
          <cell r="B4923" t="str">
            <v>EACH</v>
          </cell>
          <cell r="C4923" t="str">
            <v>COMBINATION SIGNAL SUPPORT, TYPE TC-12.30 DESIGN 9 POLE, WITH MAST ARMS TC-81.21 DESIGN 14 AND DESIGN 4</v>
          </cell>
          <cell r="D4923" t="str">
            <v/>
          </cell>
          <cell r="E4923" t="str">
            <v/>
          </cell>
          <cell r="F4923" t="str">
            <v/>
          </cell>
          <cell r="G4923">
            <v>0</v>
          </cell>
        </row>
        <row r="4924">
          <cell r="A4924" t="str">
            <v>632E76469</v>
          </cell>
          <cell r="B4924" t="str">
            <v>EACH</v>
          </cell>
          <cell r="C4924" t="str">
            <v>COMBINATION SIGNAL SUPPORT, TYPE TC-12.30 DESIGN 9 POLE, WITH MAST ARMS TC-81.21 DESIGN 14 AND DESIGN 4, AS PER PLAN</v>
          </cell>
          <cell r="D4924" t="str">
            <v/>
          </cell>
          <cell r="E4924" t="str">
            <v/>
          </cell>
          <cell r="F4924" t="str">
            <v/>
          </cell>
          <cell r="G4924">
            <v>0</v>
          </cell>
        </row>
        <row r="4925">
          <cell r="A4925" t="str">
            <v>632E76480</v>
          </cell>
          <cell r="B4925" t="str">
            <v>EACH</v>
          </cell>
          <cell r="C4925" t="str">
            <v>COMBINATION SIGNAL SUPPORT, TYPE TC-12.30 DESIGN 10 POLE, WITH MAST ARMS TC-81.21 DESIGN 14 AND DESIGN 11</v>
          </cell>
          <cell r="D4925" t="str">
            <v/>
          </cell>
          <cell r="E4925" t="str">
            <v/>
          </cell>
          <cell r="F4925" t="str">
            <v/>
          </cell>
          <cell r="G4925">
            <v>0</v>
          </cell>
        </row>
        <row r="4926">
          <cell r="A4926" t="str">
            <v>632E76484</v>
          </cell>
          <cell r="B4926" t="str">
            <v>EACH</v>
          </cell>
          <cell r="C4926" t="str">
            <v>COMBINATION SIGNAL SUPPORT, TYPE TC-12.30 DESIGN 10 POLE, WITH MAST ARMS TC-81.21 DESIGN 14 AND DESIGN 12</v>
          </cell>
          <cell r="D4926" t="str">
            <v/>
          </cell>
          <cell r="E4926" t="str">
            <v/>
          </cell>
          <cell r="F4926" t="str">
            <v/>
          </cell>
          <cell r="G4926">
            <v>0</v>
          </cell>
        </row>
        <row r="4927">
          <cell r="A4927" t="str">
            <v>632E76490</v>
          </cell>
          <cell r="B4927" t="str">
            <v>EACH</v>
          </cell>
          <cell r="C4927" t="str">
            <v>COMBINATION SIGNAL SUPPORT, TYPE TC-12.30 DESIGN 10 POLE, WITH MAST ARMS TC-81.21 DESIGN 14 AND DESIGN 13</v>
          </cell>
          <cell r="D4927" t="str">
            <v/>
          </cell>
          <cell r="E4927" t="str">
            <v/>
          </cell>
          <cell r="F4927" t="str">
            <v/>
          </cell>
          <cell r="G4927">
            <v>0</v>
          </cell>
        </row>
        <row r="4928">
          <cell r="A4928" t="str">
            <v>632E76494</v>
          </cell>
          <cell r="B4928" t="str">
            <v>EACH</v>
          </cell>
          <cell r="C4928" t="str">
            <v>COMBINATION SIGNAL SUPPORT, TYPE TC-12.30 DESIGN 10 POLE, WITH MAST ARMS TC-81.21 DESIGN 14 AND DESIGN 14</v>
          </cell>
          <cell r="D4928" t="str">
            <v/>
          </cell>
          <cell r="E4928" t="str">
            <v/>
          </cell>
          <cell r="F4928" t="str">
            <v/>
          </cell>
          <cell r="G4928">
            <v>0</v>
          </cell>
        </row>
        <row r="4929">
          <cell r="A4929" t="str">
            <v>632E77002</v>
          </cell>
          <cell r="B4929" t="str">
            <v>EACH</v>
          </cell>
          <cell r="C4929" t="str">
            <v>COMBINATION SIGNAL SUPPORT, TYPE TC-81.21 DESIGN 3 POLE, WITH MAST ARMS TC-81.21 DESIGN 1 AND DESIGN 1</v>
          </cell>
          <cell r="D4929" t="str">
            <v/>
          </cell>
          <cell r="E4929" t="str">
            <v/>
          </cell>
          <cell r="F4929" t="str">
            <v/>
          </cell>
          <cell r="G4929">
            <v>0</v>
          </cell>
        </row>
        <row r="4930">
          <cell r="A4930" t="str">
            <v>632E77003</v>
          </cell>
          <cell r="B4930" t="str">
            <v>EACH</v>
          </cell>
          <cell r="C4930" t="str">
            <v>COMBINATION SIGNAL SUPPORT, TYPE TC-81.21 DESIGN 3 POLE, WITH MAST ARMS TC-81.21 DESIGN 1 AND DESIGN 1, AS PER PLAN</v>
          </cell>
          <cell r="D4930" t="str">
            <v/>
          </cell>
          <cell r="E4930" t="str">
            <v/>
          </cell>
          <cell r="F4930" t="str">
            <v/>
          </cell>
          <cell r="G4930">
            <v>0</v>
          </cell>
        </row>
        <row r="4931">
          <cell r="A4931" t="str">
            <v>632E77012</v>
          </cell>
          <cell r="B4931" t="str">
            <v>EACH</v>
          </cell>
          <cell r="C4931" t="str">
            <v>COMBINATION SIGNAL SUPPORT, TYPE TC-81.21 DESIGN 3 POLE, WITH MAST ARMS TC-81.21 DESIGN 2 AND DESIGN 1</v>
          </cell>
          <cell r="D4931" t="str">
            <v/>
          </cell>
          <cell r="E4931" t="str">
            <v/>
          </cell>
          <cell r="F4931" t="str">
            <v/>
          </cell>
          <cell r="G4931">
            <v>0</v>
          </cell>
        </row>
        <row r="4932">
          <cell r="A4932" t="str">
            <v>632E77013</v>
          </cell>
          <cell r="B4932" t="str">
            <v>EACH</v>
          </cell>
          <cell r="C4932" t="str">
            <v>COMBINATION SIGNAL SUPPORT, TYPE TC-81.21 DESIGN 3 POLE, WITH MAST ARMS TC-81.21 DESIGN 2 AND DESIGN 1, AS PER PLAN</v>
          </cell>
          <cell r="D4932" t="str">
            <v/>
          </cell>
          <cell r="E4932" t="str">
            <v/>
          </cell>
          <cell r="F4932" t="str">
            <v/>
          </cell>
          <cell r="G4932">
            <v>0</v>
          </cell>
        </row>
        <row r="4933">
          <cell r="A4933" t="str">
            <v>632E77022</v>
          </cell>
          <cell r="B4933" t="str">
            <v>EACH</v>
          </cell>
          <cell r="C4933" t="str">
            <v>COMBINATION SIGNAL SUPPORT, TYPE TC-81.21 DESIGN 4 POLE, WITH MAST ARMS TC-81.21 DESIGN 2 AND DESIGN 2</v>
          </cell>
          <cell r="D4933" t="str">
            <v/>
          </cell>
          <cell r="E4933" t="str">
            <v/>
          </cell>
          <cell r="F4933" t="str">
            <v/>
          </cell>
          <cell r="G4933">
            <v>0</v>
          </cell>
        </row>
        <row r="4934">
          <cell r="A4934" t="str">
            <v>632E77023</v>
          </cell>
          <cell r="B4934" t="str">
            <v>EACH</v>
          </cell>
          <cell r="C4934" t="str">
            <v>COMBINATION SIGNAL SUPPORT, TYPE TC-81.21 DESIGN 4 POLE, WITH MAST ARMS TC-81.21 DESIGN 2 AND DESIGN 2, AS PER PLAN</v>
          </cell>
          <cell r="D4934" t="str">
            <v/>
          </cell>
          <cell r="E4934" t="str">
            <v/>
          </cell>
          <cell r="F4934" t="str">
            <v/>
          </cell>
          <cell r="G4934">
            <v>0</v>
          </cell>
        </row>
        <row r="4935">
          <cell r="A4935" t="str">
            <v>632E77032</v>
          </cell>
          <cell r="B4935" t="str">
            <v>EACH</v>
          </cell>
          <cell r="C4935" t="str">
            <v>COMBINATION SIGNAL SUPPORT, TYPE TC-81.21 DESIGN 4 POLE, WITH MAST ARMS TC-81.21 DESIGN 3 AND DESIGN 1</v>
          </cell>
          <cell r="D4935" t="str">
            <v/>
          </cell>
          <cell r="E4935" t="str">
            <v/>
          </cell>
          <cell r="F4935" t="str">
            <v/>
          </cell>
          <cell r="G4935">
            <v>0</v>
          </cell>
        </row>
        <row r="4936">
          <cell r="A4936" t="str">
            <v>632E77033</v>
          </cell>
          <cell r="B4936" t="str">
            <v>EACH</v>
          </cell>
          <cell r="C4936" t="str">
            <v>COMBINATION SIGNAL SUPPORT, TYPE TC-81.21 DESIGN 4 POLE, WITH MAST ARMS TC-81.21 DESIGN 3 AND DESIGN 1, AS PER PLAN</v>
          </cell>
          <cell r="D4936" t="str">
            <v/>
          </cell>
          <cell r="E4936" t="str">
            <v/>
          </cell>
          <cell r="F4936" t="str">
            <v/>
          </cell>
          <cell r="G4936">
            <v>0</v>
          </cell>
        </row>
        <row r="4937">
          <cell r="A4937" t="str">
            <v>632E77042</v>
          </cell>
          <cell r="B4937" t="str">
            <v>EACH</v>
          </cell>
          <cell r="C4937" t="str">
            <v>COMBINATION SIGNAL SUPPORT, TYPE TC-81.21 DESIGN 4 POLE, WITH MAST ARMS TC-81.21 DESIGN 3 AND DESIGN 2</v>
          </cell>
          <cell r="D4937" t="str">
            <v/>
          </cell>
          <cell r="E4937" t="str">
            <v/>
          </cell>
          <cell r="F4937" t="str">
            <v/>
          </cell>
          <cell r="G4937">
            <v>0</v>
          </cell>
        </row>
        <row r="4938">
          <cell r="A4938" t="str">
            <v>632E77043</v>
          </cell>
          <cell r="B4938" t="str">
            <v>EACH</v>
          </cell>
          <cell r="C4938" t="str">
            <v>COMBINATION SIGNAL SUPPORT, TYPE TC-81.21 DESIGN 4 POLE, WITH MAST ARMS TC-81.21 DESIGN 3 AND DESIGN 2, AS PER PLAN</v>
          </cell>
          <cell r="D4938" t="str">
            <v/>
          </cell>
          <cell r="E4938" t="str">
            <v/>
          </cell>
          <cell r="F4938" t="str">
            <v/>
          </cell>
          <cell r="G4938">
            <v>0</v>
          </cell>
        </row>
        <row r="4939">
          <cell r="A4939" t="str">
            <v>632E77052</v>
          </cell>
          <cell r="B4939" t="str">
            <v>EACH</v>
          </cell>
          <cell r="C4939" t="str">
            <v>COMBINATION SIGNAL SUPPORT, TYPE TC-81.21 DESIGN 4 POLE, WITH MAST ARMS TC-81.21 DESIGN 3 AND DESIGN 3</v>
          </cell>
          <cell r="D4939" t="str">
            <v/>
          </cell>
          <cell r="E4939" t="str">
            <v/>
          </cell>
          <cell r="F4939" t="str">
            <v/>
          </cell>
          <cell r="G4939">
            <v>0</v>
          </cell>
        </row>
        <row r="4940">
          <cell r="A4940" t="str">
            <v>632E77053</v>
          </cell>
          <cell r="B4940" t="str">
            <v>EACH</v>
          </cell>
          <cell r="C4940" t="str">
            <v>COMBINATION SIGNAL SUPPORT, TYPE TC-81.21 DESIGN 4 POLE, WITH MAST ARMS TC-81.21 DESIGN 3 AND DESIGN 3, AS PER PLAN</v>
          </cell>
          <cell r="D4940" t="str">
            <v/>
          </cell>
          <cell r="E4940" t="str">
            <v/>
          </cell>
          <cell r="F4940" t="str">
            <v/>
          </cell>
          <cell r="G4940">
            <v>0</v>
          </cell>
        </row>
        <row r="4941">
          <cell r="A4941" t="str">
            <v>632E77062</v>
          </cell>
          <cell r="B4941" t="str">
            <v>EACH</v>
          </cell>
          <cell r="C4941" t="str">
            <v>COMBINATION SIGNAL SUPPORT, TYPE TC-81.21 DESIGN 11 POLE, WITH MAST ARMS TC-81.21 DESIGN 4 AND DESIGN 1</v>
          </cell>
          <cell r="D4941" t="str">
            <v/>
          </cell>
          <cell r="E4941" t="str">
            <v/>
          </cell>
          <cell r="F4941" t="str">
            <v/>
          </cell>
          <cell r="G4941">
            <v>0</v>
          </cell>
        </row>
        <row r="4942">
          <cell r="A4942" t="str">
            <v>632E77063</v>
          </cell>
          <cell r="B4942" t="str">
            <v>EACH</v>
          </cell>
          <cell r="C4942" t="str">
            <v>COMBINATION SIGNAL SUPPORT, TYPE TC-81.21 DESIGN 11 POLE, WITH MAST ARMS TC-81.21 DESIGN 4 AND DESIGN 1, AS PER PLAN</v>
          </cell>
          <cell r="D4942" t="str">
            <v/>
          </cell>
          <cell r="E4942" t="str">
            <v/>
          </cell>
          <cell r="F4942" t="str">
            <v/>
          </cell>
          <cell r="G4942">
            <v>0</v>
          </cell>
        </row>
        <row r="4943">
          <cell r="A4943" t="str">
            <v>632E77072</v>
          </cell>
          <cell r="B4943" t="str">
            <v>EACH</v>
          </cell>
          <cell r="C4943" t="str">
            <v>COMBINATION SIGNAL SUPPORT, TYPE TC-81.21 DESIGN 11 POLE, WITH MAST ARMS TC-81.21 DESIGN 4 AND DESIGN 2</v>
          </cell>
          <cell r="D4943" t="str">
            <v/>
          </cell>
          <cell r="E4943" t="str">
            <v/>
          </cell>
          <cell r="F4943" t="str">
            <v/>
          </cell>
          <cell r="G4943">
            <v>0</v>
          </cell>
        </row>
        <row r="4944">
          <cell r="A4944" t="str">
            <v>632E77073</v>
          </cell>
          <cell r="B4944" t="str">
            <v>EACH</v>
          </cell>
          <cell r="C4944" t="str">
            <v>COMBINATION SIGNAL SUPPORT, TYPE TC-81.21 DESIGN 11 POLE, WITH MAST ARMS TC-81.21 DESIGN 4 AND DESIGN 2, AS PER PLAN</v>
          </cell>
          <cell r="D4944" t="str">
            <v/>
          </cell>
          <cell r="E4944" t="str">
            <v/>
          </cell>
          <cell r="F4944" t="str">
            <v/>
          </cell>
          <cell r="G4944">
            <v>0</v>
          </cell>
        </row>
        <row r="4945">
          <cell r="A4945" t="str">
            <v>632E77082</v>
          </cell>
          <cell r="B4945" t="str">
            <v>EACH</v>
          </cell>
          <cell r="C4945" t="str">
            <v>COMBINATION SIGNAL SUPPORT, TYPE TC-81.21 DESIGN 12 POLE, WITH MAST ARMS TC-81.21 DESIGN 4 AND DESIGN 3</v>
          </cell>
          <cell r="D4945" t="str">
            <v/>
          </cell>
          <cell r="E4945" t="str">
            <v/>
          </cell>
          <cell r="F4945" t="str">
            <v/>
          </cell>
          <cell r="G4945">
            <v>0</v>
          </cell>
        </row>
        <row r="4946">
          <cell r="A4946" t="str">
            <v>632E77083</v>
          </cell>
          <cell r="B4946" t="str">
            <v>EACH</v>
          </cell>
          <cell r="C4946" t="str">
            <v>COMBINATION SIGNAL SUPPORT, TYPE TC-81.21 DESIGN 12 POLE, WITH MAST ARMS TC-81.21 DESIGN 4 AND DESIGN 3, AS PER PLAN</v>
          </cell>
          <cell r="D4946" t="str">
            <v/>
          </cell>
          <cell r="E4946" t="str">
            <v/>
          </cell>
          <cell r="F4946" t="str">
            <v/>
          </cell>
          <cell r="G4946">
            <v>0</v>
          </cell>
        </row>
        <row r="4947">
          <cell r="A4947" t="str">
            <v>632E77092</v>
          </cell>
          <cell r="B4947" t="str">
            <v>EACH</v>
          </cell>
          <cell r="C4947" t="str">
            <v>COMBINATION SIGNAL SUPPORT, TYPE TC-81.21 DESIGN 12 POLE, WITH MAST ARMS TC-81.21 DESIGN 11 AND DESIGN 1</v>
          </cell>
          <cell r="D4947" t="str">
            <v/>
          </cell>
          <cell r="E4947" t="str">
            <v/>
          </cell>
          <cell r="F4947" t="str">
            <v/>
          </cell>
          <cell r="G4947">
            <v>0</v>
          </cell>
        </row>
        <row r="4948">
          <cell r="A4948" t="str">
            <v>632E77093</v>
          </cell>
          <cell r="B4948" t="str">
            <v>EACH</v>
          </cell>
          <cell r="C4948" t="str">
            <v>COMBINATION SIGNAL SUPPORT, TYPE TC-81.21 DESIGN 12 POLE, WITH MAST ARMS TC-81.21 DESIGN 11 AND DESIGN 1, AS PER PLAN</v>
          </cell>
          <cell r="D4948" t="str">
            <v/>
          </cell>
          <cell r="E4948" t="str">
            <v/>
          </cell>
          <cell r="F4948" t="str">
            <v/>
          </cell>
          <cell r="G4948">
            <v>0</v>
          </cell>
        </row>
        <row r="4949">
          <cell r="A4949" t="str">
            <v>632E77102</v>
          </cell>
          <cell r="B4949" t="str">
            <v>EACH</v>
          </cell>
          <cell r="C4949" t="str">
            <v>COMBINATION SIGNAL SUPPORT, TYPE TC-81.21 DESIGN 12 POLE, WITH MAST ARMS TC-81.21 DESIGN 11 AND DESIGN 2</v>
          </cell>
          <cell r="D4949" t="str">
            <v/>
          </cell>
          <cell r="E4949" t="str">
            <v/>
          </cell>
          <cell r="F4949" t="str">
            <v/>
          </cell>
          <cell r="G4949">
            <v>0</v>
          </cell>
        </row>
        <row r="4950">
          <cell r="A4950" t="str">
            <v>632E77103</v>
          </cell>
          <cell r="B4950" t="str">
            <v>EACH</v>
          </cell>
          <cell r="C4950" t="str">
            <v>COMBINATION SIGNAL SUPPORT, TYPE TC-81.21 DESIGN 12 POLE, WITH MAST ARMS TC-81.21 DESIGN 11 AND DESIGN 2, AS PER PLAN</v>
          </cell>
          <cell r="D4950" t="str">
            <v/>
          </cell>
          <cell r="E4950" t="str">
            <v/>
          </cell>
          <cell r="F4950" t="str">
            <v/>
          </cell>
          <cell r="G4950">
            <v>0</v>
          </cell>
        </row>
        <row r="4951">
          <cell r="A4951" t="str">
            <v>632E77112</v>
          </cell>
          <cell r="B4951" t="str">
            <v>EACH</v>
          </cell>
          <cell r="C4951" t="str">
            <v>COMBINATION SIGNAL SUPPORT, TYPE TC-81.21 DESIGN 12 POLE, WITH MAST ARMS TC-81.21 DESIGN 11 AND DESIGN 3</v>
          </cell>
          <cell r="D4951" t="str">
            <v/>
          </cell>
          <cell r="E4951" t="str">
            <v/>
          </cell>
          <cell r="F4951" t="str">
            <v/>
          </cell>
          <cell r="G4951">
            <v>0</v>
          </cell>
        </row>
        <row r="4952">
          <cell r="A4952" t="str">
            <v>632E77113</v>
          </cell>
          <cell r="B4952" t="str">
            <v>EACH</v>
          </cell>
          <cell r="C4952" t="str">
            <v>COMBINATION SIGNAL SUPPORT, TYPE TC-81.21 DESIGN 12 POLE, WITH MAST ARMS TC-81.21 DESIGN 11 AND DESIGN 3, AS PER PLAN</v>
          </cell>
          <cell r="D4952" t="str">
            <v/>
          </cell>
          <cell r="E4952" t="str">
            <v/>
          </cell>
          <cell r="F4952" t="str">
            <v/>
          </cell>
          <cell r="G4952">
            <v>0</v>
          </cell>
        </row>
        <row r="4953">
          <cell r="A4953" t="str">
            <v>632E77118</v>
          </cell>
          <cell r="B4953" t="str">
            <v>EACH</v>
          </cell>
          <cell r="C4953" t="str">
            <v>COMBINATION SIGNAL SUPPORT, TYPE TC-12.30 DESIGN 5 POLE, WITH MAST ARMS TC-81.21 DESIGN 3 AND DESIGN 3</v>
          </cell>
          <cell r="D4953" t="str">
            <v/>
          </cell>
          <cell r="E4953" t="str">
            <v/>
          </cell>
          <cell r="F4953" t="str">
            <v/>
          </cell>
          <cell r="G4953">
            <v>0</v>
          </cell>
        </row>
        <row r="4954">
          <cell r="A4954" t="str">
            <v>632E77122</v>
          </cell>
          <cell r="B4954" t="str">
            <v>EACH</v>
          </cell>
          <cell r="C4954" t="str">
            <v>COMBINATION SIGNAL SUPPORT, TYPE TC-12.30 DESIGN 5 POLE, WITH MAST ARMS TC-81.21 DESIGN 4 AND DESIGN 4</v>
          </cell>
          <cell r="D4954" t="str">
            <v/>
          </cell>
          <cell r="E4954" t="str">
            <v/>
          </cell>
          <cell r="F4954" t="str">
            <v/>
          </cell>
          <cell r="G4954">
            <v>0</v>
          </cell>
        </row>
        <row r="4955">
          <cell r="A4955" t="str">
            <v>632E77123</v>
          </cell>
          <cell r="B4955" t="str">
            <v>EACH</v>
          </cell>
          <cell r="C4955" t="str">
            <v>COMBINATION SIGNAL SUPPORT, TYPE TC-12.30 DESIGN 5 POLE, WITH MAST ARMS TC-81.21 DESIGN 4 AND DESIGN 4, AS PER PLAN</v>
          </cell>
          <cell r="D4955" t="str">
            <v/>
          </cell>
          <cell r="E4955" t="str">
            <v/>
          </cell>
          <cell r="F4955" t="str">
            <v/>
          </cell>
          <cell r="G4955">
            <v>0</v>
          </cell>
        </row>
        <row r="4956">
          <cell r="A4956" t="str">
            <v>632E77126</v>
          </cell>
          <cell r="B4956" t="str">
            <v>EACH</v>
          </cell>
          <cell r="C4956" t="str">
            <v>COMBINATION SIGNAL SUPPORT, TYPE TC-12.30 DESIGN 5 POLE, WITH MAST ARMS TC-81.21 DESIGN 1 AND DESIGN 11</v>
          </cell>
          <cell r="D4956" t="str">
            <v/>
          </cell>
          <cell r="E4956" t="str">
            <v/>
          </cell>
          <cell r="F4956" t="str">
            <v/>
          </cell>
          <cell r="G4956">
            <v>0</v>
          </cell>
        </row>
        <row r="4957">
          <cell r="A4957" t="str">
            <v>632E77128</v>
          </cell>
          <cell r="B4957" t="str">
            <v>EACH</v>
          </cell>
          <cell r="C4957" t="str">
            <v>COMBINATION SIGNAL SUPPORT, TYPE TC-12.30 DESIGN 5 POLE, WITH MAST ARMS TC-81.21 DESIGN 2 AND DESIGN 11</v>
          </cell>
          <cell r="D4957" t="str">
            <v/>
          </cell>
          <cell r="E4957" t="str">
            <v/>
          </cell>
          <cell r="F4957" t="str">
            <v/>
          </cell>
          <cell r="G4957">
            <v>0</v>
          </cell>
        </row>
        <row r="4958">
          <cell r="A4958" t="str">
            <v>632E77132</v>
          </cell>
          <cell r="B4958" t="str">
            <v>EACH</v>
          </cell>
          <cell r="C4958" t="str">
            <v>COMBINATION SIGNAL SUPPORT, TYPE TC-12.30 DESIGN 5 POLE, WITH MAST ARMS TC-81.21 DESIGN 11 AND DESIGN 4</v>
          </cell>
          <cell r="D4958" t="str">
            <v/>
          </cell>
          <cell r="E4958" t="str">
            <v/>
          </cell>
          <cell r="F4958" t="str">
            <v/>
          </cell>
          <cell r="G4958">
            <v>0</v>
          </cell>
        </row>
        <row r="4959">
          <cell r="A4959" t="str">
            <v>632E77133</v>
          </cell>
          <cell r="B4959" t="str">
            <v>EACH</v>
          </cell>
          <cell r="C4959" t="str">
            <v>COMBINATION SIGNAL SUPPORT, TYPE TC-12.30 DESIGN 5 POLE, WITH MAST ARMS TC-81.21 DESIGN 11 AND DESIGN 4, AS PER PLAN</v>
          </cell>
          <cell r="D4959" t="str">
            <v/>
          </cell>
          <cell r="E4959" t="str">
            <v/>
          </cell>
          <cell r="F4959" t="str">
            <v/>
          </cell>
          <cell r="G4959">
            <v>0</v>
          </cell>
        </row>
        <row r="4960">
          <cell r="A4960" t="str">
            <v>632E77142</v>
          </cell>
          <cell r="B4960" t="str">
            <v>EACH</v>
          </cell>
          <cell r="C4960" t="str">
            <v>COMBINATION SIGNAL SUPPORT, TYPE TC-12.30 DESIGN 5 POLE, WITH MAST ARMS TC-81.21 DESIGN 12 AND DESIGN 1</v>
          </cell>
          <cell r="D4960" t="str">
            <v/>
          </cell>
          <cell r="E4960" t="str">
            <v/>
          </cell>
          <cell r="F4960" t="str">
            <v/>
          </cell>
          <cell r="G4960">
            <v>0</v>
          </cell>
        </row>
        <row r="4961">
          <cell r="A4961" t="str">
            <v>632E77152</v>
          </cell>
          <cell r="B4961" t="str">
            <v>EACH</v>
          </cell>
          <cell r="C4961" t="str">
            <v>COMBINATION SIGNAL SUPPORT, TYPE TC-12.30 DESIGN 5 POLE, WITH MAST ARMS TC-81.21 DESIGN 12 AND DESIGN 2</v>
          </cell>
          <cell r="D4961" t="str">
            <v/>
          </cell>
          <cell r="E4961" t="str">
            <v/>
          </cell>
          <cell r="F4961" t="str">
            <v/>
          </cell>
          <cell r="G4961">
            <v>0</v>
          </cell>
        </row>
        <row r="4962">
          <cell r="A4962" t="str">
            <v>632E77153</v>
          </cell>
          <cell r="B4962" t="str">
            <v>EACH</v>
          </cell>
          <cell r="C4962" t="str">
            <v>COMBINATION SIGNAL SUPPORT, TYPE TC-12.30 DESIGN 5 POLE, WITH MAST ARMS TC-81.21 DESIGN 12 AND DESIGN 2, AS PER PLAN</v>
          </cell>
          <cell r="D4962" t="str">
            <v/>
          </cell>
          <cell r="E4962" t="str">
            <v/>
          </cell>
          <cell r="F4962" t="str">
            <v/>
          </cell>
          <cell r="G4962">
            <v>0</v>
          </cell>
        </row>
        <row r="4963">
          <cell r="A4963" t="str">
            <v>632E77162</v>
          </cell>
          <cell r="B4963" t="str">
            <v>EACH</v>
          </cell>
          <cell r="C4963" t="str">
            <v>COMBINATION SIGNAL SUPPORT, TYPE TC-12.30 DESIGN 5 POLE, WITH MAST ARMS TC-81.21 DESIGN 12 AND DESIGN 3</v>
          </cell>
          <cell r="D4963" t="str">
            <v/>
          </cell>
          <cell r="E4963" t="str">
            <v/>
          </cell>
          <cell r="F4963" t="str">
            <v/>
          </cell>
          <cell r="G4963">
            <v>0</v>
          </cell>
        </row>
        <row r="4964">
          <cell r="A4964" t="str">
            <v>632E77163</v>
          </cell>
          <cell r="B4964" t="str">
            <v>EACH</v>
          </cell>
          <cell r="C4964" t="str">
            <v>COMBINATION SIGNAL SUPPORT, TYPE TC-12.30 DESIGN 5 POLE, WITH MAST ARMS TC-81.21 DESIGN 12 AND DESIGN 3, AS PER PLAN</v>
          </cell>
          <cell r="D4964" t="str">
            <v/>
          </cell>
          <cell r="E4964" t="str">
            <v/>
          </cell>
          <cell r="F4964" t="str">
            <v/>
          </cell>
          <cell r="G4964">
            <v>0</v>
          </cell>
        </row>
        <row r="4965">
          <cell r="A4965" t="str">
            <v>632E77172</v>
          </cell>
          <cell r="B4965" t="str">
            <v>EACH</v>
          </cell>
          <cell r="C4965" t="str">
            <v>COMBINATION SIGNAL SUPPORT, TYPE TC-12.30 DESIGN 6 POLE, WITH MAST ARMS TC-81.21 DESIGN 11 AND DESIGN 11</v>
          </cell>
          <cell r="D4965" t="str">
            <v/>
          </cell>
          <cell r="E4965" t="str">
            <v/>
          </cell>
          <cell r="F4965" t="str">
            <v/>
          </cell>
          <cell r="G4965">
            <v>0</v>
          </cell>
        </row>
        <row r="4966">
          <cell r="A4966" t="str">
            <v>632E77173</v>
          </cell>
          <cell r="B4966" t="str">
            <v>EACH</v>
          </cell>
          <cell r="C4966" t="str">
            <v>COMBINATION SIGNAL SUPPORT, TYPE TC-12.30 DESIGN 6 POLE, WITH MAST ARMS TC-81.21 DESIGN 11 AND DESIGN 11, AS PER PLAN</v>
          </cell>
          <cell r="D4966" t="str">
            <v/>
          </cell>
          <cell r="E4966" t="str">
            <v/>
          </cell>
          <cell r="F4966" t="str">
            <v/>
          </cell>
          <cell r="G4966">
            <v>0</v>
          </cell>
        </row>
        <row r="4967">
          <cell r="A4967" t="str">
            <v>632E77182</v>
          </cell>
          <cell r="B4967" t="str">
            <v>EACH</v>
          </cell>
          <cell r="C4967" t="str">
            <v>COMBINATION SIGNAL SUPPORT, TYPE TC-12.30 DESIGN 6 POLE, WITH MAST ARMS TC-81.21 DESIGN 12 AND DESIGN 4</v>
          </cell>
          <cell r="D4967" t="str">
            <v/>
          </cell>
          <cell r="E4967" t="str">
            <v/>
          </cell>
          <cell r="F4967" t="str">
            <v/>
          </cell>
          <cell r="G4967">
            <v>0</v>
          </cell>
        </row>
        <row r="4968">
          <cell r="A4968" t="str">
            <v>632E77192</v>
          </cell>
          <cell r="B4968" t="str">
            <v>EACH</v>
          </cell>
          <cell r="C4968" t="str">
            <v>COMBINATION SIGNAL SUPPORT, TYPE TC-12.30 DESIGN 6 POLE, WITH MAST ARMS TC-81.21 DESIGN 12 AND DESIGN 11</v>
          </cell>
          <cell r="D4968" t="str">
            <v/>
          </cell>
          <cell r="E4968" t="str">
            <v/>
          </cell>
          <cell r="F4968" t="str">
            <v/>
          </cell>
          <cell r="G4968">
            <v>0</v>
          </cell>
        </row>
        <row r="4969">
          <cell r="A4969" t="str">
            <v>632E77193</v>
          </cell>
          <cell r="B4969" t="str">
            <v>EACH</v>
          </cell>
          <cell r="C4969" t="str">
            <v>COMBINATION SIGNAL SUPPORT, TYPE TC-12.30 DESIGN 6 POLE, WITH MAST ARMS TC-81.21 DESIGN 12 AND DESIGN 11, AS PER PLAN</v>
          </cell>
          <cell r="D4969" t="str">
            <v/>
          </cell>
          <cell r="E4969" t="str">
            <v/>
          </cell>
          <cell r="F4969" t="str">
            <v/>
          </cell>
          <cell r="G4969">
            <v>0</v>
          </cell>
        </row>
        <row r="4970">
          <cell r="A4970" t="str">
            <v>632E77196</v>
          </cell>
          <cell r="B4970" t="str">
            <v>EACH</v>
          </cell>
          <cell r="C4970" t="str">
            <v>COMBINATION SIGNAL SUPPORT, TYPE TC-12.30 DESIGN 7 POLE, WITH MAST ARMS TC-81.21 DESIGN 11 AND DESIGN 12</v>
          </cell>
          <cell r="D4970" t="str">
            <v/>
          </cell>
          <cell r="E4970" t="str">
            <v/>
          </cell>
          <cell r="F4970" t="str">
            <v/>
          </cell>
          <cell r="G4970">
            <v>0</v>
          </cell>
        </row>
        <row r="4971">
          <cell r="A4971" t="str">
            <v>632E77202</v>
          </cell>
          <cell r="B4971" t="str">
            <v>EACH</v>
          </cell>
          <cell r="C4971" t="str">
            <v>COMBINATION SIGNAL SUPPORT, TYPE TC-12.30 DESIGN 7 POLE, WITH MAST ARMS TC-81.21 DESIGN 12 AND DESIGN 12</v>
          </cell>
          <cell r="D4971" t="str">
            <v/>
          </cell>
          <cell r="E4971" t="str">
            <v/>
          </cell>
          <cell r="F4971" t="str">
            <v/>
          </cell>
          <cell r="G4971">
            <v>0</v>
          </cell>
        </row>
        <row r="4972">
          <cell r="A4972" t="str">
            <v>632E77210</v>
          </cell>
          <cell r="B4972" t="str">
            <v>EACH</v>
          </cell>
          <cell r="C4972" t="str">
            <v>COMBINATION SIGNAL SUPPORT, TYPE TC-12.30 DESIGN 11 POLE, WITH MAST ARMS TC-81.21 DESIGN 14 AND DESIGN 13</v>
          </cell>
          <cell r="D4972" t="str">
            <v/>
          </cell>
          <cell r="E4972" t="str">
            <v/>
          </cell>
          <cell r="F4972" t="str">
            <v/>
          </cell>
          <cell r="G4972">
            <v>0</v>
          </cell>
        </row>
        <row r="4973">
          <cell r="A4973" t="str">
            <v>632E77220</v>
          </cell>
          <cell r="B4973" t="str">
            <v>EACH</v>
          </cell>
          <cell r="C4973" t="str">
            <v>COMBINATION SIGNAL SUPPORT, TYPE TC-12.30 DESIGN 12 POLE, WITH MAST ARMS TC-81.21 DESIGN 14 AND DESIGN 14</v>
          </cell>
          <cell r="D4973" t="str">
            <v/>
          </cell>
          <cell r="E4973" t="str">
            <v/>
          </cell>
          <cell r="F4973" t="str">
            <v/>
          </cell>
          <cell r="G4973">
            <v>0</v>
          </cell>
        </row>
        <row r="4974">
          <cell r="A4974" t="str">
            <v>632E77221</v>
          </cell>
          <cell r="B4974" t="str">
            <v>EACH</v>
          </cell>
          <cell r="C4974" t="str">
            <v>COMBINATION SIGNAL SUPPORT, TYPE TC-12.30 DESIGN 12 POLE, WITH MAST ARMS TC-81.21 DESIGN 14 AND DESIGN 14, AS PER PLAN</v>
          </cell>
          <cell r="D4974" t="str">
            <v/>
          </cell>
          <cell r="E4974" t="str">
            <v/>
          </cell>
          <cell r="F4974" t="str">
            <v/>
          </cell>
          <cell r="G4974">
            <v>0</v>
          </cell>
        </row>
        <row r="4975">
          <cell r="A4975" t="str">
            <v>632E77233</v>
          </cell>
          <cell r="B4975" t="str">
            <v>EACH</v>
          </cell>
          <cell r="C4975" t="str">
            <v>SIGNAL SUPPORT, MECHANICAL DAMPER FOR TC-81.21 MAST ARM (GREATER THAN 39' IN LENGTH), AS PER PLAN</v>
          </cell>
          <cell r="D4975" t="str">
            <v/>
          </cell>
          <cell r="E4975" t="str">
            <v/>
          </cell>
          <cell r="F4975" t="str">
            <v/>
          </cell>
          <cell r="G4975">
            <v>0</v>
          </cell>
        </row>
        <row r="4976">
          <cell r="A4976" t="str">
            <v>632E78100</v>
          </cell>
          <cell r="B4976" t="str">
            <v>EACH</v>
          </cell>
          <cell r="C4976" t="str">
            <v>COMBINATION SIGNAL SUPPORT, TYPE TC-12.31, DESIGN 6</v>
          </cell>
          <cell r="D4976" t="str">
            <v/>
          </cell>
          <cell r="E4976" t="str">
            <v/>
          </cell>
          <cell r="F4976" t="str">
            <v/>
          </cell>
          <cell r="G4976">
            <v>0</v>
          </cell>
        </row>
        <row r="4977">
          <cell r="A4977" t="str">
            <v>632E78101</v>
          </cell>
          <cell r="B4977" t="str">
            <v>EACH</v>
          </cell>
          <cell r="C4977" t="str">
            <v>COMBINATION SIGNAL SUPPORT, TYPE TC-12.31, DESIGN 6, AS PER PLAN</v>
          </cell>
          <cell r="D4977" t="str">
            <v/>
          </cell>
          <cell r="E4977" t="str">
            <v/>
          </cell>
          <cell r="F4977" t="str">
            <v/>
          </cell>
          <cell r="G4977">
            <v>0</v>
          </cell>
        </row>
        <row r="4978">
          <cell r="A4978" t="str">
            <v>632E78110</v>
          </cell>
          <cell r="B4978" t="str">
            <v>EACH</v>
          </cell>
          <cell r="C4978" t="str">
            <v>COMBINATION SIGNAL SUPPORT, TYPE TC-12.31, DESIGN 10</v>
          </cell>
          <cell r="D4978" t="str">
            <v/>
          </cell>
          <cell r="E4978" t="str">
            <v/>
          </cell>
          <cell r="F4978" t="str">
            <v/>
          </cell>
          <cell r="G4978">
            <v>0</v>
          </cell>
        </row>
        <row r="4979">
          <cell r="A4979" t="str">
            <v>632E78111</v>
          </cell>
          <cell r="B4979" t="str">
            <v>EACH</v>
          </cell>
          <cell r="C4979" t="str">
            <v>COMBINATION SIGNAL SUPPORT, TYPE TC-12.31, DESIGN 10, AS PER PLAN</v>
          </cell>
          <cell r="D4979" t="str">
            <v/>
          </cell>
          <cell r="E4979" t="str">
            <v/>
          </cell>
          <cell r="F4979" t="str">
            <v/>
          </cell>
          <cell r="G4979">
            <v>0</v>
          </cell>
        </row>
        <row r="4980">
          <cell r="A4980" t="str">
            <v>632E78120</v>
          </cell>
          <cell r="B4980" t="str">
            <v>EACH</v>
          </cell>
          <cell r="C4980" t="str">
            <v>COMBINATION SIGNAL SUPPORT, TYPE TC-12.31, DESIGN 12</v>
          </cell>
          <cell r="D4980" t="str">
            <v/>
          </cell>
          <cell r="E4980" t="str">
            <v/>
          </cell>
          <cell r="F4980" t="str">
            <v/>
          </cell>
          <cell r="G4980">
            <v>0</v>
          </cell>
        </row>
        <row r="4981">
          <cell r="A4981" t="str">
            <v>632E78121</v>
          </cell>
          <cell r="B4981" t="str">
            <v>EACH</v>
          </cell>
          <cell r="C4981" t="str">
            <v>COMBINATION SIGNAL SUPPORT, TYPE TC-12.31, DESIGN 12, AS PER PLAN</v>
          </cell>
          <cell r="D4981" t="str">
            <v/>
          </cell>
          <cell r="E4981" t="str">
            <v/>
          </cell>
          <cell r="F4981" t="str">
            <v/>
          </cell>
          <cell r="G4981">
            <v>0</v>
          </cell>
        </row>
        <row r="4982">
          <cell r="A4982" t="str">
            <v>632E78224</v>
          </cell>
          <cell r="B4982" t="str">
            <v>EACH</v>
          </cell>
          <cell r="C4982" t="str">
            <v>COMBINATION SIGNAL SUPPORT, TYPE TC-12.31 DESIGN 6 POLE, WITH MAST ARMS TC-81.22 DESIGN 4 AND DESIGN 4</v>
          </cell>
          <cell r="D4982" t="str">
            <v/>
          </cell>
          <cell r="E4982" t="str">
            <v/>
          </cell>
          <cell r="F4982" t="str">
            <v/>
          </cell>
          <cell r="G4982">
            <v>0</v>
          </cell>
        </row>
        <row r="4983">
          <cell r="A4983" t="str">
            <v>632E78225</v>
          </cell>
          <cell r="B4983" t="str">
            <v>EACH</v>
          </cell>
          <cell r="C4983" t="str">
            <v>COMBINATION SIGNAL SUPPORT, TYPE TC-12.31 DESIGN 6 POLE, WITH MAST ARMS TC-81.22 DESIGN 4 AND DESIGN 4, AS PER PLAN</v>
          </cell>
          <cell r="D4983" t="str">
            <v/>
          </cell>
          <cell r="E4983" t="str">
            <v/>
          </cell>
          <cell r="F4983" t="str">
            <v/>
          </cell>
          <cell r="G4983">
            <v>0</v>
          </cell>
        </row>
        <row r="4984">
          <cell r="A4984" t="str">
            <v>632E78240</v>
          </cell>
          <cell r="B4984" t="str">
            <v>EACH</v>
          </cell>
          <cell r="C4984" t="str">
            <v>COMBINATION SIGNAL SUPPORT, TYPE TC-12.31 DESIGN 6 POLE, WITH MAST ARMS TC-81.22 DESIGN 12 AND DESIGN 2</v>
          </cell>
          <cell r="D4984" t="str">
            <v/>
          </cell>
          <cell r="E4984" t="str">
            <v/>
          </cell>
          <cell r="F4984" t="str">
            <v/>
          </cell>
          <cell r="G4984">
            <v>0</v>
          </cell>
        </row>
        <row r="4985">
          <cell r="A4985" t="str">
            <v>632E78241</v>
          </cell>
          <cell r="B4985" t="str">
            <v>EACH</v>
          </cell>
          <cell r="C4985" t="str">
            <v>COMBINATION SIGNAL SUPPORT, TYPE TC-12.31 DESIGN 6 POLE, WITH MAST ARMS TC-81.22 DESIGN 12 AND DESIGN 2, AS PER PLAN</v>
          </cell>
          <cell r="D4985" t="str">
            <v/>
          </cell>
          <cell r="E4985" t="str">
            <v/>
          </cell>
          <cell r="F4985" t="str">
            <v/>
          </cell>
          <cell r="G4985">
            <v>0</v>
          </cell>
        </row>
        <row r="4986">
          <cell r="A4986" t="str">
            <v>632E78244</v>
          </cell>
          <cell r="B4986" t="str">
            <v>EACH</v>
          </cell>
          <cell r="C4986" t="str">
            <v>COMBINATION SIGNAL SUPPORT, TYPE TC-12.31 DESIGN 6 POLE, WITH MAST ARMS TC-81.22 DESIGN 12 AND DESIGN 4</v>
          </cell>
          <cell r="D4986" t="str">
            <v/>
          </cell>
          <cell r="E4986" t="str">
            <v/>
          </cell>
          <cell r="F4986" t="str">
            <v/>
          </cell>
          <cell r="G4986">
            <v>0</v>
          </cell>
        </row>
        <row r="4987">
          <cell r="A4987" t="str">
            <v>632E78245</v>
          </cell>
          <cell r="B4987" t="str">
            <v>EACH</v>
          </cell>
          <cell r="C4987" t="str">
            <v>COMBINATION SIGNAL SUPPORT, TYPE TC-12.31 DESIGN 6 POLE, WITH MAST ARMS TC-81.22 DESIGN 12 AND DESIGN 4, AS PER PLAN</v>
          </cell>
          <cell r="D4987" t="str">
            <v/>
          </cell>
          <cell r="E4987" t="str">
            <v/>
          </cell>
          <cell r="F4987" t="str">
            <v/>
          </cell>
          <cell r="G4987">
            <v>0</v>
          </cell>
        </row>
        <row r="4988">
          <cell r="A4988" t="str">
            <v>632E78348</v>
          </cell>
          <cell r="B4988" t="str">
            <v>EACH</v>
          </cell>
          <cell r="C4988" t="str">
            <v>COMBINATION SIGNAL SUPPORT, TYPE TC-12.31 DESIGN 10 POLE, WITH MAST ARMS TC-81.22 DESIGN 12 AND DESIGN 12</v>
          </cell>
          <cell r="D4988" t="str">
            <v/>
          </cell>
          <cell r="E4988" t="str">
            <v/>
          </cell>
          <cell r="F4988" t="str">
            <v/>
          </cell>
          <cell r="G4988">
            <v>0</v>
          </cell>
        </row>
        <row r="4989">
          <cell r="A4989" t="str">
            <v>632E78349</v>
          </cell>
          <cell r="B4989" t="str">
            <v>EACH</v>
          </cell>
          <cell r="C4989" t="str">
            <v>COMBINATION SIGNAL SUPPORT, TYPE TC-12.31 DESIGN 10 POLE, WITH MAST ARMS TC-81.22 DESIGN 12 AND DESIGN 12, AS PER PLAN</v>
          </cell>
          <cell r="D4989" t="str">
            <v/>
          </cell>
          <cell r="E4989" t="str">
            <v/>
          </cell>
          <cell r="F4989" t="str">
            <v/>
          </cell>
          <cell r="G4989">
            <v>0</v>
          </cell>
        </row>
        <row r="4990">
          <cell r="A4990" t="str">
            <v>632E78360</v>
          </cell>
          <cell r="B4990" t="str">
            <v>EACH</v>
          </cell>
          <cell r="C4990" t="str">
            <v>COMBINATION SIGNAL SUPPORT, TYPE TC-12.31 DESIGN 10 POLE, WITH MAST ARMS TC-81.22 DESIGN 13 AND DESIGN 2</v>
          </cell>
          <cell r="D4990" t="str">
            <v/>
          </cell>
          <cell r="E4990" t="str">
            <v/>
          </cell>
          <cell r="F4990" t="str">
            <v/>
          </cell>
          <cell r="G4990">
            <v>0</v>
          </cell>
        </row>
        <row r="4991">
          <cell r="A4991" t="str">
            <v>632E78361</v>
          </cell>
          <cell r="B4991" t="str">
            <v>EACH</v>
          </cell>
          <cell r="C4991" t="str">
            <v>COMBINATION SIGNAL SUPPORT, TYPE TC-12.31 DESIGN 10 POLE, WITH MAST ARMS TC-81.22 DESIGN 13 AND DESIGN 2, AS PER PLAN</v>
          </cell>
          <cell r="D4991" t="str">
            <v/>
          </cell>
          <cell r="E4991" t="str">
            <v/>
          </cell>
          <cell r="F4991" t="str">
            <v/>
          </cell>
          <cell r="G4991">
            <v>0</v>
          </cell>
        </row>
        <row r="4992">
          <cell r="A4992" t="str">
            <v>632E78364</v>
          </cell>
          <cell r="B4992" t="str">
            <v>EACH</v>
          </cell>
          <cell r="C4992" t="str">
            <v>COMBINATION SIGNAL SUPPORT, TYPE TC-12.31 DESIGN 10 POLE, WITH MAST ARMS TC-81.22 DESIGN 13 AND DESIGN 4</v>
          </cell>
          <cell r="D4992" t="str">
            <v/>
          </cell>
          <cell r="E4992" t="str">
            <v/>
          </cell>
          <cell r="F4992" t="str">
            <v/>
          </cell>
          <cell r="G4992">
            <v>0</v>
          </cell>
        </row>
        <row r="4993">
          <cell r="A4993" t="str">
            <v>632E78365</v>
          </cell>
          <cell r="B4993" t="str">
            <v>EACH</v>
          </cell>
          <cell r="C4993" t="str">
            <v>COMBINATION SIGNAL SUPPORT, TYPE TC-12.31 DESIGN 10 POLE, WITH MAST ARMS TC-81.22 DESIGN 13 AND DESIGN 4, AS PER PLAN</v>
          </cell>
          <cell r="D4993" t="str">
            <v/>
          </cell>
          <cell r="E4993" t="str">
            <v/>
          </cell>
          <cell r="F4993" t="str">
            <v/>
          </cell>
          <cell r="G4993">
            <v>0</v>
          </cell>
        </row>
        <row r="4994">
          <cell r="A4994" t="str">
            <v>632E78368</v>
          </cell>
          <cell r="B4994" t="str">
            <v>EACH</v>
          </cell>
          <cell r="C4994" t="str">
            <v>COMBINATION SIGNAL SUPPORT, TYPE TC-12.31 DESIGN 10 POLE, WITH MAST ARMS TC-81.22 DESIGN 13 AND DESIGN 12</v>
          </cell>
          <cell r="D4994" t="str">
            <v/>
          </cell>
          <cell r="E4994" t="str">
            <v/>
          </cell>
          <cell r="F4994" t="str">
            <v/>
          </cell>
          <cell r="G4994">
            <v>0</v>
          </cell>
        </row>
        <row r="4995">
          <cell r="A4995" t="str">
            <v>632E78369</v>
          </cell>
          <cell r="B4995" t="str">
            <v>EACH</v>
          </cell>
          <cell r="C4995" t="str">
            <v>COMBINATION SIGNAL SUPPORT, TYPE TC-12.31 DESIGN 10 POLE, WITH MAST ARMS TC-81.22 DESIGN 13 AND DESIGN 12, AS PER PLAN</v>
          </cell>
          <cell r="D4995" t="str">
            <v/>
          </cell>
          <cell r="E4995" t="str">
            <v/>
          </cell>
          <cell r="F4995" t="str">
            <v/>
          </cell>
          <cell r="G4995">
            <v>0</v>
          </cell>
        </row>
        <row r="4996">
          <cell r="A4996" t="str">
            <v>632E78372</v>
          </cell>
          <cell r="B4996" t="str">
            <v>EACH</v>
          </cell>
          <cell r="C4996" t="str">
            <v>COMBINATION SIGNAL SUPPORT, TYPE TC-12.31 DESIGN 10 POLE, WITH MAST ARMS TC-81.22 DESIGN 13 AND DESIGN 13</v>
          </cell>
          <cell r="D4996" t="str">
            <v/>
          </cell>
          <cell r="E4996" t="str">
            <v/>
          </cell>
          <cell r="F4996" t="str">
            <v/>
          </cell>
          <cell r="G4996">
            <v>0</v>
          </cell>
        </row>
        <row r="4997">
          <cell r="A4997" t="str">
            <v>632E78373</v>
          </cell>
          <cell r="B4997" t="str">
            <v>EACH</v>
          </cell>
          <cell r="C4997" t="str">
            <v>COMBINATION SIGNAL SUPPORT, TYPE TC-12.31 DESIGN 10 POLE, WITH MAST ARMS TC-81.22 DESIGN 13 AND DESIGN 13, AS PER PLAN</v>
          </cell>
          <cell r="D4997" t="str">
            <v/>
          </cell>
          <cell r="E4997" t="str">
            <v/>
          </cell>
          <cell r="F4997" t="str">
            <v/>
          </cell>
          <cell r="G4997">
            <v>0</v>
          </cell>
        </row>
        <row r="4998">
          <cell r="A4998" t="str">
            <v>632E78380</v>
          </cell>
          <cell r="B4998" t="str">
            <v>EACH</v>
          </cell>
          <cell r="C4998" t="str">
            <v>COMBINATION SIGNAL SUPPORT, TYPE TC-12.31 DESIGN 10 POLE, WITH MAST ARMS TC-81.22 DESIGN 14 AND DESIGN 2</v>
          </cell>
          <cell r="D4998" t="str">
            <v/>
          </cell>
          <cell r="E4998" t="str">
            <v/>
          </cell>
          <cell r="F4998" t="str">
            <v/>
          </cell>
          <cell r="G4998">
            <v>0</v>
          </cell>
        </row>
        <row r="4999">
          <cell r="A4999" t="str">
            <v>632E78381</v>
          </cell>
          <cell r="B4999" t="str">
            <v>EACH</v>
          </cell>
          <cell r="C4999" t="str">
            <v>COMBINATION SIGNAL SUPPORT, TYPE TC-12.31 DESIGN 10 POLE, WITH MAST ARMS TC-81.22 DESIGN 14 AND DESIGN 2, AS PER PLAN</v>
          </cell>
          <cell r="D4999" t="str">
            <v/>
          </cell>
          <cell r="E4999" t="str">
            <v/>
          </cell>
          <cell r="F4999" t="str">
            <v/>
          </cell>
          <cell r="G4999">
            <v>0</v>
          </cell>
        </row>
        <row r="5000">
          <cell r="A5000" t="str">
            <v>632E78384</v>
          </cell>
          <cell r="B5000" t="str">
            <v>EACH</v>
          </cell>
          <cell r="C5000" t="str">
            <v>COMBINATION SIGNAL SUPPORT, TYPE TC-12.31 DESIGN 10 POLE, WITH MAST ARMS TC-81.22 DESIGN 14 AND DESIGN 4</v>
          </cell>
          <cell r="D5000" t="str">
            <v/>
          </cell>
          <cell r="E5000" t="str">
            <v/>
          </cell>
          <cell r="F5000" t="str">
            <v/>
          </cell>
          <cell r="G5000">
            <v>0</v>
          </cell>
        </row>
        <row r="5001">
          <cell r="A5001" t="str">
            <v>632E78385</v>
          </cell>
          <cell r="B5001" t="str">
            <v>EACH</v>
          </cell>
          <cell r="C5001" t="str">
            <v>COMBINATION SIGNAL SUPPORT, TYPE TC-12.31 DESIGN 10 POLE, WITH MAST ARMS TC-81.22 DESIGN 14 AND DESIGN 4, AS PER PLAN</v>
          </cell>
          <cell r="D5001" t="str">
            <v/>
          </cell>
          <cell r="E5001" t="str">
            <v/>
          </cell>
          <cell r="F5001" t="str">
            <v/>
          </cell>
          <cell r="G5001">
            <v>0</v>
          </cell>
        </row>
        <row r="5002">
          <cell r="A5002" t="str">
            <v>632E78388</v>
          </cell>
          <cell r="B5002" t="str">
            <v>EACH</v>
          </cell>
          <cell r="C5002" t="str">
            <v>COMBINATION SIGNAL SUPPORT, TYPE TC-12.31 DESIGN 10 POLE, WITH MAST ARMS TC-81.22 DESIGN 14 AND DESIGN 12</v>
          </cell>
          <cell r="D5002" t="str">
            <v/>
          </cell>
          <cell r="E5002" t="str">
            <v/>
          </cell>
          <cell r="F5002" t="str">
            <v/>
          </cell>
          <cell r="G5002">
            <v>0</v>
          </cell>
        </row>
        <row r="5003">
          <cell r="A5003" t="str">
            <v>632E78389</v>
          </cell>
          <cell r="B5003" t="str">
            <v>EACH</v>
          </cell>
          <cell r="C5003" t="str">
            <v>COMBINATION SIGNAL SUPPORT, TYPE TC-12.31 DESIGN 10 POLE, WITH MAST ARMS TC-81.22 DESIGN 14 AND DESIGN 12, AS PER PLAN</v>
          </cell>
          <cell r="D5003" t="str">
            <v/>
          </cell>
          <cell r="E5003" t="str">
            <v/>
          </cell>
          <cell r="F5003" t="str">
            <v/>
          </cell>
          <cell r="G5003">
            <v>0</v>
          </cell>
        </row>
        <row r="5004">
          <cell r="A5004" t="str">
            <v>632E78472</v>
          </cell>
          <cell r="B5004" t="str">
            <v>EACH</v>
          </cell>
          <cell r="C5004" t="str">
            <v>COMBINATION SIGNAL SUPPORT, TYPE TC-12.31 DESIGN 12 POLE, WITH MAST ARMS TC-81.22 DESIGN 13 AND DESIGN 13</v>
          </cell>
          <cell r="D5004" t="str">
            <v/>
          </cell>
          <cell r="E5004" t="str">
            <v/>
          </cell>
          <cell r="F5004" t="str">
            <v/>
          </cell>
          <cell r="G5004">
            <v>0</v>
          </cell>
        </row>
        <row r="5005">
          <cell r="A5005" t="str">
            <v>632E78473</v>
          </cell>
          <cell r="B5005" t="str">
            <v>EACH</v>
          </cell>
          <cell r="C5005" t="str">
            <v>COMBINATION SIGNAL SUPPORT, TYPE TC-12.31 DESIGN 12 POLE, WITH MAST ARMS TC-81.22 DESIGN 13 AND DESIGN 13, AS PER PLAN</v>
          </cell>
          <cell r="D5005" t="str">
            <v/>
          </cell>
          <cell r="E5005" t="str">
            <v/>
          </cell>
          <cell r="F5005" t="str">
            <v/>
          </cell>
          <cell r="G5005">
            <v>0</v>
          </cell>
        </row>
        <row r="5006">
          <cell r="A5006" t="str">
            <v>632E78492</v>
          </cell>
          <cell r="B5006" t="str">
            <v>EACH</v>
          </cell>
          <cell r="C5006" t="str">
            <v>COMBINATION SIGNAL SUPPORT, TYPE TC-12.31 DESIGN 12 POLE, WITH MAST ARMS TC-81.22 DESIGN 14 AND DESIGN 13</v>
          </cell>
          <cell r="D5006" t="str">
            <v/>
          </cell>
          <cell r="E5006" t="str">
            <v/>
          </cell>
          <cell r="F5006" t="str">
            <v/>
          </cell>
          <cell r="G5006">
            <v>0</v>
          </cell>
        </row>
        <row r="5007">
          <cell r="A5007" t="str">
            <v>632E78493</v>
          </cell>
          <cell r="B5007" t="str">
            <v>EACH</v>
          </cell>
          <cell r="C5007" t="str">
            <v>COMBINATION SIGNAL SUPPORT, TYPE TC-12.31 DESIGN 12 POLE, WITH MAST ARMS TC-81.22 DESIGN 14 AND DESIGN 13, AS PER PLAN</v>
          </cell>
          <cell r="D5007" t="str">
            <v/>
          </cell>
          <cell r="E5007" t="str">
            <v/>
          </cell>
          <cell r="F5007" t="str">
            <v/>
          </cell>
          <cell r="G5007">
            <v>0</v>
          </cell>
        </row>
        <row r="5008">
          <cell r="A5008" t="str">
            <v>632E78496</v>
          </cell>
          <cell r="B5008" t="str">
            <v>EACH</v>
          </cell>
          <cell r="C5008" t="str">
            <v>COMBINATION SIGNAL SUPPORT, TYPE TC-12.31 DESIGN 12 POLE, WITH MAST ARMS TC-81.22 DESIGN 14 AND DESIGN 14</v>
          </cell>
          <cell r="D5008" t="str">
            <v/>
          </cell>
          <cell r="E5008" t="str">
            <v/>
          </cell>
          <cell r="F5008" t="str">
            <v/>
          </cell>
          <cell r="G5008">
            <v>0</v>
          </cell>
        </row>
        <row r="5009">
          <cell r="A5009" t="str">
            <v>632E78497</v>
          </cell>
          <cell r="B5009" t="str">
            <v>EACH</v>
          </cell>
          <cell r="C5009" t="str">
            <v>COMBINATION SIGNAL SUPPORT, TYPE TC-12.31 DESIGN 12 POLE, WITH MAST ARMS TC-81.22 DESIGN 14 AND DESIGN 14, AS PER PLAN</v>
          </cell>
          <cell r="D5009" t="str">
            <v/>
          </cell>
          <cell r="E5009" t="str">
            <v/>
          </cell>
          <cell r="F5009" t="str">
            <v/>
          </cell>
          <cell r="G5009">
            <v>0</v>
          </cell>
        </row>
        <row r="5010">
          <cell r="A5010" t="str">
            <v>632E79100</v>
          </cell>
          <cell r="B5010" t="str">
            <v>EACH</v>
          </cell>
          <cell r="C5010" t="str">
            <v>COMBINATION SIGNAL SUPPORT, TYPE TC-81.22, DESIGN 2</v>
          </cell>
          <cell r="D5010" t="str">
            <v/>
          </cell>
          <cell r="E5010" t="str">
            <v/>
          </cell>
          <cell r="F5010" t="str">
            <v/>
          </cell>
          <cell r="G5010">
            <v>0</v>
          </cell>
        </row>
        <row r="5011">
          <cell r="A5011" t="str">
            <v>632E79101</v>
          </cell>
          <cell r="B5011" t="str">
            <v>EACH</v>
          </cell>
          <cell r="C5011" t="str">
            <v>COMBINATION SIGNAL SUPPORT, TYPE TC-81.22, DESIGN 2, AS PER PLAN</v>
          </cell>
          <cell r="D5011" t="str">
            <v/>
          </cell>
          <cell r="E5011" t="str">
            <v/>
          </cell>
          <cell r="F5011" t="str">
            <v/>
          </cell>
          <cell r="G5011">
            <v>0</v>
          </cell>
        </row>
        <row r="5012">
          <cell r="A5012" t="str">
            <v>632E79110</v>
          </cell>
          <cell r="B5012" t="str">
            <v>EACH</v>
          </cell>
          <cell r="C5012" t="str">
            <v>COMBINATION SIGNAL SUPPORT, TYPE TC-81.22, DESIGN 4</v>
          </cell>
          <cell r="D5012" t="str">
            <v/>
          </cell>
          <cell r="E5012" t="str">
            <v/>
          </cell>
          <cell r="F5012" t="str">
            <v/>
          </cell>
          <cell r="G5012">
            <v>0</v>
          </cell>
        </row>
        <row r="5013">
          <cell r="A5013" t="str">
            <v>632E79111</v>
          </cell>
          <cell r="B5013" t="str">
            <v>EACH</v>
          </cell>
          <cell r="C5013" t="str">
            <v>COMBINATION SIGNAL SUPPORT, TYPE TC-81.22, DESIGN 4, AS PER PLAN</v>
          </cell>
          <cell r="D5013" t="str">
            <v/>
          </cell>
          <cell r="E5013" t="str">
            <v/>
          </cell>
          <cell r="F5013" t="str">
            <v/>
          </cell>
          <cell r="G5013">
            <v>0</v>
          </cell>
        </row>
        <row r="5014">
          <cell r="A5014" t="str">
            <v>632E79130</v>
          </cell>
          <cell r="B5014" t="str">
            <v>EACH</v>
          </cell>
          <cell r="C5014" t="str">
            <v>COMBINATION SIGNAL SUPPORT, TYPE TC-81.22, DESIGN 12</v>
          </cell>
          <cell r="D5014" t="str">
            <v/>
          </cell>
          <cell r="E5014" t="str">
            <v/>
          </cell>
          <cell r="F5014" t="str">
            <v/>
          </cell>
          <cell r="G5014">
            <v>0</v>
          </cell>
        </row>
        <row r="5015">
          <cell r="A5015" t="str">
            <v>632E79131</v>
          </cell>
          <cell r="B5015" t="str">
            <v>EACH</v>
          </cell>
          <cell r="C5015" t="str">
            <v>COMBINATION SIGNAL SUPPORT, TYPE TC-81.22, DESIGN 12, AS PER PLAN</v>
          </cell>
          <cell r="D5015" t="str">
            <v/>
          </cell>
          <cell r="E5015" t="str">
            <v/>
          </cell>
          <cell r="F5015" t="str">
            <v/>
          </cell>
          <cell r="G5015">
            <v>0</v>
          </cell>
        </row>
        <row r="5016">
          <cell r="A5016" t="str">
            <v>632E79140</v>
          </cell>
          <cell r="B5016" t="str">
            <v>EACH</v>
          </cell>
          <cell r="C5016" t="str">
            <v>COMBINATION SIGNAL SUPPORT, TYPE TC-81.22, DESIGN 13</v>
          </cell>
          <cell r="D5016" t="str">
            <v/>
          </cell>
          <cell r="E5016" t="str">
            <v/>
          </cell>
          <cell r="F5016" t="str">
            <v/>
          </cell>
          <cell r="G5016">
            <v>0</v>
          </cell>
        </row>
        <row r="5017">
          <cell r="A5017" t="str">
            <v>632E79141</v>
          </cell>
          <cell r="B5017" t="str">
            <v>EACH</v>
          </cell>
          <cell r="C5017" t="str">
            <v>COMBINATION SIGNAL SUPPORT, TYPE TC-81.22, DESIGN 13, AS PER PLAN</v>
          </cell>
          <cell r="D5017" t="str">
            <v/>
          </cell>
          <cell r="E5017" t="str">
            <v/>
          </cell>
          <cell r="F5017" t="str">
            <v/>
          </cell>
          <cell r="G5017">
            <v>0</v>
          </cell>
        </row>
        <row r="5018">
          <cell r="A5018" t="str">
            <v>632E79150</v>
          </cell>
          <cell r="B5018" t="str">
            <v>EACH</v>
          </cell>
          <cell r="C5018" t="str">
            <v>COMBINATION SIGNAL SUPPORT, TYPE TC-81.22, DESIGN 14</v>
          </cell>
          <cell r="D5018" t="str">
            <v/>
          </cell>
          <cell r="E5018" t="str">
            <v/>
          </cell>
          <cell r="F5018" t="str">
            <v/>
          </cell>
          <cell r="G5018">
            <v>0</v>
          </cell>
        </row>
        <row r="5019">
          <cell r="A5019" t="str">
            <v>632E79151</v>
          </cell>
          <cell r="B5019" t="str">
            <v>EACH</v>
          </cell>
          <cell r="C5019" t="str">
            <v>COMBINATION SIGNAL SUPPORT, TYPE TC-81.22, DESIGN 14, AS PER PLAN</v>
          </cell>
          <cell r="D5019" t="str">
            <v/>
          </cell>
          <cell r="E5019" t="str">
            <v/>
          </cell>
          <cell r="F5019" t="str">
            <v/>
          </cell>
          <cell r="G5019">
            <v>0</v>
          </cell>
        </row>
        <row r="5020">
          <cell r="A5020" t="str">
            <v>632E79300</v>
          </cell>
          <cell r="B5020" t="str">
            <v>EACH</v>
          </cell>
          <cell r="C5020" t="str">
            <v>COMBINATION SIGNAL SUPPORT, TYPE TC-81.22 DESIGN 4 POLE, WITH MAST ARMS TC-81.22 DESIGN 2 AND DESIGN 2</v>
          </cell>
          <cell r="D5020" t="str">
            <v/>
          </cell>
          <cell r="E5020" t="str">
            <v/>
          </cell>
          <cell r="F5020" t="str">
            <v/>
          </cell>
          <cell r="G5020">
            <v>0</v>
          </cell>
        </row>
        <row r="5021">
          <cell r="A5021" t="str">
            <v>632E79301</v>
          </cell>
          <cell r="B5021" t="str">
            <v>EACH</v>
          </cell>
          <cell r="C5021" t="str">
            <v>COMBINATION SIGNAL SUPPORT, TYPE TC-81.22 DESIGN 4 POLE, WITH MAST ARMS TC-81.22 DESIGN 2 AND DESIGN 2, AS PER PLAN</v>
          </cell>
          <cell r="D5021" t="str">
            <v/>
          </cell>
          <cell r="E5021" t="str">
            <v/>
          </cell>
          <cell r="F5021" t="str">
            <v/>
          </cell>
          <cell r="G5021">
            <v>0</v>
          </cell>
        </row>
        <row r="5022">
          <cell r="A5022" t="str">
            <v>632E79420</v>
          </cell>
          <cell r="B5022" t="str">
            <v>EACH</v>
          </cell>
          <cell r="C5022" t="str">
            <v>COMBINATION SIGNAL SUPPORT, TYPE TC-81.22 DESIGN 12 POLE, WITH MAST ARMS TC-81.22 DESIGN 4 AND DESIGN 2</v>
          </cell>
          <cell r="D5022" t="str">
            <v/>
          </cell>
          <cell r="E5022" t="str">
            <v/>
          </cell>
          <cell r="F5022" t="str">
            <v/>
          </cell>
          <cell r="G5022">
            <v>0</v>
          </cell>
        </row>
        <row r="5023">
          <cell r="A5023" t="str">
            <v>632E79421</v>
          </cell>
          <cell r="B5023" t="str">
            <v>EACH</v>
          </cell>
          <cell r="C5023" t="str">
            <v>COMBINATION SIGNAL SUPPORT, TYPE TC-81.22 DESIGN 12 POLE, WITH MAST ARMS TC-81.22 DESIGN 4 AND DESIGN 2, AS PER PLAN</v>
          </cell>
          <cell r="D5023" t="str">
            <v/>
          </cell>
          <cell r="E5023" t="str">
            <v/>
          </cell>
          <cell r="F5023" t="str">
            <v/>
          </cell>
          <cell r="G5023">
            <v>0</v>
          </cell>
        </row>
        <row r="5024">
          <cell r="A5024" t="str">
            <v>632E80102</v>
          </cell>
          <cell r="B5024" t="str">
            <v>EACH</v>
          </cell>
          <cell r="C5024" t="str">
            <v>SIGNAL SUPPORT, TYPE TC-81.21, DESIGN 1</v>
          </cell>
          <cell r="D5024" t="str">
            <v/>
          </cell>
          <cell r="E5024" t="str">
            <v/>
          </cell>
          <cell r="F5024" t="str">
            <v/>
          </cell>
          <cell r="G5024">
            <v>0</v>
          </cell>
        </row>
        <row r="5025">
          <cell r="A5025" t="str">
            <v>632E80103</v>
          </cell>
          <cell r="B5025" t="str">
            <v>EACH</v>
          </cell>
          <cell r="C5025" t="str">
            <v>SIGNAL SUPPORT, TYPE TC-81.21, DESIGN 1, AS PER PLAN</v>
          </cell>
          <cell r="D5025" t="str">
            <v/>
          </cell>
          <cell r="E5025" t="str">
            <v/>
          </cell>
          <cell r="F5025" t="str">
            <v/>
          </cell>
          <cell r="G5025">
            <v>0</v>
          </cell>
        </row>
        <row r="5026">
          <cell r="A5026" t="str">
            <v>632E80202</v>
          </cell>
          <cell r="B5026" t="str">
            <v>EACH</v>
          </cell>
          <cell r="C5026" t="str">
            <v>SIGNAL SUPPORT, TYPE TC-81.21, DESIGN 2</v>
          </cell>
          <cell r="D5026" t="str">
            <v/>
          </cell>
          <cell r="E5026" t="str">
            <v/>
          </cell>
          <cell r="F5026" t="str">
            <v/>
          </cell>
          <cell r="G5026">
            <v>0</v>
          </cell>
        </row>
        <row r="5027">
          <cell r="A5027" t="str">
            <v>632E80203</v>
          </cell>
          <cell r="B5027" t="str">
            <v>EACH</v>
          </cell>
          <cell r="C5027" t="str">
            <v>SIGNAL SUPPORT, TYPE TC-81.21, DESIGN 2, AS PER PLAN</v>
          </cell>
          <cell r="D5027" t="str">
            <v/>
          </cell>
          <cell r="E5027" t="str">
            <v/>
          </cell>
          <cell r="F5027" t="str">
            <v/>
          </cell>
          <cell r="G5027">
            <v>0</v>
          </cell>
        </row>
        <row r="5028">
          <cell r="A5028" t="str">
            <v>632E80302</v>
          </cell>
          <cell r="B5028" t="str">
            <v>EACH</v>
          </cell>
          <cell r="C5028" t="str">
            <v>SIGNAL SUPPORT, TYPE TC-81.21, DESIGN 3</v>
          </cell>
          <cell r="D5028" t="str">
            <v/>
          </cell>
          <cell r="E5028" t="str">
            <v/>
          </cell>
          <cell r="F5028" t="str">
            <v/>
          </cell>
          <cell r="G5028">
            <v>0</v>
          </cell>
        </row>
        <row r="5029">
          <cell r="A5029" t="str">
            <v>632E80303</v>
          </cell>
          <cell r="B5029" t="str">
            <v>EACH</v>
          </cell>
          <cell r="C5029" t="str">
            <v>SIGNAL SUPPORT, TYPE TC-81.21, DESIGN 3, AS PER PLAN</v>
          </cell>
          <cell r="D5029" t="str">
            <v/>
          </cell>
          <cell r="E5029" t="str">
            <v/>
          </cell>
          <cell r="F5029" t="str">
            <v/>
          </cell>
          <cell r="G5029">
            <v>0</v>
          </cell>
        </row>
        <row r="5030">
          <cell r="A5030" t="str">
            <v>632E80402</v>
          </cell>
          <cell r="B5030" t="str">
            <v>EACH</v>
          </cell>
          <cell r="C5030" t="str">
            <v>SIGNAL SUPPORT, TYPE TC-81.21, DESIGN 4</v>
          </cell>
          <cell r="D5030" t="str">
            <v/>
          </cell>
          <cell r="E5030" t="str">
            <v/>
          </cell>
          <cell r="F5030" t="str">
            <v/>
          </cell>
          <cell r="G5030">
            <v>0</v>
          </cell>
        </row>
        <row r="5031">
          <cell r="A5031" t="str">
            <v>632E80403</v>
          </cell>
          <cell r="B5031" t="str">
            <v>EACH</v>
          </cell>
          <cell r="C5031" t="str">
            <v>SIGNAL SUPPORT, TYPE TC-81.21, DESIGN 4, AS PER PLAN</v>
          </cell>
          <cell r="D5031" t="str">
            <v/>
          </cell>
          <cell r="E5031" t="str">
            <v/>
          </cell>
          <cell r="F5031" t="str">
            <v/>
          </cell>
          <cell r="G5031">
            <v>0</v>
          </cell>
        </row>
        <row r="5032">
          <cell r="A5032" t="str">
            <v>632E80502</v>
          </cell>
          <cell r="B5032" t="str">
            <v>EACH</v>
          </cell>
          <cell r="C5032" t="str">
            <v>SIGNAL SUPPORT, TYPE TC-81.21, DESIGN 11</v>
          </cell>
          <cell r="D5032" t="str">
            <v/>
          </cell>
          <cell r="E5032" t="str">
            <v/>
          </cell>
          <cell r="F5032" t="str">
            <v/>
          </cell>
          <cell r="G5032">
            <v>0</v>
          </cell>
        </row>
        <row r="5033">
          <cell r="A5033" t="str">
            <v>632E80503</v>
          </cell>
          <cell r="B5033" t="str">
            <v>EACH</v>
          </cell>
          <cell r="C5033" t="str">
            <v>SIGNAL SUPPORT, TYPE TC-81.21, DESIGN 11, AS PER PLAN</v>
          </cell>
          <cell r="D5033" t="str">
            <v/>
          </cell>
          <cell r="E5033" t="str">
            <v/>
          </cell>
          <cell r="F5033" t="str">
            <v/>
          </cell>
          <cell r="G5033">
            <v>0</v>
          </cell>
        </row>
        <row r="5034">
          <cell r="A5034" t="str">
            <v>632E80602</v>
          </cell>
          <cell r="B5034" t="str">
            <v>EACH</v>
          </cell>
          <cell r="C5034" t="str">
            <v>SIGNAL SUPPORT, TYPE TC-81.21, DESIGN 12</v>
          </cell>
          <cell r="D5034" t="str">
            <v/>
          </cell>
          <cell r="E5034" t="str">
            <v/>
          </cell>
          <cell r="F5034" t="str">
            <v/>
          </cell>
          <cell r="G5034">
            <v>0</v>
          </cell>
        </row>
        <row r="5035">
          <cell r="A5035" t="str">
            <v>632E80603</v>
          </cell>
          <cell r="B5035" t="str">
            <v>EACH</v>
          </cell>
          <cell r="C5035" t="str">
            <v>SIGNAL SUPPORT, TYPE TC-81.21, DESIGN 12, AS PER PLAN</v>
          </cell>
          <cell r="D5035" t="str">
            <v/>
          </cell>
          <cell r="E5035" t="str">
            <v/>
          </cell>
          <cell r="F5035" t="str">
            <v/>
          </cell>
          <cell r="G5035">
            <v>0</v>
          </cell>
        </row>
        <row r="5036">
          <cell r="A5036" t="str">
            <v>632E80620</v>
          </cell>
          <cell r="B5036" t="str">
            <v>EACH</v>
          </cell>
          <cell r="C5036" t="str">
            <v>SIGNAL SUPPORT, TYPE TC-81.21, DESIGN 13</v>
          </cell>
          <cell r="D5036" t="str">
            <v/>
          </cell>
          <cell r="E5036" t="str">
            <v/>
          </cell>
          <cell r="F5036" t="str">
            <v/>
          </cell>
          <cell r="G5036">
            <v>0</v>
          </cell>
        </row>
        <row r="5037">
          <cell r="A5037" t="str">
            <v>632E80621</v>
          </cell>
          <cell r="B5037" t="str">
            <v>EACH</v>
          </cell>
          <cell r="C5037" t="str">
            <v>SIGNAL SUPPORT, TYPE TC-81.21, DESIGN 13, AS PER PLAN</v>
          </cell>
          <cell r="D5037" t="str">
            <v/>
          </cell>
          <cell r="E5037" t="str">
            <v/>
          </cell>
          <cell r="F5037" t="str">
            <v/>
          </cell>
          <cell r="G5037">
            <v>0</v>
          </cell>
        </row>
        <row r="5038">
          <cell r="A5038" t="str">
            <v>632E80628</v>
          </cell>
          <cell r="B5038" t="str">
            <v>EACH</v>
          </cell>
          <cell r="C5038" t="str">
            <v>SIGNAL SUPPORT, TYPE TC-81.21, DESIGN 14</v>
          </cell>
          <cell r="D5038" t="str">
            <v/>
          </cell>
          <cell r="E5038" t="str">
            <v/>
          </cell>
          <cell r="F5038" t="str">
            <v/>
          </cell>
          <cell r="G5038">
            <v>0</v>
          </cell>
        </row>
        <row r="5039">
          <cell r="A5039" t="str">
            <v>632E80629</v>
          </cell>
          <cell r="B5039" t="str">
            <v>EACH</v>
          </cell>
          <cell r="C5039" t="str">
            <v>SIGNAL SUPPORT, TYPE TC-81.21, DESIGN 14, AS PER PLAN</v>
          </cell>
          <cell r="D5039" t="str">
            <v/>
          </cell>
          <cell r="E5039" t="str">
            <v/>
          </cell>
          <cell r="F5039" t="str">
            <v/>
          </cell>
          <cell r="G5039">
            <v>0</v>
          </cell>
        </row>
        <row r="5040">
          <cell r="A5040" t="str">
            <v>632E80700</v>
          </cell>
          <cell r="B5040" t="str">
            <v>EACH</v>
          </cell>
          <cell r="C5040" t="str">
            <v>SIGNAL SUPPORT, MISC.:</v>
          </cell>
          <cell r="D5040" t="str">
            <v/>
          </cell>
          <cell r="E5040" t="str">
            <v/>
          </cell>
          <cell r="F5040" t="str">
            <v>ADD SUPPLEMENTAL DESCRIPTION</v>
          </cell>
          <cell r="G5040">
            <v>1</v>
          </cell>
        </row>
        <row r="5041">
          <cell r="A5041" t="str">
            <v>632E80970</v>
          </cell>
          <cell r="B5041" t="str">
            <v>EACH</v>
          </cell>
          <cell r="C5041" t="str">
            <v>COMBINATION SIGNAL SUPPORT, TYPE TC-81.21, DESIGN 1</v>
          </cell>
          <cell r="D5041" t="str">
            <v/>
          </cell>
          <cell r="E5041" t="str">
            <v/>
          </cell>
          <cell r="F5041" t="str">
            <v/>
          </cell>
          <cell r="G5041">
            <v>0</v>
          </cell>
        </row>
        <row r="5042">
          <cell r="A5042" t="str">
            <v>632E80971</v>
          </cell>
          <cell r="B5042" t="str">
            <v>EACH</v>
          </cell>
          <cell r="C5042" t="str">
            <v>COMBINATION SIGNAL SUPPORT, TYPE TC-81.21, DESIGN 1, AS PER PLAN</v>
          </cell>
          <cell r="D5042" t="str">
            <v/>
          </cell>
          <cell r="E5042" t="str">
            <v/>
          </cell>
          <cell r="F5042" t="str">
            <v/>
          </cell>
          <cell r="G5042">
            <v>0</v>
          </cell>
        </row>
        <row r="5043">
          <cell r="A5043" t="str">
            <v>632E80980</v>
          </cell>
          <cell r="B5043" t="str">
            <v>EACH</v>
          </cell>
          <cell r="C5043" t="str">
            <v>COMBINATION SIGNAL SUPPORT, TYPE TC-81.21, DESIGN 2</v>
          </cell>
          <cell r="D5043" t="str">
            <v/>
          </cell>
          <cell r="E5043" t="str">
            <v/>
          </cell>
          <cell r="F5043" t="str">
            <v/>
          </cell>
          <cell r="G5043">
            <v>0</v>
          </cell>
        </row>
        <row r="5044">
          <cell r="A5044" t="str">
            <v>632E80981</v>
          </cell>
          <cell r="B5044" t="str">
            <v>EACH</v>
          </cell>
          <cell r="C5044" t="str">
            <v>COMBINATION SIGNAL SUPPORT, TYPE TC-81.21, DESIGN 2, AS PER PLAN</v>
          </cell>
          <cell r="D5044" t="str">
            <v/>
          </cell>
          <cell r="E5044" t="str">
            <v/>
          </cell>
          <cell r="F5044" t="str">
            <v/>
          </cell>
          <cell r="G5044">
            <v>0</v>
          </cell>
        </row>
        <row r="5045">
          <cell r="A5045" t="str">
            <v>632E80990</v>
          </cell>
          <cell r="B5045" t="str">
            <v>EACH</v>
          </cell>
          <cell r="C5045" t="str">
            <v>COMBINATION SIGNAL SUPPORT, TYPE TC-81.21, DESIGN 3</v>
          </cell>
          <cell r="D5045" t="str">
            <v/>
          </cell>
          <cell r="E5045" t="str">
            <v/>
          </cell>
          <cell r="F5045" t="str">
            <v/>
          </cell>
          <cell r="G5045">
            <v>0</v>
          </cell>
        </row>
        <row r="5046">
          <cell r="A5046" t="str">
            <v>632E80991</v>
          </cell>
          <cell r="B5046" t="str">
            <v>EACH</v>
          </cell>
          <cell r="C5046" t="str">
            <v>COMBINATION SIGNAL SUPPORT, TYPE TC-81.21, DESIGN 3, AS PER PLAN</v>
          </cell>
          <cell r="D5046" t="str">
            <v/>
          </cell>
          <cell r="E5046" t="str">
            <v/>
          </cell>
          <cell r="F5046" t="str">
            <v/>
          </cell>
          <cell r="G5046">
            <v>0</v>
          </cell>
        </row>
        <row r="5047">
          <cell r="A5047" t="str">
            <v>632E81000</v>
          </cell>
          <cell r="B5047" t="str">
            <v>EACH</v>
          </cell>
          <cell r="C5047" t="str">
            <v>COMBINATION SIGNAL SUPPORT, TYPE TC-81.21, DESIGN 4</v>
          </cell>
          <cell r="D5047" t="str">
            <v/>
          </cell>
          <cell r="E5047" t="str">
            <v/>
          </cell>
          <cell r="F5047" t="str">
            <v/>
          </cell>
          <cell r="G5047">
            <v>0</v>
          </cell>
        </row>
        <row r="5048">
          <cell r="A5048" t="str">
            <v>632E81001</v>
          </cell>
          <cell r="B5048" t="str">
            <v>EACH</v>
          </cell>
          <cell r="C5048" t="str">
            <v>COMBINATION SIGNAL SUPPORT, TYPE TC-81.21, DESIGN 4, AS PER PLAN</v>
          </cell>
          <cell r="D5048" t="str">
            <v/>
          </cell>
          <cell r="E5048" t="str">
            <v/>
          </cell>
          <cell r="F5048" t="str">
            <v/>
          </cell>
          <cell r="G5048">
            <v>0</v>
          </cell>
        </row>
        <row r="5049">
          <cell r="A5049" t="str">
            <v>632E81010</v>
          </cell>
          <cell r="B5049" t="str">
            <v>EACH</v>
          </cell>
          <cell r="C5049" t="str">
            <v>COMBINATION SIGNAL SUPPORT, TYPE TC-12.30, DESIGN 5</v>
          </cell>
          <cell r="D5049" t="str">
            <v/>
          </cell>
          <cell r="E5049" t="str">
            <v/>
          </cell>
          <cell r="F5049" t="str">
            <v/>
          </cell>
          <cell r="G5049">
            <v>0</v>
          </cell>
        </row>
        <row r="5050">
          <cell r="A5050" t="str">
            <v>632E81011</v>
          </cell>
          <cell r="B5050" t="str">
            <v>EACH</v>
          </cell>
          <cell r="C5050" t="str">
            <v>COMBINATION SIGNAL SUPPORT, TYPE TC-12.30, DESIGN 5, AS PER PLAN</v>
          </cell>
          <cell r="D5050" t="str">
            <v/>
          </cell>
          <cell r="E5050" t="str">
            <v/>
          </cell>
          <cell r="F5050" t="str">
            <v/>
          </cell>
          <cell r="G5050">
            <v>0</v>
          </cell>
        </row>
        <row r="5051">
          <cell r="A5051" t="str">
            <v>632E81020</v>
          </cell>
          <cell r="B5051" t="str">
            <v>EACH</v>
          </cell>
          <cell r="C5051" t="str">
            <v>COMBINATION SIGNAL SUPPORT, TYPE TC-12.30, DESIGN 6</v>
          </cell>
          <cell r="D5051" t="str">
            <v/>
          </cell>
          <cell r="E5051" t="str">
            <v/>
          </cell>
          <cell r="F5051" t="str">
            <v/>
          </cell>
          <cell r="G5051">
            <v>0</v>
          </cell>
        </row>
        <row r="5052">
          <cell r="A5052" t="str">
            <v>632E81021</v>
          </cell>
          <cell r="B5052" t="str">
            <v>EACH</v>
          </cell>
          <cell r="C5052" t="str">
            <v>COMBINATION SIGNAL SUPPORT, TYPE TC-12.30, DESIGN 6, AS PER PLAN</v>
          </cell>
          <cell r="D5052" t="str">
            <v/>
          </cell>
          <cell r="E5052" t="str">
            <v/>
          </cell>
          <cell r="F5052" t="str">
            <v/>
          </cell>
          <cell r="G5052">
            <v>0</v>
          </cell>
        </row>
        <row r="5053">
          <cell r="A5053" t="str">
            <v>632E81030</v>
          </cell>
          <cell r="B5053" t="str">
            <v>EACH</v>
          </cell>
          <cell r="C5053" t="str">
            <v>COMBINATION SIGNAL SUPPORT, TYPE TC-12.30, DESIGN 7</v>
          </cell>
          <cell r="D5053" t="str">
            <v/>
          </cell>
          <cell r="E5053" t="str">
            <v/>
          </cell>
          <cell r="F5053" t="str">
            <v/>
          </cell>
          <cell r="G5053">
            <v>0</v>
          </cell>
        </row>
        <row r="5054">
          <cell r="A5054" t="str">
            <v>632E81040</v>
          </cell>
          <cell r="B5054" t="str">
            <v>EACH</v>
          </cell>
          <cell r="C5054" t="str">
            <v>COMBINATION SIGNAL SUPPORT, TYPE TC-12.30, DESIGN 8</v>
          </cell>
          <cell r="D5054" t="str">
            <v/>
          </cell>
          <cell r="E5054" t="str">
            <v/>
          </cell>
          <cell r="F5054" t="str">
            <v/>
          </cell>
          <cell r="G5054">
            <v>0</v>
          </cell>
        </row>
        <row r="5055">
          <cell r="A5055" t="str">
            <v>632E81052</v>
          </cell>
          <cell r="B5055" t="str">
            <v>EACH</v>
          </cell>
          <cell r="C5055" t="str">
            <v>COMBINATION SIGNAL SUPPORT, TYPE TC-81.21, DESIGN 2</v>
          </cell>
          <cell r="D5055" t="str">
            <v/>
          </cell>
          <cell r="E5055" t="str">
            <v/>
          </cell>
          <cell r="F5055" t="str">
            <v/>
          </cell>
          <cell r="G5055">
            <v>0</v>
          </cell>
        </row>
        <row r="5056">
          <cell r="A5056" t="str">
            <v>632E81070</v>
          </cell>
          <cell r="B5056" t="str">
            <v>EACH</v>
          </cell>
          <cell r="C5056" t="str">
            <v>COMBINATION SIGNAL SUPPORT, TYPE TC-81.21, DESIGN 11</v>
          </cell>
          <cell r="D5056" t="str">
            <v/>
          </cell>
          <cell r="E5056" t="str">
            <v/>
          </cell>
          <cell r="F5056" t="str">
            <v/>
          </cell>
          <cell r="G5056">
            <v>0</v>
          </cell>
        </row>
        <row r="5057">
          <cell r="A5057" t="str">
            <v>632E81071</v>
          </cell>
          <cell r="B5057" t="str">
            <v>EACH</v>
          </cell>
          <cell r="C5057" t="str">
            <v>COMBINATION SIGNAL SUPPORT, TYPE TC-81.21, DESIGN 11, AS PER PLAN</v>
          </cell>
          <cell r="D5057" t="str">
            <v/>
          </cell>
          <cell r="E5057" t="str">
            <v/>
          </cell>
          <cell r="F5057" t="str">
            <v/>
          </cell>
          <cell r="G5057">
            <v>0</v>
          </cell>
        </row>
        <row r="5058">
          <cell r="A5058" t="str">
            <v>632E81080</v>
          </cell>
          <cell r="B5058" t="str">
            <v>EACH</v>
          </cell>
          <cell r="C5058" t="str">
            <v>COMBINATION SIGNAL SUPPORT, TYPE TC-81.21, DESIGN 12</v>
          </cell>
          <cell r="D5058" t="str">
            <v/>
          </cell>
          <cell r="E5058" t="str">
            <v/>
          </cell>
          <cell r="F5058" t="str">
            <v/>
          </cell>
          <cell r="G5058">
            <v>0</v>
          </cell>
        </row>
        <row r="5059">
          <cell r="A5059" t="str">
            <v>632E81081</v>
          </cell>
          <cell r="B5059" t="str">
            <v>EACH</v>
          </cell>
          <cell r="C5059" t="str">
            <v>COMBINATION SIGNAL SUPPORT, TYPE TC-81.21, DESIGN 12, AS PER PLAN</v>
          </cell>
          <cell r="D5059" t="str">
            <v/>
          </cell>
          <cell r="E5059" t="str">
            <v/>
          </cell>
          <cell r="F5059" t="str">
            <v/>
          </cell>
          <cell r="G5059">
            <v>0</v>
          </cell>
        </row>
        <row r="5060">
          <cell r="A5060" t="str">
            <v>632E81090</v>
          </cell>
          <cell r="B5060" t="str">
            <v>EACH</v>
          </cell>
          <cell r="C5060" t="str">
            <v>COMBINATION SIGNAL SUPPORT, TYPE TC-81.21, DESIGN 13</v>
          </cell>
          <cell r="D5060" t="str">
            <v/>
          </cell>
          <cell r="E5060" t="str">
            <v/>
          </cell>
          <cell r="F5060" t="str">
            <v/>
          </cell>
          <cell r="G5060">
            <v>0</v>
          </cell>
        </row>
        <row r="5061">
          <cell r="A5061" t="str">
            <v>632E81091</v>
          </cell>
          <cell r="B5061" t="str">
            <v>EACH</v>
          </cell>
          <cell r="C5061" t="str">
            <v>COMBINATION SIGNAL SUPPORT, TYPE TC-81.21, DESIGN 13, AS PER PLAN</v>
          </cell>
          <cell r="D5061" t="str">
            <v/>
          </cell>
          <cell r="E5061" t="str">
            <v/>
          </cell>
          <cell r="F5061" t="str">
            <v/>
          </cell>
          <cell r="G5061">
            <v>0</v>
          </cell>
        </row>
        <row r="5062">
          <cell r="A5062" t="str">
            <v>632E81094</v>
          </cell>
          <cell r="B5062" t="str">
            <v>EACH</v>
          </cell>
          <cell r="C5062" t="str">
            <v>COMBINATION SIGNAL SUPPORT, TYPE TC-81.21, DESIGN 14</v>
          </cell>
          <cell r="D5062" t="str">
            <v/>
          </cell>
          <cell r="E5062" t="str">
            <v/>
          </cell>
          <cell r="F5062" t="str">
            <v/>
          </cell>
          <cell r="G5062">
            <v>0</v>
          </cell>
        </row>
        <row r="5063">
          <cell r="A5063" t="str">
            <v>632E81095</v>
          </cell>
          <cell r="B5063" t="str">
            <v>EACH</v>
          </cell>
          <cell r="C5063" t="str">
            <v>COMBINATION SIGNAL SUPPORT, TYPE TC-81.21, DESIGN 14, AS PER PLAN</v>
          </cell>
          <cell r="D5063" t="str">
            <v/>
          </cell>
          <cell r="E5063" t="str">
            <v/>
          </cell>
          <cell r="F5063" t="str">
            <v/>
          </cell>
          <cell r="G5063">
            <v>0</v>
          </cell>
        </row>
        <row r="5064">
          <cell r="A5064" t="str">
            <v>632E81700</v>
          </cell>
          <cell r="B5064" t="str">
            <v>EACH</v>
          </cell>
          <cell r="C5064" t="str">
            <v>COMBINATION SIGNAL SUPPORT, MISC.:</v>
          </cell>
          <cell r="D5064" t="str">
            <v/>
          </cell>
          <cell r="E5064" t="str">
            <v/>
          </cell>
          <cell r="F5064" t="str">
            <v>ADD SUPPLEMENTAL DESCRIPTION</v>
          </cell>
          <cell r="G5064">
            <v>1</v>
          </cell>
        </row>
        <row r="5065">
          <cell r="A5065" t="str">
            <v>632E82100</v>
          </cell>
          <cell r="B5065" t="str">
            <v>EACH</v>
          </cell>
          <cell r="C5065" t="str">
            <v>STRAIN POLE, TYPE TC-81.10, DESIGN 1</v>
          </cell>
          <cell r="D5065" t="str">
            <v/>
          </cell>
          <cell r="E5065" t="str">
            <v/>
          </cell>
          <cell r="F5065" t="str">
            <v/>
          </cell>
          <cell r="G5065">
            <v>0</v>
          </cell>
        </row>
        <row r="5066">
          <cell r="A5066" t="str">
            <v>632E82101</v>
          </cell>
          <cell r="B5066" t="str">
            <v>EACH</v>
          </cell>
          <cell r="C5066" t="str">
            <v>STRAIN POLE, TYPE TC-81.10, DESIGN 1, AS PER PLAN</v>
          </cell>
          <cell r="D5066" t="str">
            <v/>
          </cell>
          <cell r="E5066" t="str">
            <v/>
          </cell>
          <cell r="F5066" t="str">
            <v/>
          </cell>
          <cell r="G5066">
            <v>0</v>
          </cell>
        </row>
        <row r="5067">
          <cell r="A5067" t="str">
            <v>632E82200</v>
          </cell>
          <cell r="B5067" t="str">
            <v>EACH</v>
          </cell>
          <cell r="C5067" t="str">
            <v>STRAIN POLE, TYPE TC-81.10, DESIGN 2</v>
          </cell>
          <cell r="D5067" t="str">
            <v/>
          </cell>
          <cell r="E5067" t="str">
            <v/>
          </cell>
          <cell r="F5067" t="str">
            <v/>
          </cell>
          <cell r="G5067">
            <v>0</v>
          </cell>
        </row>
        <row r="5068">
          <cell r="A5068" t="str">
            <v>632E82201</v>
          </cell>
          <cell r="B5068" t="str">
            <v>EACH</v>
          </cell>
          <cell r="C5068" t="str">
            <v>STRAIN POLE, TYPE TC-81.10, DESIGN 2, AS PER PLAN</v>
          </cell>
          <cell r="D5068" t="str">
            <v/>
          </cell>
          <cell r="E5068" t="str">
            <v/>
          </cell>
          <cell r="F5068" t="str">
            <v/>
          </cell>
          <cell r="G5068">
            <v>0</v>
          </cell>
        </row>
        <row r="5069">
          <cell r="A5069" t="str">
            <v>632E82300</v>
          </cell>
          <cell r="B5069" t="str">
            <v>EACH</v>
          </cell>
          <cell r="C5069" t="str">
            <v>STRAIN POLE, TYPE TC-81.10, DESIGN 3</v>
          </cell>
          <cell r="D5069" t="str">
            <v/>
          </cell>
          <cell r="E5069" t="str">
            <v/>
          </cell>
          <cell r="F5069" t="str">
            <v/>
          </cell>
          <cell r="G5069">
            <v>0</v>
          </cell>
        </row>
        <row r="5070">
          <cell r="A5070" t="str">
            <v>632E82301</v>
          </cell>
          <cell r="B5070" t="str">
            <v>EACH</v>
          </cell>
          <cell r="C5070" t="str">
            <v>STRAIN POLE, TYPE TC-81.10, DESIGN 3, AS PER PLAN</v>
          </cell>
          <cell r="D5070" t="str">
            <v/>
          </cell>
          <cell r="E5070" t="str">
            <v/>
          </cell>
          <cell r="F5070" t="str">
            <v/>
          </cell>
          <cell r="G5070">
            <v>0</v>
          </cell>
        </row>
        <row r="5071">
          <cell r="A5071" t="str">
            <v>632E82400</v>
          </cell>
          <cell r="B5071" t="str">
            <v>EACH</v>
          </cell>
          <cell r="C5071" t="str">
            <v>STRAIN POLE, TYPE TC-81.10, DESIGN 4</v>
          </cell>
          <cell r="D5071" t="str">
            <v/>
          </cell>
          <cell r="E5071" t="str">
            <v/>
          </cell>
          <cell r="F5071" t="str">
            <v/>
          </cell>
          <cell r="G5071">
            <v>0</v>
          </cell>
        </row>
        <row r="5072">
          <cell r="A5072" t="str">
            <v>632E82401</v>
          </cell>
          <cell r="B5072" t="str">
            <v>EACH</v>
          </cell>
          <cell r="C5072" t="str">
            <v>STRAIN POLE, TYPE TC-81.10, DESIGN 4, AS PER PLAN</v>
          </cell>
          <cell r="D5072" t="str">
            <v/>
          </cell>
          <cell r="E5072" t="str">
            <v/>
          </cell>
          <cell r="F5072" t="str">
            <v/>
          </cell>
          <cell r="G5072">
            <v>0</v>
          </cell>
        </row>
        <row r="5073">
          <cell r="A5073" t="str">
            <v>632E82500</v>
          </cell>
          <cell r="B5073" t="str">
            <v>EACH</v>
          </cell>
          <cell r="C5073" t="str">
            <v>STRAIN POLE, TYPE TC-81.10, DESIGN 5</v>
          </cell>
          <cell r="D5073" t="str">
            <v/>
          </cell>
          <cell r="E5073" t="str">
            <v/>
          </cell>
          <cell r="F5073" t="str">
            <v/>
          </cell>
          <cell r="G5073">
            <v>0</v>
          </cell>
        </row>
        <row r="5074">
          <cell r="A5074" t="str">
            <v>632E82501</v>
          </cell>
          <cell r="B5074" t="str">
            <v>EACH</v>
          </cell>
          <cell r="C5074" t="str">
            <v>STRAIN POLE, TYPE TC-81.10, DESIGN 5, AS PER PLAN</v>
          </cell>
          <cell r="D5074" t="str">
            <v/>
          </cell>
          <cell r="E5074" t="str">
            <v/>
          </cell>
          <cell r="F5074" t="str">
            <v/>
          </cell>
          <cell r="G5074">
            <v>0</v>
          </cell>
        </row>
        <row r="5075">
          <cell r="A5075" t="str">
            <v>632E82600</v>
          </cell>
          <cell r="B5075" t="str">
            <v>EACH</v>
          </cell>
          <cell r="C5075" t="str">
            <v>STRAIN POLE, TYPE TC-81.10, DESIGN 6</v>
          </cell>
          <cell r="D5075" t="str">
            <v/>
          </cell>
          <cell r="E5075" t="str">
            <v/>
          </cell>
          <cell r="F5075" t="str">
            <v/>
          </cell>
          <cell r="G5075">
            <v>0</v>
          </cell>
        </row>
        <row r="5076">
          <cell r="A5076" t="str">
            <v>632E82601</v>
          </cell>
          <cell r="B5076" t="str">
            <v>EACH</v>
          </cell>
          <cell r="C5076" t="str">
            <v>STRAIN POLE, TYPE TC-81.10, DESIGN 6, AS PER PLAN</v>
          </cell>
          <cell r="D5076" t="str">
            <v/>
          </cell>
          <cell r="E5076" t="str">
            <v/>
          </cell>
          <cell r="F5076" t="str">
            <v/>
          </cell>
          <cell r="G5076">
            <v>0</v>
          </cell>
        </row>
        <row r="5077">
          <cell r="A5077" t="str">
            <v>632E82700</v>
          </cell>
          <cell r="B5077" t="str">
            <v>EACH</v>
          </cell>
          <cell r="C5077" t="str">
            <v>STRAIN POLE, TYPE TC-81.10, DESIGN 7</v>
          </cell>
          <cell r="D5077" t="str">
            <v/>
          </cell>
          <cell r="E5077" t="str">
            <v/>
          </cell>
          <cell r="F5077" t="str">
            <v/>
          </cell>
          <cell r="G5077">
            <v>0</v>
          </cell>
        </row>
        <row r="5078">
          <cell r="A5078" t="str">
            <v>632E82701</v>
          </cell>
          <cell r="B5078" t="str">
            <v>EACH</v>
          </cell>
          <cell r="C5078" t="str">
            <v>STRAIN POLE, TYPE TC-81.10, DESIGN 7, AS PER PLAN</v>
          </cell>
          <cell r="D5078" t="str">
            <v/>
          </cell>
          <cell r="E5078" t="str">
            <v/>
          </cell>
          <cell r="F5078" t="str">
            <v/>
          </cell>
          <cell r="G5078">
            <v>0</v>
          </cell>
        </row>
        <row r="5079">
          <cell r="A5079" t="str">
            <v>632E82800</v>
          </cell>
          <cell r="B5079" t="str">
            <v>EACH</v>
          </cell>
          <cell r="C5079" t="str">
            <v>STRAIN POLE, TYPE TC-81.10, DESIGN 8</v>
          </cell>
          <cell r="D5079" t="str">
            <v/>
          </cell>
          <cell r="E5079" t="str">
            <v/>
          </cell>
          <cell r="F5079" t="str">
            <v/>
          </cell>
          <cell r="G5079">
            <v>0</v>
          </cell>
        </row>
        <row r="5080">
          <cell r="A5080" t="str">
            <v>632E82801</v>
          </cell>
          <cell r="B5080" t="str">
            <v>EACH</v>
          </cell>
          <cell r="C5080" t="str">
            <v>STRAIN POLE, TYPE TC-81.10, DESIGN 8, AS PER PLAN</v>
          </cell>
          <cell r="D5080" t="str">
            <v/>
          </cell>
          <cell r="E5080" t="str">
            <v/>
          </cell>
          <cell r="F5080" t="str">
            <v/>
          </cell>
          <cell r="G5080">
            <v>0</v>
          </cell>
        </row>
        <row r="5081">
          <cell r="A5081" t="str">
            <v>632E82900</v>
          </cell>
          <cell r="B5081" t="str">
            <v>EACH</v>
          </cell>
          <cell r="C5081" t="str">
            <v>STRAIN POLE, TYPE TC-81.10, DESIGN 9</v>
          </cell>
          <cell r="D5081" t="str">
            <v/>
          </cell>
          <cell r="E5081" t="str">
            <v/>
          </cell>
          <cell r="F5081" t="str">
            <v/>
          </cell>
          <cell r="G5081">
            <v>0</v>
          </cell>
        </row>
        <row r="5082">
          <cell r="A5082" t="str">
            <v>632E82901</v>
          </cell>
          <cell r="B5082" t="str">
            <v>EACH</v>
          </cell>
          <cell r="C5082" t="str">
            <v>STRAIN POLE, TYPE TC-81.10, DESIGN 9, AS PER PLAN</v>
          </cell>
          <cell r="D5082" t="str">
            <v/>
          </cell>
          <cell r="E5082" t="str">
            <v/>
          </cell>
          <cell r="F5082" t="str">
            <v/>
          </cell>
          <cell r="G5082">
            <v>0</v>
          </cell>
        </row>
        <row r="5083">
          <cell r="A5083" t="str">
            <v>632E83000</v>
          </cell>
          <cell r="B5083" t="str">
            <v>EACH</v>
          </cell>
          <cell r="C5083" t="str">
            <v>STRAIN POLE, TYPE TC-81.10, DESIGN 10</v>
          </cell>
          <cell r="D5083" t="str">
            <v/>
          </cell>
          <cell r="E5083" t="str">
            <v/>
          </cell>
          <cell r="F5083" t="str">
            <v/>
          </cell>
          <cell r="G5083">
            <v>0</v>
          </cell>
        </row>
        <row r="5084">
          <cell r="A5084" t="str">
            <v>632E83001</v>
          </cell>
          <cell r="B5084" t="str">
            <v>EACH</v>
          </cell>
          <cell r="C5084" t="str">
            <v>STRAIN POLE, TYPE TC-81.10, DESIGN 10, AS PER PLAN</v>
          </cell>
          <cell r="D5084" t="str">
            <v/>
          </cell>
          <cell r="E5084" t="str">
            <v/>
          </cell>
          <cell r="F5084" t="str">
            <v/>
          </cell>
          <cell r="G5084">
            <v>0</v>
          </cell>
        </row>
        <row r="5085">
          <cell r="A5085" t="str">
            <v>632E83100</v>
          </cell>
          <cell r="B5085" t="str">
            <v>EACH</v>
          </cell>
          <cell r="C5085" t="str">
            <v>STRAIN POLE, TYPE TC-81.10, DESIGN 11</v>
          </cell>
          <cell r="D5085" t="str">
            <v/>
          </cell>
          <cell r="E5085" t="str">
            <v/>
          </cell>
          <cell r="F5085" t="str">
            <v/>
          </cell>
          <cell r="G5085">
            <v>0</v>
          </cell>
        </row>
        <row r="5086">
          <cell r="A5086" t="str">
            <v>632E83101</v>
          </cell>
          <cell r="B5086" t="str">
            <v>EACH</v>
          </cell>
          <cell r="C5086" t="str">
            <v>STRAIN POLE, TYPE TC-81.10, DESIGN 11, AS PER PLAN</v>
          </cell>
          <cell r="D5086" t="str">
            <v/>
          </cell>
          <cell r="E5086" t="str">
            <v/>
          </cell>
          <cell r="F5086" t="str">
            <v/>
          </cell>
          <cell r="G5086">
            <v>0</v>
          </cell>
        </row>
        <row r="5087">
          <cell r="A5087" t="str">
            <v>632E83200</v>
          </cell>
          <cell r="B5087" t="str">
            <v>EACH</v>
          </cell>
          <cell r="C5087" t="str">
            <v>STRAIN POLE, TYPE TC-81.10, DESIGN 12</v>
          </cell>
          <cell r="D5087" t="str">
            <v/>
          </cell>
          <cell r="E5087" t="str">
            <v/>
          </cell>
          <cell r="F5087" t="str">
            <v/>
          </cell>
          <cell r="G5087">
            <v>0</v>
          </cell>
        </row>
        <row r="5088">
          <cell r="A5088" t="str">
            <v>632E83201</v>
          </cell>
          <cell r="B5088" t="str">
            <v>EACH</v>
          </cell>
          <cell r="C5088" t="str">
            <v>STRAIN POLE, TYPE TC-81.10, DESIGN 12, AS PER PLAN</v>
          </cell>
          <cell r="D5088" t="str">
            <v/>
          </cell>
          <cell r="E5088" t="str">
            <v/>
          </cell>
          <cell r="F5088" t="str">
            <v/>
          </cell>
          <cell r="G5088">
            <v>0</v>
          </cell>
        </row>
        <row r="5089">
          <cell r="A5089" t="str">
            <v>632E83300</v>
          </cell>
          <cell r="B5089" t="str">
            <v>EACH</v>
          </cell>
          <cell r="C5089" t="str">
            <v>STRAIN POLE, TYPE TC-81.10, DESIGN 13</v>
          </cell>
          <cell r="D5089" t="str">
            <v/>
          </cell>
          <cell r="E5089" t="str">
            <v/>
          </cell>
          <cell r="F5089" t="str">
            <v/>
          </cell>
          <cell r="G5089">
            <v>0</v>
          </cell>
        </row>
        <row r="5090">
          <cell r="A5090" t="str">
            <v>632E83301</v>
          </cell>
          <cell r="B5090" t="str">
            <v>EACH</v>
          </cell>
          <cell r="C5090" t="str">
            <v>STRAIN POLE, TYPE TC-81.10, DESIGN 13, AS PER PLAN</v>
          </cell>
          <cell r="D5090" t="str">
            <v/>
          </cell>
          <cell r="E5090" t="str">
            <v/>
          </cell>
          <cell r="F5090" t="str">
            <v/>
          </cell>
          <cell r="G5090">
            <v>0</v>
          </cell>
        </row>
        <row r="5091">
          <cell r="A5091" t="str">
            <v>632E83400</v>
          </cell>
          <cell r="B5091" t="str">
            <v>EACH</v>
          </cell>
          <cell r="C5091" t="str">
            <v>STRAIN POLE, TYPE TC-81.10, DESIGN 14</v>
          </cell>
          <cell r="D5091" t="str">
            <v/>
          </cell>
          <cell r="E5091" t="str">
            <v/>
          </cell>
          <cell r="F5091" t="str">
            <v/>
          </cell>
          <cell r="G5091">
            <v>0</v>
          </cell>
        </row>
        <row r="5092">
          <cell r="A5092" t="str">
            <v>632E83401</v>
          </cell>
          <cell r="B5092" t="str">
            <v>EACH</v>
          </cell>
          <cell r="C5092" t="str">
            <v>STRAIN POLE, TYPE TC-81.10, DESIGN 14, AS PER PLAN</v>
          </cell>
          <cell r="D5092" t="str">
            <v/>
          </cell>
          <cell r="E5092" t="str">
            <v/>
          </cell>
          <cell r="F5092" t="str">
            <v/>
          </cell>
          <cell r="G5092">
            <v>0</v>
          </cell>
        </row>
        <row r="5093">
          <cell r="A5093" t="str">
            <v>632E83500</v>
          </cell>
          <cell r="B5093" t="str">
            <v>EACH</v>
          </cell>
          <cell r="C5093" t="str">
            <v>STRAIN POLE, TYPE TC-81.10, DESIGN 5, INSTALLATION ONLY</v>
          </cell>
          <cell r="D5093" t="str">
            <v/>
          </cell>
          <cell r="E5093" t="str">
            <v/>
          </cell>
          <cell r="F5093" t="str">
            <v/>
          </cell>
          <cell r="G5093">
            <v>0</v>
          </cell>
        </row>
        <row r="5094">
          <cell r="A5094" t="str">
            <v>632E83501</v>
          </cell>
          <cell r="B5094" t="str">
            <v>EACH</v>
          </cell>
          <cell r="C5094" t="str">
            <v>STRAIN POLE, TYPE TC-81.10, DESIGN 5, INSTALLATION ONLY, AS PER PLAN</v>
          </cell>
          <cell r="D5094" t="str">
            <v/>
          </cell>
          <cell r="E5094" t="str">
            <v/>
          </cell>
          <cell r="F5094" t="str">
            <v/>
          </cell>
          <cell r="G5094">
            <v>0</v>
          </cell>
        </row>
        <row r="5095">
          <cell r="A5095" t="str">
            <v>632E83502</v>
          </cell>
          <cell r="B5095" t="str">
            <v>EACH</v>
          </cell>
          <cell r="C5095" t="str">
            <v>STRAIN POLE, TYPE TC-81.10, DESIGN 6, INSTALLATION ONLY</v>
          </cell>
          <cell r="D5095" t="str">
            <v/>
          </cell>
          <cell r="E5095" t="str">
            <v/>
          </cell>
          <cell r="F5095" t="str">
            <v/>
          </cell>
          <cell r="G5095">
            <v>0</v>
          </cell>
        </row>
        <row r="5096">
          <cell r="A5096" t="str">
            <v>632E83503</v>
          </cell>
          <cell r="B5096" t="str">
            <v>EACH</v>
          </cell>
          <cell r="C5096" t="str">
            <v>STRAIN POLE, TYPE TC-81.10, DESIGN 6, INSTALLATION ONLY, AS PER PLAN</v>
          </cell>
          <cell r="D5096" t="str">
            <v/>
          </cell>
          <cell r="E5096" t="str">
            <v/>
          </cell>
          <cell r="F5096" t="str">
            <v/>
          </cell>
          <cell r="G5096">
            <v>0</v>
          </cell>
        </row>
        <row r="5097">
          <cell r="A5097" t="str">
            <v>632E83504</v>
          </cell>
          <cell r="B5097" t="str">
            <v>EACH</v>
          </cell>
          <cell r="C5097" t="str">
            <v>STRAIN POLE, TYPE TC-81.10, DESIGN 7, INSTALLATION ONLY</v>
          </cell>
          <cell r="D5097" t="str">
            <v/>
          </cell>
          <cell r="E5097" t="str">
            <v/>
          </cell>
          <cell r="F5097" t="str">
            <v/>
          </cell>
          <cell r="G5097">
            <v>0</v>
          </cell>
        </row>
        <row r="5098">
          <cell r="A5098" t="str">
            <v>632E83505</v>
          </cell>
          <cell r="B5098" t="str">
            <v>EACH</v>
          </cell>
          <cell r="C5098" t="str">
            <v>STRAIN POLE, TYPE TC-81.10, DESIGN 7, INSTALLATION ONLY, AS PER PLAN</v>
          </cell>
          <cell r="D5098" t="str">
            <v/>
          </cell>
          <cell r="E5098" t="str">
            <v/>
          </cell>
          <cell r="F5098" t="str">
            <v/>
          </cell>
          <cell r="G5098">
            <v>0</v>
          </cell>
        </row>
        <row r="5099">
          <cell r="A5099" t="str">
            <v>632E83506</v>
          </cell>
          <cell r="B5099" t="str">
            <v>EACH</v>
          </cell>
          <cell r="C5099" t="str">
            <v>STRAIN POLE, TYPE TC-81.10, DESIGN 10, INSTALLATION ONLY</v>
          </cell>
          <cell r="D5099" t="str">
            <v/>
          </cell>
          <cell r="E5099" t="str">
            <v/>
          </cell>
          <cell r="F5099" t="str">
            <v/>
          </cell>
          <cell r="G5099">
            <v>0</v>
          </cell>
        </row>
        <row r="5100">
          <cell r="A5100" t="str">
            <v>632E83507</v>
          </cell>
          <cell r="B5100" t="str">
            <v>EACH</v>
          </cell>
          <cell r="C5100" t="str">
            <v>STRAIN POLE, TYPE TC-81.10, DESIGN 10, INSTALLATION ONLY, AS PER PLAN</v>
          </cell>
          <cell r="D5100" t="str">
            <v/>
          </cell>
          <cell r="E5100" t="str">
            <v/>
          </cell>
          <cell r="F5100" t="str">
            <v/>
          </cell>
          <cell r="G5100">
            <v>0</v>
          </cell>
        </row>
        <row r="5101">
          <cell r="A5101" t="str">
            <v>632E83508</v>
          </cell>
          <cell r="B5101" t="str">
            <v>EACH</v>
          </cell>
          <cell r="C5101" t="str">
            <v>STRAIN POLE, TYPE TC-81.10, DESIGN 8, INSTALLATION ONLY</v>
          </cell>
          <cell r="D5101" t="str">
            <v/>
          </cell>
          <cell r="E5101" t="str">
            <v/>
          </cell>
          <cell r="F5101" t="str">
            <v/>
          </cell>
          <cell r="G5101">
            <v>0</v>
          </cell>
        </row>
        <row r="5102">
          <cell r="A5102" t="str">
            <v>632E83509</v>
          </cell>
          <cell r="B5102" t="str">
            <v>EACH</v>
          </cell>
          <cell r="C5102" t="str">
            <v>STRAIN POLE, TYPE TC-81.10, DESIGN 8, INSTALLATION ONLY, AS PER PLAN</v>
          </cell>
          <cell r="D5102" t="str">
            <v/>
          </cell>
          <cell r="E5102" t="str">
            <v/>
          </cell>
          <cell r="F5102" t="str">
            <v/>
          </cell>
          <cell r="G5102">
            <v>0</v>
          </cell>
        </row>
        <row r="5103">
          <cell r="A5103" t="str">
            <v>632E83600</v>
          </cell>
          <cell r="B5103" t="str">
            <v>EACH</v>
          </cell>
          <cell r="C5103" t="str">
            <v>STRAIN POLE, MISC.:</v>
          </cell>
          <cell r="D5103" t="str">
            <v/>
          </cell>
          <cell r="E5103" t="str">
            <v/>
          </cell>
          <cell r="F5103" t="str">
            <v>ADD SUPPLEMENTAL DESCRIPTION</v>
          </cell>
          <cell r="G5103">
            <v>1</v>
          </cell>
        </row>
        <row r="5104">
          <cell r="A5104" t="str">
            <v>632E84100</v>
          </cell>
          <cell r="B5104" t="str">
            <v>EACH</v>
          </cell>
          <cell r="C5104" t="str">
            <v>COMBINATION STRAIN POLE, TYPE TC-81.10, DESIGN 1</v>
          </cell>
          <cell r="D5104" t="str">
            <v/>
          </cell>
          <cell r="E5104" t="str">
            <v/>
          </cell>
          <cell r="F5104" t="str">
            <v/>
          </cell>
          <cell r="G5104">
            <v>0</v>
          </cell>
        </row>
        <row r="5105">
          <cell r="A5105" t="str">
            <v>632E84101</v>
          </cell>
          <cell r="B5105" t="str">
            <v>EACH</v>
          </cell>
          <cell r="C5105" t="str">
            <v>COMBINATION STRAIN POLE, TYPE TC-81.10, DESIGN 1, AS PER PLAN</v>
          </cell>
          <cell r="D5105" t="str">
            <v/>
          </cell>
          <cell r="E5105" t="str">
            <v/>
          </cell>
          <cell r="F5105" t="str">
            <v/>
          </cell>
          <cell r="G5105">
            <v>0</v>
          </cell>
        </row>
        <row r="5106">
          <cell r="A5106" t="str">
            <v>632E84200</v>
          </cell>
          <cell r="B5106" t="str">
            <v>EACH</v>
          </cell>
          <cell r="C5106" t="str">
            <v>COMBINATION STRAIN POLE, TYPE TC-81.10, DESIGN 2</v>
          </cell>
          <cell r="D5106" t="str">
            <v/>
          </cell>
          <cell r="E5106" t="str">
            <v/>
          </cell>
          <cell r="F5106" t="str">
            <v/>
          </cell>
          <cell r="G5106">
            <v>0</v>
          </cell>
        </row>
        <row r="5107">
          <cell r="A5107" t="str">
            <v>632E84201</v>
          </cell>
          <cell r="B5107" t="str">
            <v>EACH</v>
          </cell>
          <cell r="C5107" t="str">
            <v>COMBINATION STRAIN POLE, TYPE TC-81.10, DESIGN 2, AS PER PLAN</v>
          </cell>
          <cell r="D5107" t="str">
            <v/>
          </cell>
          <cell r="E5107" t="str">
            <v/>
          </cell>
          <cell r="F5107" t="str">
            <v/>
          </cell>
          <cell r="G5107">
            <v>0</v>
          </cell>
        </row>
        <row r="5108">
          <cell r="A5108" t="str">
            <v>632E84300</v>
          </cell>
          <cell r="B5108" t="str">
            <v>EACH</v>
          </cell>
          <cell r="C5108" t="str">
            <v>COMBINATION STRAIN POLE, TYPE TC-81.10, DESIGN 3</v>
          </cell>
          <cell r="D5108" t="str">
            <v/>
          </cell>
          <cell r="E5108" t="str">
            <v/>
          </cell>
          <cell r="F5108" t="str">
            <v/>
          </cell>
          <cell r="G5108">
            <v>0</v>
          </cell>
        </row>
        <row r="5109">
          <cell r="A5109" t="str">
            <v>632E84301</v>
          </cell>
          <cell r="B5109" t="str">
            <v>EACH</v>
          </cell>
          <cell r="C5109" t="str">
            <v>COMBINATION STRAIN POLE, TYPE TC-81.10, DESIGN 3, AS PER PLAN</v>
          </cell>
          <cell r="D5109" t="str">
            <v/>
          </cell>
          <cell r="E5109" t="str">
            <v/>
          </cell>
          <cell r="F5109" t="str">
            <v/>
          </cell>
          <cell r="G5109">
            <v>0</v>
          </cell>
        </row>
        <row r="5110">
          <cell r="A5110" t="str">
            <v>632E84400</v>
          </cell>
          <cell r="B5110" t="str">
            <v>EACH</v>
          </cell>
          <cell r="C5110" t="str">
            <v>COMBINATION STRAIN POLE, TYPE TC-81.10, DESIGN 4</v>
          </cell>
          <cell r="D5110" t="str">
            <v/>
          </cell>
          <cell r="E5110" t="str">
            <v/>
          </cell>
          <cell r="F5110" t="str">
            <v/>
          </cell>
          <cell r="G5110">
            <v>0</v>
          </cell>
        </row>
        <row r="5111">
          <cell r="A5111" t="str">
            <v>632E84401</v>
          </cell>
          <cell r="B5111" t="str">
            <v>EACH</v>
          </cell>
          <cell r="C5111" t="str">
            <v>COMBINATION STRAIN POLE, TYPE TC-81.10, DESIGN 4, AS PER PLAN</v>
          </cell>
          <cell r="D5111" t="str">
            <v/>
          </cell>
          <cell r="E5111" t="str">
            <v/>
          </cell>
          <cell r="F5111" t="str">
            <v/>
          </cell>
          <cell r="G5111">
            <v>0</v>
          </cell>
        </row>
        <row r="5112">
          <cell r="A5112" t="str">
            <v>632E84500</v>
          </cell>
          <cell r="B5112" t="str">
            <v>EACH</v>
          </cell>
          <cell r="C5112" t="str">
            <v>COMBINATION STRAIN POLE, TYPE TC-81.10, DESIGN 5</v>
          </cell>
          <cell r="D5112" t="str">
            <v/>
          </cell>
          <cell r="E5112" t="str">
            <v/>
          </cell>
          <cell r="F5112" t="str">
            <v/>
          </cell>
          <cell r="G5112">
            <v>0</v>
          </cell>
        </row>
        <row r="5113">
          <cell r="A5113" t="str">
            <v>632E84501</v>
          </cell>
          <cell r="B5113" t="str">
            <v>EACH</v>
          </cell>
          <cell r="C5113" t="str">
            <v>COMBINATION STRAIN POLE, TYPE TC-81.10, DESIGN 5, AS PER PLAN</v>
          </cell>
          <cell r="D5113" t="str">
            <v/>
          </cell>
          <cell r="E5113" t="str">
            <v/>
          </cell>
          <cell r="F5113" t="str">
            <v/>
          </cell>
          <cell r="G5113">
            <v>0</v>
          </cell>
        </row>
        <row r="5114">
          <cell r="A5114" t="str">
            <v>632E84600</v>
          </cell>
          <cell r="B5114" t="str">
            <v>EACH</v>
          </cell>
          <cell r="C5114" t="str">
            <v>COMBINATION STRAIN POLE, TYPE TC-81.10, DESIGN 6</v>
          </cell>
          <cell r="D5114" t="str">
            <v/>
          </cell>
          <cell r="E5114" t="str">
            <v/>
          </cell>
          <cell r="F5114" t="str">
            <v/>
          </cell>
          <cell r="G5114">
            <v>0</v>
          </cell>
        </row>
        <row r="5115">
          <cell r="A5115" t="str">
            <v>632E84601</v>
          </cell>
          <cell r="B5115" t="str">
            <v>EACH</v>
          </cell>
          <cell r="C5115" t="str">
            <v>COMBINATION STRAIN POLE, TYPE TC-81.10, DESIGN 6, AS PER PLAN</v>
          </cell>
          <cell r="D5115" t="str">
            <v/>
          </cell>
          <cell r="E5115" t="str">
            <v/>
          </cell>
          <cell r="F5115" t="str">
            <v/>
          </cell>
          <cell r="G5115">
            <v>0</v>
          </cell>
        </row>
        <row r="5116">
          <cell r="A5116" t="str">
            <v>632E84700</v>
          </cell>
          <cell r="B5116" t="str">
            <v>EACH</v>
          </cell>
          <cell r="C5116" t="str">
            <v>COMBINATION STRAIN POLE, TYPE TC-81.10, DESIGN 7</v>
          </cell>
          <cell r="D5116" t="str">
            <v/>
          </cell>
          <cell r="E5116" t="str">
            <v/>
          </cell>
          <cell r="F5116" t="str">
            <v/>
          </cell>
          <cell r="G5116">
            <v>0</v>
          </cell>
        </row>
        <row r="5117">
          <cell r="A5117" t="str">
            <v>632E84701</v>
          </cell>
          <cell r="B5117" t="str">
            <v>EACH</v>
          </cell>
          <cell r="C5117" t="str">
            <v>COMBINATION STRAIN POLE, TYPE TC-81.10, DESIGN 7, AS PER PLAN</v>
          </cell>
          <cell r="D5117" t="str">
            <v/>
          </cell>
          <cell r="E5117" t="str">
            <v/>
          </cell>
          <cell r="F5117" t="str">
            <v/>
          </cell>
          <cell r="G5117">
            <v>0</v>
          </cell>
        </row>
        <row r="5118">
          <cell r="A5118" t="str">
            <v>632E84800</v>
          </cell>
          <cell r="B5118" t="str">
            <v>EACH</v>
          </cell>
          <cell r="C5118" t="str">
            <v>COMBINATION STRAIN POLE, TYPE TC-81.10, DESIGN 8</v>
          </cell>
          <cell r="D5118" t="str">
            <v/>
          </cell>
          <cell r="E5118" t="str">
            <v/>
          </cell>
          <cell r="F5118" t="str">
            <v/>
          </cell>
          <cell r="G5118">
            <v>0</v>
          </cell>
        </row>
        <row r="5119">
          <cell r="A5119" t="str">
            <v>632E84801</v>
          </cell>
          <cell r="B5119" t="str">
            <v>EACH</v>
          </cell>
          <cell r="C5119" t="str">
            <v>COMBINATION STRAIN POLE, TYPE TC-81.10, DESIGN 8, AS PER PLAN</v>
          </cell>
          <cell r="D5119" t="str">
            <v/>
          </cell>
          <cell r="E5119" t="str">
            <v/>
          </cell>
          <cell r="F5119" t="str">
            <v/>
          </cell>
          <cell r="G5119">
            <v>0</v>
          </cell>
        </row>
        <row r="5120">
          <cell r="A5120" t="str">
            <v>632E84900</v>
          </cell>
          <cell r="B5120" t="str">
            <v>EACH</v>
          </cell>
          <cell r="C5120" t="str">
            <v>COMBINATION STRAIN POLE, TYPE TC-81.10, DESIGN 9</v>
          </cell>
          <cell r="D5120" t="str">
            <v/>
          </cell>
          <cell r="E5120" t="str">
            <v/>
          </cell>
          <cell r="F5120" t="str">
            <v/>
          </cell>
          <cell r="G5120">
            <v>0</v>
          </cell>
        </row>
        <row r="5121">
          <cell r="A5121" t="str">
            <v>632E84901</v>
          </cell>
          <cell r="B5121" t="str">
            <v>EACH</v>
          </cell>
          <cell r="C5121" t="str">
            <v>COMBINATION STRAIN POLE, TYPE TC-81.10, DESIGN 9, AS PER PLAN</v>
          </cell>
          <cell r="D5121" t="str">
            <v/>
          </cell>
          <cell r="E5121" t="str">
            <v/>
          </cell>
          <cell r="F5121" t="str">
            <v/>
          </cell>
          <cell r="G5121">
            <v>0</v>
          </cell>
        </row>
        <row r="5122">
          <cell r="A5122" t="str">
            <v>632E85000</v>
          </cell>
          <cell r="B5122" t="str">
            <v>EACH</v>
          </cell>
          <cell r="C5122" t="str">
            <v>COMBINATION STRAIN POLE, TYPE TC-81.10, DESIGN 10</v>
          </cell>
          <cell r="D5122" t="str">
            <v/>
          </cell>
          <cell r="E5122" t="str">
            <v/>
          </cell>
          <cell r="F5122" t="str">
            <v/>
          </cell>
          <cell r="G5122">
            <v>0</v>
          </cell>
        </row>
        <row r="5123">
          <cell r="A5123" t="str">
            <v>632E85001</v>
          </cell>
          <cell r="B5123" t="str">
            <v>EACH</v>
          </cell>
          <cell r="C5123" t="str">
            <v>COMBINATION STRAIN POLE, TYPE TC-81.10, DESIGN 10, AS PER PLAN</v>
          </cell>
          <cell r="D5123" t="str">
            <v/>
          </cell>
          <cell r="E5123" t="str">
            <v/>
          </cell>
          <cell r="F5123" t="str">
            <v/>
          </cell>
          <cell r="G5123">
            <v>0</v>
          </cell>
        </row>
        <row r="5124">
          <cell r="A5124" t="str">
            <v>632E85100</v>
          </cell>
          <cell r="B5124" t="str">
            <v>EACH</v>
          </cell>
          <cell r="C5124" t="str">
            <v>COMBINATION STRAIN POLE, TYPE TC-81.10, DESIGN 11</v>
          </cell>
          <cell r="D5124" t="str">
            <v/>
          </cell>
          <cell r="E5124" t="str">
            <v/>
          </cell>
          <cell r="F5124" t="str">
            <v/>
          </cell>
          <cell r="G5124">
            <v>0</v>
          </cell>
        </row>
        <row r="5125">
          <cell r="A5125" t="str">
            <v>632E85101</v>
          </cell>
          <cell r="B5125" t="str">
            <v>EACH</v>
          </cell>
          <cell r="C5125" t="str">
            <v>COMBINATION STRAIN POLE, TYPE TC-81.10, DESIGN 11, AS PER PLAN</v>
          </cell>
          <cell r="D5125" t="str">
            <v/>
          </cell>
          <cell r="E5125" t="str">
            <v/>
          </cell>
          <cell r="F5125" t="str">
            <v/>
          </cell>
          <cell r="G5125">
            <v>0</v>
          </cell>
        </row>
        <row r="5126">
          <cell r="A5126" t="str">
            <v>632E85200</v>
          </cell>
          <cell r="B5126" t="str">
            <v>EACH</v>
          </cell>
          <cell r="C5126" t="str">
            <v>COMBINATION STRAIN POLE, TYPE TC-81.10, DESIGN 12</v>
          </cell>
          <cell r="D5126" t="str">
            <v/>
          </cell>
          <cell r="E5126" t="str">
            <v/>
          </cell>
          <cell r="F5126" t="str">
            <v/>
          </cell>
          <cell r="G5126">
            <v>0</v>
          </cell>
        </row>
        <row r="5127">
          <cell r="A5127" t="str">
            <v>632E85201</v>
          </cell>
          <cell r="B5127" t="str">
            <v>EACH</v>
          </cell>
          <cell r="C5127" t="str">
            <v>COMBINATION STRAIN POLE, TYPE TC-81.10, DESIGN 12, AS PER PLAN</v>
          </cell>
          <cell r="D5127" t="str">
            <v/>
          </cell>
          <cell r="E5127" t="str">
            <v/>
          </cell>
          <cell r="F5127" t="str">
            <v/>
          </cell>
          <cell r="G5127">
            <v>0</v>
          </cell>
        </row>
        <row r="5128">
          <cell r="A5128" t="str">
            <v>632E85300</v>
          </cell>
          <cell r="B5128" t="str">
            <v>EACH</v>
          </cell>
          <cell r="C5128" t="str">
            <v>COMBINATION STRAIN POLE, TYPE TC-81.10 AND SIGN SUPPORT, TYPE TC-9.10 (WITH LIGHT POLE EXTENSION)</v>
          </cell>
          <cell r="D5128" t="str">
            <v/>
          </cell>
          <cell r="E5128" t="str">
            <v/>
          </cell>
          <cell r="F5128" t="str">
            <v/>
          </cell>
          <cell r="G5128">
            <v>0</v>
          </cell>
        </row>
        <row r="5129">
          <cell r="A5129" t="str">
            <v>632E85302</v>
          </cell>
          <cell r="B5129" t="str">
            <v>EACH</v>
          </cell>
          <cell r="C5129" t="str">
            <v>COMBINATION SIGNAL SUPPORT, TYPE TC-81.21 AND SIGN SUPPORT, TYPE TC-12.30</v>
          </cell>
          <cell r="D5129" t="str">
            <v/>
          </cell>
          <cell r="E5129" t="str">
            <v/>
          </cell>
          <cell r="F5129" t="str">
            <v/>
          </cell>
          <cell r="G5129">
            <v>0</v>
          </cell>
        </row>
        <row r="5130">
          <cell r="A5130" t="str">
            <v>632E85303</v>
          </cell>
          <cell r="B5130" t="str">
            <v>EACH</v>
          </cell>
          <cell r="C5130" t="str">
            <v>COMBINATION SIGNAL SUPPORT, TYPE TC-81.21 AND SIGN SUPPORT, TYPE TC-12.30, AS PER PLAN</v>
          </cell>
          <cell r="D5130" t="str">
            <v/>
          </cell>
          <cell r="E5130" t="str">
            <v/>
          </cell>
          <cell r="F5130" t="str">
            <v/>
          </cell>
          <cell r="G5130">
            <v>0</v>
          </cell>
        </row>
        <row r="5131">
          <cell r="A5131" t="str">
            <v>632E85304</v>
          </cell>
          <cell r="B5131" t="str">
            <v>EACH</v>
          </cell>
          <cell r="C5131" t="str">
            <v>COMBINATION STRAIN POLE, TYPE TC-81.10 AND SIGN SUPPORT, TYPE TC-9.10</v>
          </cell>
          <cell r="D5131" t="str">
            <v/>
          </cell>
          <cell r="E5131" t="str">
            <v/>
          </cell>
          <cell r="F5131" t="str">
            <v/>
          </cell>
          <cell r="G5131">
            <v>0</v>
          </cell>
        </row>
        <row r="5132">
          <cell r="A5132" t="str">
            <v>632E85320</v>
          </cell>
          <cell r="B5132" t="str">
            <v>EACH</v>
          </cell>
          <cell r="C5132" t="str">
            <v>COMBINATION STRAIN POLE, TYPE TC-81.10, DESIGN 13</v>
          </cell>
          <cell r="D5132" t="str">
            <v/>
          </cell>
          <cell r="E5132" t="str">
            <v/>
          </cell>
          <cell r="F5132" t="str">
            <v/>
          </cell>
          <cell r="G5132">
            <v>0</v>
          </cell>
        </row>
        <row r="5133">
          <cell r="A5133" t="str">
            <v>632E85321</v>
          </cell>
          <cell r="B5133" t="str">
            <v>EACH</v>
          </cell>
          <cell r="C5133" t="str">
            <v>COMBINATION STRAIN POLE, TYPE TC-81.10, DESIGN 13, AS PER PLAN</v>
          </cell>
          <cell r="D5133" t="str">
            <v/>
          </cell>
          <cell r="E5133" t="str">
            <v/>
          </cell>
          <cell r="F5133" t="str">
            <v/>
          </cell>
          <cell r="G5133">
            <v>0</v>
          </cell>
        </row>
        <row r="5134">
          <cell r="A5134" t="str">
            <v>632E85400</v>
          </cell>
          <cell r="B5134" t="str">
            <v>EACH</v>
          </cell>
          <cell r="C5134" t="str">
            <v>COMBINATION STRAIN POLE, TYPE TC-81.10, DESIGN 14</v>
          </cell>
          <cell r="D5134" t="str">
            <v/>
          </cell>
          <cell r="E5134" t="str">
            <v/>
          </cell>
          <cell r="F5134" t="str">
            <v/>
          </cell>
          <cell r="G5134">
            <v>0</v>
          </cell>
        </row>
        <row r="5135">
          <cell r="A5135" t="str">
            <v>632E85401</v>
          </cell>
          <cell r="B5135" t="str">
            <v>EACH</v>
          </cell>
          <cell r="C5135" t="str">
            <v>COMBINATION STRAIN POLE, TYPE TC-81.10, DESIGN 14, AS PER PLAN</v>
          </cell>
          <cell r="D5135" t="str">
            <v/>
          </cell>
          <cell r="E5135" t="str">
            <v/>
          </cell>
          <cell r="F5135" t="str">
            <v/>
          </cell>
          <cell r="G5135">
            <v>0</v>
          </cell>
        </row>
        <row r="5136">
          <cell r="A5136" t="str">
            <v>632E86120</v>
          </cell>
          <cell r="B5136" t="str">
            <v>EACH</v>
          </cell>
          <cell r="C5136" t="str">
            <v>STRAIN POLE, TYPE TC-81.11, DESIGN 8</v>
          </cell>
          <cell r="D5136" t="str">
            <v/>
          </cell>
          <cell r="E5136" t="str">
            <v/>
          </cell>
          <cell r="F5136" t="str">
            <v/>
          </cell>
          <cell r="G5136">
            <v>0</v>
          </cell>
        </row>
        <row r="5137">
          <cell r="A5137" t="str">
            <v>632E86121</v>
          </cell>
          <cell r="B5137" t="str">
            <v>EACH</v>
          </cell>
          <cell r="C5137" t="str">
            <v>STRAIN POLE, TYPE TC-81.11, DESIGN 8, AS PER PLAN</v>
          </cell>
          <cell r="D5137" t="str">
            <v/>
          </cell>
          <cell r="E5137" t="str">
            <v/>
          </cell>
          <cell r="F5137" t="str">
            <v/>
          </cell>
          <cell r="G5137">
            <v>0</v>
          </cell>
        </row>
        <row r="5138">
          <cell r="A5138" t="str">
            <v>632E86130</v>
          </cell>
          <cell r="B5138" t="str">
            <v>EACH</v>
          </cell>
          <cell r="C5138" t="str">
            <v>STRAIN POLE, TYPE TC-81.11, DESIGN 10</v>
          </cell>
          <cell r="D5138" t="str">
            <v/>
          </cell>
          <cell r="E5138" t="str">
            <v/>
          </cell>
          <cell r="F5138" t="str">
            <v/>
          </cell>
          <cell r="G5138">
            <v>0</v>
          </cell>
        </row>
        <row r="5139">
          <cell r="A5139" t="str">
            <v>632E86131</v>
          </cell>
          <cell r="B5139" t="str">
            <v>EACH</v>
          </cell>
          <cell r="C5139" t="str">
            <v>STRAIN POLE, TYPE TC-81.11, DESIGN 10, AS PER PLAN</v>
          </cell>
          <cell r="D5139" t="str">
            <v/>
          </cell>
          <cell r="E5139" t="str">
            <v/>
          </cell>
          <cell r="F5139" t="str">
            <v/>
          </cell>
          <cell r="G5139">
            <v>0</v>
          </cell>
        </row>
        <row r="5140">
          <cell r="A5140" t="str">
            <v>632E86140</v>
          </cell>
          <cell r="B5140" t="str">
            <v>EACH</v>
          </cell>
          <cell r="C5140" t="str">
            <v>STRAIN POLE, TYPE TC-81.11, DESIGN 12</v>
          </cell>
          <cell r="D5140" t="str">
            <v/>
          </cell>
          <cell r="E5140" t="str">
            <v/>
          </cell>
          <cell r="F5140" t="str">
            <v/>
          </cell>
          <cell r="G5140">
            <v>0</v>
          </cell>
        </row>
        <row r="5141">
          <cell r="A5141" t="str">
            <v>632E86141</v>
          </cell>
          <cell r="B5141" t="str">
            <v>EACH</v>
          </cell>
          <cell r="C5141" t="str">
            <v>STRAIN POLE, TYPE TC-81.11, DESIGN 12, AS PER PLAN</v>
          </cell>
          <cell r="D5141" t="str">
            <v/>
          </cell>
          <cell r="E5141" t="str">
            <v/>
          </cell>
          <cell r="F5141" t="str">
            <v/>
          </cell>
          <cell r="G5141">
            <v>0</v>
          </cell>
        </row>
        <row r="5142">
          <cell r="A5142" t="str">
            <v>632E86150</v>
          </cell>
          <cell r="B5142" t="str">
            <v>EACH</v>
          </cell>
          <cell r="C5142" t="str">
            <v>STRAIN POLE, TYPE TC-81.11, DESIGN 13</v>
          </cell>
          <cell r="D5142" t="str">
            <v/>
          </cell>
          <cell r="E5142" t="str">
            <v/>
          </cell>
          <cell r="F5142" t="str">
            <v/>
          </cell>
          <cell r="G5142">
            <v>0</v>
          </cell>
        </row>
        <row r="5143">
          <cell r="A5143" t="str">
            <v>632E86151</v>
          </cell>
          <cell r="B5143" t="str">
            <v>EACH</v>
          </cell>
          <cell r="C5143" t="str">
            <v>STRAIN POLE, TYPE TC-81.11, DESIGN 13, AS PER PLAN</v>
          </cell>
          <cell r="D5143" t="str">
            <v/>
          </cell>
          <cell r="E5143" t="str">
            <v/>
          </cell>
          <cell r="F5143" t="str">
            <v/>
          </cell>
          <cell r="G5143">
            <v>0</v>
          </cell>
        </row>
        <row r="5144">
          <cell r="A5144" t="str">
            <v>632E86160</v>
          </cell>
          <cell r="B5144" t="str">
            <v>EACH</v>
          </cell>
          <cell r="C5144" t="str">
            <v>STRAIN POLE, TYPE TC-81.11, DESIGN 14</v>
          </cell>
          <cell r="D5144" t="str">
            <v/>
          </cell>
          <cell r="E5144" t="str">
            <v/>
          </cell>
          <cell r="F5144" t="str">
            <v/>
          </cell>
          <cell r="G5144">
            <v>0</v>
          </cell>
        </row>
        <row r="5145">
          <cell r="A5145" t="str">
            <v>632E86161</v>
          </cell>
          <cell r="B5145" t="str">
            <v>EACH</v>
          </cell>
          <cell r="C5145" t="str">
            <v>STRAIN POLE, TYPE TC-81.11, DESIGN 14, AS PER PLAN</v>
          </cell>
          <cell r="D5145" t="str">
            <v/>
          </cell>
          <cell r="E5145" t="str">
            <v/>
          </cell>
          <cell r="F5145" t="str">
            <v/>
          </cell>
          <cell r="G5145">
            <v>0</v>
          </cell>
        </row>
        <row r="5146">
          <cell r="A5146" t="str">
            <v>632E86500</v>
          </cell>
          <cell r="B5146" t="str">
            <v>EACH</v>
          </cell>
          <cell r="C5146" t="str">
            <v>STRAIN POLE, TYPE TC-81.11, INSTALLATION ONLY</v>
          </cell>
          <cell r="D5146" t="str">
            <v/>
          </cell>
          <cell r="E5146" t="str">
            <v/>
          </cell>
          <cell r="F5146" t="str">
            <v>SPECIFY TYPE</v>
          </cell>
          <cell r="G5146">
            <v>1</v>
          </cell>
        </row>
        <row r="5147">
          <cell r="A5147" t="str">
            <v>632E86501</v>
          </cell>
          <cell r="B5147" t="str">
            <v>EACH</v>
          </cell>
          <cell r="C5147" t="str">
            <v>STRAIN POLE, TYPE TC-81.11, INSTALLATION ONLY, AS PER PLAN</v>
          </cell>
          <cell r="D5147" t="str">
            <v/>
          </cell>
          <cell r="E5147" t="str">
            <v/>
          </cell>
          <cell r="F5147" t="str">
            <v>SPECIFY TYPE</v>
          </cell>
          <cell r="G5147">
            <v>1</v>
          </cell>
        </row>
        <row r="5148">
          <cell r="A5148" t="str">
            <v>632E87120</v>
          </cell>
          <cell r="B5148" t="str">
            <v>EACH</v>
          </cell>
          <cell r="C5148" t="str">
            <v>COMBINATION STRAIN POLE, TYPE TC-81.11, DESIGN 8</v>
          </cell>
          <cell r="D5148" t="str">
            <v/>
          </cell>
          <cell r="E5148" t="str">
            <v/>
          </cell>
          <cell r="F5148" t="str">
            <v/>
          </cell>
          <cell r="G5148">
            <v>0</v>
          </cell>
        </row>
        <row r="5149">
          <cell r="A5149" t="str">
            <v>632E87121</v>
          </cell>
          <cell r="B5149" t="str">
            <v>EACH</v>
          </cell>
          <cell r="C5149" t="str">
            <v>COMBINATION STRAIN POLE, TYPE TC-81.11, DESIGN 8, AS PER PLAN</v>
          </cell>
          <cell r="D5149" t="str">
            <v/>
          </cell>
          <cell r="E5149" t="str">
            <v/>
          </cell>
          <cell r="F5149" t="str">
            <v/>
          </cell>
          <cell r="G5149">
            <v>0</v>
          </cell>
        </row>
        <row r="5150">
          <cell r="A5150" t="str">
            <v>632E87130</v>
          </cell>
          <cell r="B5150" t="str">
            <v>EACH</v>
          </cell>
          <cell r="C5150" t="str">
            <v>COMBINATION STRAIN POLE, TYPE TC-81.11, DESIGN 10</v>
          </cell>
          <cell r="D5150" t="str">
            <v/>
          </cell>
          <cell r="E5150" t="str">
            <v/>
          </cell>
          <cell r="F5150" t="str">
            <v/>
          </cell>
          <cell r="G5150">
            <v>0</v>
          </cell>
        </row>
        <row r="5151">
          <cell r="A5151" t="str">
            <v>632E87131</v>
          </cell>
          <cell r="B5151" t="str">
            <v>EACH</v>
          </cell>
          <cell r="C5151" t="str">
            <v>COMBINATION STRAIN POLE, TYPE TC-81.11, DESIGN 10, AS PER PLAN</v>
          </cell>
          <cell r="D5151" t="str">
            <v/>
          </cell>
          <cell r="E5151" t="str">
            <v/>
          </cell>
          <cell r="F5151" t="str">
            <v/>
          </cell>
          <cell r="G5151">
            <v>0</v>
          </cell>
        </row>
        <row r="5152">
          <cell r="A5152" t="str">
            <v>632E87140</v>
          </cell>
          <cell r="B5152" t="str">
            <v>EACH</v>
          </cell>
          <cell r="C5152" t="str">
            <v>COMBINATION STRAIN POLE, TYPE TC-81.11, DESIGN 12</v>
          </cell>
          <cell r="D5152" t="str">
            <v/>
          </cell>
          <cell r="E5152" t="str">
            <v/>
          </cell>
          <cell r="F5152" t="str">
            <v/>
          </cell>
          <cell r="G5152">
            <v>0</v>
          </cell>
        </row>
        <row r="5153">
          <cell r="A5153" t="str">
            <v>632E87141</v>
          </cell>
          <cell r="B5153" t="str">
            <v>EACH</v>
          </cell>
          <cell r="C5153" t="str">
            <v>COMBINATION STRAIN POLE, TYPE TC-81.11, DESIGN 12, AS PER PLAN</v>
          </cell>
          <cell r="D5153" t="str">
            <v/>
          </cell>
          <cell r="E5153" t="str">
            <v/>
          </cell>
          <cell r="F5153" t="str">
            <v/>
          </cell>
          <cell r="G5153">
            <v>0</v>
          </cell>
        </row>
        <row r="5154">
          <cell r="A5154" t="str">
            <v>632E87150</v>
          </cell>
          <cell r="B5154" t="str">
            <v>EACH</v>
          </cell>
          <cell r="C5154" t="str">
            <v>COMBINATION STRAIN POLE, TYPE TC-81.11, DESIGN 13</v>
          </cell>
          <cell r="D5154" t="str">
            <v/>
          </cell>
          <cell r="E5154" t="str">
            <v/>
          </cell>
          <cell r="F5154" t="str">
            <v/>
          </cell>
          <cell r="G5154">
            <v>0</v>
          </cell>
        </row>
        <row r="5155">
          <cell r="A5155" t="str">
            <v>632E87151</v>
          </cell>
          <cell r="B5155" t="str">
            <v>EACH</v>
          </cell>
          <cell r="C5155" t="str">
            <v>COMBINATION STRAIN POLE, TYPE TC-81.11, DESIGN 13, AS PER PLAN</v>
          </cell>
          <cell r="D5155" t="str">
            <v/>
          </cell>
          <cell r="E5155" t="str">
            <v/>
          </cell>
          <cell r="F5155" t="str">
            <v/>
          </cell>
          <cell r="G5155">
            <v>0</v>
          </cell>
        </row>
        <row r="5156">
          <cell r="A5156" t="str">
            <v>632E87160</v>
          </cell>
          <cell r="B5156" t="str">
            <v>EACH</v>
          </cell>
          <cell r="C5156" t="str">
            <v>COMBINATION STRAIN POLE, TYPE TC-81.11, DESIGN 14</v>
          </cell>
          <cell r="D5156" t="str">
            <v/>
          </cell>
          <cell r="E5156" t="str">
            <v/>
          </cell>
          <cell r="F5156" t="str">
            <v/>
          </cell>
          <cell r="G5156">
            <v>0</v>
          </cell>
        </row>
        <row r="5157">
          <cell r="A5157" t="str">
            <v>632E87161</v>
          </cell>
          <cell r="B5157" t="str">
            <v>EACH</v>
          </cell>
          <cell r="C5157" t="str">
            <v>COMBINATION STRAIN POLE, TYPE TC-81.11, DESIGN 14, AS PER PLAN</v>
          </cell>
          <cell r="D5157" t="str">
            <v/>
          </cell>
          <cell r="E5157" t="str">
            <v/>
          </cell>
          <cell r="F5157" t="str">
            <v/>
          </cell>
          <cell r="G5157">
            <v>0</v>
          </cell>
        </row>
        <row r="5158">
          <cell r="A5158" t="str">
            <v>632E89250</v>
          </cell>
          <cell r="B5158" t="str">
            <v>EACH</v>
          </cell>
          <cell r="C5158" t="str">
            <v>POLE ENTRANCE FITTING</v>
          </cell>
          <cell r="D5158" t="str">
            <v/>
          </cell>
          <cell r="E5158" t="str">
            <v/>
          </cell>
          <cell r="F5158" t="str">
            <v/>
          </cell>
          <cell r="G5158">
            <v>0</v>
          </cell>
        </row>
        <row r="5159">
          <cell r="A5159" t="str">
            <v>632E89251</v>
          </cell>
          <cell r="B5159" t="str">
            <v>EACH</v>
          </cell>
          <cell r="C5159" t="str">
            <v>POLE ENTRANCE FITTING, AS PER PLAN</v>
          </cell>
          <cell r="D5159" t="str">
            <v/>
          </cell>
          <cell r="E5159" t="str">
            <v/>
          </cell>
          <cell r="F5159" t="str">
            <v/>
          </cell>
          <cell r="G5159">
            <v>0</v>
          </cell>
        </row>
        <row r="5160">
          <cell r="A5160" t="str">
            <v>632E89300</v>
          </cell>
          <cell r="B5160" t="str">
            <v>EACH</v>
          </cell>
          <cell r="C5160" t="str">
            <v>WOOD POLE</v>
          </cell>
          <cell r="D5160" t="str">
            <v/>
          </cell>
          <cell r="E5160" t="str">
            <v/>
          </cell>
          <cell r="F5160" t="str">
            <v/>
          </cell>
          <cell r="G5160">
            <v>0</v>
          </cell>
        </row>
        <row r="5161">
          <cell r="A5161" t="str">
            <v>632E89301</v>
          </cell>
          <cell r="B5161" t="str">
            <v>EACH</v>
          </cell>
          <cell r="C5161" t="str">
            <v>WOOD POLE, AS PER PLAN</v>
          </cell>
          <cell r="D5161" t="str">
            <v/>
          </cell>
          <cell r="E5161" t="str">
            <v/>
          </cell>
          <cell r="F5161" t="str">
            <v/>
          </cell>
          <cell r="G5161">
            <v>0</v>
          </cell>
        </row>
        <row r="5162">
          <cell r="A5162" t="str">
            <v>632E89400</v>
          </cell>
          <cell r="B5162" t="str">
            <v>EACH</v>
          </cell>
          <cell r="C5162" t="str">
            <v>DOWN GUY</v>
          </cell>
          <cell r="D5162" t="str">
            <v/>
          </cell>
          <cell r="E5162" t="str">
            <v/>
          </cell>
          <cell r="F5162" t="str">
            <v/>
          </cell>
          <cell r="G5162">
            <v>0</v>
          </cell>
        </row>
        <row r="5163">
          <cell r="A5163" t="str">
            <v>632E89401</v>
          </cell>
          <cell r="B5163" t="str">
            <v>EACH</v>
          </cell>
          <cell r="C5163" t="str">
            <v>DOWN GUY, AS PER PLAN</v>
          </cell>
          <cell r="D5163" t="str">
            <v/>
          </cell>
          <cell r="E5163" t="str">
            <v/>
          </cell>
          <cell r="F5163" t="str">
            <v/>
          </cell>
          <cell r="G5163">
            <v>0</v>
          </cell>
        </row>
        <row r="5164">
          <cell r="A5164" t="str">
            <v>632E89500</v>
          </cell>
          <cell r="B5164" t="str">
            <v>EACH</v>
          </cell>
          <cell r="C5164" t="str">
            <v>PEDESTAL, 3'</v>
          </cell>
          <cell r="D5164" t="str">
            <v/>
          </cell>
          <cell r="E5164" t="str">
            <v/>
          </cell>
          <cell r="F5164" t="str">
            <v/>
          </cell>
          <cell r="G5164">
            <v>0</v>
          </cell>
        </row>
        <row r="5165">
          <cell r="A5165" t="str">
            <v>632E89501</v>
          </cell>
          <cell r="B5165" t="str">
            <v>EACH</v>
          </cell>
          <cell r="C5165" t="str">
            <v>PEDESTAL, 3', AS PER PLAN</v>
          </cell>
          <cell r="D5165" t="str">
            <v/>
          </cell>
          <cell r="E5165" t="str">
            <v/>
          </cell>
          <cell r="F5165" t="str">
            <v/>
          </cell>
          <cell r="G5165">
            <v>0</v>
          </cell>
        </row>
        <row r="5166">
          <cell r="A5166" t="str">
            <v>632E89510</v>
          </cell>
          <cell r="B5166" t="str">
            <v>EACH</v>
          </cell>
          <cell r="C5166" t="str">
            <v>PEDESTAL, 5'</v>
          </cell>
          <cell r="D5166" t="str">
            <v/>
          </cell>
          <cell r="E5166" t="str">
            <v/>
          </cell>
          <cell r="F5166" t="str">
            <v/>
          </cell>
          <cell r="G5166">
            <v>0</v>
          </cell>
        </row>
        <row r="5167">
          <cell r="A5167" t="str">
            <v>632E89511</v>
          </cell>
          <cell r="B5167" t="str">
            <v>EACH</v>
          </cell>
          <cell r="C5167" t="str">
            <v>PEDESTAL, 5', AS PER PLAN</v>
          </cell>
          <cell r="D5167" t="str">
            <v/>
          </cell>
          <cell r="E5167" t="str">
            <v/>
          </cell>
          <cell r="F5167" t="str">
            <v/>
          </cell>
          <cell r="G5167">
            <v>0</v>
          </cell>
        </row>
        <row r="5168">
          <cell r="A5168" t="str">
            <v>632E89520</v>
          </cell>
          <cell r="B5168" t="str">
            <v>EACH</v>
          </cell>
          <cell r="C5168" t="str">
            <v>PEDESTAL, 6'</v>
          </cell>
          <cell r="D5168" t="str">
            <v/>
          </cell>
          <cell r="E5168" t="str">
            <v/>
          </cell>
          <cell r="F5168" t="str">
            <v/>
          </cell>
          <cell r="G5168">
            <v>0</v>
          </cell>
        </row>
        <row r="5169">
          <cell r="A5169" t="str">
            <v>632E89521</v>
          </cell>
          <cell r="B5169" t="str">
            <v>EACH</v>
          </cell>
          <cell r="C5169" t="str">
            <v>PEDESTAL, 6', AS PER PLAN</v>
          </cell>
          <cell r="D5169" t="str">
            <v/>
          </cell>
          <cell r="E5169" t="str">
            <v/>
          </cell>
          <cell r="F5169" t="str">
            <v/>
          </cell>
          <cell r="G5169">
            <v>0</v>
          </cell>
        </row>
        <row r="5170">
          <cell r="A5170" t="str">
            <v>632E89600</v>
          </cell>
          <cell r="B5170" t="str">
            <v>EACH</v>
          </cell>
          <cell r="C5170" t="str">
            <v>PEDESTAL, 8'</v>
          </cell>
          <cell r="D5170" t="str">
            <v/>
          </cell>
          <cell r="E5170" t="str">
            <v/>
          </cell>
          <cell r="F5170" t="str">
            <v/>
          </cell>
          <cell r="G5170">
            <v>0</v>
          </cell>
        </row>
        <row r="5171">
          <cell r="A5171" t="str">
            <v>632E89601</v>
          </cell>
          <cell r="B5171" t="str">
            <v>EACH</v>
          </cell>
          <cell r="C5171" t="str">
            <v>PEDESTAL, 8', AS PER PLAN</v>
          </cell>
          <cell r="D5171" t="str">
            <v/>
          </cell>
          <cell r="E5171" t="str">
            <v/>
          </cell>
          <cell r="F5171" t="str">
            <v/>
          </cell>
          <cell r="G5171">
            <v>0</v>
          </cell>
        </row>
        <row r="5172">
          <cell r="A5172" t="str">
            <v>632E89610</v>
          </cell>
          <cell r="B5172" t="str">
            <v>EACH</v>
          </cell>
          <cell r="C5172" t="str">
            <v>PEDESTAL, 9'</v>
          </cell>
          <cell r="D5172" t="str">
            <v/>
          </cell>
          <cell r="E5172" t="str">
            <v/>
          </cell>
          <cell r="F5172" t="str">
            <v/>
          </cell>
          <cell r="G5172">
            <v>0</v>
          </cell>
        </row>
        <row r="5173">
          <cell r="A5173" t="str">
            <v>632E89611</v>
          </cell>
          <cell r="B5173" t="str">
            <v>EACH</v>
          </cell>
          <cell r="C5173" t="str">
            <v>PEDESTAL, 9', AS PER PLAN</v>
          </cell>
          <cell r="D5173" t="str">
            <v/>
          </cell>
          <cell r="E5173" t="str">
            <v/>
          </cell>
          <cell r="F5173" t="str">
            <v/>
          </cell>
          <cell r="G5173">
            <v>0</v>
          </cell>
        </row>
        <row r="5174">
          <cell r="A5174" t="str">
            <v>632E89700</v>
          </cell>
          <cell r="B5174" t="str">
            <v>EACH</v>
          </cell>
          <cell r="C5174" t="str">
            <v>PEDESTAL, 11'</v>
          </cell>
          <cell r="D5174" t="str">
            <v/>
          </cell>
          <cell r="E5174" t="str">
            <v/>
          </cell>
          <cell r="F5174" t="str">
            <v/>
          </cell>
          <cell r="G5174">
            <v>0</v>
          </cell>
        </row>
        <row r="5175">
          <cell r="A5175" t="str">
            <v>632E89701</v>
          </cell>
          <cell r="B5175" t="str">
            <v>EACH</v>
          </cell>
          <cell r="C5175" t="str">
            <v>PEDESTAL, 11', AS PER PLAN</v>
          </cell>
          <cell r="D5175" t="str">
            <v/>
          </cell>
          <cell r="E5175" t="str">
            <v/>
          </cell>
          <cell r="F5175" t="str">
            <v/>
          </cell>
          <cell r="G5175">
            <v>0</v>
          </cell>
        </row>
        <row r="5176">
          <cell r="A5176" t="str">
            <v>632E89750</v>
          </cell>
          <cell r="B5176" t="str">
            <v>EACH</v>
          </cell>
          <cell r="C5176" t="str">
            <v>PEDESTAL, 15'</v>
          </cell>
          <cell r="D5176" t="str">
            <v/>
          </cell>
          <cell r="E5176" t="str">
            <v/>
          </cell>
          <cell r="F5176" t="str">
            <v/>
          </cell>
          <cell r="G5176">
            <v>0</v>
          </cell>
        </row>
        <row r="5177">
          <cell r="A5177" t="str">
            <v>632E89800</v>
          </cell>
          <cell r="B5177" t="str">
            <v>EACH</v>
          </cell>
          <cell r="C5177" t="str">
            <v>PEDESTAL, 3', TRANSFORMER BASE</v>
          </cell>
          <cell r="D5177" t="str">
            <v/>
          </cell>
          <cell r="E5177" t="str">
            <v/>
          </cell>
          <cell r="F5177" t="str">
            <v/>
          </cell>
          <cell r="G5177">
            <v>0</v>
          </cell>
        </row>
        <row r="5178">
          <cell r="A5178" t="str">
            <v>632E89801</v>
          </cell>
          <cell r="B5178" t="str">
            <v>EACH</v>
          </cell>
          <cell r="C5178" t="str">
            <v>PEDESTAL, 3', TRANSFORMER BASE, AS PER PLAN</v>
          </cell>
          <cell r="D5178" t="str">
            <v/>
          </cell>
          <cell r="E5178" t="str">
            <v/>
          </cell>
          <cell r="F5178" t="str">
            <v/>
          </cell>
          <cell r="G5178">
            <v>0</v>
          </cell>
        </row>
        <row r="5179">
          <cell r="A5179" t="str">
            <v>632E89802</v>
          </cell>
          <cell r="B5179" t="str">
            <v>EACH</v>
          </cell>
          <cell r="C5179" t="str">
            <v>PEDESTAL, 5', TRANSFORMER BASE</v>
          </cell>
          <cell r="D5179" t="str">
            <v/>
          </cell>
          <cell r="E5179" t="str">
            <v/>
          </cell>
          <cell r="F5179" t="str">
            <v/>
          </cell>
          <cell r="G5179">
            <v>0</v>
          </cell>
        </row>
        <row r="5180">
          <cell r="A5180" t="str">
            <v>632E89803</v>
          </cell>
          <cell r="B5180" t="str">
            <v>EACH</v>
          </cell>
          <cell r="C5180" t="str">
            <v>PEDESTAL, 5', TRANSFORMER BASE, AS PER PLAN</v>
          </cell>
          <cell r="D5180" t="str">
            <v/>
          </cell>
          <cell r="E5180" t="str">
            <v/>
          </cell>
          <cell r="F5180" t="str">
            <v/>
          </cell>
          <cell r="G5180">
            <v>0</v>
          </cell>
        </row>
        <row r="5181">
          <cell r="A5181" t="str">
            <v>632E89804</v>
          </cell>
          <cell r="B5181" t="str">
            <v>EACH</v>
          </cell>
          <cell r="C5181" t="str">
            <v>PEDESTAL, 7', TRANSFORMER BASE</v>
          </cell>
          <cell r="D5181" t="str">
            <v/>
          </cell>
          <cell r="E5181" t="str">
            <v/>
          </cell>
          <cell r="F5181" t="str">
            <v/>
          </cell>
          <cell r="G5181">
            <v>0</v>
          </cell>
        </row>
        <row r="5182">
          <cell r="A5182" t="str">
            <v>632E89805</v>
          </cell>
          <cell r="B5182" t="str">
            <v>EACH</v>
          </cell>
          <cell r="C5182" t="str">
            <v>PEDESTAL, 7', TRANSFORMER BASE, AS PER PLAN</v>
          </cell>
          <cell r="D5182" t="str">
            <v/>
          </cell>
          <cell r="E5182" t="str">
            <v/>
          </cell>
          <cell r="F5182" t="str">
            <v/>
          </cell>
          <cell r="G5182">
            <v>0</v>
          </cell>
        </row>
        <row r="5183">
          <cell r="A5183" t="str">
            <v>632E89806</v>
          </cell>
          <cell r="B5183" t="str">
            <v>EACH</v>
          </cell>
          <cell r="C5183" t="str">
            <v>PEDESTAL, 6', TRANSFORMER BASE</v>
          </cell>
          <cell r="D5183" t="str">
            <v/>
          </cell>
          <cell r="E5183" t="str">
            <v/>
          </cell>
          <cell r="F5183" t="str">
            <v/>
          </cell>
          <cell r="G5183">
            <v>0</v>
          </cell>
        </row>
        <row r="5184">
          <cell r="A5184" t="str">
            <v>632E89807</v>
          </cell>
          <cell r="B5184" t="str">
            <v>EACH</v>
          </cell>
          <cell r="C5184" t="str">
            <v>PEDESTAL, 6', TRANSFORMER BASE, AS PER PLAN</v>
          </cell>
          <cell r="D5184" t="str">
            <v/>
          </cell>
          <cell r="E5184" t="str">
            <v/>
          </cell>
          <cell r="F5184" t="str">
            <v/>
          </cell>
          <cell r="G5184">
            <v>0</v>
          </cell>
        </row>
        <row r="5185">
          <cell r="A5185" t="str">
            <v>632E89900</v>
          </cell>
          <cell r="B5185" t="str">
            <v>EACH</v>
          </cell>
          <cell r="C5185" t="str">
            <v>PEDESTAL, 8', TRANSFORMER BASE</v>
          </cell>
          <cell r="D5185" t="str">
            <v/>
          </cell>
          <cell r="E5185" t="str">
            <v/>
          </cell>
          <cell r="F5185" t="str">
            <v/>
          </cell>
          <cell r="G5185">
            <v>0</v>
          </cell>
        </row>
        <row r="5186">
          <cell r="A5186" t="str">
            <v>632E89901</v>
          </cell>
          <cell r="B5186" t="str">
            <v>EACH</v>
          </cell>
          <cell r="C5186" t="str">
            <v>PEDESTAL, 8', TRANSFORMER BASE, AS PER PLAN</v>
          </cell>
          <cell r="D5186" t="str">
            <v/>
          </cell>
          <cell r="E5186" t="str">
            <v/>
          </cell>
          <cell r="F5186" t="str">
            <v/>
          </cell>
          <cell r="G5186">
            <v>0</v>
          </cell>
        </row>
        <row r="5187">
          <cell r="A5187" t="str">
            <v>632E89904</v>
          </cell>
          <cell r="B5187" t="str">
            <v>EACH</v>
          </cell>
          <cell r="C5187" t="str">
            <v>PEDESTAL, 10', TRANSFORMER BASE</v>
          </cell>
          <cell r="D5187" t="str">
            <v/>
          </cell>
          <cell r="E5187" t="str">
            <v/>
          </cell>
          <cell r="F5187" t="str">
            <v/>
          </cell>
          <cell r="G5187">
            <v>0</v>
          </cell>
        </row>
        <row r="5188">
          <cell r="A5188" t="str">
            <v>632E89905</v>
          </cell>
          <cell r="B5188" t="str">
            <v>EACH</v>
          </cell>
          <cell r="C5188" t="str">
            <v>PEDESTAL, 10', TRANSFORMER BASE, AS PER PLAN</v>
          </cell>
          <cell r="D5188" t="str">
            <v/>
          </cell>
          <cell r="E5188" t="str">
            <v/>
          </cell>
          <cell r="F5188" t="str">
            <v/>
          </cell>
          <cell r="G5188">
            <v>0</v>
          </cell>
        </row>
        <row r="5189">
          <cell r="A5189" t="str">
            <v>632E90000</v>
          </cell>
          <cell r="B5189" t="str">
            <v>EACH</v>
          </cell>
          <cell r="C5189" t="str">
            <v>PEDESTAL, 11', TRANSFORMER BASE</v>
          </cell>
          <cell r="D5189" t="str">
            <v/>
          </cell>
          <cell r="E5189" t="str">
            <v/>
          </cell>
          <cell r="F5189" t="str">
            <v/>
          </cell>
          <cell r="G5189">
            <v>0</v>
          </cell>
        </row>
        <row r="5190">
          <cell r="A5190" t="str">
            <v>632E90001</v>
          </cell>
          <cell r="B5190" t="str">
            <v>EACH</v>
          </cell>
          <cell r="C5190" t="str">
            <v>PEDESTAL, 11', TRANSFORMER BASE, AS PER PLAN</v>
          </cell>
          <cell r="D5190" t="str">
            <v/>
          </cell>
          <cell r="E5190" t="str">
            <v/>
          </cell>
          <cell r="F5190" t="str">
            <v/>
          </cell>
          <cell r="G5190">
            <v>0</v>
          </cell>
        </row>
        <row r="5191">
          <cell r="A5191" t="str">
            <v>632E90008</v>
          </cell>
          <cell r="B5191" t="str">
            <v>EACH</v>
          </cell>
          <cell r="C5191" t="str">
            <v>PEDESTAL, 15', TRANSFORMER BASE</v>
          </cell>
          <cell r="D5191" t="str">
            <v/>
          </cell>
          <cell r="E5191" t="str">
            <v/>
          </cell>
          <cell r="F5191" t="str">
            <v/>
          </cell>
          <cell r="G5191">
            <v>0</v>
          </cell>
        </row>
        <row r="5192">
          <cell r="A5192" t="str">
            <v>632E90010</v>
          </cell>
          <cell r="B5192" t="str">
            <v>EACH</v>
          </cell>
          <cell r="C5192" t="str">
            <v>PEDESTAL, MISC.:</v>
          </cell>
          <cell r="D5192" t="str">
            <v/>
          </cell>
          <cell r="E5192" t="str">
            <v/>
          </cell>
          <cell r="F5192" t="str">
            <v>ADD SUPPLEMENTAL DESCRIPTION</v>
          </cell>
          <cell r="G5192">
            <v>1</v>
          </cell>
        </row>
        <row r="5193">
          <cell r="A5193" t="str">
            <v>632E90020</v>
          </cell>
          <cell r="B5193" t="str">
            <v>EACH</v>
          </cell>
          <cell r="C5193" t="str">
            <v>REMOVAL OF MISCELLANEOUS TRAFFIC SIGNAL ITEM</v>
          </cell>
          <cell r="D5193" t="str">
            <v/>
          </cell>
          <cell r="E5193" t="str">
            <v/>
          </cell>
          <cell r="F5193" t="str">
            <v>ADD SUPPLEMENTAL DESCRIPTION</v>
          </cell>
          <cell r="G5193">
            <v>1</v>
          </cell>
        </row>
        <row r="5194">
          <cell r="A5194" t="str">
            <v>632E90030</v>
          </cell>
          <cell r="B5194" t="str">
            <v>FT</v>
          </cell>
          <cell r="C5194" t="str">
            <v>REMOVAL OF MISCELLANEOUS TRAFFIC SIGNAL ITEM</v>
          </cell>
          <cell r="D5194" t="str">
            <v/>
          </cell>
          <cell r="E5194" t="str">
            <v/>
          </cell>
          <cell r="F5194" t="str">
            <v>ADD SUPPLEMENTAL DESCRIPTION</v>
          </cell>
          <cell r="G5194">
            <v>1</v>
          </cell>
        </row>
        <row r="5195">
          <cell r="A5195" t="str">
            <v>632E90100</v>
          </cell>
          <cell r="B5195" t="str">
            <v>EACH</v>
          </cell>
          <cell r="C5195" t="str">
            <v>REMOVAL OF TRAFFIC SIGNAL INSTALLATION</v>
          </cell>
          <cell r="D5195" t="str">
            <v/>
          </cell>
          <cell r="E5195" t="str">
            <v/>
          </cell>
          <cell r="F5195" t="str">
            <v/>
          </cell>
          <cell r="G5195">
            <v>0</v>
          </cell>
        </row>
        <row r="5196">
          <cell r="A5196" t="str">
            <v>632E90101</v>
          </cell>
          <cell r="B5196" t="str">
            <v>EACH</v>
          </cell>
          <cell r="C5196" t="str">
            <v>REMOVAL OF TRAFFIC SIGNAL INSTALLATION, AS PER PLAN</v>
          </cell>
          <cell r="D5196" t="str">
            <v/>
          </cell>
          <cell r="E5196" t="str">
            <v/>
          </cell>
          <cell r="F5196" t="str">
            <v/>
          </cell>
          <cell r="G5196">
            <v>0</v>
          </cell>
        </row>
        <row r="5197">
          <cell r="A5197" t="str">
            <v>632E90102</v>
          </cell>
          <cell r="B5197" t="str">
            <v>EACH</v>
          </cell>
          <cell r="C5197" t="str">
            <v>REMOVAL OF TRAFFIC SIGNAL INSTALLATION FOR STORAGE</v>
          </cell>
          <cell r="D5197" t="str">
            <v/>
          </cell>
          <cell r="E5197" t="str">
            <v/>
          </cell>
          <cell r="F5197" t="str">
            <v/>
          </cell>
          <cell r="G5197">
            <v>0</v>
          </cell>
        </row>
        <row r="5198">
          <cell r="A5198" t="str">
            <v>632E90103</v>
          </cell>
          <cell r="B5198" t="str">
            <v>EACH</v>
          </cell>
          <cell r="C5198" t="str">
            <v>REMOVAL OF TRAFFIC SIGNAL INSTALLATION FOR STORAGE, AS PER PLAN</v>
          </cell>
          <cell r="D5198" t="str">
            <v/>
          </cell>
          <cell r="E5198" t="str">
            <v/>
          </cell>
          <cell r="F5198" t="str">
            <v/>
          </cell>
          <cell r="G5198">
            <v>0</v>
          </cell>
        </row>
        <row r="5199">
          <cell r="A5199" t="str">
            <v>632E90104</v>
          </cell>
          <cell r="B5199" t="str">
            <v>EACH</v>
          </cell>
          <cell r="C5199" t="str">
            <v>REUSE OF TRAFFIC CONTROL ITEM</v>
          </cell>
          <cell r="D5199" t="str">
            <v/>
          </cell>
          <cell r="E5199" t="str">
            <v/>
          </cell>
          <cell r="F5199" t="str">
            <v>SPECIFY TYPE OF ITEM</v>
          </cell>
          <cell r="G5199">
            <v>1</v>
          </cell>
        </row>
        <row r="5200">
          <cell r="A5200" t="str">
            <v>632E90200</v>
          </cell>
          <cell r="B5200" t="str">
            <v>EACH</v>
          </cell>
          <cell r="C5200" t="str">
            <v>REUSE OF VEHICULAR SIGNAL HEAD</v>
          </cell>
          <cell r="D5200" t="str">
            <v/>
          </cell>
          <cell r="E5200" t="str">
            <v/>
          </cell>
          <cell r="F5200" t="str">
            <v/>
          </cell>
          <cell r="G5200">
            <v>0</v>
          </cell>
        </row>
        <row r="5201">
          <cell r="A5201" t="str">
            <v>632E90201</v>
          </cell>
          <cell r="B5201" t="str">
            <v>EACH</v>
          </cell>
          <cell r="C5201" t="str">
            <v>REUSE OF VEHICULAR SIGNAL HEAD, AS PER PLAN</v>
          </cell>
          <cell r="D5201" t="str">
            <v/>
          </cell>
          <cell r="E5201" t="str">
            <v/>
          </cell>
          <cell r="F5201" t="str">
            <v/>
          </cell>
          <cell r="G5201">
            <v>0</v>
          </cell>
        </row>
        <row r="5202">
          <cell r="A5202" t="str">
            <v>632E90202</v>
          </cell>
          <cell r="B5202" t="str">
            <v>EACH</v>
          </cell>
          <cell r="C5202" t="str">
            <v>REUSE OF PEDESTRIAN SIGNAL HEAD</v>
          </cell>
          <cell r="D5202" t="str">
            <v/>
          </cell>
          <cell r="E5202" t="str">
            <v/>
          </cell>
          <cell r="F5202" t="str">
            <v/>
          </cell>
          <cell r="G5202">
            <v>0</v>
          </cell>
        </row>
        <row r="5203">
          <cell r="A5203" t="str">
            <v>632E90203</v>
          </cell>
          <cell r="B5203" t="str">
            <v>EACH</v>
          </cell>
          <cell r="C5203" t="str">
            <v>REUSE OF PEDESTRIAN SIGNAL HEAD, AS PER PLAN</v>
          </cell>
          <cell r="D5203" t="str">
            <v/>
          </cell>
          <cell r="E5203" t="str">
            <v/>
          </cell>
          <cell r="F5203" t="str">
            <v/>
          </cell>
          <cell r="G5203">
            <v>0</v>
          </cell>
        </row>
        <row r="5204">
          <cell r="A5204" t="str">
            <v>632E90204</v>
          </cell>
          <cell r="B5204" t="str">
            <v>EACH</v>
          </cell>
          <cell r="C5204" t="str">
            <v>REUSE OF LOOP DETECTOR UNIT</v>
          </cell>
          <cell r="D5204" t="str">
            <v/>
          </cell>
          <cell r="E5204" t="str">
            <v/>
          </cell>
          <cell r="F5204" t="str">
            <v/>
          </cell>
          <cell r="G5204">
            <v>0</v>
          </cell>
        </row>
        <row r="5205">
          <cell r="A5205" t="str">
            <v>632E90206</v>
          </cell>
          <cell r="B5205" t="str">
            <v>EACH</v>
          </cell>
          <cell r="C5205" t="str">
            <v>REUSE OF SIGNAL SUPPORT</v>
          </cell>
          <cell r="D5205" t="str">
            <v/>
          </cell>
          <cell r="E5205" t="str">
            <v/>
          </cell>
          <cell r="F5205" t="str">
            <v/>
          </cell>
          <cell r="G5205">
            <v>0</v>
          </cell>
        </row>
        <row r="5206">
          <cell r="A5206" t="str">
            <v>632E90207</v>
          </cell>
          <cell r="B5206" t="str">
            <v>EACH</v>
          </cell>
          <cell r="C5206" t="str">
            <v>REUSE OF SIGNAL SUPPORT, AS PER PLAN</v>
          </cell>
          <cell r="D5206" t="str">
            <v/>
          </cell>
          <cell r="E5206" t="str">
            <v/>
          </cell>
          <cell r="F5206" t="str">
            <v/>
          </cell>
          <cell r="G5206">
            <v>0</v>
          </cell>
        </row>
        <row r="5207">
          <cell r="A5207" t="str">
            <v>632E90208</v>
          </cell>
          <cell r="B5207" t="str">
            <v>EACH</v>
          </cell>
          <cell r="C5207" t="str">
            <v>REUSE OF STRAIN POLE</v>
          </cell>
          <cell r="D5207" t="str">
            <v/>
          </cell>
          <cell r="E5207" t="str">
            <v/>
          </cell>
          <cell r="F5207" t="str">
            <v/>
          </cell>
          <cell r="G5207">
            <v>0</v>
          </cell>
        </row>
        <row r="5208">
          <cell r="A5208" t="str">
            <v>632E90209</v>
          </cell>
          <cell r="B5208" t="str">
            <v>EACH</v>
          </cell>
          <cell r="C5208" t="str">
            <v>REUSE OF STRAIN POLE, AS PER PLAN</v>
          </cell>
          <cell r="D5208" t="str">
            <v/>
          </cell>
          <cell r="E5208" t="str">
            <v/>
          </cell>
          <cell r="F5208" t="str">
            <v/>
          </cell>
          <cell r="G5208">
            <v>0</v>
          </cell>
        </row>
        <row r="5209">
          <cell r="A5209" t="str">
            <v>632E90210</v>
          </cell>
          <cell r="B5209" t="str">
            <v>EACH</v>
          </cell>
          <cell r="C5209" t="str">
            <v>REUSE OF PEDESTRIAN PUSHBUTTON</v>
          </cell>
          <cell r="D5209" t="str">
            <v/>
          </cell>
          <cell r="E5209" t="str">
            <v/>
          </cell>
          <cell r="F5209" t="str">
            <v/>
          </cell>
          <cell r="G5209">
            <v>0</v>
          </cell>
        </row>
        <row r="5210">
          <cell r="A5210" t="str">
            <v>632E90211</v>
          </cell>
          <cell r="B5210" t="str">
            <v>EACH</v>
          </cell>
          <cell r="C5210" t="str">
            <v>REUSE OF PEDESTRIAN PUSHBUTTON, AS PER PLAN</v>
          </cell>
          <cell r="D5210" t="str">
            <v/>
          </cell>
          <cell r="E5210" t="str">
            <v/>
          </cell>
          <cell r="F5210" t="str">
            <v/>
          </cell>
          <cell r="G5210">
            <v>0</v>
          </cell>
        </row>
        <row r="5211">
          <cell r="A5211" t="str">
            <v>632E90212</v>
          </cell>
          <cell r="B5211" t="str">
            <v>EACH</v>
          </cell>
          <cell r="C5211" t="str">
            <v>REUSE OF CONTROLLER</v>
          </cell>
          <cell r="D5211" t="str">
            <v/>
          </cell>
          <cell r="E5211" t="str">
            <v/>
          </cell>
          <cell r="F5211" t="str">
            <v/>
          </cell>
          <cell r="G5211">
            <v>0</v>
          </cell>
        </row>
        <row r="5212">
          <cell r="A5212" t="str">
            <v>632E90213</v>
          </cell>
          <cell r="B5212" t="str">
            <v>EACH</v>
          </cell>
          <cell r="C5212" t="str">
            <v>REUSE OF CONTROLLER, AS PER PLAN</v>
          </cell>
          <cell r="D5212" t="str">
            <v/>
          </cell>
          <cell r="E5212" t="str">
            <v/>
          </cell>
          <cell r="F5212" t="str">
            <v/>
          </cell>
          <cell r="G5212">
            <v>0</v>
          </cell>
        </row>
        <row r="5213">
          <cell r="A5213" t="str">
            <v>632E90300</v>
          </cell>
          <cell r="B5213" t="str">
            <v>LS</v>
          </cell>
          <cell r="C5213" t="str">
            <v>SIGNALIZATION, MISC.:</v>
          </cell>
          <cell r="D5213" t="str">
            <v/>
          </cell>
          <cell r="E5213" t="str">
            <v/>
          </cell>
          <cell r="F5213" t="str">
            <v>ADD SUPPLEMENTAL DESCRIPTION</v>
          </cell>
          <cell r="G5213">
            <v>1</v>
          </cell>
        </row>
        <row r="5214">
          <cell r="A5214" t="str">
            <v>632E90400</v>
          </cell>
          <cell r="B5214" t="str">
            <v>EACH</v>
          </cell>
          <cell r="C5214" t="str">
            <v>SIGNALIZATION, MISC.:</v>
          </cell>
          <cell r="D5214" t="str">
            <v/>
          </cell>
          <cell r="E5214" t="str">
            <v/>
          </cell>
          <cell r="F5214" t="str">
            <v>ADD SUPPLEMENTAL DESCRIPTION</v>
          </cell>
          <cell r="G5214">
            <v>1</v>
          </cell>
        </row>
        <row r="5215">
          <cell r="A5215" t="str">
            <v>632E90500</v>
          </cell>
          <cell r="B5215" t="str">
            <v>FT</v>
          </cell>
          <cell r="C5215" t="str">
            <v>SIGNALIZATION, MISC.:</v>
          </cell>
          <cell r="D5215" t="str">
            <v/>
          </cell>
          <cell r="E5215" t="str">
            <v/>
          </cell>
          <cell r="F5215" t="str">
            <v>ADD SUPPLEMENTAL DESCRIPTION</v>
          </cell>
          <cell r="G5215">
            <v>1</v>
          </cell>
        </row>
        <row r="5216">
          <cell r="A5216" t="str">
            <v>632E90600</v>
          </cell>
          <cell r="B5216" t="str">
            <v>CY</v>
          </cell>
          <cell r="C5216" t="str">
            <v>SIGNALIZATION, MISC.:</v>
          </cell>
          <cell r="D5216" t="str">
            <v/>
          </cell>
          <cell r="E5216" t="str">
            <v/>
          </cell>
          <cell r="F5216" t="str">
            <v>ADD SUPPLEMENTAL DESCRIPTION</v>
          </cell>
          <cell r="G5216">
            <v>1</v>
          </cell>
        </row>
        <row r="5217">
          <cell r="A5217" t="str">
            <v>632E90700</v>
          </cell>
          <cell r="B5217" t="str">
            <v>MNTH</v>
          </cell>
          <cell r="C5217" t="str">
            <v>SIGNALIZATION, MISC.:</v>
          </cell>
          <cell r="D5217" t="str">
            <v/>
          </cell>
          <cell r="E5217" t="str">
            <v/>
          </cell>
          <cell r="F5217" t="str">
            <v>ADD SUPPLEMENTAL DESCRIPTION</v>
          </cell>
          <cell r="G5217">
            <v>1</v>
          </cell>
        </row>
        <row r="5218">
          <cell r="A5218" t="str">
            <v>632E90800</v>
          </cell>
          <cell r="B5218" t="str">
            <v>HOUR</v>
          </cell>
          <cell r="C5218" t="str">
            <v>SIGNALIZATION, MISC.:</v>
          </cell>
          <cell r="D5218" t="str">
            <v/>
          </cell>
          <cell r="E5218" t="str">
            <v/>
          </cell>
          <cell r="F5218" t="str">
            <v>ADD SUPPLEMENTAL DESCRIPTION</v>
          </cell>
          <cell r="G5218">
            <v>1</v>
          </cell>
        </row>
        <row r="5219">
          <cell r="A5219" t="str">
            <v>632E90900</v>
          </cell>
          <cell r="B5219" t="str">
            <v>DAY</v>
          </cell>
          <cell r="C5219" t="str">
            <v>SIGNALIZATION, MISC.:</v>
          </cell>
          <cell r="D5219" t="str">
            <v/>
          </cell>
          <cell r="E5219" t="str">
            <v/>
          </cell>
          <cell r="F5219" t="str">
            <v>ADD SUPPLEMENTAL DESCRIPTION</v>
          </cell>
          <cell r="G5219">
            <v>1</v>
          </cell>
        </row>
        <row r="5220">
          <cell r="A5220" t="str">
            <v>632E99000</v>
          </cell>
          <cell r="B5220" t="str">
            <v>LS</v>
          </cell>
          <cell r="C5220" t="str">
            <v>SPECIAL - TRAFFIC SIGNALS</v>
          </cell>
          <cell r="D5220" t="str">
            <v/>
          </cell>
          <cell r="E5220" t="str">
            <v/>
          </cell>
          <cell r="F5220" t="str">
            <v>DESIGN BUILD PROJECTS ONLY</v>
          </cell>
          <cell r="G5220">
            <v>0</v>
          </cell>
        </row>
        <row r="5221">
          <cell r="A5221" t="str">
            <v>633E45000</v>
          </cell>
          <cell r="B5221" t="str">
            <v>EACH</v>
          </cell>
          <cell r="C5221" t="str">
            <v>GPS (GLOBAL POSITIONING SYSTEM) CLOCK ASSEMBLY</v>
          </cell>
          <cell r="D5221" t="str">
            <v/>
          </cell>
          <cell r="E5221" t="str">
            <v/>
          </cell>
          <cell r="F5221" t="str">
            <v/>
          </cell>
          <cell r="G5221">
            <v>0</v>
          </cell>
        </row>
        <row r="5222">
          <cell r="A5222" t="str">
            <v>633E45001</v>
          </cell>
          <cell r="B5222" t="str">
            <v>EACH</v>
          </cell>
          <cell r="C5222" t="str">
            <v>GPS (GLOBAL POSITIONING SYSTEM) CLOCK ASSEMBLY, AS PER PLAN</v>
          </cell>
          <cell r="D5222" t="str">
            <v/>
          </cell>
          <cell r="E5222" t="str">
            <v/>
          </cell>
          <cell r="F5222" t="str">
            <v/>
          </cell>
          <cell r="G5222">
            <v>0</v>
          </cell>
        </row>
        <row r="5223">
          <cell r="A5223" t="str">
            <v>633E65510</v>
          </cell>
          <cell r="B5223" t="str">
            <v>EACH</v>
          </cell>
          <cell r="C5223" t="str">
            <v>CABINET, TYPE TS-2</v>
          </cell>
          <cell r="D5223" t="str">
            <v/>
          </cell>
          <cell r="E5223" t="str">
            <v/>
          </cell>
          <cell r="F5223" t="str">
            <v/>
          </cell>
          <cell r="G5223">
            <v>0</v>
          </cell>
        </row>
        <row r="5224">
          <cell r="A5224" t="str">
            <v>633E65511</v>
          </cell>
          <cell r="B5224" t="str">
            <v>EACH</v>
          </cell>
          <cell r="C5224" t="str">
            <v>CABINET, TYPE TS-2, AS PER PLAN</v>
          </cell>
          <cell r="D5224" t="str">
            <v/>
          </cell>
          <cell r="E5224" t="str">
            <v/>
          </cell>
          <cell r="F5224" t="str">
            <v/>
          </cell>
          <cell r="G5224">
            <v>0</v>
          </cell>
        </row>
        <row r="5225">
          <cell r="A5225" t="str">
            <v>633E65520</v>
          </cell>
          <cell r="B5225" t="str">
            <v>EACH</v>
          </cell>
          <cell r="C5225" t="str">
            <v>CABINET, TYPE 332</v>
          </cell>
          <cell r="D5225" t="str">
            <v/>
          </cell>
          <cell r="E5225" t="str">
            <v/>
          </cell>
          <cell r="F5225" t="str">
            <v/>
          </cell>
          <cell r="G5225">
            <v>0</v>
          </cell>
        </row>
        <row r="5226">
          <cell r="A5226" t="str">
            <v>633E65521</v>
          </cell>
          <cell r="B5226" t="str">
            <v>EACH</v>
          </cell>
          <cell r="C5226" t="str">
            <v>CABINET, TYPE 332, AS PER PLAN</v>
          </cell>
          <cell r="D5226" t="str">
            <v/>
          </cell>
          <cell r="E5226" t="str">
            <v/>
          </cell>
          <cell r="F5226" t="str">
            <v/>
          </cell>
          <cell r="G5226">
            <v>0</v>
          </cell>
        </row>
        <row r="5227">
          <cell r="A5227" t="str">
            <v>633E65522</v>
          </cell>
          <cell r="B5227" t="str">
            <v>EACH</v>
          </cell>
          <cell r="C5227" t="str">
            <v>CABINET, TYPE 332L</v>
          </cell>
          <cell r="D5227" t="str">
            <v/>
          </cell>
          <cell r="E5227" t="str">
            <v/>
          </cell>
          <cell r="F5227" t="str">
            <v/>
          </cell>
          <cell r="G5227">
            <v>0</v>
          </cell>
        </row>
        <row r="5228">
          <cell r="A5228" t="str">
            <v>633E65523</v>
          </cell>
          <cell r="B5228" t="str">
            <v>EACH</v>
          </cell>
          <cell r="C5228" t="str">
            <v>CABINET, TYPE 332L, AS PER PLAN</v>
          </cell>
          <cell r="D5228" t="str">
            <v/>
          </cell>
          <cell r="E5228" t="str">
            <v/>
          </cell>
          <cell r="F5228" t="str">
            <v/>
          </cell>
          <cell r="G5228">
            <v>0</v>
          </cell>
        </row>
        <row r="5229">
          <cell r="A5229" t="str">
            <v>633E65530</v>
          </cell>
          <cell r="B5229" t="str">
            <v>EACH</v>
          </cell>
          <cell r="C5229" t="str">
            <v>CABINET, TYPE 336</v>
          </cell>
          <cell r="D5229" t="str">
            <v/>
          </cell>
          <cell r="E5229" t="str">
            <v/>
          </cell>
          <cell r="F5229" t="str">
            <v/>
          </cell>
          <cell r="G5229">
            <v>0</v>
          </cell>
        </row>
        <row r="5230">
          <cell r="A5230" t="str">
            <v>633E65531</v>
          </cell>
          <cell r="B5230" t="str">
            <v>EACH</v>
          </cell>
          <cell r="C5230" t="str">
            <v>CABINET, TYPE 336, AS PER PLAN</v>
          </cell>
          <cell r="D5230" t="str">
            <v/>
          </cell>
          <cell r="E5230" t="str">
            <v/>
          </cell>
          <cell r="F5230" t="str">
            <v/>
          </cell>
          <cell r="G5230">
            <v>0</v>
          </cell>
        </row>
        <row r="5231">
          <cell r="A5231" t="str">
            <v>633E65532</v>
          </cell>
          <cell r="B5231" t="str">
            <v>EACH</v>
          </cell>
          <cell r="C5231" t="str">
            <v>CABINET, TYPE 336L</v>
          </cell>
          <cell r="D5231" t="str">
            <v/>
          </cell>
          <cell r="E5231" t="str">
            <v/>
          </cell>
          <cell r="F5231" t="str">
            <v/>
          </cell>
          <cell r="G5231">
            <v>0</v>
          </cell>
        </row>
        <row r="5232">
          <cell r="A5232" t="str">
            <v>633E65533</v>
          </cell>
          <cell r="B5232" t="str">
            <v>EACH</v>
          </cell>
          <cell r="C5232" t="str">
            <v>CABINET, TYPE 336L, AS PER PLAN</v>
          </cell>
          <cell r="D5232" t="str">
            <v/>
          </cell>
          <cell r="E5232" t="str">
            <v/>
          </cell>
          <cell r="F5232" t="str">
            <v/>
          </cell>
          <cell r="G5232">
            <v>0</v>
          </cell>
        </row>
        <row r="5233">
          <cell r="A5233" t="str">
            <v>633E65560</v>
          </cell>
          <cell r="B5233" t="str">
            <v>EACH</v>
          </cell>
          <cell r="C5233" t="str">
            <v>CABINET, TYPE TS-2, FURNISH ONLY</v>
          </cell>
          <cell r="D5233" t="str">
            <v/>
          </cell>
          <cell r="E5233" t="str">
            <v/>
          </cell>
          <cell r="F5233" t="str">
            <v/>
          </cell>
          <cell r="G5233">
            <v>0</v>
          </cell>
        </row>
        <row r="5234">
          <cell r="A5234" t="str">
            <v>633E65570</v>
          </cell>
          <cell r="B5234" t="str">
            <v>EACH</v>
          </cell>
          <cell r="C5234" t="str">
            <v>CABINET, TYPE 332, FURNISH ONLY</v>
          </cell>
          <cell r="D5234" t="str">
            <v/>
          </cell>
          <cell r="E5234" t="str">
            <v/>
          </cell>
          <cell r="F5234" t="str">
            <v/>
          </cell>
          <cell r="G5234">
            <v>0</v>
          </cell>
        </row>
        <row r="5235">
          <cell r="A5235" t="str">
            <v>633E65572</v>
          </cell>
          <cell r="B5235" t="str">
            <v>EACH</v>
          </cell>
          <cell r="C5235" t="str">
            <v>CABINET, TYPE 332L, FURNISH ONLY</v>
          </cell>
          <cell r="D5235" t="str">
            <v/>
          </cell>
          <cell r="E5235" t="str">
            <v/>
          </cell>
          <cell r="F5235" t="str">
            <v/>
          </cell>
          <cell r="G5235">
            <v>0</v>
          </cell>
        </row>
        <row r="5236">
          <cell r="A5236" t="str">
            <v>633E65580</v>
          </cell>
          <cell r="B5236" t="str">
            <v>EACH</v>
          </cell>
          <cell r="C5236" t="str">
            <v>CABINET, TYPE 336, FURNISH ONLY</v>
          </cell>
          <cell r="D5236" t="str">
            <v/>
          </cell>
          <cell r="E5236" t="str">
            <v/>
          </cell>
          <cell r="F5236" t="str">
            <v/>
          </cell>
          <cell r="G5236">
            <v>0</v>
          </cell>
        </row>
        <row r="5237">
          <cell r="A5237" t="str">
            <v>633E65582</v>
          </cell>
          <cell r="B5237" t="str">
            <v>EACH</v>
          </cell>
          <cell r="C5237" t="str">
            <v>CABINET, TYPE 336L, FURNISH ONLY</v>
          </cell>
          <cell r="D5237" t="str">
            <v/>
          </cell>
          <cell r="E5237" t="str">
            <v/>
          </cell>
          <cell r="F5237" t="str">
            <v/>
          </cell>
          <cell r="G5237">
            <v>0</v>
          </cell>
        </row>
        <row r="5238">
          <cell r="A5238" t="str">
            <v>633E67100</v>
          </cell>
          <cell r="B5238" t="str">
            <v>EACH</v>
          </cell>
          <cell r="C5238" t="str">
            <v>CABINET FOUNDATION</v>
          </cell>
          <cell r="D5238" t="str">
            <v/>
          </cell>
          <cell r="E5238" t="str">
            <v/>
          </cell>
          <cell r="F5238" t="str">
            <v/>
          </cell>
          <cell r="G5238">
            <v>0</v>
          </cell>
        </row>
        <row r="5239">
          <cell r="A5239" t="str">
            <v>633E67101</v>
          </cell>
          <cell r="B5239" t="str">
            <v>EACH</v>
          </cell>
          <cell r="C5239" t="str">
            <v>CABINET FOUNDATION, AS PER PLAN</v>
          </cell>
          <cell r="D5239" t="str">
            <v/>
          </cell>
          <cell r="E5239" t="str">
            <v/>
          </cell>
          <cell r="F5239" t="str">
            <v/>
          </cell>
          <cell r="G5239">
            <v>0</v>
          </cell>
        </row>
        <row r="5240">
          <cell r="A5240" t="str">
            <v>633E67200</v>
          </cell>
          <cell r="B5240" t="str">
            <v>EACH</v>
          </cell>
          <cell r="C5240" t="str">
            <v>CONTROLLER WORK PAD</v>
          </cell>
          <cell r="D5240" t="str">
            <v/>
          </cell>
          <cell r="E5240" t="str">
            <v/>
          </cell>
          <cell r="F5240" t="str">
            <v/>
          </cell>
          <cell r="G5240">
            <v>0</v>
          </cell>
        </row>
        <row r="5241">
          <cell r="A5241" t="str">
            <v>633E67201</v>
          </cell>
          <cell r="B5241" t="str">
            <v>EACH</v>
          </cell>
          <cell r="C5241" t="str">
            <v>CONTROLLER WORK PAD, AS PER PLAN</v>
          </cell>
          <cell r="D5241" t="str">
            <v/>
          </cell>
          <cell r="E5241" t="str">
            <v/>
          </cell>
          <cell r="F5241" t="str">
            <v/>
          </cell>
          <cell r="G5241">
            <v>0</v>
          </cell>
        </row>
        <row r="5242">
          <cell r="A5242" t="str">
            <v>633E67500</v>
          </cell>
          <cell r="B5242" t="str">
            <v>EACH</v>
          </cell>
          <cell r="C5242" t="str">
            <v>UNINTERRUPTIBLE POWER SUPPLY (UPS), BATTERY REPLACEMENT</v>
          </cell>
          <cell r="D5242" t="str">
            <v/>
          </cell>
          <cell r="E5242" t="str">
            <v/>
          </cell>
          <cell r="F5242" t="str">
            <v/>
          </cell>
          <cell r="G5242">
            <v>0</v>
          </cell>
        </row>
        <row r="5243">
          <cell r="A5243" t="str">
            <v>633E67501</v>
          </cell>
          <cell r="B5243" t="str">
            <v>EACH</v>
          </cell>
          <cell r="C5243" t="str">
            <v>UNINTERRUPTIBLE POWER SUPPLY (UPS), BATTERY REPLACEMENT, AS PER PLAN</v>
          </cell>
          <cell r="D5243" t="str">
            <v/>
          </cell>
          <cell r="E5243" t="str">
            <v/>
          </cell>
          <cell r="F5243" t="str">
            <v/>
          </cell>
          <cell r="G5243">
            <v>0</v>
          </cell>
        </row>
        <row r="5244">
          <cell r="A5244" t="str">
            <v>633E68500</v>
          </cell>
          <cell r="B5244" t="str">
            <v>EACH</v>
          </cell>
          <cell r="C5244" t="str">
            <v>TELEPHONE SERVICE</v>
          </cell>
          <cell r="D5244" t="str">
            <v/>
          </cell>
          <cell r="E5244" t="str">
            <v/>
          </cell>
          <cell r="F5244" t="str">
            <v/>
          </cell>
          <cell r="G5244">
            <v>0</v>
          </cell>
        </row>
        <row r="5245">
          <cell r="A5245" t="str">
            <v>633E68501</v>
          </cell>
          <cell r="B5245" t="str">
            <v>EACH</v>
          </cell>
          <cell r="C5245" t="str">
            <v>TELEPHONE SERVICE, AS PER PLAN</v>
          </cell>
          <cell r="D5245" t="str">
            <v/>
          </cell>
          <cell r="E5245" t="str">
            <v/>
          </cell>
          <cell r="F5245" t="str">
            <v/>
          </cell>
          <cell r="G5245">
            <v>0</v>
          </cell>
        </row>
        <row r="5246">
          <cell r="A5246" t="str">
            <v>633E68510</v>
          </cell>
          <cell r="B5246" t="str">
            <v>EACH</v>
          </cell>
          <cell r="C5246" t="str">
            <v>COMMUNICATIONS</v>
          </cell>
          <cell r="D5246" t="str">
            <v/>
          </cell>
          <cell r="E5246" t="str">
            <v/>
          </cell>
          <cell r="F5246" t="str">
            <v/>
          </cell>
          <cell r="G5246">
            <v>0</v>
          </cell>
        </row>
        <row r="5247">
          <cell r="A5247" t="str">
            <v>633E68511</v>
          </cell>
          <cell r="B5247" t="str">
            <v>EACH</v>
          </cell>
          <cell r="C5247" t="str">
            <v>COMMUNICATIONS, AS PER PLAN</v>
          </cell>
          <cell r="D5247" t="str">
            <v/>
          </cell>
          <cell r="E5247" t="str">
            <v/>
          </cell>
          <cell r="F5247" t="str">
            <v/>
          </cell>
          <cell r="G5247">
            <v>0</v>
          </cell>
        </row>
        <row r="5248">
          <cell r="A5248" t="str">
            <v>633E71000</v>
          </cell>
          <cell r="B5248" t="str">
            <v>EACH</v>
          </cell>
          <cell r="C5248" t="str">
            <v>FLASHER CONTROLLER</v>
          </cell>
          <cell r="D5248" t="str">
            <v/>
          </cell>
          <cell r="E5248" t="str">
            <v/>
          </cell>
          <cell r="F5248" t="str">
            <v/>
          </cell>
          <cell r="G5248">
            <v>0</v>
          </cell>
        </row>
        <row r="5249">
          <cell r="A5249" t="str">
            <v>633E71001</v>
          </cell>
          <cell r="B5249" t="str">
            <v>EACH</v>
          </cell>
          <cell r="C5249" t="str">
            <v>FLASHER CONTROLLER, AS PER PLAN</v>
          </cell>
          <cell r="D5249" t="str">
            <v/>
          </cell>
          <cell r="E5249" t="str">
            <v/>
          </cell>
          <cell r="F5249" t="str">
            <v/>
          </cell>
          <cell r="G5249">
            <v>0</v>
          </cell>
        </row>
        <row r="5250">
          <cell r="A5250" t="str">
            <v>633E72000</v>
          </cell>
          <cell r="B5250" t="str">
            <v>LS</v>
          </cell>
          <cell r="C5250" t="str">
            <v>TRAINING</v>
          </cell>
          <cell r="D5250" t="str">
            <v/>
          </cell>
          <cell r="E5250" t="str">
            <v/>
          </cell>
          <cell r="F5250" t="str">
            <v/>
          </cell>
          <cell r="G5250">
            <v>0</v>
          </cell>
        </row>
        <row r="5251">
          <cell r="A5251" t="str">
            <v>633E72001</v>
          </cell>
          <cell r="B5251" t="str">
            <v>LS</v>
          </cell>
          <cell r="C5251" t="str">
            <v>TRAINING, AS PER PLAN</v>
          </cell>
          <cell r="D5251" t="str">
            <v/>
          </cell>
          <cell r="E5251" t="str">
            <v/>
          </cell>
          <cell r="F5251" t="str">
            <v/>
          </cell>
          <cell r="G5251">
            <v>0</v>
          </cell>
        </row>
        <row r="5252">
          <cell r="A5252" t="str">
            <v>633E74000</v>
          </cell>
          <cell r="B5252" t="str">
            <v>EACH</v>
          </cell>
          <cell r="C5252" t="str">
            <v>UNINTERRUPTIBLE POWER SUPPLY (UPS)</v>
          </cell>
          <cell r="D5252" t="str">
            <v/>
          </cell>
          <cell r="E5252" t="str">
            <v/>
          </cell>
          <cell r="F5252" t="str">
            <v/>
          </cell>
          <cell r="G5252">
            <v>0</v>
          </cell>
        </row>
        <row r="5253">
          <cell r="A5253" t="str">
            <v>633E74001</v>
          </cell>
          <cell r="B5253" t="str">
            <v>EACH</v>
          </cell>
          <cell r="C5253" t="str">
            <v>UNINTERRUPTIBLE POWER SUPPLY (UPS), AS PER PLAN</v>
          </cell>
          <cell r="D5253" t="str">
            <v/>
          </cell>
          <cell r="E5253" t="str">
            <v/>
          </cell>
          <cell r="F5253" t="str">
            <v/>
          </cell>
          <cell r="G5253">
            <v>0</v>
          </cell>
        </row>
        <row r="5254">
          <cell r="A5254" t="str">
            <v>633E75000</v>
          </cell>
          <cell r="B5254" t="str">
            <v>EACH</v>
          </cell>
          <cell r="C5254" t="str">
            <v>UNINTERRUPTIBLE POWER SUPPLY (UPS), 1000 WATT</v>
          </cell>
          <cell r="D5254" t="str">
            <v/>
          </cell>
          <cell r="E5254" t="str">
            <v/>
          </cell>
          <cell r="F5254" t="str">
            <v/>
          </cell>
          <cell r="G5254">
            <v>0</v>
          </cell>
        </row>
        <row r="5255">
          <cell r="A5255" t="str">
            <v>633E75001</v>
          </cell>
          <cell r="B5255" t="str">
            <v>EACH</v>
          </cell>
          <cell r="C5255" t="str">
            <v>UNINTERRUPTIBLE POWER SUPPLY (UPS), 1000 WATT, AS PER PLAN</v>
          </cell>
          <cell r="D5255" t="str">
            <v/>
          </cell>
          <cell r="E5255" t="str">
            <v/>
          </cell>
          <cell r="F5255" t="str">
            <v/>
          </cell>
          <cell r="G5255">
            <v>0</v>
          </cell>
        </row>
        <row r="5256">
          <cell r="A5256" t="str">
            <v>633E99000</v>
          </cell>
          <cell r="B5256" t="str">
            <v>EACH</v>
          </cell>
          <cell r="C5256" t="str">
            <v>CONTROLLER ITEM, MISC.:</v>
          </cell>
          <cell r="D5256" t="str">
            <v/>
          </cell>
          <cell r="E5256" t="str">
            <v/>
          </cell>
          <cell r="F5256" t="str">
            <v>ADD SUPPLEMENTAL DESCRIPTION</v>
          </cell>
          <cell r="G5256">
            <v>1</v>
          </cell>
        </row>
        <row r="5257">
          <cell r="A5257" t="str">
            <v>633E99300</v>
          </cell>
          <cell r="B5257" t="str">
            <v>LS</v>
          </cell>
          <cell r="C5257" t="str">
            <v>CONTROLLER ITEM, MISC.:</v>
          </cell>
          <cell r="D5257" t="str">
            <v/>
          </cell>
          <cell r="E5257" t="str">
            <v/>
          </cell>
          <cell r="F5257" t="str">
            <v>ADD SUPPLEMENTAL DESCRIPTION</v>
          </cell>
          <cell r="G5257">
            <v>1</v>
          </cell>
        </row>
        <row r="5258">
          <cell r="A5258" t="str">
            <v>633E99400</v>
          </cell>
          <cell r="B5258" t="str">
            <v>HOUR</v>
          </cell>
          <cell r="C5258" t="str">
            <v>CONTROLLER ITEM, MISC.:</v>
          </cell>
          <cell r="D5258" t="str">
            <v/>
          </cell>
          <cell r="E5258" t="str">
            <v/>
          </cell>
          <cell r="F5258" t="str">
            <v>ADD SUPPLEMENTAL DESCRIPTION</v>
          </cell>
          <cell r="G5258">
            <v>1</v>
          </cell>
        </row>
        <row r="5259">
          <cell r="A5259" t="str">
            <v>638E00090</v>
          </cell>
          <cell r="B5259" t="str">
            <v>FT</v>
          </cell>
          <cell r="C5259" t="str">
            <v>3" WATER MAIN DUCTILE IRON PIPE ANSI CLASS 52, BOLTLESS-RESTRAINED JOINTS AND FITTINGS</v>
          </cell>
          <cell r="D5259" t="str">
            <v/>
          </cell>
          <cell r="E5259" t="str">
            <v/>
          </cell>
          <cell r="F5259" t="str">
            <v/>
          </cell>
          <cell r="G5259">
            <v>0</v>
          </cell>
        </row>
        <row r="5260">
          <cell r="A5260" t="str">
            <v>638E00091</v>
          </cell>
          <cell r="B5260" t="str">
            <v>FT</v>
          </cell>
          <cell r="C5260" t="str">
            <v>3" WATER MAIN DUCTILE IRON PIPE ANSI CLASS 52, BOLTLESS-RESTRAINED JOINTS AND FITTINGS, AS PER PLAN</v>
          </cell>
          <cell r="D5260" t="str">
            <v/>
          </cell>
          <cell r="E5260" t="str">
            <v/>
          </cell>
          <cell r="F5260" t="str">
            <v/>
          </cell>
          <cell r="G5260">
            <v>0</v>
          </cell>
        </row>
        <row r="5261">
          <cell r="A5261" t="str">
            <v>638E00100</v>
          </cell>
          <cell r="B5261" t="str">
            <v>FT</v>
          </cell>
          <cell r="C5261" t="str">
            <v>4" WATER MAIN DUCTILE IRON PIPE ANSI CLASS 52, PUSH-ON JOINTS AND FITTINGS</v>
          </cell>
          <cell r="D5261" t="str">
            <v/>
          </cell>
          <cell r="E5261" t="str">
            <v/>
          </cell>
          <cell r="F5261" t="str">
            <v/>
          </cell>
          <cell r="G5261">
            <v>0</v>
          </cell>
        </row>
        <row r="5262">
          <cell r="A5262" t="str">
            <v>638E00101</v>
          </cell>
          <cell r="B5262" t="str">
            <v>FT</v>
          </cell>
          <cell r="C5262" t="str">
            <v>4" WATER MAIN DUCTILE IRON PIPE ANSI CLASS 52, PUSH-ON JOINTS AND FITTINGS, AS PER PLAN</v>
          </cell>
          <cell r="D5262" t="str">
            <v/>
          </cell>
          <cell r="E5262" t="str">
            <v/>
          </cell>
          <cell r="F5262" t="str">
            <v/>
          </cell>
          <cell r="G5262">
            <v>0</v>
          </cell>
        </row>
        <row r="5263">
          <cell r="A5263" t="str">
            <v>638E00104</v>
          </cell>
          <cell r="B5263" t="str">
            <v>FT</v>
          </cell>
          <cell r="C5263" t="str">
            <v>4" WATER MAIN DUCTILE IRON PIPE ANSI CLASS 53, PUSH-ON JOINTS AND FITTINGS</v>
          </cell>
          <cell r="D5263" t="str">
            <v/>
          </cell>
          <cell r="E5263" t="str">
            <v/>
          </cell>
          <cell r="F5263" t="str">
            <v/>
          </cell>
          <cell r="G5263">
            <v>0</v>
          </cell>
        </row>
        <row r="5264">
          <cell r="A5264" t="str">
            <v>638E00105</v>
          </cell>
          <cell r="B5264" t="str">
            <v>FT</v>
          </cell>
          <cell r="C5264" t="str">
            <v>4" WATER MAIN DUCTILE IRON PIPE ANSI CLASS 53, PUSH-ON JOINTS AND FITTINGS, AS PER PLAN</v>
          </cell>
          <cell r="D5264" t="str">
            <v/>
          </cell>
          <cell r="E5264" t="str">
            <v/>
          </cell>
          <cell r="F5264" t="str">
            <v/>
          </cell>
          <cell r="G5264">
            <v>0</v>
          </cell>
        </row>
        <row r="5265">
          <cell r="A5265" t="str">
            <v>638E00200</v>
          </cell>
          <cell r="B5265" t="str">
            <v>FT</v>
          </cell>
          <cell r="C5265" t="str">
            <v>4" WATER MAIN DUCTILE IRON PIPE ANSI CLASS 52, MECHANICAL JOINTS AND FITTINGS</v>
          </cell>
          <cell r="D5265" t="str">
            <v/>
          </cell>
          <cell r="E5265" t="str">
            <v/>
          </cell>
          <cell r="F5265" t="str">
            <v/>
          </cell>
          <cell r="G5265">
            <v>0</v>
          </cell>
        </row>
        <row r="5266">
          <cell r="A5266" t="str">
            <v>638E00201</v>
          </cell>
          <cell r="B5266" t="str">
            <v>FT</v>
          </cell>
          <cell r="C5266" t="str">
            <v>4" WATER MAIN DUCTILE IRON PIPE ANSI CLASS 52, MECHANICAL JOINTS AND FITTINGS, AS PER PLAN</v>
          </cell>
          <cell r="D5266" t="str">
            <v/>
          </cell>
          <cell r="E5266" t="str">
            <v/>
          </cell>
          <cell r="F5266" t="str">
            <v/>
          </cell>
          <cell r="G5266">
            <v>0</v>
          </cell>
        </row>
        <row r="5267">
          <cell r="A5267" t="str">
            <v>638E00204</v>
          </cell>
          <cell r="B5267" t="str">
            <v>FT</v>
          </cell>
          <cell r="C5267" t="str">
            <v>4" WATER MAIN DUCTILE IRON PIPE ANSI CLASS 53, MECHANICAL JOINTS AND FITTINGS</v>
          </cell>
          <cell r="D5267" t="str">
            <v/>
          </cell>
          <cell r="E5267" t="str">
            <v/>
          </cell>
          <cell r="F5267" t="str">
            <v/>
          </cell>
          <cell r="G5267">
            <v>0</v>
          </cell>
        </row>
        <row r="5268">
          <cell r="A5268" t="str">
            <v>638E00205</v>
          </cell>
          <cell r="B5268" t="str">
            <v>FT</v>
          </cell>
          <cell r="C5268" t="str">
            <v>4" WATER MAIN DUCTILE IRON PIPE ANSI CLASS 53, MECHANICAL JOINTS AND FITTINGS, AS PER PLAN</v>
          </cell>
          <cell r="D5268" t="str">
            <v/>
          </cell>
          <cell r="E5268" t="str">
            <v/>
          </cell>
          <cell r="F5268" t="str">
            <v/>
          </cell>
          <cell r="G5268">
            <v>0</v>
          </cell>
        </row>
        <row r="5269">
          <cell r="A5269" t="str">
            <v>638E00300</v>
          </cell>
          <cell r="B5269" t="str">
            <v>FT</v>
          </cell>
          <cell r="C5269" t="str">
            <v>4" WATER MAIN DUCTILE IRON PIPE ANSI CLASS 52, BOLTLESS-RESTRAINED JOINTS AND FITTINGS</v>
          </cell>
          <cell r="D5269" t="str">
            <v/>
          </cell>
          <cell r="E5269" t="str">
            <v/>
          </cell>
          <cell r="F5269" t="str">
            <v/>
          </cell>
          <cell r="G5269">
            <v>0</v>
          </cell>
        </row>
        <row r="5270">
          <cell r="A5270" t="str">
            <v>638E00301</v>
          </cell>
          <cell r="B5270" t="str">
            <v>FT</v>
          </cell>
          <cell r="C5270" t="str">
            <v>4" WATER MAIN DUCTILE IRON PIPE ANSI CLASS 52, BOLTLESS-RESTRAINED JOINTS AND FITTINGS, AS PER PLAN</v>
          </cell>
          <cell r="D5270" t="str">
            <v/>
          </cell>
          <cell r="E5270" t="str">
            <v/>
          </cell>
          <cell r="F5270" t="str">
            <v/>
          </cell>
          <cell r="G5270">
            <v>0</v>
          </cell>
        </row>
        <row r="5271">
          <cell r="A5271" t="str">
            <v>638E00304</v>
          </cell>
          <cell r="B5271" t="str">
            <v>FT</v>
          </cell>
          <cell r="C5271" t="str">
            <v>4" WATER MAIN DUCTILE IRON PIPE ANSI CLASS 53, BOLTLESS-RESTRAINED JOINTS AND FITTINGS</v>
          </cell>
          <cell r="D5271" t="str">
            <v/>
          </cell>
          <cell r="E5271" t="str">
            <v/>
          </cell>
          <cell r="F5271" t="str">
            <v/>
          </cell>
          <cell r="G5271">
            <v>0</v>
          </cell>
        </row>
        <row r="5272">
          <cell r="A5272" t="str">
            <v>638E00305</v>
          </cell>
          <cell r="B5272" t="str">
            <v>FT</v>
          </cell>
          <cell r="C5272" t="str">
            <v>4" WATER MAIN DUCTILE IRON PIPE ANSI CLASS 53, BOLTLESS-RESTRAINED JOINTS AND FITTINGS, AS PER PLAN</v>
          </cell>
          <cell r="D5272" t="str">
            <v/>
          </cell>
          <cell r="E5272" t="str">
            <v/>
          </cell>
          <cell r="F5272" t="str">
            <v/>
          </cell>
          <cell r="G5272">
            <v>0</v>
          </cell>
        </row>
        <row r="5273">
          <cell r="A5273" t="str">
            <v>638E00390</v>
          </cell>
          <cell r="B5273" t="str">
            <v>FT</v>
          </cell>
          <cell r="C5273" t="str">
            <v>4" WATER MAIN POLYVINYL CHLORIDE PIPE AND FITTINGS</v>
          </cell>
          <cell r="D5273" t="str">
            <v/>
          </cell>
          <cell r="E5273" t="str">
            <v/>
          </cell>
          <cell r="F5273" t="str">
            <v/>
          </cell>
          <cell r="G5273">
            <v>0</v>
          </cell>
        </row>
        <row r="5274">
          <cell r="A5274" t="str">
            <v>638E00391</v>
          </cell>
          <cell r="B5274" t="str">
            <v>FT</v>
          </cell>
          <cell r="C5274" t="str">
            <v>4" WATER MAIN POLYVINYL CHLORIDE PIPE AND FITTINGS, AS PER PLAN</v>
          </cell>
          <cell r="D5274" t="str">
            <v/>
          </cell>
          <cell r="E5274" t="str">
            <v/>
          </cell>
          <cell r="F5274" t="str">
            <v/>
          </cell>
          <cell r="G5274">
            <v>0</v>
          </cell>
        </row>
        <row r="5275">
          <cell r="A5275" t="str">
            <v>638E00400</v>
          </cell>
          <cell r="B5275" t="str">
            <v>FT</v>
          </cell>
          <cell r="C5275" t="str">
            <v>4" WATER MAIN POLYVINYL CHLORIDE PIPE AND FITTINGS, ASTM SDR 26</v>
          </cell>
          <cell r="D5275" t="str">
            <v/>
          </cell>
          <cell r="E5275" t="str">
            <v/>
          </cell>
          <cell r="F5275" t="str">
            <v/>
          </cell>
          <cell r="G5275">
            <v>0</v>
          </cell>
        </row>
        <row r="5276">
          <cell r="A5276" t="str">
            <v>638E00450</v>
          </cell>
          <cell r="B5276" t="str">
            <v>FT</v>
          </cell>
          <cell r="C5276" t="str">
            <v>4" WATER MAIN POLYVINYL CHLORIDE PIPE AND FITTINGS, ASTM SDR 21</v>
          </cell>
          <cell r="D5276" t="str">
            <v/>
          </cell>
          <cell r="E5276" t="str">
            <v/>
          </cell>
          <cell r="F5276" t="str">
            <v/>
          </cell>
          <cell r="G5276">
            <v>0</v>
          </cell>
        </row>
        <row r="5277">
          <cell r="A5277" t="str">
            <v>638E00451</v>
          </cell>
          <cell r="B5277" t="str">
            <v>FT</v>
          </cell>
          <cell r="C5277" t="str">
            <v>4" WATER MAIN POLYVINYL CHLORIDE PIPE AND FITTINGS, ASTM SDR 21, AS PER PLAN</v>
          </cell>
          <cell r="D5277" t="str">
            <v/>
          </cell>
          <cell r="E5277" t="str">
            <v/>
          </cell>
          <cell r="F5277" t="str">
            <v/>
          </cell>
          <cell r="G5277">
            <v>0</v>
          </cell>
        </row>
        <row r="5278">
          <cell r="A5278" t="str">
            <v>638E00520</v>
          </cell>
          <cell r="B5278" t="str">
            <v>FT</v>
          </cell>
          <cell r="C5278" t="str">
            <v>4" WATER MAIN POLYVINYL CHLORIDE PIPE AND FITTINGS, AWWA C900, DR18</v>
          </cell>
          <cell r="D5278" t="str">
            <v/>
          </cell>
          <cell r="E5278" t="str">
            <v/>
          </cell>
          <cell r="F5278" t="str">
            <v/>
          </cell>
          <cell r="G5278">
            <v>0</v>
          </cell>
        </row>
        <row r="5279">
          <cell r="A5279" t="str">
            <v>638E00521</v>
          </cell>
          <cell r="B5279" t="str">
            <v>FT</v>
          </cell>
          <cell r="C5279" t="str">
            <v>4" WATER MAIN POLYVINYL CHLORIDE PIPE AND FITTINGS, AWWA C900, DR18, AS PER PLAN</v>
          </cell>
          <cell r="D5279" t="str">
            <v/>
          </cell>
          <cell r="E5279" t="str">
            <v/>
          </cell>
          <cell r="F5279" t="str">
            <v/>
          </cell>
          <cell r="G5279">
            <v>0</v>
          </cell>
        </row>
        <row r="5280">
          <cell r="A5280" t="str">
            <v>638E00600</v>
          </cell>
          <cell r="B5280" t="str">
            <v>FT</v>
          </cell>
          <cell r="C5280" t="str">
            <v>6" WATER MAIN DUCTILE IRON PIPE ANSI CLASS 52, PUSH-ON JOINTS AND FITTINGS</v>
          </cell>
          <cell r="D5280" t="str">
            <v/>
          </cell>
          <cell r="E5280" t="str">
            <v/>
          </cell>
          <cell r="F5280" t="str">
            <v/>
          </cell>
          <cell r="G5280">
            <v>0</v>
          </cell>
        </row>
        <row r="5281">
          <cell r="A5281" t="str">
            <v>638E00601</v>
          </cell>
          <cell r="B5281" t="str">
            <v>FT</v>
          </cell>
          <cell r="C5281" t="str">
            <v>6" WATER MAIN DUCTILE IRON PIPE ANSI CLASS 52, PUSH-ON JOINTS AND FITTINGS, AS PER PLAN</v>
          </cell>
          <cell r="D5281" t="str">
            <v/>
          </cell>
          <cell r="E5281" t="str">
            <v/>
          </cell>
          <cell r="F5281" t="str">
            <v/>
          </cell>
          <cell r="G5281">
            <v>0</v>
          </cell>
        </row>
        <row r="5282">
          <cell r="A5282" t="str">
            <v>638E00604</v>
          </cell>
          <cell r="B5282" t="str">
            <v>FT</v>
          </cell>
          <cell r="C5282" t="str">
            <v>6" WATER MAIN DUCTILE IRON PIPE ANSI CLASS 53, PUSH-ON JOINTS AND FITTINGS</v>
          </cell>
          <cell r="D5282" t="str">
            <v/>
          </cell>
          <cell r="E5282" t="str">
            <v/>
          </cell>
          <cell r="F5282" t="str">
            <v/>
          </cell>
          <cell r="G5282">
            <v>0</v>
          </cell>
        </row>
        <row r="5283">
          <cell r="A5283" t="str">
            <v>638E00605</v>
          </cell>
          <cell r="B5283" t="str">
            <v>FT</v>
          </cell>
          <cell r="C5283" t="str">
            <v>6" WATER MAIN DUCTILE IRON PIPE ANSI CLASS 53, PUSH-ON JOINTS AND FITTINGS, AS PER PLAN</v>
          </cell>
          <cell r="D5283" t="str">
            <v/>
          </cell>
          <cell r="E5283" t="str">
            <v/>
          </cell>
          <cell r="F5283" t="str">
            <v/>
          </cell>
          <cell r="G5283">
            <v>0</v>
          </cell>
        </row>
        <row r="5284">
          <cell r="A5284" t="str">
            <v>638E00606</v>
          </cell>
          <cell r="B5284" t="str">
            <v>FT</v>
          </cell>
          <cell r="C5284" t="str">
            <v>6" WATER MAIN DUCTILE IRON PIPE ANSI CLASS 54, PUSH-ON JOINTS AND FITTINGS</v>
          </cell>
          <cell r="D5284" t="str">
            <v/>
          </cell>
          <cell r="E5284" t="str">
            <v/>
          </cell>
          <cell r="F5284" t="str">
            <v/>
          </cell>
          <cell r="G5284">
            <v>0</v>
          </cell>
        </row>
        <row r="5285">
          <cell r="A5285" t="str">
            <v>638E00700</v>
          </cell>
          <cell r="B5285" t="str">
            <v>FT</v>
          </cell>
          <cell r="C5285" t="str">
            <v>6" WATER MAIN DUCTILE IRON PIPE ANSI CLASS 52, MECHANICAL JOINTS AND FITTINGS</v>
          </cell>
          <cell r="D5285" t="str">
            <v/>
          </cell>
          <cell r="E5285" t="str">
            <v/>
          </cell>
          <cell r="F5285" t="str">
            <v/>
          </cell>
          <cell r="G5285">
            <v>0</v>
          </cell>
        </row>
        <row r="5286">
          <cell r="A5286" t="str">
            <v>638E00701</v>
          </cell>
          <cell r="B5286" t="str">
            <v>FT</v>
          </cell>
          <cell r="C5286" t="str">
            <v>6" WATER MAIN DUCTILE IRON PIPE ANSI CLASS 52, MECHANICAL JOINTS AND FITTINGS, AS PER PLAN</v>
          </cell>
          <cell r="D5286" t="str">
            <v/>
          </cell>
          <cell r="E5286" t="str">
            <v/>
          </cell>
          <cell r="F5286" t="str">
            <v/>
          </cell>
          <cell r="G5286">
            <v>0</v>
          </cell>
        </row>
        <row r="5287">
          <cell r="A5287" t="str">
            <v>638E00704</v>
          </cell>
          <cell r="B5287" t="str">
            <v>FT</v>
          </cell>
          <cell r="C5287" t="str">
            <v>6" WATER MAIN DUCTILE IRON PIPE ANSI CLASS 53, MECHANICAL JOINTS AND FITTINGS</v>
          </cell>
          <cell r="D5287" t="str">
            <v/>
          </cell>
          <cell r="E5287" t="str">
            <v/>
          </cell>
          <cell r="F5287" t="str">
            <v/>
          </cell>
          <cell r="G5287">
            <v>0</v>
          </cell>
        </row>
        <row r="5288">
          <cell r="A5288" t="str">
            <v>638E00705</v>
          </cell>
          <cell r="B5288" t="str">
            <v>FT</v>
          </cell>
          <cell r="C5288" t="str">
            <v>6" WATER MAIN DUCTILE IRON PIPE ANSI CLASS 53, MECHANICAL JOINTS AND FITTINGS, AS PER PLAN</v>
          </cell>
          <cell r="D5288" t="str">
            <v/>
          </cell>
          <cell r="E5288" t="str">
            <v/>
          </cell>
          <cell r="F5288" t="str">
            <v/>
          </cell>
          <cell r="G5288">
            <v>0</v>
          </cell>
        </row>
        <row r="5289">
          <cell r="A5289" t="str">
            <v>638E00706</v>
          </cell>
          <cell r="B5289" t="str">
            <v>FT</v>
          </cell>
          <cell r="C5289" t="str">
            <v>6" WATER MAIN DUCTILE IRON PIPE ANSI CLASS 54, MECHANICAL JOINTS AND FITTINGS</v>
          </cell>
          <cell r="D5289" t="str">
            <v/>
          </cell>
          <cell r="E5289" t="str">
            <v/>
          </cell>
          <cell r="F5289" t="str">
            <v/>
          </cell>
          <cell r="G5289">
            <v>0</v>
          </cell>
        </row>
        <row r="5290">
          <cell r="A5290" t="str">
            <v>638E00708</v>
          </cell>
          <cell r="B5290" t="str">
            <v>FT</v>
          </cell>
          <cell r="C5290" t="str">
            <v>6" WATER MAIN DUCTILE IRON PIPE ANSI CLASS 56, MECHANICAL JOINTS AND FITTINGS</v>
          </cell>
          <cell r="D5290" t="str">
            <v/>
          </cell>
          <cell r="E5290" t="str">
            <v/>
          </cell>
          <cell r="F5290" t="str">
            <v/>
          </cell>
          <cell r="G5290">
            <v>0</v>
          </cell>
        </row>
        <row r="5291">
          <cell r="A5291" t="str">
            <v>638E00800</v>
          </cell>
          <cell r="B5291" t="str">
            <v>FT</v>
          </cell>
          <cell r="C5291" t="str">
            <v>6" WATER MAIN DUCTILE IRON PIPE ANSI CLASS 52, BOLTLESS-RESTRAINED JOINTS AND FITTINGS</v>
          </cell>
          <cell r="D5291" t="str">
            <v/>
          </cell>
          <cell r="E5291" t="str">
            <v/>
          </cell>
          <cell r="F5291" t="str">
            <v/>
          </cell>
          <cell r="G5291">
            <v>0</v>
          </cell>
        </row>
        <row r="5292">
          <cell r="A5292" t="str">
            <v>638E00801</v>
          </cell>
          <cell r="B5292" t="str">
            <v>FT</v>
          </cell>
          <cell r="C5292" t="str">
            <v>6" WATER MAIN DUCTILE IRON PIPE ANSI CLASS 52, BOLTLESS-RESTRAINED JOINTS AND FITTINGS, AS PER PLAN</v>
          </cell>
          <cell r="D5292" t="str">
            <v/>
          </cell>
          <cell r="E5292" t="str">
            <v/>
          </cell>
          <cell r="F5292" t="str">
            <v/>
          </cell>
          <cell r="G5292">
            <v>0</v>
          </cell>
        </row>
        <row r="5293">
          <cell r="A5293" t="str">
            <v>638E00804</v>
          </cell>
          <cell r="B5293" t="str">
            <v>FT</v>
          </cell>
          <cell r="C5293" t="str">
            <v>6" WATER MAIN DUCTILE IRON PIPE ANSI CLASS 53, BOLTLESS-RESTRAINED JOINTS AND FITTINGS</v>
          </cell>
          <cell r="D5293" t="str">
            <v/>
          </cell>
          <cell r="E5293" t="str">
            <v/>
          </cell>
          <cell r="F5293" t="str">
            <v/>
          </cell>
          <cell r="G5293">
            <v>0</v>
          </cell>
        </row>
        <row r="5294">
          <cell r="A5294" t="str">
            <v>638E00805</v>
          </cell>
          <cell r="B5294" t="str">
            <v>FT</v>
          </cell>
          <cell r="C5294" t="str">
            <v>6" WATER MAIN DUCTILE IRON PIPE ANSI CLASS 53, BOLTLESS-RESTRAINED JOINTS AND FITTINGS, AS PER PLAN</v>
          </cell>
          <cell r="D5294" t="str">
            <v/>
          </cell>
          <cell r="E5294" t="str">
            <v/>
          </cell>
          <cell r="F5294" t="str">
            <v/>
          </cell>
          <cell r="G5294">
            <v>0</v>
          </cell>
        </row>
        <row r="5295">
          <cell r="A5295" t="str">
            <v>638E00808</v>
          </cell>
          <cell r="B5295" t="str">
            <v>FT</v>
          </cell>
          <cell r="C5295" t="str">
            <v>6" WATER MAIN DUCTILE IRON PIPE ANSI CLASS 56, BALL AND SOCKET JOINTS AND FITTINGS</v>
          </cell>
          <cell r="D5295" t="str">
            <v/>
          </cell>
          <cell r="E5295" t="str">
            <v/>
          </cell>
          <cell r="F5295" t="str">
            <v/>
          </cell>
          <cell r="G5295">
            <v>0</v>
          </cell>
        </row>
        <row r="5296">
          <cell r="A5296" t="str">
            <v>638E00900</v>
          </cell>
          <cell r="B5296" t="str">
            <v>FT</v>
          </cell>
          <cell r="C5296" t="str">
            <v>6" WATER MAIN DUCTILE IRON PIPE ANSI CLASS 55, BALL AND SOCKET JOINTS AND FITTINGS</v>
          </cell>
          <cell r="D5296" t="str">
            <v/>
          </cell>
          <cell r="E5296" t="str">
            <v/>
          </cell>
          <cell r="F5296" t="str">
            <v/>
          </cell>
          <cell r="G5296">
            <v>0</v>
          </cell>
        </row>
        <row r="5297">
          <cell r="A5297" t="str">
            <v>638E00904</v>
          </cell>
          <cell r="B5297" t="str">
            <v>FT</v>
          </cell>
          <cell r="C5297" t="str">
            <v>6" WATER MAIN DUCTILE IRON ANCHORING PIPE AND FITTINGS</v>
          </cell>
          <cell r="D5297" t="str">
            <v/>
          </cell>
          <cell r="E5297" t="str">
            <v/>
          </cell>
          <cell r="F5297" t="str">
            <v/>
          </cell>
          <cell r="G5297">
            <v>0</v>
          </cell>
        </row>
        <row r="5298">
          <cell r="A5298" t="str">
            <v>638E00905</v>
          </cell>
          <cell r="B5298" t="str">
            <v>FT</v>
          </cell>
          <cell r="C5298" t="str">
            <v>6" WATER MAIN DUCTILE IRON ANCHORING PIPE AND FITTINGS, AS PER PLAN</v>
          </cell>
          <cell r="D5298" t="str">
            <v/>
          </cell>
          <cell r="E5298" t="str">
            <v/>
          </cell>
          <cell r="F5298" t="str">
            <v/>
          </cell>
          <cell r="G5298">
            <v>0</v>
          </cell>
        </row>
        <row r="5299">
          <cell r="A5299" t="str">
            <v>638E00990</v>
          </cell>
          <cell r="B5299" t="str">
            <v>FT</v>
          </cell>
          <cell r="C5299" t="str">
            <v>6" WATER MAIN POLYVINYL CHLORIDE PIPE AND FITTINGS, ASTM SDR 21</v>
          </cell>
          <cell r="D5299" t="str">
            <v/>
          </cell>
          <cell r="E5299" t="str">
            <v/>
          </cell>
          <cell r="F5299" t="str">
            <v/>
          </cell>
          <cell r="G5299">
            <v>0</v>
          </cell>
        </row>
        <row r="5300">
          <cell r="A5300" t="str">
            <v>638E00991</v>
          </cell>
          <cell r="B5300" t="str">
            <v>FT</v>
          </cell>
          <cell r="C5300" t="str">
            <v>6" WATER MAIN POLYVINYL CHLORIDE PIPE AND FITTINGS, ASTM SDR 21, AS PER PLAN</v>
          </cell>
          <cell r="D5300" t="str">
            <v/>
          </cell>
          <cell r="E5300" t="str">
            <v/>
          </cell>
          <cell r="F5300" t="str">
            <v/>
          </cell>
          <cell r="G5300">
            <v>0</v>
          </cell>
        </row>
        <row r="5301">
          <cell r="A5301" t="str">
            <v>638E01000</v>
          </cell>
          <cell r="B5301" t="str">
            <v>FT</v>
          </cell>
          <cell r="C5301" t="str">
            <v>6" WATER MAIN POLYVINYL CHLORIDE PIPE AND FITTINGS, ASTM SDR 26</v>
          </cell>
          <cell r="D5301" t="str">
            <v/>
          </cell>
          <cell r="E5301" t="str">
            <v/>
          </cell>
          <cell r="F5301" t="str">
            <v/>
          </cell>
          <cell r="G5301">
            <v>0</v>
          </cell>
        </row>
        <row r="5302">
          <cell r="A5302" t="str">
            <v>638E01120</v>
          </cell>
          <cell r="B5302" t="str">
            <v>FT</v>
          </cell>
          <cell r="C5302" t="str">
            <v>6" WATER MAIN POLYVINYL CHLORIDE PIPE AND FITTINGS, AWWA C900, DR25</v>
          </cell>
          <cell r="D5302" t="str">
            <v/>
          </cell>
          <cell r="E5302" t="str">
            <v/>
          </cell>
          <cell r="F5302" t="str">
            <v/>
          </cell>
          <cell r="G5302">
            <v>0</v>
          </cell>
        </row>
        <row r="5303">
          <cell r="A5303" t="str">
            <v>638E01130</v>
          </cell>
          <cell r="B5303" t="str">
            <v>FT</v>
          </cell>
          <cell r="C5303" t="str">
            <v>6" WATER MAIN POLYVINYL CHLORIDE PIPE AND FITTINGS, AWWA C900, DR18</v>
          </cell>
          <cell r="D5303" t="str">
            <v/>
          </cell>
          <cell r="E5303" t="str">
            <v/>
          </cell>
          <cell r="F5303" t="str">
            <v/>
          </cell>
          <cell r="G5303">
            <v>0</v>
          </cell>
        </row>
        <row r="5304">
          <cell r="A5304" t="str">
            <v>638E01131</v>
          </cell>
          <cell r="B5304" t="str">
            <v>FT</v>
          </cell>
          <cell r="C5304" t="str">
            <v>6" WATER MAIN POLYVINYL CHLORIDE PIPE AND FITTINGS, AWWA C900, DR18, AS PER PLAN</v>
          </cell>
          <cell r="D5304" t="str">
            <v/>
          </cell>
          <cell r="E5304" t="str">
            <v/>
          </cell>
          <cell r="F5304" t="str">
            <v/>
          </cell>
          <cell r="G5304">
            <v>0</v>
          </cell>
        </row>
        <row r="5305">
          <cell r="A5305" t="str">
            <v>638E01140</v>
          </cell>
          <cell r="B5305" t="str">
            <v>FT</v>
          </cell>
          <cell r="C5305" t="str">
            <v>6" WATER MAIN POLYVINYL CHLORIDE PIPE AND FITTINGS, AWWA C900, DR14</v>
          </cell>
          <cell r="D5305" t="str">
            <v/>
          </cell>
          <cell r="E5305" t="str">
            <v/>
          </cell>
          <cell r="F5305" t="str">
            <v/>
          </cell>
          <cell r="G5305">
            <v>0</v>
          </cell>
        </row>
        <row r="5306">
          <cell r="A5306" t="str">
            <v>638E01141</v>
          </cell>
          <cell r="B5306" t="str">
            <v>FT</v>
          </cell>
          <cell r="C5306" t="str">
            <v>6" WATER MAIN POLYVINYL CHLORIDE PIPE AND FITTINGS, AWWA C900, DR14, AS PER PLAN</v>
          </cell>
          <cell r="D5306" t="str">
            <v/>
          </cell>
          <cell r="E5306" t="str">
            <v/>
          </cell>
          <cell r="F5306" t="str">
            <v/>
          </cell>
          <cell r="G5306">
            <v>0</v>
          </cell>
        </row>
        <row r="5307">
          <cell r="A5307" t="str">
            <v>638E01190</v>
          </cell>
          <cell r="B5307" t="str">
            <v>FT</v>
          </cell>
          <cell r="C5307" t="str">
            <v>6" WATER MAIN POLYVINYL CHLORIDE PIPE AND FITTINGS</v>
          </cell>
          <cell r="D5307" t="str">
            <v/>
          </cell>
          <cell r="E5307" t="str">
            <v/>
          </cell>
          <cell r="F5307" t="str">
            <v/>
          </cell>
          <cell r="G5307">
            <v>0</v>
          </cell>
        </row>
        <row r="5308">
          <cell r="A5308" t="str">
            <v>638E01191</v>
          </cell>
          <cell r="B5308" t="str">
            <v>FT</v>
          </cell>
          <cell r="C5308" t="str">
            <v>6" WATER MAIN POLYVINYL CHLORIDE PIPE AND FITTINGS, AS PER PLAN</v>
          </cell>
          <cell r="D5308" t="str">
            <v/>
          </cell>
          <cell r="E5308" t="str">
            <v/>
          </cell>
          <cell r="F5308" t="str">
            <v/>
          </cell>
          <cell r="G5308">
            <v>0</v>
          </cell>
        </row>
        <row r="5309">
          <cell r="A5309" t="str">
            <v>638E01200</v>
          </cell>
          <cell r="B5309" t="str">
            <v>FT</v>
          </cell>
          <cell r="C5309" t="str">
            <v>8" WATER MAIN DUCTILE IRON PIPE ANSI CLASS 52, PUSH-ON JOINTS AND FITTINGS</v>
          </cell>
          <cell r="D5309" t="str">
            <v/>
          </cell>
          <cell r="E5309" t="str">
            <v/>
          </cell>
          <cell r="F5309" t="str">
            <v/>
          </cell>
          <cell r="G5309">
            <v>0</v>
          </cell>
        </row>
        <row r="5310">
          <cell r="A5310" t="str">
            <v>638E01201</v>
          </cell>
          <cell r="B5310" t="str">
            <v>FT</v>
          </cell>
          <cell r="C5310" t="str">
            <v>8" WATER MAIN DUCTILE IRON PIPE ANSI CLASS 52, PUSH-ON JOINTS AND FITTINGS, AS PER PLAN</v>
          </cell>
          <cell r="D5310" t="str">
            <v/>
          </cell>
          <cell r="E5310" t="str">
            <v/>
          </cell>
          <cell r="F5310" t="str">
            <v/>
          </cell>
          <cell r="G5310">
            <v>0</v>
          </cell>
        </row>
        <row r="5311">
          <cell r="A5311" t="str">
            <v>638E01204</v>
          </cell>
          <cell r="B5311" t="str">
            <v>FT</v>
          </cell>
          <cell r="C5311" t="str">
            <v>8" WATER MAIN DUCTILE IRON PIPE ANSI CLASS 53, PUSH-ON JOINTS AND FITTINGS</v>
          </cell>
          <cell r="D5311" t="str">
            <v/>
          </cell>
          <cell r="E5311" t="str">
            <v/>
          </cell>
          <cell r="F5311" t="str">
            <v/>
          </cell>
          <cell r="G5311">
            <v>0</v>
          </cell>
        </row>
        <row r="5312">
          <cell r="A5312" t="str">
            <v>638E01205</v>
          </cell>
          <cell r="B5312" t="str">
            <v>FT</v>
          </cell>
          <cell r="C5312" t="str">
            <v>8" WATER MAIN DUCTILE IRON PIPE ANSI CLASS 53, PUSH-ON JOINTS AND FITTINGS, AS PER PLAN</v>
          </cell>
          <cell r="D5312" t="str">
            <v/>
          </cell>
          <cell r="E5312" t="str">
            <v/>
          </cell>
          <cell r="F5312" t="str">
            <v/>
          </cell>
          <cell r="G5312">
            <v>0</v>
          </cell>
        </row>
        <row r="5313">
          <cell r="A5313" t="str">
            <v>638E01206</v>
          </cell>
          <cell r="B5313" t="str">
            <v>FT</v>
          </cell>
          <cell r="C5313" t="str">
            <v>8" WATER MAIN DUCTILE IRON PIPE ANSI CLASS 54, PUSH-ON JOINTS AND FITTINGS</v>
          </cell>
          <cell r="D5313" t="str">
            <v/>
          </cell>
          <cell r="E5313" t="str">
            <v/>
          </cell>
          <cell r="F5313" t="str">
            <v/>
          </cell>
          <cell r="G5313">
            <v>0</v>
          </cell>
        </row>
        <row r="5314">
          <cell r="A5314" t="str">
            <v>638E01300</v>
          </cell>
          <cell r="B5314" t="str">
            <v>FT</v>
          </cell>
          <cell r="C5314" t="str">
            <v>8" WATER MAIN DUCTILE IRON PIPE ANSI CLASS 52, MECHANICAL JOINTS AND FITTINGS</v>
          </cell>
          <cell r="D5314" t="str">
            <v/>
          </cell>
          <cell r="E5314" t="str">
            <v/>
          </cell>
          <cell r="F5314" t="str">
            <v/>
          </cell>
          <cell r="G5314">
            <v>0</v>
          </cell>
        </row>
        <row r="5315">
          <cell r="A5315" t="str">
            <v>638E01301</v>
          </cell>
          <cell r="B5315" t="str">
            <v>FT</v>
          </cell>
          <cell r="C5315" t="str">
            <v>8" WATER MAIN DUCTILE IRON PIPE ANSI CLASS 52, MECHANICAL JOINTS AND FITTINGS, AS PER PLAN</v>
          </cell>
          <cell r="D5315" t="str">
            <v/>
          </cell>
          <cell r="E5315" t="str">
            <v/>
          </cell>
          <cell r="F5315" t="str">
            <v/>
          </cell>
          <cell r="G5315">
            <v>0</v>
          </cell>
        </row>
        <row r="5316">
          <cell r="A5316" t="str">
            <v>638E01304</v>
          </cell>
          <cell r="B5316" t="str">
            <v>FT</v>
          </cell>
          <cell r="C5316" t="str">
            <v>8" WATER MAIN DUCTILE IRON PIPE ANSI CLASS 53, MECHANICAL JOINTS AND FITTINGS</v>
          </cell>
          <cell r="D5316" t="str">
            <v/>
          </cell>
          <cell r="E5316" t="str">
            <v/>
          </cell>
          <cell r="F5316" t="str">
            <v/>
          </cell>
          <cell r="G5316">
            <v>0</v>
          </cell>
        </row>
        <row r="5317">
          <cell r="A5317" t="str">
            <v>638E01305</v>
          </cell>
          <cell r="B5317" t="str">
            <v>FT</v>
          </cell>
          <cell r="C5317" t="str">
            <v>8" WATER MAIN DUCTILE IRON PIPE ANSI CLASS 53, MECHANICAL JOINTS AND FITTINGS, AS PER PLAN</v>
          </cell>
          <cell r="D5317" t="str">
            <v/>
          </cell>
          <cell r="E5317" t="str">
            <v/>
          </cell>
          <cell r="F5317" t="str">
            <v/>
          </cell>
          <cell r="G5317">
            <v>0</v>
          </cell>
        </row>
        <row r="5318">
          <cell r="A5318" t="str">
            <v>638E01308</v>
          </cell>
          <cell r="B5318" t="str">
            <v>FT</v>
          </cell>
          <cell r="C5318" t="str">
            <v>8" WATER MAIN DUCTILE IRON PIPE ANSI CLASS 55, MECHANICAL JOINTS AND FITTINGS</v>
          </cell>
          <cell r="D5318" t="str">
            <v/>
          </cell>
          <cell r="E5318" t="str">
            <v/>
          </cell>
          <cell r="F5318" t="str">
            <v/>
          </cell>
          <cell r="G5318">
            <v>0</v>
          </cell>
        </row>
        <row r="5319">
          <cell r="A5319" t="str">
            <v>638E01309</v>
          </cell>
          <cell r="B5319" t="str">
            <v>FT</v>
          </cell>
          <cell r="C5319" t="str">
            <v>8" WATER MAIN DUCTILE IRON PIPE ANSI CLASS 55, MECHANICAL JOINTS AND FITTINGS, AS PER PLAN</v>
          </cell>
          <cell r="D5319" t="str">
            <v/>
          </cell>
          <cell r="E5319" t="str">
            <v/>
          </cell>
          <cell r="F5319" t="str">
            <v/>
          </cell>
          <cell r="G5319">
            <v>0</v>
          </cell>
        </row>
        <row r="5320">
          <cell r="A5320" t="str">
            <v>638E01316</v>
          </cell>
          <cell r="B5320" t="str">
            <v>FT</v>
          </cell>
          <cell r="C5320" t="str">
            <v>8" WATER MAIN DUCTILE IRON PIPE ANSI CLASS 56, MECHANICAL JOINTS AND FITTINGS</v>
          </cell>
          <cell r="D5320" t="str">
            <v/>
          </cell>
          <cell r="E5320" t="str">
            <v/>
          </cell>
          <cell r="F5320" t="str">
            <v/>
          </cell>
          <cell r="G5320">
            <v>0</v>
          </cell>
        </row>
        <row r="5321">
          <cell r="A5321" t="str">
            <v>638E01317</v>
          </cell>
          <cell r="B5321" t="str">
            <v>FT</v>
          </cell>
          <cell r="C5321" t="str">
            <v>8" WATER MAIN DUCTILE IRON PIPE ANSI CLASS 56, MECHANICAL JOINTS AND FITTINGS, AS PER PLAN</v>
          </cell>
          <cell r="D5321" t="str">
            <v/>
          </cell>
          <cell r="E5321" t="str">
            <v/>
          </cell>
          <cell r="F5321" t="str">
            <v/>
          </cell>
          <cell r="G5321">
            <v>0</v>
          </cell>
        </row>
        <row r="5322">
          <cell r="A5322" t="str">
            <v>638E01400</v>
          </cell>
          <cell r="B5322" t="str">
            <v>FT</v>
          </cell>
          <cell r="C5322" t="str">
            <v>8" WATER MAIN DUCTILE IRON PIPE ANSI CLASS 52, BOLTLESS-RESTRAINED JOINTS AND FITTINGS</v>
          </cell>
          <cell r="D5322" t="str">
            <v/>
          </cell>
          <cell r="E5322" t="str">
            <v/>
          </cell>
          <cell r="F5322" t="str">
            <v/>
          </cell>
          <cell r="G5322">
            <v>0</v>
          </cell>
        </row>
        <row r="5323">
          <cell r="A5323" t="str">
            <v>638E01401</v>
          </cell>
          <cell r="B5323" t="str">
            <v>FT</v>
          </cell>
          <cell r="C5323" t="str">
            <v>8" WATER MAIN DUCTILE IRON PIPE ANSI CLASS 52, BOLTLESS-RESTRAINED JOINTS AND FITTINGS, AS PER PLAN</v>
          </cell>
          <cell r="D5323" t="str">
            <v/>
          </cell>
          <cell r="E5323" t="str">
            <v/>
          </cell>
          <cell r="F5323" t="str">
            <v/>
          </cell>
          <cell r="G5323">
            <v>0</v>
          </cell>
        </row>
        <row r="5324">
          <cell r="A5324" t="str">
            <v>638E01404</v>
          </cell>
          <cell r="B5324" t="str">
            <v>FT</v>
          </cell>
          <cell r="C5324" t="str">
            <v>8" WATER MAIN DUCTILE IRON PIPE ANSI CLASS 53, BOLTLESS-RESTRAINED JOINTS AND FITTINGS</v>
          </cell>
          <cell r="D5324" t="str">
            <v/>
          </cell>
          <cell r="E5324" t="str">
            <v/>
          </cell>
          <cell r="F5324" t="str">
            <v/>
          </cell>
          <cell r="G5324">
            <v>0</v>
          </cell>
        </row>
        <row r="5325">
          <cell r="A5325" t="str">
            <v>638E01405</v>
          </cell>
          <cell r="B5325" t="str">
            <v>FT</v>
          </cell>
          <cell r="C5325" t="str">
            <v>8" WATER MAIN DUCTILE IRON PIPE ANSI CLASS 53, BOLTLESS-RESTRAINED JOINTS AND FITTINGS, AS PER PLAN</v>
          </cell>
          <cell r="D5325" t="str">
            <v/>
          </cell>
          <cell r="E5325" t="str">
            <v/>
          </cell>
          <cell r="F5325" t="str">
            <v/>
          </cell>
          <cell r="G5325">
            <v>0</v>
          </cell>
        </row>
        <row r="5326">
          <cell r="A5326" t="str">
            <v>638E01406</v>
          </cell>
          <cell r="B5326" t="str">
            <v>FT</v>
          </cell>
          <cell r="C5326" t="str">
            <v>8" WATER MAIN DUCTILE IRON PIPE ANSI CLASS 54, BOLTLESS-RESTRAINED JOINTS AND FITTINGS</v>
          </cell>
          <cell r="D5326" t="str">
            <v/>
          </cell>
          <cell r="E5326" t="str">
            <v/>
          </cell>
          <cell r="F5326" t="str">
            <v/>
          </cell>
          <cell r="G5326">
            <v>0</v>
          </cell>
        </row>
        <row r="5327">
          <cell r="A5327" t="str">
            <v>638E01407</v>
          </cell>
          <cell r="B5327" t="str">
            <v>FT</v>
          </cell>
          <cell r="C5327" t="str">
            <v>8" WATER MAIN DUCTILE IRON PIPE ANSI CLASS 54, BOLTLESS-RESTRAINED JOINTS AND FITTINGS, AS PER PLAN</v>
          </cell>
          <cell r="D5327" t="str">
            <v/>
          </cell>
          <cell r="E5327" t="str">
            <v/>
          </cell>
          <cell r="F5327" t="str">
            <v/>
          </cell>
          <cell r="G5327">
            <v>0</v>
          </cell>
        </row>
        <row r="5328">
          <cell r="A5328" t="str">
            <v>638E01408</v>
          </cell>
          <cell r="B5328" t="str">
            <v>FT</v>
          </cell>
          <cell r="C5328" t="str">
            <v>8" WATER MAIN DUCTILE IRON PIPE ANSI CLASS 56, BOLTLESS-RESTRAINED JOINTS AND FITTINGS</v>
          </cell>
          <cell r="D5328" t="str">
            <v/>
          </cell>
          <cell r="E5328" t="str">
            <v/>
          </cell>
          <cell r="F5328" t="str">
            <v/>
          </cell>
          <cell r="G5328">
            <v>0</v>
          </cell>
        </row>
        <row r="5329">
          <cell r="A5329" t="str">
            <v>638E01409</v>
          </cell>
          <cell r="B5329" t="str">
            <v>FT</v>
          </cell>
          <cell r="C5329" t="str">
            <v>8" WATER MAIN DUCTILE IRON PIPE ANSI CLASS 56, BOLTLESS-RESTRAINED JOINTS AND FITTINGS, AS PER PLAN</v>
          </cell>
          <cell r="D5329" t="str">
            <v/>
          </cell>
          <cell r="E5329" t="str">
            <v/>
          </cell>
          <cell r="F5329" t="str">
            <v/>
          </cell>
          <cell r="G5329">
            <v>0</v>
          </cell>
        </row>
        <row r="5330">
          <cell r="A5330" t="str">
            <v>638E01500</v>
          </cell>
          <cell r="B5330" t="str">
            <v>FT</v>
          </cell>
          <cell r="C5330" t="str">
            <v>8" WATER MAIN DUCTILE IRON PIPE ANSI CLASS 55, BALL AND SOCKET JOINTS AND FITTINGS</v>
          </cell>
          <cell r="D5330" t="str">
            <v/>
          </cell>
          <cell r="E5330" t="str">
            <v/>
          </cell>
          <cell r="F5330" t="str">
            <v/>
          </cell>
          <cell r="G5330">
            <v>0</v>
          </cell>
        </row>
        <row r="5331">
          <cell r="A5331" t="str">
            <v>638E01501</v>
          </cell>
          <cell r="B5331" t="str">
            <v>FT</v>
          </cell>
          <cell r="C5331" t="str">
            <v>8" WATER MAIN DUCTILE IRON PIPE ANSI CLASS 55, BALL AND SOCKET JOINTS AND FITTINGS, AS PER PLAN</v>
          </cell>
          <cell r="D5331" t="str">
            <v/>
          </cell>
          <cell r="E5331" t="str">
            <v/>
          </cell>
          <cell r="F5331" t="str">
            <v/>
          </cell>
          <cell r="G5331">
            <v>0</v>
          </cell>
        </row>
        <row r="5332">
          <cell r="A5332" t="str">
            <v>638E01600</v>
          </cell>
          <cell r="B5332" t="str">
            <v>FT</v>
          </cell>
          <cell r="C5332" t="str">
            <v>8" WATER MAIN POLYVINYL CHLORIDE PIPE AND FITTINGS, ASTM SDR 26</v>
          </cell>
          <cell r="D5332" t="str">
            <v/>
          </cell>
          <cell r="E5332" t="str">
            <v/>
          </cell>
          <cell r="F5332" t="str">
            <v/>
          </cell>
          <cell r="G5332">
            <v>0</v>
          </cell>
        </row>
        <row r="5333">
          <cell r="A5333" t="str">
            <v>638E01601</v>
          </cell>
          <cell r="B5333" t="str">
            <v>FT</v>
          </cell>
          <cell r="C5333" t="str">
            <v>8" WATER MAIN POLYVINYL CHLORIDE PIPE AND FITTINGS, ASTM SDR 26, AS PER PLAN</v>
          </cell>
          <cell r="D5333" t="str">
            <v/>
          </cell>
          <cell r="E5333" t="str">
            <v/>
          </cell>
          <cell r="F5333" t="str">
            <v/>
          </cell>
          <cell r="G5333">
            <v>0</v>
          </cell>
        </row>
        <row r="5334">
          <cell r="A5334" t="str">
            <v>638E01710</v>
          </cell>
          <cell r="B5334" t="str">
            <v>FT</v>
          </cell>
          <cell r="C5334" t="str">
            <v>8" WATER MAIN POLYVINYL CHLORIDE PIPE AND FITTINGS, AWWA C900, DR14</v>
          </cell>
          <cell r="D5334" t="str">
            <v/>
          </cell>
          <cell r="E5334" t="str">
            <v/>
          </cell>
          <cell r="F5334" t="str">
            <v/>
          </cell>
          <cell r="G5334">
            <v>0</v>
          </cell>
        </row>
        <row r="5335">
          <cell r="A5335" t="str">
            <v>638E01711</v>
          </cell>
          <cell r="B5335" t="str">
            <v>FT</v>
          </cell>
          <cell r="C5335" t="str">
            <v>8" WATER MAIN POLYVINYL CHLORIDE PIPE AND FITTINGS, AWWA C900, DR14, AS PER PLAN</v>
          </cell>
          <cell r="D5335" t="str">
            <v/>
          </cell>
          <cell r="E5335" t="str">
            <v/>
          </cell>
          <cell r="F5335" t="str">
            <v/>
          </cell>
          <cell r="G5335">
            <v>0</v>
          </cell>
        </row>
        <row r="5336">
          <cell r="A5336" t="str">
            <v>638E01720</v>
          </cell>
          <cell r="B5336" t="str">
            <v>FT</v>
          </cell>
          <cell r="C5336" t="str">
            <v>8" WATER MAIN POLYVINYL CHLORIDE PIPE AND FITTINGS, AWWA C900, DR18</v>
          </cell>
          <cell r="D5336" t="str">
            <v/>
          </cell>
          <cell r="E5336" t="str">
            <v/>
          </cell>
          <cell r="F5336" t="str">
            <v/>
          </cell>
          <cell r="G5336">
            <v>0</v>
          </cell>
        </row>
        <row r="5337">
          <cell r="A5337" t="str">
            <v>638E01721</v>
          </cell>
          <cell r="B5337" t="str">
            <v>FT</v>
          </cell>
          <cell r="C5337" t="str">
            <v>8" WATER MAIN POLYVINYL CHLORIDE PIPE AND FITTINGS, AWWA C900, DR18, AS PER PLAN</v>
          </cell>
          <cell r="D5337" t="str">
            <v/>
          </cell>
          <cell r="E5337" t="str">
            <v/>
          </cell>
          <cell r="F5337" t="str">
            <v/>
          </cell>
          <cell r="G5337">
            <v>0</v>
          </cell>
        </row>
        <row r="5338">
          <cell r="A5338" t="str">
            <v>638E01800</v>
          </cell>
          <cell r="B5338" t="str">
            <v>FT</v>
          </cell>
          <cell r="C5338" t="str">
            <v>10" WATER MAIN DUCTILE IRON PIPE ANSI CLASS 52, PUSH-ON JOINTS AND FITTINGS</v>
          </cell>
          <cell r="D5338" t="str">
            <v/>
          </cell>
          <cell r="E5338" t="str">
            <v/>
          </cell>
          <cell r="F5338" t="str">
            <v/>
          </cell>
          <cell r="G5338">
            <v>0</v>
          </cell>
        </row>
        <row r="5339">
          <cell r="A5339" t="str">
            <v>638E01801</v>
          </cell>
          <cell r="B5339" t="str">
            <v>FT</v>
          </cell>
          <cell r="C5339" t="str">
            <v>10" WATER MAIN DUCTILE IRON PIPE ANSI CLASS 52, PUSH-ON JOINTS AND FITTINGS, AS PER PLAN</v>
          </cell>
          <cell r="D5339" t="str">
            <v/>
          </cell>
          <cell r="E5339" t="str">
            <v/>
          </cell>
          <cell r="F5339" t="str">
            <v/>
          </cell>
          <cell r="G5339">
            <v>0</v>
          </cell>
        </row>
        <row r="5340">
          <cell r="A5340" t="str">
            <v>638E01804</v>
          </cell>
          <cell r="B5340" t="str">
            <v>FT</v>
          </cell>
          <cell r="C5340" t="str">
            <v>10" WATER MAIN DUCTILE IRON PIPE ANSI CLASS 53, PUSH-ON JOINTS AND FITTINGS</v>
          </cell>
          <cell r="D5340" t="str">
            <v/>
          </cell>
          <cell r="E5340" t="str">
            <v/>
          </cell>
          <cell r="F5340" t="str">
            <v/>
          </cell>
          <cell r="G5340">
            <v>0</v>
          </cell>
        </row>
        <row r="5341">
          <cell r="A5341" t="str">
            <v>638E01805</v>
          </cell>
          <cell r="B5341" t="str">
            <v>FT</v>
          </cell>
          <cell r="C5341" t="str">
            <v>10" WATER MAIN DUCTILE IRON PIPE ANSI CLASS 53, PUSH-ON JOINTS AND FITTINGS, AS PER PLAN</v>
          </cell>
          <cell r="D5341" t="str">
            <v/>
          </cell>
          <cell r="E5341" t="str">
            <v/>
          </cell>
          <cell r="F5341" t="str">
            <v/>
          </cell>
          <cell r="G5341">
            <v>0</v>
          </cell>
        </row>
        <row r="5342">
          <cell r="A5342" t="str">
            <v>638E01900</v>
          </cell>
          <cell r="B5342" t="str">
            <v>FT</v>
          </cell>
          <cell r="C5342" t="str">
            <v>10" WATER MAIN DUCTILE IRON PIPE ANSI CLASS 52, MECHANICAL JOINTS AND FITTINGS</v>
          </cell>
          <cell r="D5342" t="str">
            <v/>
          </cell>
          <cell r="E5342" t="str">
            <v/>
          </cell>
          <cell r="F5342" t="str">
            <v/>
          </cell>
          <cell r="G5342">
            <v>0</v>
          </cell>
        </row>
        <row r="5343">
          <cell r="A5343" t="str">
            <v>638E01901</v>
          </cell>
          <cell r="B5343" t="str">
            <v>FT</v>
          </cell>
          <cell r="C5343" t="str">
            <v>10" WATER MAIN DUCTILE IRON PIPE ANSI CLASS 52, MECHANICAL JOINTS AND FITTINGS, AS PER PLAN</v>
          </cell>
          <cell r="D5343" t="str">
            <v/>
          </cell>
          <cell r="E5343" t="str">
            <v/>
          </cell>
          <cell r="F5343" t="str">
            <v/>
          </cell>
          <cell r="G5343">
            <v>0</v>
          </cell>
        </row>
        <row r="5344">
          <cell r="A5344" t="str">
            <v>638E01904</v>
          </cell>
          <cell r="B5344" t="str">
            <v>FT</v>
          </cell>
          <cell r="C5344" t="str">
            <v>10" WATER MAIN DUCTILE IRON PIPE ANSI CLASS 53, MECHANICAL JOINTS AND FITTINGS</v>
          </cell>
          <cell r="D5344" t="str">
            <v/>
          </cell>
          <cell r="E5344" t="str">
            <v/>
          </cell>
          <cell r="F5344" t="str">
            <v/>
          </cell>
          <cell r="G5344">
            <v>0</v>
          </cell>
        </row>
        <row r="5345">
          <cell r="A5345" t="str">
            <v>638E02000</v>
          </cell>
          <cell r="B5345" t="str">
            <v>FT</v>
          </cell>
          <cell r="C5345" t="str">
            <v>10" WATER MAIN DUCTILE IRON PIPE ANSI CLASS 52, BOLTLESS-RESTRAINED JOINTS AND FITTINGS</v>
          </cell>
          <cell r="D5345" t="str">
            <v/>
          </cell>
          <cell r="E5345" t="str">
            <v/>
          </cell>
          <cell r="F5345" t="str">
            <v/>
          </cell>
          <cell r="G5345">
            <v>0</v>
          </cell>
        </row>
        <row r="5346">
          <cell r="A5346" t="str">
            <v>638E02001</v>
          </cell>
          <cell r="B5346" t="str">
            <v>FT</v>
          </cell>
          <cell r="C5346" t="str">
            <v>10" WATER MAIN DUCTILE IRON PIPE ANSI CLASS 52, BOLTLESS-RESTRAINED JOINTS AND FITTINGS, AS PER PLAN</v>
          </cell>
          <cell r="D5346" t="str">
            <v/>
          </cell>
          <cell r="E5346" t="str">
            <v/>
          </cell>
          <cell r="F5346" t="str">
            <v/>
          </cell>
          <cell r="G5346">
            <v>0</v>
          </cell>
        </row>
        <row r="5347">
          <cell r="A5347" t="str">
            <v>638E02004</v>
          </cell>
          <cell r="B5347" t="str">
            <v>FT</v>
          </cell>
          <cell r="C5347" t="str">
            <v>10" WATER MAIN DUCTILE IRON PIPE ANSI CLASS 53, BOLTLESS-RESTRAINED JOINTS AND FITTINGS</v>
          </cell>
          <cell r="D5347" t="str">
            <v/>
          </cell>
          <cell r="E5347" t="str">
            <v/>
          </cell>
          <cell r="F5347" t="str">
            <v/>
          </cell>
          <cell r="G5347">
            <v>0</v>
          </cell>
        </row>
        <row r="5348">
          <cell r="A5348" t="str">
            <v>638E02005</v>
          </cell>
          <cell r="B5348" t="str">
            <v>FT</v>
          </cell>
          <cell r="C5348" t="str">
            <v>10" WATER MAIN DUCTILE IRON PIPE ANSI CLASS 53, BOLTLESS - RESTRAINED JOINTS AND FITTINGS, AS PER PLAN</v>
          </cell>
          <cell r="D5348" t="str">
            <v/>
          </cell>
          <cell r="E5348" t="str">
            <v/>
          </cell>
          <cell r="F5348" t="str">
            <v/>
          </cell>
          <cell r="G5348">
            <v>0</v>
          </cell>
        </row>
        <row r="5349">
          <cell r="A5349" t="str">
            <v>638E02100</v>
          </cell>
          <cell r="B5349" t="str">
            <v>FT</v>
          </cell>
          <cell r="C5349" t="str">
            <v>10" WATER MAIN DUCTILE IRON PIPE ANSI CLASS 55, BALL AND SOCKET JOINTS AND FITTINGS</v>
          </cell>
          <cell r="D5349" t="str">
            <v/>
          </cell>
          <cell r="E5349" t="str">
            <v/>
          </cell>
          <cell r="F5349" t="str">
            <v/>
          </cell>
          <cell r="G5349">
            <v>0</v>
          </cell>
        </row>
        <row r="5350">
          <cell r="A5350" t="str">
            <v>638E02104</v>
          </cell>
          <cell r="B5350" t="str">
            <v>FT</v>
          </cell>
          <cell r="C5350" t="str">
            <v>10" WATER MAIN DUCTILE IRON MECHANICAL JOINT AND FLANGED LONG SPAN PIPE</v>
          </cell>
          <cell r="D5350" t="str">
            <v/>
          </cell>
          <cell r="E5350" t="str">
            <v/>
          </cell>
          <cell r="F5350" t="str">
            <v/>
          </cell>
          <cell r="G5350">
            <v>0</v>
          </cell>
        </row>
        <row r="5351">
          <cell r="A5351" t="str">
            <v>638E02200</v>
          </cell>
          <cell r="B5351" t="str">
            <v>FT</v>
          </cell>
          <cell r="C5351" t="str">
            <v>10" WATER MAIN POLYVINYL CHLORIDE PIPE AND FITTINGS, ASTM SDR 26</v>
          </cell>
          <cell r="D5351" t="str">
            <v/>
          </cell>
          <cell r="E5351" t="str">
            <v/>
          </cell>
          <cell r="F5351" t="str">
            <v/>
          </cell>
          <cell r="G5351">
            <v>0</v>
          </cell>
        </row>
        <row r="5352">
          <cell r="A5352" t="str">
            <v>638E02320</v>
          </cell>
          <cell r="B5352" t="str">
            <v>FT</v>
          </cell>
          <cell r="C5352" t="str">
            <v>10" WATER MAIN POLYVINYL CHLORIDE PIPE AND FITTINGS, AWWA C900, DR18</v>
          </cell>
          <cell r="D5352" t="str">
            <v/>
          </cell>
          <cell r="E5352" t="str">
            <v/>
          </cell>
          <cell r="F5352" t="str">
            <v/>
          </cell>
          <cell r="G5352">
            <v>0</v>
          </cell>
        </row>
        <row r="5353">
          <cell r="A5353" t="str">
            <v>638E02321</v>
          </cell>
          <cell r="B5353" t="str">
            <v>FT</v>
          </cell>
          <cell r="C5353" t="str">
            <v>10" WATER MAIN POLYVINYL CHLORIDE PIPE AND FITTINGS, AWWA C900, DR18, AS PER PLAN</v>
          </cell>
          <cell r="D5353" t="str">
            <v/>
          </cell>
          <cell r="E5353" t="str">
            <v/>
          </cell>
          <cell r="F5353" t="str">
            <v/>
          </cell>
          <cell r="G5353">
            <v>0</v>
          </cell>
        </row>
        <row r="5354">
          <cell r="A5354" t="str">
            <v>638E02390</v>
          </cell>
          <cell r="B5354" t="str">
            <v>FT</v>
          </cell>
          <cell r="C5354" t="str">
            <v>10" WATER MAIN POLYVINYL CHLORIDE PIPE AND FITTINGS</v>
          </cell>
          <cell r="D5354" t="str">
            <v/>
          </cell>
          <cell r="E5354" t="str">
            <v/>
          </cell>
          <cell r="F5354" t="str">
            <v/>
          </cell>
          <cell r="G5354">
            <v>0</v>
          </cell>
        </row>
        <row r="5355">
          <cell r="A5355" t="str">
            <v>638E02400</v>
          </cell>
          <cell r="B5355" t="str">
            <v>FT</v>
          </cell>
          <cell r="C5355" t="str">
            <v>12" WATER MAIN DUCTILE IRON PIPE ANSI CLASS 52, PUSH-ON JOINTS AND FITTINGS</v>
          </cell>
          <cell r="D5355" t="str">
            <v/>
          </cell>
          <cell r="E5355" t="str">
            <v/>
          </cell>
          <cell r="F5355" t="str">
            <v/>
          </cell>
          <cell r="G5355">
            <v>0</v>
          </cell>
        </row>
        <row r="5356">
          <cell r="A5356" t="str">
            <v>638E02401</v>
          </cell>
          <cell r="B5356" t="str">
            <v>FT</v>
          </cell>
          <cell r="C5356" t="str">
            <v>12" WATERMAIN DUCTILE IRON PIPE ANSI CLASS 52, PUSH-ON JOINTS AND FITTINGS, AS PER PLAN</v>
          </cell>
          <cell r="D5356" t="str">
            <v/>
          </cell>
          <cell r="E5356" t="str">
            <v/>
          </cell>
          <cell r="F5356" t="str">
            <v/>
          </cell>
          <cell r="G5356">
            <v>0</v>
          </cell>
        </row>
        <row r="5357">
          <cell r="A5357" t="str">
            <v>638E02404</v>
          </cell>
          <cell r="B5357" t="str">
            <v>FT</v>
          </cell>
          <cell r="C5357" t="str">
            <v>12" WATER MAIN DUCTILE IRON PIPE ANSI CLASS 53, PUSH-ON JOINTS AND FITTINGS</v>
          </cell>
          <cell r="D5357" t="str">
            <v/>
          </cell>
          <cell r="E5357" t="str">
            <v/>
          </cell>
          <cell r="F5357" t="str">
            <v/>
          </cell>
          <cell r="G5357">
            <v>0</v>
          </cell>
        </row>
        <row r="5358">
          <cell r="A5358" t="str">
            <v>638E02405</v>
          </cell>
          <cell r="B5358" t="str">
            <v>FT</v>
          </cell>
          <cell r="C5358" t="str">
            <v>12" WATER MAIN DUCTILE IRON PIPE ANSI CLASS 53, PUSH-ON JOINTS AND FITTINGS, AS PER PLAN</v>
          </cell>
          <cell r="D5358" t="str">
            <v/>
          </cell>
          <cell r="E5358" t="str">
            <v/>
          </cell>
          <cell r="F5358" t="str">
            <v/>
          </cell>
          <cell r="G5358">
            <v>0</v>
          </cell>
        </row>
        <row r="5359">
          <cell r="A5359" t="str">
            <v>638E02500</v>
          </cell>
          <cell r="B5359" t="str">
            <v>FT</v>
          </cell>
          <cell r="C5359" t="str">
            <v>12" WATER MAIN DUCTILE IRON PIPE ANSI CLASS 52, MECHANICAL JOINTS AND FITTINGS</v>
          </cell>
          <cell r="D5359" t="str">
            <v/>
          </cell>
          <cell r="E5359" t="str">
            <v/>
          </cell>
          <cell r="F5359" t="str">
            <v/>
          </cell>
          <cell r="G5359">
            <v>0</v>
          </cell>
        </row>
        <row r="5360">
          <cell r="A5360" t="str">
            <v>638E02501</v>
          </cell>
          <cell r="B5360" t="str">
            <v>FT</v>
          </cell>
          <cell r="C5360" t="str">
            <v>12" WATER MAIN DUCTILE IRON PIPE ANSI CLASS 52, MECHANICAL JOINTS AND FITTINGS, AS PER PLAN</v>
          </cell>
          <cell r="D5360" t="str">
            <v/>
          </cell>
          <cell r="E5360" t="str">
            <v/>
          </cell>
          <cell r="F5360" t="str">
            <v/>
          </cell>
          <cell r="G5360">
            <v>0</v>
          </cell>
        </row>
        <row r="5361">
          <cell r="A5361" t="str">
            <v>638E02504</v>
          </cell>
          <cell r="B5361" t="str">
            <v>FT</v>
          </cell>
          <cell r="C5361" t="str">
            <v>12" WATER MAIN DUCTILE IRON PIPE ANSI CLASS 53, MECHANICAL JOINTS AND FITTINGS</v>
          </cell>
          <cell r="D5361" t="str">
            <v/>
          </cell>
          <cell r="E5361" t="str">
            <v/>
          </cell>
          <cell r="F5361" t="str">
            <v/>
          </cell>
          <cell r="G5361">
            <v>0</v>
          </cell>
        </row>
        <row r="5362">
          <cell r="A5362" t="str">
            <v>638E02505</v>
          </cell>
          <cell r="B5362" t="str">
            <v>FT</v>
          </cell>
          <cell r="C5362" t="str">
            <v>12" WATER MAIN DUCTILE IRON PIPE ANSI CLASS 53, MECHANICAL JOINTS AND FITTINGS, AS PER PLAN</v>
          </cell>
          <cell r="D5362" t="str">
            <v/>
          </cell>
          <cell r="E5362" t="str">
            <v/>
          </cell>
          <cell r="F5362" t="str">
            <v/>
          </cell>
          <cell r="G5362">
            <v>0</v>
          </cell>
        </row>
        <row r="5363">
          <cell r="A5363" t="str">
            <v>638E02506</v>
          </cell>
          <cell r="B5363" t="str">
            <v>FT</v>
          </cell>
          <cell r="C5363" t="str">
            <v>12" WATER MAIN DUCTILE IRON PIPE ANSI CLASS 54, MECHANICAL JOINTS AND FITTINGS</v>
          </cell>
          <cell r="D5363" t="str">
            <v/>
          </cell>
          <cell r="E5363" t="str">
            <v/>
          </cell>
          <cell r="F5363" t="str">
            <v/>
          </cell>
          <cell r="G5363">
            <v>0</v>
          </cell>
        </row>
        <row r="5364">
          <cell r="A5364" t="str">
            <v>638E02507</v>
          </cell>
          <cell r="B5364" t="str">
            <v>FT</v>
          </cell>
          <cell r="C5364" t="str">
            <v>12" WATER MAIN DUCTILE IRON PIPE ANSI CLASS 54, MECHANICAL JOINTS AND FITTING, AS PER PLAN</v>
          </cell>
          <cell r="D5364" t="str">
            <v/>
          </cell>
          <cell r="E5364" t="str">
            <v/>
          </cell>
          <cell r="F5364" t="str">
            <v/>
          </cell>
          <cell r="G5364">
            <v>0</v>
          </cell>
        </row>
        <row r="5365">
          <cell r="A5365" t="str">
            <v>638E02510</v>
          </cell>
          <cell r="B5365" t="str">
            <v>FT</v>
          </cell>
          <cell r="C5365" t="str">
            <v>12" WATER MAIN DUCTILE IRON PIPE ANSI CLASS 56, MECHANICAL JOINTS AND FITTINGS</v>
          </cell>
          <cell r="D5365" t="str">
            <v/>
          </cell>
          <cell r="E5365" t="str">
            <v/>
          </cell>
          <cell r="F5365" t="str">
            <v/>
          </cell>
          <cell r="G5365">
            <v>0</v>
          </cell>
        </row>
        <row r="5366">
          <cell r="A5366" t="str">
            <v>638E02600</v>
          </cell>
          <cell r="B5366" t="str">
            <v>FT</v>
          </cell>
          <cell r="C5366" t="str">
            <v>12" WATER MAIN DUCTILE IRON PIPE ANSI CLASS 52, BOLTLESS-RESTRAINED JOINTS AND FITTINGS</v>
          </cell>
          <cell r="D5366" t="str">
            <v/>
          </cell>
          <cell r="E5366" t="str">
            <v/>
          </cell>
          <cell r="F5366" t="str">
            <v/>
          </cell>
          <cell r="G5366">
            <v>0</v>
          </cell>
        </row>
        <row r="5367">
          <cell r="A5367" t="str">
            <v>638E02601</v>
          </cell>
          <cell r="B5367" t="str">
            <v>FT</v>
          </cell>
          <cell r="C5367" t="str">
            <v>12" WATER MAIN DUCTILE IRON PIPE ANSI CLASS 52, BOLTLESS-RESTRAINED JOINTS AND FITTINGS, AS PER PLAN</v>
          </cell>
          <cell r="D5367" t="str">
            <v/>
          </cell>
          <cell r="E5367" t="str">
            <v/>
          </cell>
          <cell r="F5367" t="str">
            <v/>
          </cell>
          <cell r="G5367">
            <v>0</v>
          </cell>
        </row>
        <row r="5368">
          <cell r="A5368" t="str">
            <v>638E02604</v>
          </cell>
          <cell r="B5368" t="str">
            <v>FT</v>
          </cell>
          <cell r="C5368" t="str">
            <v>12" WATER MAIN DUCTILE IRON PIPE ANSI CLASS 53, BOLTLESS-RESTRAINED JOINTS AND FITTINGS</v>
          </cell>
          <cell r="D5368" t="str">
            <v/>
          </cell>
          <cell r="E5368" t="str">
            <v/>
          </cell>
          <cell r="F5368" t="str">
            <v/>
          </cell>
          <cell r="G5368">
            <v>0</v>
          </cell>
        </row>
        <row r="5369">
          <cell r="A5369" t="str">
            <v>638E02605</v>
          </cell>
          <cell r="B5369" t="str">
            <v>FT</v>
          </cell>
          <cell r="C5369" t="str">
            <v>12" WATER MAIN DUCTILE IRON PIPE ANSI CLASS 53, BOLTLESS-RESTRAINED JOINTS AND FITTINGS, AS PER PLAN</v>
          </cell>
          <cell r="D5369" t="str">
            <v/>
          </cell>
          <cell r="E5369" t="str">
            <v/>
          </cell>
          <cell r="F5369" t="str">
            <v/>
          </cell>
          <cell r="G5369">
            <v>0</v>
          </cell>
        </row>
        <row r="5370">
          <cell r="A5370" t="str">
            <v>638E02700</v>
          </cell>
          <cell r="B5370" t="str">
            <v>FT</v>
          </cell>
          <cell r="C5370" t="str">
            <v>12" WATER MAIN DUCTILE IRON PIPE ANSI CLASS 55, BALL AND SOCKET JOINTS AND FITTINGS</v>
          </cell>
          <cell r="D5370" t="str">
            <v/>
          </cell>
          <cell r="E5370" t="str">
            <v/>
          </cell>
          <cell r="F5370" t="str">
            <v/>
          </cell>
          <cell r="G5370">
            <v>0</v>
          </cell>
        </row>
        <row r="5371">
          <cell r="A5371" t="str">
            <v>638E02701</v>
          </cell>
          <cell r="B5371" t="str">
            <v>FT</v>
          </cell>
          <cell r="C5371" t="str">
            <v>12" WATER MAIN DUCTILE IRON PIPE ANSI CLASS 55, BALL AND SOCKET JOINTS AND FITTINGS, AS PER PLAN</v>
          </cell>
          <cell r="D5371" t="str">
            <v/>
          </cell>
          <cell r="E5371" t="str">
            <v/>
          </cell>
          <cell r="F5371" t="str">
            <v/>
          </cell>
          <cell r="G5371">
            <v>0</v>
          </cell>
        </row>
        <row r="5372">
          <cell r="A5372" t="str">
            <v>638E02702</v>
          </cell>
          <cell r="B5372" t="str">
            <v>FT</v>
          </cell>
          <cell r="C5372" t="str">
            <v>12" WATER MAIN DUCTILE IRON MECHANICAL JOINT AND FLANGED LONG SPAN PIPE</v>
          </cell>
          <cell r="D5372" t="str">
            <v/>
          </cell>
          <cell r="E5372" t="str">
            <v/>
          </cell>
          <cell r="F5372" t="str">
            <v/>
          </cell>
          <cell r="G5372">
            <v>0</v>
          </cell>
        </row>
        <row r="5373">
          <cell r="A5373" t="str">
            <v>638E02710</v>
          </cell>
          <cell r="B5373" t="str">
            <v>FT</v>
          </cell>
          <cell r="C5373" t="str">
            <v>12" WATER MAIN DUCTILE IRON PIPE ANSI CLASS 56, BOLTLESS-RESTRAINED JOINTS AND FITTINGS</v>
          </cell>
          <cell r="D5373" t="str">
            <v/>
          </cell>
          <cell r="E5373" t="str">
            <v/>
          </cell>
          <cell r="F5373" t="str">
            <v/>
          </cell>
          <cell r="G5373">
            <v>0</v>
          </cell>
        </row>
        <row r="5374">
          <cell r="A5374" t="str">
            <v>638E02711</v>
          </cell>
          <cell r="B5374" t="str">
            <v>FT</v>
          </cell>
          <cell r="C5374" t="str">
            <v>12" WATER MAIN DUCTILE IRON PIPE ANSI CLASS 56, BOLTLESS-RESTRAINED JOINTS AND FITTINGS, AS PER PLAN</v>
          </cell>
          <cell r="D5374" t="str">
            <v/>
          </cell>
          <cell r="E5374" t="str">
            <v/>
          </cell>
          <cell r="F5374" t="str">
            <v/>
          </cell>
          <cell r="G5374">
            <v>0</v>
          </cell>
        </row>
        <row r="5375">
          <cell r="A5375" t="str">
            <v>638E02730</v>
          </cell>
          <cell r="B5375" t="str">
            <v>FT</v>
          </cell>
          <cell r="C5375" t="str">
            <v>12" WATER MAIN POLYVINYL CHLORIDE PIPE AND FITTINGS, AWWA C900, DR18</v>
          </cell>
          <cell r="D5375" t="str">
            <v/>
          </cell>
          <cell r="E5375" t="str">
            <v/>
          </cell>
          <cell r="F5375" t="str">
            <v/>
          </cell>
          <cell r="G5375">
            <v>0</v>
          </cell>
        </row>
        <row r="5376">
          <cell r="A5376" t="str">
            <v>638E02731</v>
          </cell>
          <cell r="B5376" t="str">
            <v>FT</v>
          </cell>
          <cell r="C5376" t="str">
            <v>12" WATER MAIN POLYVINYL CHLORIDE PIPE AND FITTINGS, AWWA C900, DR18, AS PER PLAN</v>
          </cell>
          <cell r="D5376" t="str">
            <v/>
          </cell>
          <cell r="E5376" t="str">
            <v/>
          </cell>
          <cell r="F5376" t="str">
            <v/>
          </cell>
          <cell r="G5376">
            <v>0</v>
          </cell>
        </row>
        <row r="5377">
          <cell r="A5377" t="str">
            <v>638E02750</v>
          </cell>
          <cell r="B5377" t="str">
            <v>FT</v>
          </cell>
          <cell r="C5377" t="str">
            <v>12" WATER MAIN POLYVINYL CHLORIDE PIPE AND FITTINGS, AWWA C900, DR-14</v>
          </cell>
          <cell r="D5377" t="str">
            <v/>
          </cell>
          <cell r="E5377" t="str">
            <v/>
          </cell>
          <cell r="F5377" t="str">
            <v/>
          </cell>
          <cell r="G5377">
            <v>0</v>
          </cell>
        </row>
        <row r="5378">
          <cell r="A5378" t="str">
            <v>638E02751</v>
          </cell>
          <cell r="B5378" t="str">
            <v>FT</v>
          </cell>
          <cell r="C5378" t="str">
            <v>12" WATER MAIN POLYVINYL CHLORIDE PIPE AND FITTINGS, AWWA C900, DR-14, AS PER PLAN</v>
          </cell>
          <cell r="D5378" t="str">
            <v/>
          </cell>
          <cell r="E5378" t="str">
            <v/>
          </cell>
          <cell r="F5378" t="str">
            <v/>
          </cell>
          <cell r="G5378">
            <v>0</v>
          </cell>
        </row>
        <row r="5379">
          <cell r="A5379" t="str">
            <v>638E02800</v>
          </cell>
          <cell r="B5379" t="str">
            <v>FT</v>
          </cell>
          <cell r="C5379" t="str">
            <v>12" WATER MAIN POLYVINYL CHLORIDE PIPE AND FITTINGS, ASTM SDR 26</v>
          </cell>
          <cell r="D5379" t="str">
            <v/>
          </cell>
          <cell r="E5379" t="str">
            <v/>
          </cell>
          <cell r="F5379" t="str">
            <v/>
          </cell>
          <cell r="G5379">
            <v>0</v>
          </cell>
        </row>
        <row r="5380">
          <cell r="A5380" t="str">
            <v>638E02850</v>
          </cell>
          <cell r="B5380" t="str">
            <v>FT</v>
          </cell>
          <cell r="C5380" t="str">
            <v>12" WATER MAIN POLYVINYL CHLORIDE PIPE AND FITTINGS, ASTM SDR 21</v>
          </cell>
          <cell r="D5380" t="str">
            <v/>
          </cell>
          <cell r="E5380" t="str">
            <v/>
          </cell>
          <cell r="F5380" t="str">
            <v/>
          </cell>
          <cell r="G5380">
            <v>0</v>
          </cell>
        </row>
        <row r="5381">
          <cell r="A5381" t="str">
            <v>638E02916</v>
          </cell>
          <cell r="B5381" t="str">
            <v>FT</v>
          </cell>
          <cell r="C5381" t="str">
            <v>14" WATER MAIN DUCTILE IRON PIPE ANSI CLASS 52, MECHANICAL JOINTS AND FITTINGS</v>
          </cell>
          <cell r="D5381" t="str">
            <v/>
          </cell>
          <cell r="E5381" t="str">
            <v/>
          </cell>
          <cell r="F5381" t="str">
            <v/>
          </cell>
          <cell r="G5381">
            <v>0</v>
          </cell>
        </row>
        <row r="5382">
          <cell r="A5382" t="str">
            <v>638E02917</v>
          </cell>
          <cell r="B5382" t="str">
            <v>FT</v>
          </cell>
          <cell r="C5382" t="str">
            <v>14" WATER MAIN DUCTILE IRON PIPE ANSI CLASS 52, MECHANICAL JOINTS AND FITTINGS, AS PER PLAN</v>
          </cell>
          <cell r="D5382" t="str">
            <v/>
          </cell>
          <cell r="E5382" t="str">
            <v/>
          </cell>
          <cell r="F5382" t="str">
            <v/>
          </cell>
          <cell r="G5382">
            <v>0</v>
          </cell>
        </row>
        <row r="5383">
          <cell r="A5383" t="str">
            <v>638E02920</v>
          </cell>
          <cell r="B5383" t="str">
            <v>FT</v>
          </cell>
          <cell r="C5383" t="str">
            <v>14" WATER MAIN DUCTILE IRON PIPE ANSI CLASS 53, MECHANICAL JOINTS AND FITTINGS</v>
          </cell>
          <cell r="D5383" t="str">
            <v/>
          </cell>
          <cell r="E5383" t="str">
            <v/>
          </cell>
          <cell r="F5383" t="str">
            <v/>
          </cell>
          <cell r="G5383">
            <v>0</v>
          </cell>
        </row>
        <row r="5384">
          <cell r="A5384" t="str">
            <v>638E02930</v>
          </cell>
          <cell r="B5384" t="str">
            <v>FT</v>
          </cell>
          <cell r="C5384" t="str">
            <v>14" WATER MAIN DUCTILE IRON PIPE ANSI CLASS 53, PUSH-ON JOINTS AND FITTINGS</v>
          </cell>
          <cell r="D5384" t="str">
            <v/>
          </cell>
          <cell r="E5384" t="str">
            <v/>
          </cell>
          <cell r="F5384" t="str">
            <v/>
          </cell>
          <cell r="G5384">
            <v>0</v>
          </cell>
        </row>
        <row r="5385">
          <cell r="A5385" t="str">
            <v>638E02931</v>
          </cell>
          <cell r="B5385" t="str">
            <v>FT</v>
          </cell>
          <cell r="C5385" t="str">
            <v>14" WATER MAIN DUCTILE IRON PIPE ANSI CLASS 53, PUSH-ON JOINTS AND FITTINGS, AS PER PLAN</v>
          </cell>
          <cell r="D5385" t="str">
            <v/>
          </cell>
          <cell r="E5385" t="str">
            <v/>
          </cell>
          <cell r="F5385" t="str">
            <v/>
          </cell>
          <cell r="G5385">
            <v>0</v>
          </cell>
        </row>
        <row r="5386">
          <cell r="A5386" t="str">
            <v>638E02990</v>
          </cell>
          <cell r="B5386" t="str">
            <v>FT</v>
          </cell>
          <cell r="C5386" t="str">
            <v>12" WATER MAIN POLYVINYL CHLORIDE PIPE AND FITTINGS</v>
          </cell>
          <cell r="D5386" t="str">
            <v/>
          </cell>
          <cell r="E5386" t="str">
            <v/>
          </cell>
          <cell r="F5386" t="str">
            <v/>
          </cell>
          <cell r="G5386">
            <v>0</v>
          </cell>
        </row>
        <row r="5387">
          <cell r="A5387" t="str">
            <v>638E03000</v>
          </cell>
          <cell r="B5387" t="str">
            <v>FT</v>
          </cell>
          <cell r="C5387" t="str">
            <v>16" WATER MAIN DUCTILE IRON PIPE ANSI CLASS 52, PUSH-ON JOINTS AND FITTINGS</v>
          </cell>
          <cell r="D5387" t="str">
            <v/>
          </cell>
          <cell r="E5387" t="str">
            <v/>
          </cell>
          <cell r="F5387" t="str">
            <v/>
          </cell>
          <cell r="G5387">
            <v>0</v>
          </cell>
        </row>
        <row r="5388">
          <cell r="A5388" t="str">
            <v>638E03001</v>
          </cell>
          <cell r="B5388" t="str">
            <v>FT</v>
          </cell>
          <cell r="C5388" t="str">
            <v>16" WATER MAIN DUCTILE IRON PIPE ANSI CLASS 52, PUSH-ON JOINTS AND FITTINGS, AS PER PLAN</v>
          </cell>
          <cell r="D5388" t="str">
            <v/>
          </cell>
          <cell r="E5388" t="str">
            <v/>
          </cell>
          <cell r="F5388" t="str">
            <v/>
          </cell>
          <cell r="G5388">
            <v>0</v>
          </cell>
        </row>
        <row r="5389">
          <cell r="A5389" t="str">
            <v>638E03004</v>
          </cell>
          <cell r="B5389" t="str">
            <v>FT</v>
          </cell>
          <cell r="C5389" t="str">
            <v>16" WATER MAIN DUCTILE IRON PIPE ANSI CLASS 53, PUSH-ON JOINTS AND FITTINGS</v>
          </cell>
          <cell r="D5389" t="str">
            <v/>
          </cell>
          <cell r="E5389" t="str">
            <v/>
          </cell>
          <cell r="F5389" t="str">
            <v/>
          </cell>
          <cell r="G5389">
            <v>0</v>
          </cell>
        </row>
        <row r="5390">
          <cell r="A5390" t="str">
            <v>638E03005</v>
          </cell>
          <cell r="B5390" t="str">
            <v>FT</v>
          </cell>
          <cell r="C5390" t="str">
            <v>16" WATER MAIN DUCTILE IRON PIPE ANSI CLASS 53, PUSH-ON JOINTS AND FITTINGS, AS PER PLAN</v>
          </cell>
          <cell r="D5390" t="str">
            <v/>
          </cell>
          <cell r="E5390" t="str">
            <v/>
          </cell>
          <cell r="F5390" t="str">
            <v/>
          </cell>
          <cell r="G5390">
            <v>0</v>
          </cell>
        </row>
        <row r="5391">
          <cell r="A5391" t="str">
            <v>638E03100</v>
          </cell>
          <cell r="B5391" t="str">
            <v>FT</v>
          </cell>
          <cell r="C5391" t="str">
            <v>16" WATER MAIN DUCTILE IRON PIPE ANSI CLASS 52, MECHANICAL JOINTS AND FITTINGS</v>
          </cell>
          <cell r="D5391" t="str">
            <v/>
          </cell>
          <cell r="E5391" t="str">
            <v/>
          </cell>
          <cell r="F5391" t="str">
            <v/>
          </cell>
          <cell r="G5391">
            <v>0</v>
          </cell>
        </row>
        <row r="5392">
          <cell r="A5392" t="str">
            <v>638E03101</v>
          </cell>
          <cell r="B5392" t="str">
            <v>FT</v>
          </cell>
          <cell r="C5392" t="str">
            <v>16" WATER MAIN DUCTILE IRON PIPE ANSI CLASS 52, MECHANICAL JOINTS AND FITTINGS, AS PER PLAN</v>
          </cell>
          <cell r="D5392" t="str">
            <v/>
          </cell>
          <cell r="E5392" t="str">
            <v/>
          </cell>
          <cell r="F5392" t="str">
            <v/>
          </cell>
          <cell r="G5392">
            <v>0</v>
          </cell>
        </row>
        <row r="5393">
          <cell r="A5393" t="str">
            <v>638E03104</v>
          </cell>
          <cell r="B5393" t="str">
            <v>FT</v>
          </cell>
          <cell r="C5393" t="str">
            <v>16" WATER MAIN DUCTILE IRON PIPE ANSI CLASS 53, MECHANICAL JOINTS AND FITTINGS</v>
          </cell>
          <cell r="D5393" t="str">
            <v/>
          </cell>
          <cell r="E5393" t="str">
            <v/>
          </cell>
          <cell r="F5393" t="str">
            <v/>
          </cell>
          <cell r="G5393">
            <v>0</v>
          </cell>
        </row>
        <row r="5394">
          <cell r="A5394" t="str">
            <v>638E03105</v>
          </cell>
          <cell r="B5394" t="str">
            <v>FT</v>
          </cell>
          <cell r="C5394" t="str">
            <v>16" WATER MAIN DUCTILE IRON PIPE ANSI CLASS 53, MECHANICAL JOINTS AND FITTINGS, AS PER PLAN</v>
          </cell>
          <cell r="D5394" t="str">
            <v/>
          </cell>
          <cell r="E5394" t="str">
            <v/>
          </cell>
          <cell r="F5394" t="str">
            <v/>
          </cell>
          <cell r="G5394">
            <v>0</v>
          </cell>
        </row>
        <row r="5395">
          <cell r="A5395" t="str">
            <v>638E03200</v>
          </cell>
          <cell r="B5395" t="str">
            <v>FT</v>
          </cell>
          <cell r="C5395" t="str">
            <v>16" WATER MAIN DUCTILE IRON PIPE ANSI CLASS 52, BOLTLESS-RESTRAINED JOINTS AND FITTINGS</v>
          </cell>
          <cell r="D5395" t="str">
            <v/>
          </cell>
          <cell r="E5395" t="str">
            <v/>
          </cell>
          <cell r="F5395" t="str">
            <v/>
          </cell>
          <cell r="G5395">
            <v>0</v>
          </cell>
        </row>
        <row r="5396">
          <cell r="A5396" t="str">
            <v>638E03201</v>
          </cell>
          <cell r="B5396" t="str">
            <v>FT</v>
          </cell>
          <cell r="C5396" t="str">
            <v>16" WATER MAIN DUCTILE IRON PIPE ANSI CLASS 52, BOLTLESS-RESTRAINED JOINTS AND FITTINGS, AS PER PLAN</v>
          </cell>
          <cell r="D5396" t="str">
            <v/>
          </cell>
          <cell r="E5396" t="str">
            <v/>
          </cell>
          <cell r="F5396" t="str">
            <v/>
          </cell>
          <cell r="G5396">
            <v>0</v>
          </cell>
        </row>
        <row r="5397">
          <cell r="A5397" t="str">
            <v>638E03204</v>
          </cell>
          <cell r="B5397" t="str">
            <v>FT</v>
          </cell>
          <cell r="C5397" t="str">
            <v>16" WATER MAIN DUCTILE IRON PIPE ANSI CLASS 53, BOLTLESS-RESTRAINED JOINTS AND FITTINGS</v>
          </cell>
          <cell r="D5397" t="str">
            <v/>
          </cell>
          <cell r="E5397" t="str">
            <v/>
          </cell>
          <cell r="F5397" t="str">
            <v/>
          </cell>
          <cell r="G5397">
            <v>0</v>
          </cell>
        </row>
        <row r="5398">
          <cell r="A5398" t="str">
            <v>638E03210</v>
          </cell>
          <cell r="B5398" t="str">
            <v>FT</v>
          </cell>
          <cell r="C5398" t="str">
            <v>16" WATER MAIN DUCTILE IRON PIPE ANSI CLASS 56, BOLTLESS-RESTRAINED JOINTS AND FITTINGS</v>
          </cell>
          <cell r="D5398" t="str">
            <v/>
          </cell>
          <cell r="E5398" t="str">
            <v/>
          </cell>
          <cell r="F5398" t="str">
            <v/>
          </cell>
          <cell r="G5398">
            <v>0</v>
          </cell>
        </row>
        <row r="5399">
          <cell r="A5399" t="str">
            <v>638E03300</v>
          </cell>
          <cell r="B5399" t="str">
            <v>FT</v>
          </cell>
          <cell r="C5399" t="str">
            <v>16" WATER MAIN DUCTILE IRON PIPE ANSI CLASS 56, BALL AND SOCKET JOINTS AND FITTINGS</v>
          </cell>
          <cell r="D5399" t="str">
            <v/>
          </cell>
          <cell r="E5399" t="str">
            <v/>
          </cell>
          <cell r="F5399" t="str">
            <v/>
          </cell>
          <cell r="G5399">
            <v>0</v>
          </cell>
        </row>
        <row r="5400">
          <cell r="A5400" t="str">
            <v>638E03380</v>
          </cell>
          <cell r="B5400" t="str">
            <v>FT</v>
          </cell>
          <cell r="C5400" t="str">
            <v>16" WATER MAIN POLYVINYL CHLORIDE PIPE AND FITTINGS, AWWA CLASS C905</v>
          </cell>
          <cell r="D5400" t="str">
            <v/>
          </cell>
          <cell r="E5400" t="str">
            <v/>
          </cell>
          <cell r="F5400" t="str">
            <v/>
          </cell>
          <cell r="G5400">
            <v>0</v>
          </cell>
        </row>
        <row r="5401">
          <cell r="A5401" t="str">
            <v>638E03390</v>
          </cell>
          <cell r="B5401" t="str">
            <v>FT</v>
          </cell>
          <cell r="C5401" t="str">
            <v>16" WATER MAIN POLYVINYL CHLORIDE PIPE AND FITTINGS</v>
          </cell>
          <cell r="D5401" t="str">
            <v/>
          </cell>
          <cell r="E5401" t="str">
            <v/>
          </cell>
          <cell r="F5401" t="str">
            <v/>
          </cell>
          <cell r="G5401">
            <v>0</v>
          </cell>
        </row>
        <row r="5402">
          <cell r="A5402" t="str">
            <v>638E03392</v>
          </cell>
          <cell r="B5402" t="str">
            <v>FT</v>
          </cell>
          <cell r="C5402" t="str">
            <v>18" WATER MAIN DUCTILE IRON PIPE ANSI CLASS 52, MECHANICAL JOINTS AND FITTINGS</v>
          </cell>
          <cell r="D5402" t="str">
            <v/>
          </cell>
          <cell r="E5402" t="str">
            <v/>
          </cell>
          <cell r="F5402" t="str">
            <v/>
          </cell>
          <cell r="G5402">
            <v>0</v>
          </cell>
        </row>
        <row r="5403">
          <cell r="A5403" t="str">
            <v>638E03400</v>
          </cell>
          <cell r="B5403" t="str">
            <v>FT</v>
          </cell>
          <cell r="C5403" t="str">
            <v>20" WATER MAIN DUCTILE IRON PIPE ANSI CLASS 52, PUSH-ON JOINTS AND FITTINGS</v>
          </cell>
          <cell r="D5403" t="str">
            <v/>
          </cell>
          <cell r="E5403" t="str">
            <v/>
          </cell>
          <cell r="F5403" t="str">
            <v/>
          </cell>
          <cell r="G5403">
            <v>0</v>
          </cell>
        </row>
        <row r="5404">
          <cell r="A5404" t="str">
            <v>638E03401</v>
          </cell>
          <cell r="B5404" t="str">
            <v>FT</v>
          </cell>
          <cell r="C5404" t="str">
            <v>20" WATER MAIN DUCTILE IRON PIPE ANSI CLASS 52, PUSH-ON JOINTS AND FITTINGS, AS PER PLAN</v>
          </cell>
          <cell r="D5404" t="str">
            <v/>
          </cell>
          <cell r="E5404" t="str">
            <v/>
          </cell>
          <cell r="F5404" t="str">
            <v/>
          </cell>
          <cell r="G5404">
            <v>0</v>
          </cell>
        </row>
        <row r="5405">
          <cell r="A5405" t="str">
            <v>638E03404</v>
          </cell>
          <cell r="B5405" t="str">
            <v>FT</v>
          </cell>
          <cell r="C5405" t="str">
            <v>20" WATER MAIN DUCTILE IRON PIPE ANSI CLASS 53, PUSH-ON JOINTS AND FITTINGS</v>
          </cell>
          <cell r="D5405" t="str">
            <v/>
          </cell>
          <cell r="E5405" t="str">
            <v/>
          </cell>
          <cell r="F5405" t="str">
            <v/>
          </cell>
          <cell r="G5405">
            <v>0</v>
          </cell>
        </row>
        <row r="5406">
          <cell r="A5406" t="str">
            <v>638E03500</v>
          </cell>
          <cell r="B5406" t="str">
            <v>FT</v>
          </cell>
          <cell r="C5406" t="str">
            <v>20" WATER MAIN DUCTILE IRON PIPE ANSI CLASS 52, MECHANICAL JOINTS AND FITTINGS</v>
          </cell>
          <cell r="D5406" t="str">
            <v/>
          </cell>
          <cell r="E5406" t="str">
            <v/>
          </cell>
          <cell r="F5406" t="str">
            <v/>
          </cell>
          <cell r="G5406">
            <v>0</v>
          </cell>
        </row>
        <row r="5407">
          <cell r="A5407" t="str">
            <v>638E03501</v>
          </cell>
          <cell r="B5407" t="str">
            <v>FT</v>
          </cell>
          <cell r="C5407" t="str">
            <v>20" WATER MAIN DUCTILE IRON PIPE ANSI CLASS 52, MECHANICAL JOINTS AND FITTINGS, AS PER PLAN</v>
          </cell>
          <cell r="D5407" t="str">
            <v/>
          </cell>
          <cell r="E5407" t="str">
            <v/>
          </cell>
          <cell r="F5407" t="str">
            <v/>
          </cell>
          <cell r="G5407">
            <v>0</v>
          </cell>
        </row>
        <row r="5408">
          <cell r="A5408" t="str">
            <v>638E03504</v>
          </cell>
          <cell r="B5408" t="str">
            <v>FT</v>
          </cell>
          <cell r="C5408" t="str">
            <v>20" WATER MAIN DUCTILE IRON PIPE ANSI CLASS 53, MECHANICAL JOINTS AND FITTINGS</v>
          </cell>
          <cell r="D5408" t="str">
            <v/>
          </cell>
          <cell r="E5408" t="str">
            <v/>
          </cell>
          <cell r="F5408" t="str">
            <v/>
          </cell>
          <cell r="G5408">
            <v>0</v>
          </cell>
        </row>
        <row r="5409">
          <cell r="A5409" t="str">
            <v>638E03508</v>
          </cell>
          <cell r="B5409" t="str">
            <v>FT</v>
          </cell>
          <cell r="C5409" t="str">
            <v>20" WATER MAIN DUCTILE IRON PIPE ANSI CLASS 56, MECHANICAL JOINTS AND FITTINGS</v>
          </cell>
          <cell r="D5409" t="str">
            <v/>
          </cell>
          <cell r="E5409" t="str">
            <v/>
          </cell>
          <cell r="F5409" t="str">
            <v/>
          </cell>
          <cell r="G5409">
            <v>0</v>
          </cell>
        </row>
        <row r="5410">
          <cell r="A5410" t="str">
            <v>638E03509</v>
          </cell>
          <cell r="B5410" t="str">
            <v>FT</v>
          </cell>
          <cell r="C5410" t="str">
            <v>20" WATER MAIN DUCTILE IRON PIPE ANSI CLASS 56, MECHANICAL JOINTS AND FITTINGS, AS PER PLAN</v>
          </cell>
          <cell r="D5410" t="str">
            <v/>
          </cell>
          <cell r="E5410" t="str">
            <v/>
          </cell>
          <cell r="F5410" t="str">
            <v/>
          </cell>
          <cell r="G5410">
            <v>0</v>
          </cell>
        </row>
        <row r="5411">
          <cell r="A5411" t="str">
            <v>638E03600</v>
          </cell>
          <cell r="B5411" t="str">
            <v>FT</v>
          </cell>
          <cell r="C5411" t="str">
            <v>20" WATER MAIN DUCTILE IRON PIPE ANSI CLASS 52, BOLTLESS-RESTRAINED JOINTS AND FITTINGS</v>
          </cell>
          <cell r="D5411" t="str">
            <v/>
          </cell>
          <cell r="E5411" t="str">
            <v/>
          </cell>
          <cell r="F5411" t="str">
            <v/>
          </cell>
          <cell r="G5411">
            <v>0</v>
          </cell>
        </row>
        <row r="5412">
          <cell r="A5412" t="str">
            <v>638E03604</v>
          </cell>
          <cell r="B5412" t="str">
            <v>FT</v>
          </cell>
          <cell r="C5412" t="str">
            <v>20" WATER MAIN DUCTILE IRON PIPE ANSI CLASS 53, BOLTLESS-RESTRAINED JOINTS AND FITTINGS</v>
          </cell>
          <cell r="D5412" t="str">
            <v/>
          </cell>
          <cell r="E5412" t="str">
            <v/>
          </cell>
          <cell r="F5412" t="str">
            <v/>
          </cell>
          <cell r="G5412">
            <v>0</v>
          </cell>
        </row>
        <row r="5413">
          <cell r="A5413" t="str">
            <v>638E03700</v>
          </cell>
          <cell r="B5413" t="str">
            <v>FT</v>
          </cell>
          <cell r="C5413" t="str">
            <v>20" WATER MAIN DUCTILE IRON PIPE ANSI CLASS 56, BALL AND SOCKET JOINTS AND FITTINGS</v>
          </cell>
          <cell r="D5413" t="str">
            <v/>
          </cell>
          <cell r="E5413" t="str">
            <v/>
          </cell>
          <cell r="F5413" t="str">
            <v/>
          </cell>
          <cell r="G5413">
            <v>0</v>
          </cell>
        </row>
        <row r="5414">
          <cell r="A5414" t="str">
            <v>638E03800</v>
          </cell>
          <cell r="B5414" t="str">
            <v>FT</v>
          </cell>
          <cell r="C5414" t="str">
            <v>24" WATER MAIN DUCTILE IRON PIPE ANSI CLASS 52, PUSH-ON JOINTS AND FITTINGS</v>
          </cell>
          <cell r="D5414" t="str">
            <v/>
          </cell>
          <cell r="E5414" t="str">
            <v/>
          </cell>
          <cell r="F5414" t="str">
            <v/>
          </cell>
          <cell r="G5414">
            <v>0</v>
          </cell>
        </row>
        <row r="5415">
          <cell r="A5415" t="str">
            <v>638E03804</v>
          </cell>
          <cell r="B5415" t="str">
            <v>FT</v>
          </cell>
          <cell r="C5415" t="str">
            <v>24" WATER MAIN DUCTILE IRON PIPE ANSI CLASS 53, PUSH-ON JOINTS AND FITTINGS</v>
          </cell>
          <cell r="D5415" t="str">
            <v/>
          </cell>
          <cell r="E5415" t="str">
            <v/>
          </cell>
          <cell r="F5415" t="str">
            <v/>
          </cell>
          <cell r="G5415">
            <v>0</v>
          </cell>
        </row>
        <row r="5416">
          <cell r="A5416" t="str">
            <v>638E03900</v>
          </cell>
          <cell r="B5416" t="str">
            <v>FT</v>
          </cell>
          <cell r="C5416" t="str">
            <v>24" WATER MAIN DUCTILE IRON PIPE ANSI CLASS 52, MECHANICAL JOINTS AND FITTINGS</v>
          </cell>
          <cell r="D5416" t="str">
            <v/>
          </cell>
          <cell r="E5416" t="str">
            <v/>
          </cell>
          <cell r="F5416" t="str">
            <v/>
          </cell>
          <cell r="G5416">
            <v>0</v>
          </cell>
        </row>
        <row r="5417">
          <cell r="A5417" t="str">
            <v>638E03901</v>
          </cell>
          <cell r="B5417" t="str">
            <v>FT</v>
          </cell>
          <cell r="C5417" t="str">
            <v>24" WATER MAIN DUCTILE IRON PIPE ANSI CLASS 52, MECHANICAL JOINTS AND FITTINGS, AS PER PLAN</v>
          </cell>
          <cell r="D5417" t="str">
            <v/>
          </cell>
          <cell r="E5417" t="str">
            <v/>
          </cell>
          <cell r="F5417" t="str">
            <v/>
          </cell>
          <cell r="G5417">
            <v>0</v>
          </cell>
        </row>
        <row r="5418">
          <cell r="A5418" t="str">
            <v>638E03904</v>
          </cell>
          <cell r="B5418" t="str">
            <v>FT</v>
          </cell>
          <cell r="C5418" t="str">
            <v>24" WATER MAIN DUCTILE IRON PIPE ANSI CLASS 53, MECHANICAL JOINTS AND FITTINGS</v>
          </cell>
          <cell r="D5418" t="str">
            <v/>
          </cell>
          <cell r="E5418" t="str">
            <v/>
          </cell>
          <cell r="F5418" t="str">
            <v/>
          </cell>
          <cell r="G5418">
            <v>0</v>
          </cell>
        </row>
        <row r="5419">
          <cell r="A5419" t="str">
            <v>638E04000</v>
          </cell>
          <cell r="B5419" t="str">
            <v>FT</v>
          </cell>
          <cell r="C5419" t="str">
            <v>24" WATER MAIN DUCTILE IRON PIPE ANSI CLASS 52, BOLTLESS-RESTRAINED JOINTS AND FITTINGS</v>
          </cell>
          <cell r="D5419" t="str">
            <v/>
          </cell>
          <cell r="E5419" t="str">
            <v/>
          </cell>
          <cell r="F5419" t="str">
            <v/>
          </cell>
          <cell r="G5419">
            <v>0</v>
          </cell>
        </row>
        <row r="5420">
          <cell r="A5420" t="str">
            <v>638E04004</v>
          </cell>
          <cell r="B5420" t="str">
            <v>FT</v>
          </cell>
          <cell r="C5420" t="str">
            <v>24" WATER MAIN DUCTILE IRON PIPE ANSI CLASS 53, BOLTLESS-RESTRAINED JOINTS AND FITTINGS</v>
          </cell>
          <cell r="D5420" t="str">
            <v/>
          </cell>
          <cell r="E5420" t="str">
            <v/>
          </cell>
          <cell r="F5420" t="str">
            <v/>
          </cell>
          <cell r="G5420">
            <v>0</v>
          </cell>
        </row>
        <row r="5421">
          <cell r="A5421" t="str">
            <v>638E04100</v>
          </cell>
          <cell r="B5421" t="str">
            <v>FT</v>
          </cell>
          <cell r="C5421" t="str">
            <v>24" WATER MAIN DUCTILE IRON PIPE ANSI CLASS 56, BALL AND SOCKET JOINTS AND FITTINGS</v>
          </cell>
          <cell r="D5421" t="str">
            <v/>
          </cell>
          <cell r="E5421" t="str">
            <v/>
          </cell>
          <cell r="F5421" t="str">
            <v/>
          </cell>
          <cell r="G5421">
            <v>0</v>
          </cell>
        </row>
        <row r="5422">
          <cell r="A5422" t="str">
            <v>638E04200</v>
          </cell>
          <cell r="B5422" t="str">
            <v>FT</v>
          </cell>
          <cell r="C5422" t="str">
            <v>30" WATER MAIN DUCTILE IRON PIPE ANSI CLASS 52, PUSH-ON JOINTS AND FITTINGS</v>
          </cell>
          <cell r="D5422" t="str">
            <v/>
          </cell>
          <cell r="E5422" t="str">
            <v/>
          </cell>
          <cell r="F5422" t="str">
            <v/>
          </cell>
          <cell r="G5422">
            <v>0</v>
          </cell>
        </row>
        <row r="5423">
          <cell r="A5423" t="str">
            <v>638E04204</v>
          </cell>
          <cell r="B5423" t="str">
            <v>FT</v>
          </cell>
          <cell r="C5423" t="str">
            <v>30" WATER MAIN DUCTILE IRON PIPE ANSI CLASS 53, PUSH-ON JOINTS AND FITTINGS</v>
          </cell>
          <cell r="D5423" t="str">
            <v/>
          </cell>
          <cell r="E5423" t="str">
            <v/>
          </cell>
          <cell r="F5423" t="str">
            <v/>
          </cell>
          <cell r="G5423">
            <v>0</v>
          </cell>
        </row>
        <row r="5424">
          <cell r="A5424" t="str">
            <v>638E04300</v>
          </cell>
          <cell r="B5424" t="str">
            <v>FT</v>
          </cell>
          <cell r="C5424" t="str">
            <v>30" WATER MAIN DUCTILE IRON PIPE ANSI CLASS 52, MECHANICAL JOINTS AND FITTINGS</v>
          </cell>
          <cell r="D5424" t="str">
            <v/>
          </cell>
          <cell r="E5424" t="str">
            <v/>
          </cell>
          <cell r="F5424" t="str">
            <v/>
          </cell>
          <cell r="G5424">
            <v>0</v>
          </cell>
        </row>
        <row r="5425">
          <cell r="A5425" t="str">
            <v>638E04304</v>
          </cell>
          <cell r="B5425" t="str">
            <v>FT</v>
          </cell>
          <cell r="C5425" t="str">
            <v>30" WATER MAIN DUCTILE IRON PIPE ANSI CLASS 53, MECHANICAL JOINTS AND FITTINGS</v>
          </cell>
          <cell r="D5425" t="str">
            <v/>
          </cell>
          <cell r="E5425" t="str">
            <v/>
          </cell>
          <cell r="F5425" t="str">
            <v/>
          </cell>
          <cell r="G5425">
            <v>0</v>
          </cell>
        </row>
        <row r="5426">
          <cell r="A5426" t="str">
            <v>638E04400</v>
          </cell>
          <cell r="B5426" t="str">
            <v>FT</v>
          </cell>
          <cell r="C5426" t="str">
            <v>30" WATER MAIN DUCTILE IRON PIPE ANSI CLASS 52, BOLTLESS-RESTRAINED JOINTS AND FITTINGS</v>
          </cell>
          <cell r="D5426" t="str">
            <v/>
          </cell>
          <cell r="E5426" t="str">
            <v/>
          </cell>
          <cell r="F5426" t="str">
            <v/>
          </cell>
          <cell r="G5426">
            <v>0</v>
          </cell>
        </row>
        <row r="5427">
          <cell r="A5427" t="str">
            <v>638E04404</v>
          </cell>
          <cell r="B5427" t="str">
            <v>FT</v>
          </cell>
          <cell r="C5427" t="str">
            <v>30" WATER MAIN DUCTILE IRON PIPE ANSI CLASS 53, BOLTLESS-RESTRAINED JOINTS AND FITTINGS</v>
          </cell>
          <cell r="D5427" t="str">
            <v/>
          </cell>
          <cell r="E5427" t="str">
            <v/>
          </cell>
          <cell r="F5427" t="str">
            <v/>
          </cell>
          <cell r="G5427">
            <v>0</v>
          </cell>
        </row>
        <row r="5428">
          <cell r="A5428" t="str">
            <v>638E04405</v>
          </cell>
          <cell r="B5428" t="str">
            <v>FT</v>
          </cell>
          <cell r="C5428" t="str">
            <v>30" WATER MAIN DUCTILE IRON PIPE ANSI CLASS 53, BOLTLESS-RESTRAINED JOINTS AND FITTINGS, AS PER PLAN</v>
          </cell>
          <cell r="D5428" t="str">
            <v/>
          </cell>
          <cell r="E5428" t="str">
            <v/>
          </cell>
          <cell r="F5428" t="str">
            <v/>
          </cell>
          <cell r="G5428">
            <v>0</v>
          </cell>
        </row>
        <row r="5429">
          <cell r="A5429" t="str">
            <v>638E04500</v>
          </cell>
          <cell r="B5429" t="str">
            <v>FT</v>
          </cell>
          <cell r="C5429" t="str">
            <v>30" WATER MAIN DUCTILE IRON PIPE ANSI CLASS 58, BALL AND SOCKET JOINTS AND FITTINGS</v>
          </cell>
          <cell r="D5429" t="str">
            <v/>
          </cell>
          <cell r="E5429" t="str">
            <v/>
          </cell>
          <cell r="F5429" t="str">
            <v/>
          </cell>
          <cell r="G5429">
            <v>0</v>
          </cell>
        </row>
        <row r="5430">
          <cell r="A5430" t="str">
            <v>638E04504</v>
          </cell>
          <cell r="B5430" t="str">
            <v>FT</v>
          </cell>
          <cell r="C5430" t="str">
            <v>36" WATER MAIN DUCTILE IRON PIPE ANSI CLASS 52, BOLTLESS RESTRAINED JOINTS AND FITTINGS</v>
          </cell>
          <cell r="D5430" t="str">
            <v/>
          </cell>
          <cell r="E5430" t="str">
            <v/>
          </cell>
          <cell r="F5430" t="str">
            <v/>
          </cell>
          <cell r="G5430">
            <v>0</v>
          </cell>
        </row>
        <row r="5431">
          <cell r="A5431" t="str">
            <v>638E04800</v>
          </cell>
          <cell r="B5431" t="str">
            <v>FT</v>
          </cell>
          <cell r="C5431" t="str">
            <v>3/4" COPPER SERVICE BRANCH</v>
          </cell>
          <cell r="D5431" t="str">
            <v/>
          </cell>
          <cell r="E5431" t="str">
            <v/>
          </cell>
          <cell r="F5431" t="str">
            <v/>
          </cell>
          <cell r="G5431">
            <v>0</v>
          </cell>
        </row>
        <row r="5432">
          <cell r="A5432" t="str">
            <v>638E04801</v>
          </cell>
          <cell r="B5432" t="str">
            <v>FT</v>
          </cell>
          <cell r="C5432" t="str">
            <v>3/4" COPPER SERVICE BRANCH, AS PER PLAN</v>
          </cell>
          <cell r="D5432" t="str">
            <v/>
          </cell>
          <cell r="E5432" t="str">
            <v/>
          </cell>
          <cell r="F5432" t="str">
            <v/>
          </cell>
          <cell r="G5432">
            <v>0</v>
          </cell>
        </row>
        <row r="5433">
          <cell r="A5433" t="str">
            <v>638E04900</v>
          </cell>
          <cell r="B5433" t="str">
            <v>FT</v>
          </cell>
          <cell r="C5433" t="str">
            <v>1" COPPER SERVICE BRANCH</v>
          </cell>
          <cell r="D5433" t="str">
            <v/>
          </cell>
          <cell r="E5433" t="str">
            <v/>
          </cell>
          <cell r="F5433" t="str">
            <v/>
          </cell>
          <cell r="G5433">
            <v>0</v>
          </cell>
        </row>
        <row r="5434">
          <cell r="A5434" t="str">
            <v>638E04901</v>
          </cell>
          <cell r="B5434" t="str">
            <v>FT</v>
          </cell>
          <cell r="C5434" t="str">
            <v>1" COPPER SERVICE BRANCH, AS PER PLAN</v>
          </cell>
          <cell r="D5434" t="str">
            <v/>
          </cell>
          <cell r="E5434" t="str">
            <v/>
          </cell>
          <cell r="F5434" t="str">
            <v/>
          </cell>
          <cell r="G5434">
            <v>0</v>
          </cell>
        </row>
        <row r="5435">
          <cell r="A5435" t="str">
            <v>638E04950</v>
          </cell>
          <cell r="B5435" t="str">
            <v>FT</v>
          </cell>
          <cell r="C5435" t="str">
            <v>1-1/4" COPPER SERVICE BRANCH</v>
          </cell>
          <cell r="D5435" t="str">
            <v/>
          </cell>
          <cell r="E5435" t="str">
            <v/>
          </cell>
          <cell r="F5435" t="str">
            <v/>
          </cell>
          <cell r="G5435">
            <v>0</v>
          </cell>
        </row>
        <row r="5436">
          <cell r="A5436" t="str">
            <v>638E04951</v>
          </cell>
          <cell r="B5436" t="str">
            <v>FT</v>
          </cell>
          <cell r="C5436" t="str">
            <v>1-1/4" COPPER SERVICE BRANCH, AS PER PLAN</v>
          </cell>
          <cell r="D5436" t="str">
            <v/>
          </cell>
          <cell r="E5436" t="str">
            <v/>
          </cell>
          <cell r="F5436" t="str">
            <v/>
          </cell>
          <cell r="G5436">
            <v>0</v>
          </cell>
        </row>
        <row r="5437">
          <cell r="A5437" t="str">
            <v>638E05000</v>
          </cell>
          <cell r="B5437" t="str">
            <v>FT</v>
          </cell>
          <cell r="C5437" t="str">
            <v>1-1/2" COPPER SERVICE BRANCH</v>
          </cell>
          <cell r="D5437" t="str">
            <v/>
          </cell>
          <cell r="E5437" t="str">
            <v/>
          </cell>
          <cell r="F5437" t="str">
            <v/>
          </cell>
          <cell r="G5437">
            <v>0</v>
          </cell>
        </row>
        <row r="5438">
          <cell r="A5438" t="str">
            <v>638E05001</v>
          </cell>
          <cell r="B5438" t="str">
            <v>FT</v>
          </cell>
          <cell r="C5438" t="str">
            <v>1-1/2" COPPER SERVICE BRANCH, AS PER PLAN</v>
          </cell>
          <cell r="D5438" t="str">
            <v/>
          </cell>
          <cell r="E5438" t="str">
            <v/>
          </cell>
          <cell r="F5438" t="str">
            <v/>
          </cell>
          <cell r="G5438">
            <v>0</v>
          </cell>
        </row>
        <row r="5439">
          <cell r="A5439" t="str">
            <v>638E05100</v>
          </cell>
          <cell r="B5439" t="str">
            <v>FT</v>
          </cell>
          <cell r="C5439" t="str">
            <v>2" COPPER SERVICE BRANCH</v>
          </cell>
          <cell r="D5439" t="str">
            <v/>
          </cell>
          <cell r="E5439" t="str">
            <v/>
          </cell>
          <cell r="F5439" t="str">
            <v/>
          </cell>
          <cell r="G5439">
            <v>0</v>
          </cell>
        </row>
        <row r="5440">
          <cell r="A5440" t="str">
            <v>638E05101</v>
          </cell>
          <cell r="B5440" t="str">
            <v>FT</v>
          </cell>
          <cell r="C5440" t="str">
            <v>2" COPPER SERVICE BRANCH, AS PER PLAN</v>
          </cell>
          <cell r="D5440" t="str">
            <v/>
          </cell>
          <cell r="E5440" t="str">
            <v/>
          </cell>
          <cell r="F5440" t="str">
            <v/>
          </cell>
          <cell r="G5440">
            <v>0</v>
          </cell>
        </row>
        <row r="5441">
          <cell r="A5441" t="str">
            <v>638E05102</v>
          </cell>
          <cell r="B5441" t="str">
            <v>FT</v>
          </cell>
          <cell r="C5441" t="str">
            <v>2-1/2" COPPER SERVICE BRANCH</v>
          </cell>
          <cell r="D5441" t="str">
            <v/>
          </cell>
          <cell r="E5441" t="str">
            <v/>
          </cell>
          <cell r="F5441" t="str">
            <v/>
          </cell>
          <cell r="G5441">
            <v>0</v>
          </cell>
        </row>
        <row r="5442">
          <cell r="A5442" t="str">
            <v>638E05300</v>
          </cell>
          <cell r="B5442" t="str">
            <v>FT</v>
          </cell>
          <cell r="C5442" t="str">
            <v>3/4" POLYETHYLENE SERVICE BRANCH</v>
          </cell>
          <cell r="D5442" t="str">
            <v/>
          </cell>
          <cell r="E5442" t="str">
            <v/>
          </cell>
          <cell r="F5442" t="str">
            <v/>
          </cell>
          <cell r="G5442">
            <v>0</v>
          </cell>
        </row>
        <row r="5443">
          <cell r="A5443" t="str">
            <v>638E05301</v>
          </cell>
          <cell r="B5443" t="str">
            <v>FT</v>
          </cell>
          <cell r="C5443" t="str">
            <v>3/4" POLYETHYLENE SERVICE BRANCH, AS PER PLAN</v>
          </cell>
          <cell r="D5443" t="str">
            <v/>
          </cell>
          <cell r="E5443" t="str">
            <v/>
          </cell>
          <cell r="F5443" t="str">
            <v/>
          </cell>
          <cell r="G5443">
            <v>0</v>
          </cell>
        </row>
        <row r="5444">
          <cell r="A5444" t="str">
            <v>638E05400</v>
          </cell>
          <cell r="B5444" t="str">
            <v>FT</v>
          </cell>
          <cell r="C5444" t="str">
            <v>1" POLYETHYLENE SERVICE BRANCH</v>
          </cell>
          <cell r="D5444" t="str">
            <v/>
          </cell>
          <cell r="E5444" t="str">
            <v/>
          </cell>
          <cell r="F5444" t="str">
            <v/>
          </cell>
          <cell r="G5444">
            <v>0</v>
          </cell>
        </row>
        <row r="5445">
          <cell r="A5445" t="str">
            <v>638E05401</v>
          </cell>
          <cell r="B5445" t="str">
            <v>FT</v>
          </cell>
          <cell r="C5445" t="str">
            <v>1" POLYETHYLENE SERVICE BRANCH, AS PER PLAN</v>
          </cell>
          <cell r="D5445" t="str">
            <v/>
          </cell>
          <cell r="E5445" t="str">
            <v/>
          </cell>
          <cell r="F5445" t="str">
            <v/>
          </cell>
          <cell r="G5445">
            <v>0</v>
          </cell>
        </row>
        <row r="5446">
          <cell r="A5446" t="str">
            <v>638E05500</v>
          </cell>
          <cell r="B5446" t="str">
            <v>FT</v>
          </cell>
          <cell r="C5446" t="str">
            <v>1-1/2" POLYETHYLENE SERVICE BRANCH</v>
          </cell>
          <cell r="D5446" t="str">
            <v/>
          </cell>
          <cell r="E5446" t="str">
            <v/>
          </cell>
          <cell r="F5446" t="str">
            <v/>
          </cell>
          <cell r="G5446">
            <v>0</v>
          </cell>
        </row>
        <row r="5447">
          <cell r="A5447" t="str">
            <v>638E05501</v>
          </cell>
          <cell r="B5447" t="str">
            <v>FT</v>
          </cell>
          <cell r="C5447" t="str">
            <v>1-1/2" POLYETHYLENE SERVICE BRANCH, AS PER PLAN</v>
          </cell>
          <cell r="D5447" t="str">
            <v/>
          </cell>
          <cell r="E5447" t="str">
            <v/>
          </cell>
          <cell r="F5447" t="str">
            <v/>
          </cell>
          <cell r="G5447">
            <v>0</v>
          </cell>
        </row>
        <row r="5448">
          <cell r="A5448" t="str">
            <v>638E05600</v>
          </cell>
          <cell r="B5448" t="str">
            <v>FT</v>
          </cell>
          <cell r="C5448" t="str">
            <v>2" POLYETHYLENE SERVICE BRANCH</v>
          </cell>
          <cell r="D5448" t="str">
            <v/>
          </cell>
          <cell r="E5448" t="str">
            <v/>
          </cell>
          <cell r="F5448" t="str">
            <v/>
          </cell>
          <cell r="G5448">
            <v>0</v>
          </cell>
        </row>
        <row r="5449">
          <cell r="A5449" t="str">
            <v>638E05700</v>
          </cell>
          <cell r="B5449" t="str">
            <v>FT</v>
          </cell>
          <cell r="C5449" t="str">
            <v>3/4" POLYBUTYLENE SERVICE BRANCH</v>
          </cell>
          <cell r="D5449" t="str">
            <v/>
          </cell>
          <cell r="E5449" t="str">
            <v/>
          </cell>
          <cell r="F5449" t="str">
            <v/>
          </cell>
          <cell r="G5449">
            <v>0</v>
          </cell>
        </row>
        <row r="5450">
          <cell r="A5450" t="str">
            <v>638E05800</v>
          </cell>
          <cell r="B5450" t="str">
            <v>FT</v>
          </cell>
          <cell r="C5450" t="str">
            <v>1" POLYBUTYLENE SERVICE BRANCH</v>
          </cell>
          <cell r="D5450" t="str">
            <v/>
          </cell>
          <cell r="E5450" t="str">
            <v/>
          </cell>
          <cell r="F5450" t="str">
            <v/>
          </cell>
          <cell r="G5450">
            <v>0</v>
          </cell>
        </row>
        <row r="5451">
          <cell r="A5451" t="str">
            <v>638E05900</v>
          </cell>
          <cell r="B5451" t="str">
            <v>FT</v>
          </cell>
          <cell r="C5451" t="str">
            <v>1-1/2" POLYBUTYLENE SERVICE BRANCH</v>
          </cell>
          <cell r="D5451" t="str">
            <v/>
          </cell>
          <cell r="E5451" t="str">
            <v/>
          </cell>
          <cell r="F5451" t="str">
            <v/>
          </cell>
          <cell r="G5451">
            <v>0</v>
          </cell>
        </row>
        <row r="5452">
          <cell r="A5452" t="str">
            <v>638E06000</v>
          </cell>
          <cell r="B5452" t="str">
            <v>FT</v>
          </cell>
          <cell r="C5452" t="str">
            <v>2" POLYBUTYLENE SERVICE BRANCH</v>
          </cell>
          <cell r="D5452" t="str">
            <v/>
          </cell>
          <cell r="E5452" t="str">
            <v/>
          </cell>
          <cell r="F5452" t="str">
            <v/>
          </cell>
          <cell r="G5452">
            <v>0</v>
          </cell>
        </row>
        <row r="5453">
          <cell r="A5453" t="str">
            <v>638E06200</v>
          </cell>
          <cell r="B5453" t="str">
            <v>FT</v>
          </cell>
          <cell r="C5453" t="str">
            <v>POLYETHYLENE ENCASEMENT</v>
          </cell>
          <cell r="D5453" t="str">
            <v/>
          </cell>
          <cell r="E5453" t="str">
            <v/>
          </cell>
          <cell r="F5453" t="str">
            <v/>
          </cell>
          <cell r="G5453">
            <v>0</v>
          </cell>
        </row>
        <row r="5454">
          <cell r="A5454" t="str">
            <v>638E06300</v>
          </cell>
          <cell r="B5454" t="str">
            <v>FT</v>
          </cell>
          <cell r="C5454" t="str">
            <v>8" STEEL PIPE ENCASEMENT, OPEN CUT</v>
          </cell>
          <cell r="D5454" t="str">
            <v/>
          </cell>
          <cell r="E5454" t="str">
            <v/>
          </cell>
          <cell r="F5454" t="str">
            <v/>
          </cell>
          <cell r="G5454">
            <v>0</v>
          </cell>
        </row>
        <row r="5455">
          <cell r="A5455" t="str">
            <v>638E06400</v>
          </cell>
          <cell r="B5455" t="str">
            <v>FT</v>
          </cell>
          <cell r="C5455" t="str">
            <v>10" STEEL PIPE ENCASEMENT, OPEN CUT</v>
          </cell>
          <cell r="D5455" t="str">
            <v/>
          </cell>
          <cell r="E5455" t="str">
            <v/>
          </cell>
          <cell r="F5455" t="str">
            <v/>
          </cell>
          <cell r="G5455">
            <v>0</v>
          </cell>
        </row>
        <row r="5456">
          <cell r="A5456" t="str">
            <v>638E06401</v>
          </cell>
          <cell r="B5456" t="str">
            <v>FT</v>
          </cell>
          <cell r="C5456" t="str">
            <v>10" STEEL PIPE ENCASEMENT, OPEN CUT, AS PER PLAN</v>
          </cell>
          <cell r="D5456" t="str">
            <v/>
          </cell>
          <cell r="E5456" t="str">
            <v/>
          </cell>
          <cell r="F5456" t="str">
            <v/>
          </cell>
          <cell r="G5456">
            <v>0</v>
          </cell>
        </row>
        <row r="5457">
          <cell r="A5457" t="str">
            <v>638E06500</v>
          </cell>
          <cell r="B5457" t="str">
            <v>FT</v>
          </cell>
          <cell r="C5457" t="str">
            <v>12" STEEL PIPE ENCASEMENT, OPEN CUT</v>
          </cell>
          <cell r="D5457" t="str">
            <v/>
          </cell>
          <cell r="E5457" t="str">
            <v/>
          </cell>
          <cell r="F5457" t="str">
            <v/>
          </cell>
          <cell r="G5457">
            <v>0</v>
          </cell>
        </row>
        <row r="5458">
          <cell r="A5458" t="str">
            <v>638E06501</v>
          </cell>
          <cell r="B5458" t="str">
            <v>FT</v>
          </cell>
          <cell r="C5458" t="str">
            <v>12" STEEL PIPE ENCASEMENT, OPEN CUT, AS PER PLAN</v>
          </cell>
          <cell r="D5458" t="str">
            <v/>
          </cell>
          <cell r="E5458" t="str">
            <v/>
          </cell>
          <cell r="F5458" t="str">
            <v/>
          </cell>
          <cell r="G5458">
            <v>0</v>
          </cell>
        </row>
        <row r="5459">
          <cell r="A5459" t="str">
            <v>638E06600</v>
          </cell>
          <cell r="B5459" t="str">
            <v>FT</v>
          </cell>
          <cell r="C5459" t="str">
            <v>14" STEEL PIPE ENCASEMENT, OPEN CUT</v>
          </cell>
          <cell r="D5459" t="str">
            <v/>
          </cell>
          <cell r="E5459" t="str">
            <v/>
          </cell>
          <cell r="F5459" t="str">
            <v/>
          </cell>
          <cell r="G5459">
            <v>0</v>
          </cell>
        </row>
        <row r="5460">
          <cell r="A5460" t="str">
            <v>638E06601</v>
          </cell>
          <cell r="B5460" t="str">
            <v>FT</v>
          </cell>
          <cell r="C5460" t="str">
            <v>14" STEEL PIPE ENCASEMENT, OPEN CUT, AS PER PLAN</v>
          </cell>
          <cell r="D5460" t="str">
            <v/>
          </cell>
          <cell r="E5460" t="str">
            <v/>
          </cell>
          <cell r="F5460" t="str">
            <v/>
          </cell>
          <cell r="G5460">
            <v>0</v>
          </cell>
        </row>
        <row r="5461">
          <cell r="A5461" t="str">
            <v>638E06700</v>
          </cell>
          <cell r="B5461" t="str">
            <v>FT</v>
          </cell>
          <cell r="C5461" t="str">
            <v>16" STEEL PIPE ENCASEMENT, OPEN CUT</v>
          </cell>
          <cell r="D5461" t="str">
            <v/>
          </cell>
          <cell r="E5461" t="str">
            <v/>
          </cell>
          <cell r="F5461" t="str">
            <v/>
          </cell>
          <cell r="G5461">
            <v>0</v>
          </cell>
        </row>
        <row r="5462">
          <cell r="A5462" t="str">
            <v>638E06701</v>
          </cell>
          <cell r="B5462" t="str">
            <v>FT</v>
          </cell>
          <cell r="C5462" t="str">
            <v>16" STEEL PIPE ENCASEMENT, OPEN CUT, AS PER PLAN</v>
          </cell>
          <cell r="D5462" t="str">
            <v/>
          </cell>
          <cell r="E5462" t="str">
            <v/>
          </cell>
          <cell r="F5462" t="str">
            <v/>
          </cell>
          <cell r="G5462">
            <v>0</v>
          </cell>
        </row>
        <row r="5463">
          <cell r="A5463" t="str">
            <v>638E06702</v>
          </cell>
          <cell r="B5463" t="str">
            <v>FT</v>
          </cell>
          <cell r="C5463" t="str">
            <v>18" STEEL PIPE ENCASEMENT, OPEN CUT</v>
          </cell>
          <cell r="D5463" t="str">
            <v/>
          </cell>
          <cell r="E5463" t="str">
            <v/>
          </cell>
          <cell r="F5463" t="str">
            <v/>
          </cell>
          <cell r="G5463">
            <v>0</v>
          </cell>
        </row>
        <row r="5464">
          <cell r="A5464" t="str">
            <v>638E06703</v>
          </cell>
          <cell r="B5464" t="str">
            <v>FT</v>
          </cell>
          <cell r="C5464" t="str">
            <v>18" STEEL PIPE ENCASEMENT, OPEN CUT, AS PER PLAN</v>
          </cell>
          <cell r="D5464" t="str">
            <v/>
          </cell>
          <cell r="E5464" t="str">
            <v/>
          </cell>
          <cell r="F5464" t="str">
            <v/>
          </cell>
          <cell r="G5464">
            <v>0</v>
          </cell>
        </row>
        <row r="5465">
          <cell r="A5465" t="str">
            <v>638E06704</v>
          </cell>
          <cell r="B5465" t="str">
            <v>FT</v>
          </cell>
          <cell r="C5465" t="str">
            <v>20" STEEL PIPE ENCASEMENT, OPEN CUT</v>
          </cell>
          <cell r="D5465" t="str">
            <v/>
          </cell>
          <cell r="E5465" t="str">
            <v/>
          </cell>
          <cell r="F5465" t="str">
            <v/>
          </cell>
          <cell r="G5465">
            <v>0</v>
          </cell>
        </row>
        <row r="5466">
          <cell r="A5466" t="str">
            <v>638E06705</v>
          </cell>
          <cell r="B5466" t="str">
            <v>FT</v>
          </cell>
          <cell r="C5466" t="str">
            <v>20" STEEL PIPE ENCASEMENT, OPEN CUT, AS PER PLAN</v>
          </cell>
          <cell r="D5466" t="str">
            <v/>
          </cell>
          <cell r="E5466" t="str">
            <v/>
          </cell>
          <cell r="F5466" t="str">
            <v/>
          </cell>
          <cell r="G5466">
            <v>0</v>
          </cell>
        </row>
        <row r="5467">
          <cell r="A5467" t="str">
            <v>638E06706</v>
          </cell>
          <cell r="B5467" t="str">
            <v>FT</v>
          </cell>
          <cell r="C5467" t="str">
            <v>22" STEEL PIPE ENCASEMENT, OPEN CUT</v>
          </cell>
          <cell r="D5467" t="str">
            <v/>
          </cell>
          <cell r="E5467" t="str">
            <v/>
          </cell>
          <cell r="F5467" t="str">
            <v/>
          </cell>
          <cell r="G5467">
            <v>0</v>
          </cell>
        </row>
        <row r="5468">
          <cell r="A5468" t="str">
            <v>638E06708</v>
          </cell>
          <cell r="B5468" t="str">
            <v>FT</v>
          </cell>
          <cell r="C5468" t="str">
            <v>24" STEEL PIPE ENCASEMENT, OPEN CUT</v>
          </cell>
          <cell r="D5468" t="str">
            <v/>
          </cell>
          <cell r="E5468" t="str">
            <v/>
          </cell>
          <cell r="F5468" t="str">
            <v/>
          </cell>
          <cell r="G5468">
            <v>0</v>
          </cell>
        </row>
        <row r="5469">
          <cell r="A5469" t="str">
            <v>638E06709</v>
          </cell>
          <cell r="B5469" t="str">
            <v>FT</v>
          </cell>
          <cell r="C5469" t="str">
            <v>24" STEEL PIPE ENCASEMENT, OPEN CUT, AS PER PLAN</v>
          </cell>
          <cell r="D5469" t="str">
            <v/>
          </cell>
          <cell r="E5469" t="str">
            <v/>
          </cell>
          <cell r="F5469" t="str">
            <v/>
          </cell>
          <cell r="G5469">
            <v>0</v>
          </cell>
        </row>
        <row r="5470">
          <cell r="A5470" t="str">
            <v>638E06710</v>
          </cell>
          <cell r="B5470" t="str">
            <v>FT</v>
          </cell>
          <cell r="C5470" t="str">
            <v>28" STEEL PIPE ENCASEMENT, OPEN CUT</v>
          </cell>
          <cell r="D5470" t="str">
            <v/>
          </cell>
          <cell r="E5470" t="str">
            <v/>
          </cell>
          <cell r="F5470" t="str">
            <v/>
          </cell>
          <cell r="G5470">
            <v>0</v>
          </cell>
        </row>
        <row r="5471">
          <cell r="A5471" t="str">
            <v>638E06711</v>
          </cell>
          <cell r="B5471" t="str">
            <v>FT</v>
          </cell>
          <cell r="C5471" t="str">
            <v>28" STEEL PIPE ENCASEMENT, OPEN CUT, AS PER PLAN</v>
          </cell>
          <cell r="D5471" t="str">
            <v/>
          </cell>
          <cell r="E5471" t="str">
            <v/>
          </cell>
          <cell r="F5471" t="str">
            <v/>
          </cell>
          <cell r="G5471">
            <v>0</v>
          </cell>
        </row>
        <row r="5472">
          <cell r="A5472" t="str">
            <v>638E06712</v>
          </cell>
          <cell r="B5472" t="str">
            <v>FT</v>
          </cell>
          <cell r="C5472" t="str">
            <v>30" STEEL PIPE ENCASEMENT, OPEN CUT</v>
          </cell>
          <cell r="D5472" t="str">
            <v/>
          </cell>
          <cell r="E5472" t="str">
            <v/>
          </cell>
          <cell r="F5472" t="str">
            <v/>
          </cell>
          <cell r="G5472">
            <v>0</v>
          </cell>
        </row>
        <row r="5473">
          <cell r="A5473" t="str">
            <v>638E06714</v>
          </cell>
          <cell r="B5473" t="str">
            <v>FT</v>
          </cell>
          <cell r="C5473" t="str">
            <v>26" STEEL PIPE ENCASEMENT, OPEN CUT</v>
          </cell>
          <cell r="D5473" t="str">
            <v/>
          </cell>
          <cell r="E5473" t="str">
            <v/>
          </cell>
          <cell r="F5473" t="str">
            <v/>
          </cell>
          <cell r="G5473">
            <v>0</v>
          </cell>
        </row>
        <row r="5474">
          <cell r="A5474" t="str">
            <v>638E06904</v>
          </cell>
          <cell r="B5474" t="str">
            <v>FT</v>
          </cell>
          <cell r="C5474" t="str">
            <v>36" STEEL PIPE ENCASEMENT, OPEN CUT</v>
          </cell>
          <cell r="D5474" t="str">
            <v/>
          </cell>
          <cell r="E5474" t="str">
            <v/>
          </cell>
          <cell r="F5474" t="str">
            <v/>
          </cell>
          <cell r="G5474">
            <v>0</v>
          </cell>
        </row>
        <row r="5475">
          <cell r="A5475" t="str">
            <v>638E06905</v>
          </cell>
          <cell r="B5475" t="str">
            <v>FT</v>
          </cell>
          <cell r="C5475" t="str">
            <v>36" STEEL PIPE ENCASEMENT, OPEN CUT, AS PER PLAN</v>
          </cell>
          <cell r="D5475" t="str">
            <v/>
          </cell>
          <cell r="E5475" t="str">
            <v/>
          </cell>
          <cell r="F5475" t="str">
            <v/>
          </cell>
          <cell r="G5475">
            <v>0</v>
          </cell>
        </row>
        <row r="5476">
          <cell r="A5476" t="str">
            <v>638E06910</v>
          </cell>
          <cell r="B5476" t="str">
            <v>FT</v>
          </cell>
          <cell r="C5476" t="str">
            <v>40" STEEL PIPE ENCASEMENT, OPEN CUT</v>
          </cell>
          <cell r="D5476" t="str">
            <v/>
          </cell>
          <cell r="E5476" t="str">
            <v/>
          </cell>
          <cell r="F5476" t="str">
            <v/>
          </cell>
          <cell r="G5476">
            <v>0</v>
          </cell>
        </row>
        <row r="5477">
          <cell r="A5477" t="str">
            <v>638E06911</v>
          </cell>
          <cell r="B5477" t="str">
            <v>FT</v>
          </cell>
          <cell r="C5477" t="str">
            <v>40" STEEL PIPE ENCASEMENT, OPEN CUT, AS PER PLAN</v>
          </cell>
          <cell r="D5477" t="str">
            <v/>
          </cell>
          <cell r="E5477" t="str">
            <v/>
          </cell>
          <cell r="F5477" t="str">
            <v/>
          </cell>
          <cell r="G5477">
            <v>0</v>
          </cell>
        </row>
        <row r="5478">
          <cell r="A5478" t="str">
            <v>638E06912</v>
          </cell>
          <cell r="B5478" t="str">
            <v>FT</v>
          </cell>
          <cell r="C5478" t="str">
            <v>48" STEEL PIPE ENCASEMENT, OPEN CUT</v>
          </cell>
          <cell r="D5478" t="str">
            <v/>
          </cell>
          <cell r="E5478" t="str">
            <v/>
          </cell>
          <cell r="F5478" t="str">
            <v/>
          </cell>
          <cell r="G5478">
            <v>0</v>
          </cell>
        </row>
        <row r="5479">
          <cell r="A5479" t="str">
            <v>638E06913</v>
          </cell>
          <cell r="B5479" t="str">
            <v>FT</v>
          </cell>
          <cell r="C5479" t="str">
            <v>48" STEEL PIPE ENCASEMENT, OPEN CUT, AS PER PLAN</v>
          </cell>
          <cell r="D5479" t="str">
            <v/>
          </cell>
          <cell r="E5479" t="str">
            <v/>
          </cell>
          <cell r="F5479" t="str">
            <v/>
          </cell>
          <cell r="G5479">
            <v>0</v>
          </cell>
        </row>
        <row r="5480">
          <cell r="A5480" t="str">
            <v>638E06914</v>
          </cell>
          <cell r="B5480" t="str">
            <v>FT</v>
          </cell>
          <cell r="C5480" t="str">
            <v>54" STEEL PIPE ENCASEMENT, OPEN CUT</v>
          </cell>
          <cell r="D5480" t="str">
            <v/>
          </cell>
          <cell r="E5480" t="str">
            <v/>
          </cell>
          <cell r="F5480" t="str">
            <v/>
          </cell>
          <cell r="G5480">
            <v>0</v>
          </cell>
        </row>
        <row r="5481">
          <cell r="A5481" t="str">
            <v>638E06920</v>
          </cell>
          <cell r="B5481" t="str">
            <v>FT</v>
          </cell>
          <cell r="C5481" t="str">
            <v>60" STEEL PIPE ENCASEMENT, OPEN CUT</v>
          </cell>
          <cell r="D5481" t="str">
            <v/>
          </cell>
          <cell r="E5481" t="str">
            <v/>
          </cell>
          <cell r="F5481" t="str">
            <v/>
          </cell>
          <cell r="G5481">
            <v>0</v>
          </cell>
        </row>
        <row r="5482">
          <cell r="A5482" t="str">
            <v>638E06921</v>
          </cell>
          <cell r="B5482" t="str">
            <v>FT</v>
          </cell>
          <cell r="C5482" t="str">
            <v>60" STEEL PIPE ENCASEMENT, OPEN CUT, AS PER PLAN</v>
          </cell>
          <cell r="D5482" t="str">
            <v/>
          </cell>
          <cell r="E5482" t="str">
            <v/>
          </cell>
          <cell r="F5482" t="str">
            <v/>
          </cell>
          <cell r="G5482">
            <v>0</v>
          </cell>
        </row>
        <row r="5483">
          <cell r="A5483" t="str">
            <v>638E07000</v>
          </cell>
          <cell r="B5483" t="str">
            <v>FT</v>
          </cell>
          <cell r="C5483" t="str">
            <v>10" STEEL PIPE ENCASEMENT, BORED OR JACKED</v>
          </cell>
          <cell r="D5483" t="str">
            <v/>
          </cell>
          <cell r="E5483" t="str">
            <v/>
          </cell>
          <cell r="F5483" t="str">
            <v/>
          </cell>
          <cell r="G5483">
            <v>0</v>
          </cell>
        </row>
        <row r="5484">
          <cell r="A5484" t="str">
            <v>638E07001</v>
          </cell>
          <cell r="B5484" t="str">
            <v>FT</v>
          </cell>
          <cell r="C5484" t="str">
            <v>10" STEEL PIPE ENCASEMENT, BORED OR JACKED, AS PER PLAN</v>
          </cell>
          <cell r="D5484" t="str">
            <v/>
          </cell>
          <cell r="E5484" t="str">
            <v/>
          </cell>
          <cell r="F5484" t="str">
            <v/>
          </cell>
          <cell r="G5484">
            <v>0</v>
          </cell>
        </row>
        <row r="5485">
          <cell r="A5485" t="str">
            <v>638E07100</v>
          </cell>
          <cell r="B5485" t="str">
            <v>FT</v>
          </cell>
          <cell r="C5485" t="str">
            <v>12" STEEL PIPE ENCASEMENT, BORED OR JACKED</v>
          </cell>
          <cell r="D5485" t="str">
            <v/>
          </cell>
          <cell r="E5485" t="str">
            <v/>
          </cell>
          <cell r="F5485" t="str">
            <v/>
          </cell>
          <cell r="G5485">
            <v>0</v>
          </cell>
        </row>
        <row r="5486">
          <cell r="A5486" t="str">
            <v>638E07101</v>
          </cell>
          <cell r="B5486" t="str">
            <v>FT</v>
          </cell>
          <cell r="C5486" t="str">
            <v>12" STEEL PIPE ENCASEMENT, BORED OR JACKED, AS PER PLAN</v>
          </cell>
          <cell r="D5486" t="str">
            <v/>
          </cell>
          <cell r="E5486" t="str">
            <v/>
          </cell>
          <cell r="F5486" t="str">
            <v/>
          </cell>
          <cell r="G5486">
            <v>0</v>
          </cell>
        </row>
        <row r="5487">
          <cell r="A5487" t="str">
            <v>638E07200</v>
          </cell>
          <cell r="B5487" t="str">
            <v>FT</v>
          </cell>
          <cell r="C5487" t="str">
            <v>14" STEEL PIPE ENCASEMENT, BORED OR JACKED</v>
          </cell>
          <cell r="D5487" t="str">
            <v/>
          </cell>
          <cell r="E5487" t="str">
            <v/>
          </cell>
          <cell r="F5487" t="str">
            <v/>
          </cell>
          <cell r="G5487">
            <v>0</v>
          </cell>
        </row>
        <row r="5488">
          <cell r="A5488" t="str">
            <v>638E07201</v>
          </cell>
          <cell r="B5488" t="str">
            <v>FT</v>
          </cell>
          <cell r="C5488" t="str">
            <v>14" STEEL PIPE ENCASEMENT, BORED OR JACKED, AS PER PLAN</v>
          </cell>
          <cell r="D5488" t="str">
            <v/>
          </cell>
          <cell r="E5488" t="str">
            <v/>
          </cell>
          <cell r="F5488" t="str">
            <v/>
          </cell>
          <cell r="G5488">
            <v>0</v>
          </cell>
        </row>
        <row r="5489">
          <cell r="A5489" t="str">
            <v>638E07300</v>
          </cell>
          <cell r="B5489" t="str">
            <v>FT</v>
          </cell>
          <cell r="C5489" t="str">
            <v>16" STEEL PIPE ENCASEMENT, BORED OR JACKED</v>
          </cell>
          <cell r="D5489" t="str">
            <v/>
          </cell>
          <cell r="E5489" t="str">
            <v/>
          </cell>
          <cell r="F5489" t="str">
            <v/>
          </cell>
          <cell r="G5489">
            <v>0</v>
          </cell>
        </row>
        <row r="5490">
          <cell r="A5490" t="str">
            <v>638E07301</v>
          </cell>
          <cell r="B5490" t="str">
            <v>FT</v>
          </cell>
          <cell r="C5490" t="str">
            <v>16" STEEL PIPE ENCASEMENT, BORED OR JACKED, AS PER PLAN</v>
          </cell>
          <cell r="D5490" t="str">
            <v/>
          </cell>
          <cell r="E5490" t="str">
            <v/>
          </cell>
          <cell r="F5490" t="str">
            <v/>
          </cell>
          <cell r="G5490">
            <v>0</v>
          </cell>
        </row>
        <row r="5491">
          <cell r="A5491" t="str">
            <v>638E07302</v>
          </cell>
          <cell r="B5491" t="str">
            <v>FT</v>
          </cell>
          <cell r="C5491" t="str">
            <v>18" STEEL PIPE ENCASEMENT, BORED OR JACKED</v>
          </cell>
          <cell r="D5491" t="str">
            <v/>
          </cell>
          <cell r="E5491" t="str">
            <v/>
          </cell>
          <cell r="F5491" t="str">
            <v/>
          </cell>
          <cell r="G5491">
            <v>0</v>
          </cell>
        </row>
        <row r="5492">
          <cell r="A5492" t="str">
            <v>638E07303</v>
          </cell>
          <cell r="B5492" t="str">
            <v>FT</v>
          </cell>
          <cell r="C5492" t="str">
            <v>18" STEEL PIPE ENCASEMENT, BORED OR JACKED, AS PER PLAN</v>
          </cell>
          <cell r="D5492" t="str">
            <v/>
          </cell>
          <cell r="E5492" t="str">
            <v/>
          </cell>
          <cell r="F5492" t="str">
            <v/>
          </cell>
          <cell r="G5492">
            <v>0</v>
          </cell>
        </row>
        <row r="5493">
          <cell r="A5493" t="str">
            <v>638E07304</v>
          </cell>
          <cell r="B5493" t="str">
            <v>FT</v>
          </cell>
          <cell r="C5493" t="str">
            <v>20" STEEL PIPE ENCASEMENT, BORED OR JACKED</v>
          </cell>
          <cell r="D5493" t="str">
            <v/>
          </cell>
          <cell r="E5493" t="str">
            <v/>
          </cell>
          <cell r="F5493" t="str">
            <v/>
          </cell>
          <cell r="G5493">
            <v>0</v>
          </cell>
        </row>
        <row r="5494">
          <cell r="A5494" t="str">
            <v>638E07305</v>
          </cell>
          <cell r="B5494" t="str">
            <v>FT</v>
          </cell>
          <cell r="C5494" t="str">
            <v>20" STEEL PIPE ENCASEMENT, BORED OR JACKED, AS PER PLAN</v>
          </cell>
          <cell r="D5494" t="str">
            <v/>
          </cell>
          <cell r="E5494" t="str">
            <v/>
          </cell>
          <cell r="F5494" t="str">
            <v/>
          </cell>
          <cell r="G5494">
            <v>0</v>
          </cell>
        </row>
        <row r="5495">
          <cell r="A5495" t="str">
            <v>638E07306</v>
          </cell>
          <cell r="B5495" t="str">
            <v>FT</v>
          </cell>
          <cell r="C5495" t="str">
            <v>22" STEEL PIPE ENCASEMENT, BORED OR JACKED</v>
          </cell>
          <cell r="D5495" t="str">
            <v/>
          </cell>
          <cell r="E5495" t="str">
            <v/>
          </cell>
          <cell r="F5495" t="str">
            <v/>
          </cell>
          <cell r="G5495">
            <v>0</v>
          </cell>
        </row>
        <row r="5496">
          <cell r="A5496" t="str">
            <v>638E07307</v>
          </cell>
          <cell r="B5496" t="str">
            <v>FT</v>
          </cell>
          <cell r="C5496" t="str">
            <v>22" STEEL PIPE ENCASEMENT, BORED OR JACKED, AS PER PLAN</v>
          </cell>
          <cell r="D5496" t="str">
            <v/>
          </cell>
          <cell r="E5496" t="str">
            <v/>
          </cell>
          <cell r="F5496" t="str">
            <v/>
          </cell>
          <cell r="G5496">
            <v>0</v>
          </cell>
        </row>
        <row r="5497">
          <cell r="A5497" t="str">
            <v>638E07310</v>
          </cell>
          <cell r="B5497" t="str">
            <v>FT</v>
          </cell>
          <cell r="C5497" t="str">
            <v>24" STEEL PIPE ENCASEMENT, BORED OR JACKED</v>
          </cell>
          <cell r="D5497" t="str">
            <v/>
          </cell>
          <cell r="E5497" t="str">
            <v/>
          </cell>
          <cell r="F5497" t="str">
            <v/>
          </cell>
          <cell r="G5497">
            <v>0</v>
          </cell>
        </row>
        <row r="5498">
          <cell r="A5498" t="str">
            <v>638E07311</v>
          </cell>
          <cell r="B5498" t="str">
            <v>FT</v>
          </cell>
          <cell r="C5498" t="str">
            <v>24" STEEL PIPE ENCASEMENT, BORED OR JACKED, AS PER PLAN</v>
          </cell>
          <cell r="D5498" t="str">
            <v/>
          </cell>
          <cell r="E5498" t="str">
            <v/>
          </cell>
          <cell r="F5498" t="str">
            <v/>
          </cell>
          <cell r="G5498">
            <v>0</v>
          </cell>
        </row>
        <row r="5499">
          <cell r="A5499" t="str">
            <v>638E07314</v>
          </cell>
          <cell r="B5499" t="str">
            <v>FT</v>
          </cell>
          <cell r="C5499" t="str">
            <v>30" STEEL PIPE ENCASEMENT, BORED OR JACKED</v>
          </cell>
          <cell r="D5499" t="str">
            <v/>
          </cell>
          <cell r="E5499" t="str">
            <v/>
          </cell>
          <cell r="F5499" t="str">
            <v/>
          </cell>
          <cell r="G5499">
            <v>0</v>
          </cell>
        </row>
        <row r="5500">
          <cell r="A5500" t="str">
            <v>638E07315</v>
          </cell>
          <cell r="B5500" t="str">
            <v>FT</v>
          </cell>
          <cell r="C5500" t="str">
            <v>30" STEEL PIPE ENCASEMENT, BORED OR JACKED, AS PER PLAN</v>
          </cell>
          <cell r="D5500" t="str">
            <v/>
          </cell>
          <cell r="E5500" t="str">
            <v/>
          </cell>
          <cell r="F5500" t="str">
            <v/>
          </cell>
          <cell r="G5500">
            <v>0</v>
          </cell>
        </row>
        <row r="5501">
          <cell r="A5501" t="str">
            <v>638E07316</v>
          </cell>
          <cell r="B5501" t="str">
            <v>FT</v>
          </cell>
          <cell r="C5501" t="str">
            <v>36" STEEL PIPE ENCASEMENT, BORED OR JACKED</v>
          </cell>
          <cell r="D5501" t="str">
            <v/>
          </cell>
          <cell r="E5501" t="str">
            <v/>
          </cell>
          <cell r="F5501" t="str">
            <v/>
          </cell>
          <cell r="G5501">
            <v>0</v>
          </cell>
        </row>
        <row r="5502">
          <cell r="A5502" t="str">
            <v>638E07317</v>
          </cell>
          <cell r="B5502" t="str">
            <v>FT</v>
          </cell>
          <cell r="C5502" t="str">
            <v>36" STEEL PIPE ENCASEMENT, BORED OR JACKED, AS PER PLAN</v>
          </cell>
          <cell r="D5502" t="str">
            <v/>
          </cell>
          <cell r="E5502" t="str">
            <v/>
          </cell>
          <cell r="F5502" t="str">
            <v/>
          </cell>
          <cell r="G5502">
            <v>0</v>
          </cell>
        </row>
        <row r="5503">
          <cell r="A5503" t="str">
            <v>638E07318</v>
          </cell>
          <cell r="B5503" t="str">
            <v>FT</v>
          </cell>
          <cell r="C5503" t="str">
            <v>40" STEEL PIPE ENCASEMENT, BORED OR JACKED</v>
          </cell>
          <cell r="D5503" t="str">
            <v/>
          </cell>
          <cell r="E5503" t="str">
            <v/>
          </cell>
          <cell r="F5503" t="str">
            <v/>
          </cell>
          <cell r="G5503">
            <v>0</v>
          </cell>
        </row>
        <row r="5504">
          <cell r="A5504" t="str">
            <v>638E07320</v>
          </cell>
          <cell r="B5504" t="str">
            <v>FT</v>
          </cell>
          <cell r="C5504" t="str">
            <v>48" STEEL PIPE ENCASEMENT, BORED OR JACKED</v>
          </cell>
          <cell r="D5504" t="str">
            <v/>
          </cell>
          <cell r="E5504" t="str">
            <v/>
          </cell>
          <cell r="F5504" t="str">
            <v/>
          </cell>
          <cell r="G5504">
            <v>0</v>
          </cell>
        </row>
        <row r="5505">
          <cell r="A5505" t="str">
            <v>638E07321</v>
          </cell>
          <cell r="B5505" t="str">
            <v>FT</v>
          </cell>
          <cell r="C5505" t="str">
            <v>48" STEEL PIPE ENCASEMENT, BORED OR JACKED, AS PER PLAN</v>
          </cell>
          <cell r="D5505" t="str">
            <v/>
          </cell>
          <cell r="E5505" t="str">
            <v/>
          </cell>
          <cell r="F5505" t="str">
            <v/>
          </cell>
          <cell r="G5505">
            <v>0</v>
          </cell>
        </row>
        <row r="5506">
          <cell r="A5506" t="str">
            <v>638E07330</v>
          </cell>
          <cell r="B5506" t="str">
            <v>FT</v>
          </cell>
          <cell r="C5506" t="str">
            <v>54" STEEL PIPE ENCASEMENT, BORED OR JACKED</v>
          </cell>
          <cell r="D5506" t="str">
            <v/>
          </cell>
          <cell r="E5506" t="str">
            <v/>
          </cell>
          <cell r="F5506" t="str">
            <v/>
          </cell>
          <cell r="G5506">
            <v>0</v>
          </cell>
        </row>
        <row r="5507">
          <cell r="A5507" t="str">
            <v>638E07334</v>
          </cell>
          <cell r="B5507" t="str">
            <v>FT</v>
          </cell>
          <cell r="C5507" t="str">
            <v>60" STEEL PIPE ENCASEMENT, BORED OR JACKED</v>
          </cell>
          <cell r="D5507" t="str">
            <v/>
          </cell>
          <cell r="E5507" t="str">
            <v/>
          </cell>
          <cell r="F5507" t="str">
            <v/>
          </cell>
          <cell r="G5507">
            <v>0</v>
          </cell>
        </row>
        <row r="5508">
          <cell r="A5508" t="str">
            <v>638E07470</v>
          </cell>
          <cell r="B5508" t="str">
            <v>EACH</v>
          </cell>
          <cell r="C5508" t="str">
            <v>4" GATE VALVE</v>
          </cell>
          <cell r="D5508" t="str">
            <v/>
          </cell>
          <cell r="E5508" t="str">
            <v/>
          </cell>
          <cell r="F5508" t="str">
            <v/>
          </cell>
          <cell r="G5508">
            <v>0</v>
          </cell>
        </row>
        <row r="5509">
          <cell r="A5509" t="str">
            <v>638E07480</v>
          </cell>
          <cell r="B5509" t="str">
            <v>EACH</v>
          </cell>
          <cell r="C5509" t="str">
            <v>6" GATE VALVE</v>
          </cell>
          <cell r="D5509" t="str">
            <v/>
          </cell>
          <cell r="E5509" t="str">
            <v/>
          </cell>
          <cell r="F5509" t="str">
            <v/>
          </cell>
          <cell r="G5509">
            <v>0</v>
          </cell>
        </row>
        <row r="5510">
          <cell r="A5510" t="str">
            <v>638E07481</v>
          </cell>
          <cell r="B5510" t="str">
            <v>EACH</v>
          </cell>
          <cell r="C5510" t="str">
            <v>6" GATE VALVE, AS PER PLAN</v>
          </cell>
          <cell r="D5510" t="str">
            <v/>
          </cell>
          <cell r="E5510" t="str">
            <v/>
          </cell>
          <cell r="F5510" t="str">
            <v/>
          </cell>
          <cell r="G5510">
            <v>0</v>
          </cell>
        </row>
        <row r="5511">
          <cell r="A5511" t="str">
            <v>638E07490</v>
          </cell>
          <cell r="B5511" t="str">
            <v>EACH</v>
          </cell>
          <cell r="C5511" t="str">
            <v>8" GATE VALVE</v>
          </cell>
          <cell r="D5511" t="str">
            <v/>
          </cell>
          <cell r="E5511" t="str">
            <v/>
          </cell>
          <cell r="F5511" t="str">
            <v/>
          </cell>
          <cell r="G5511">
            <v>0</v>
          </cell>
        </row>
        <row r="5512">
          <cell r="A5512" t="str">
            <v>638E07491</v>
          </cell>
          <cell r="B5512" t="str">
            <v>EACH</v>
          </cell>
          <cell r="C5512" t="str">
            <v>8" GATE VALVE, AS PER PLAN</v>
          </cell>
          <cell r="D5512" t="str">
            <v/>
          </cell>
          <cell r="E5512" t="str">
            <v/>
          </cell>
          <cell r="F5512" t="str">
            <v/>
          </cell>
          <cell r="G5512">
            <v>0</v>
          </cell>
        </row>
        <row r="5513">
          <cell r="A5513" t="str">
            <v>638E07500</v>
          </cell>
          <cell r="B5513" t="str">
            <v>EACH</v>
          </cell>
          <cell r="C5513" t="str">
            <v>12" GATE VALVE</v>
          </cell>
          <cell r="D5513" t="str">
            <v/>
          </cell>
          <cell r="E5513" t="str">
            <v/>
          </cell>
          <cell r="F5513" t="str">
            <v/>
          </cell>
          <cell r="G5513">
            <v>0</v>
          </cell>
        </row>
        <row r="5514">
          <cell r="A5514" t="str">
            <v>638E07501</v>
          </cell>
          <cell r="B5514" t="str">
            <v>EACH</v>
          </cell>
          <cell r="C5514" t="str">
            <v>12" GATE VALVE, AS PER PLAN</v>
          </cell>
          <cell r="D5514" t="str">
            <v/>
          </cell>
          <cell r="E5514" t="str">
            <v/>
          </cell>
          <cell r="F5514" t="str">
            <v/>
          </cell>
          <cell r="G5514">
            <v>0</v>
          </cell>
        </row>
        <row r="5515">
          <cell r="A5515" t="str">
            <v>638E07608</v>
          </cell>
          <cell r="B5515" t="str">
            <v>EACH</v>
          </cell>
          <cell r="C5515" t="str">
            <v>VALVE BOX</v>
          </cell>
          <cell r="D5515" t="str">
            <v/>
          </cell>
          <cell r="E5515" t="str">
            <v/>
          </cell>
          <cell r="F5515" t="str">
            <v/>
          </cell>
          <cell r="G5515">
            <v>0</v>
          </cell>
        </row>
        <row r="5516">
          <cell r="A5516" t="str">
            <v>638E07609</v>
          </cell>
          <cell r="B5516" t="str">
            <v>EACH</v>
          </cell>
          <cell r="C5516" t="str">
            <v>VALVE BOX, AS PER PLAN</v>
          </cell>
          <cell r="D5516" t="str">
            <v/>
          </cell>
          <cell r="E5516" t="str">
            <v/>
          </cell>
          <cell r="F5516" t="str">
            <v/>
          </cell>
          <cell r="G5516">
            <v>0</v>
          </cell>
        </row>
        <row r="5517">
          <cell r="A5517" t="str">
            <v>638E07690</v>
          </cell>
          <cell r="B5517" t="str">
            <v>EACH</v>
          </cell>
          <cell r="C5517" t="str">
            <v>2" GATE VALVE AND VALVE BOX</v>
          </cell>
          <cell r="D5517" t="str">
            <v/>
          </cell>
          <cell r="E5517" t="str">
            <v/>
          </cell>
          <cell r="F5517" t="str">
            <v/>
          </cell>
          <cell r="G5517">
            <v>0</v>
          </cell>
        </row>
        <row r="5518">
          <cell r="A5518" t="str">
            <v>638E07691</v>
          </cell>
          <cell r="B5518" t="str">
            <v>EACH</v>
          </cell>
          <cell r="C5518" t="str">
            <v>2" GATE VALVE AND VALVE BOX, AS PER PLAN</v>
          </cell>
          <cell r="D5518" t="str">
            <v/>
          </cell>
          <cell r="E5518" t="str">
            <v/>
          </cell>
          <cell r="F5518" t="str">
            <v/>
          </cell>
          <cell r="G5518">
            <v>0</v>
          </cell>
        </row>
        <row r="5519">
          <cell r="A5519" t="str">
            <v>638E07700</v>
          </cell>
          <cell r="B5519" t="str">
            <v>EACH</v>
          </cell>
          <cell r="C5519" t="str">
            <v>4" GATE VALVE AND VALVE BOX</v>
          </cell>
          <cell r="D5519" t="str">
            <v/>
          </cell>
          <cell r="E5519" t="str">
            <v/>
          </cell>
          <cell r="F5519" t="str">
            <v/>
          </cell>
          <cell r="G5519">
            <v>0</v>
          </cell>
        </row>
        <row r="5520">
          <cell r="A5520" t="str">
            <v>638E07701</v>
          </cell>
          <cell r="B5520" t="str">
            <v>EACH</v>
          </cell>
          <cell r="C5520" t="str">
            <v>4" GATE VALVE AND VALVE BOX, AS PER PLAN</v>
          </cell>
          <cell r="D5520" t="str">
            <v/>
          </cell>
          <cell r="E5520" t="str">
            <v/>
          </cell>
          <cell r="F5520" t="str">
            <v/>
          </cell>
          <cell r="G5520">
            <v>0</v>
          </cell>
        </row>
        <row r="5521">
          <cell r="A5521" t="str">
            <v>638E07800</v>
          </cell>
          <cell r="B5521" t="str">
            <v>EACH</v>
          </cell>
          <cell r="C5521" t="str">
            <v>6" GATE VALVE AND VALVE BOX</v>
          </cell>
          <cell r="D5521" t="str">
            <v/>
          </cell>
          <cell r="E5521" t="str">
            <v/>
          </cell>
          <cell r="F5521" t="str">
            <v/>
          </cell>
          <cell r="G5521">
            <v>0</v>
          </cell>
        </row>
        <row r="5522">
          <cell r="A5522" t="str">
            <v>638E07801</v>
          </cell>
          <cell r="B5522" t="str">
            <v>EACH</v>
          </cell>
          <cell r="C5522" t="str">
            <v>6" GATE VALVE AND VALVE BOX, AS PER PLAN</v>
          </cell>
          <cell r="D5522" t="str">
            <v/>
          </cell>
          <cell r="E5522" t="str">
            <v/>
          </cell>
          <cell r="F5522" t="str">
            <v/>
          </cell>
          <cell r="G5522">
            <v>0</v>
          </cell>
        </row>
        <row r="5523">
          <cell r="A5523" t="str">
            <v>638E07900</v>
          </cell>
          <cell r="B5523" t="str">
            <v>EACH</v>
          </cell>
          <cell r="C5523" t="str">
            <v>8" GATE VALVE AND VALVE BOX</v>
          </cell>
          <cell r="D5523" t="str">
            <v/>
          </cell>
          <cell r="E5523" t="str">
            <v/>
          </cell>
          <cell r="F5523" t="str">
            <v/>
          </cell>
          <cell r="G5523">
            <v>0</v>
          </cell>
        </row>
        <row r="5524">
          <cell r="A5524" t="str">
            <v>638E07901</v>
          </cell>
          <cell r="B5524" t="str">
            <v>EACH</v>
          </cell>
          <cell r="C5524" t="str">
            <v>8" GATE VALVE AND VALVE BOX, AS PER PLAN</v>
          </cell>
          <cell r="D5524" t="str">
            <v/>
          </cell>
          <cell r="E5524" t="str">
            <v/>
          </cell>
          <cell r="F5524" t="str">
            <v/>
          </cell>
          <cell r="G5524">
            <v>0</v>
          </cell>
        </row>
        <row r="5525">
          <cell r="A5525" t="str">
            <v>638E08000</v>
          </cell>
          <cell r="B5525" t="str">
            <v>EACH</v>
          </cell>
          <cell r="C5525" t="str">
            <v>10" GATE VALVE AND VALVE BOX</v>
          </cell>
          <cell r="D5525" t="str">
            <v/>
          </cell>
          <cell r="E5525" t="str">
            <v/>
          </cell>
          <cell r="F5525" t="str">
            <v/>
          </cell>
          <cell r="G5525">
            <v>0</v>
          </cell>
        </row>
        <row r="5526">
          <cell r="A5526" t="str">
            <v>638E08001</v>
          </cell>
          <cell r="B5526" t="str">
            <v>EACH</v>
          </cell>
          <cell r="C5526" t="str">
            <v>10" GATE VALVE AND VALVE BOX, AS PER PLAN</v>
          </cell>
          <cell r="D5526" t="str">
            <v/>
          </cell>
          <cell r="E5526" t="str">
            <v/>
          </cell>
          <cell r="F5526" t="str">
            <v/>
          </cell>
          <cell r="G5526">
            <v>0</v>
          </cell>
        </row>
        <row r="5527">
          <cell r="A5527" t="str">
            <v>638E08005</v>
          </cell>
          <cell r="B5527" t="str">
            <v>EACH</v>
          </cell>
          <cell r="C5527" t="str">
            <v>14" GATE VALVE AND VALVE BOX, AS PER PLAN</v>
          </cell>
          <cell r="D5527" t="str">
            <v/>
          </cell>
          <cell r="E5527" t="str">
            <v/>
          </cell>
          <cell r="F5527" t="str">
            <v/>
          </cell>
          <cell r="G5527">
            <v>0</v>
          </cell>
        </row>
        <row r="5528">
          <cell r="A5528" t="str">
            <v>638E08100</v>
          </cell>
          <cell r="B5528" t="str">
            <v>EACH</v>
          </cell>
          <cell r="C5528" t="str">
            <v>12" GATE VALVE AND VALVE BOX</v>
          </cell>
          <cell r="D5528" t="str">
            <v/>
          </cell>
          <cell r="E5528" t="str">
            <v/>
          </cell>
          <cell r="F5528" t="str">
            <v/>
          </cell>
          <cell r="G5528">
            <v>0</v>
          </cell>
        </row>
        <row r="5529">
          <cell r="A5529" t="str">
            <v>638E08101</v>
          </cell>
          <cell r="B5529" t="str">
            <v>EACH</v>
          </cell>
          <cell r="C5529" t="str">
            <v>12" GATE VALVE AND VALVE BOX, AS PER PLAN</v>
          </cell>
          <cell r="D5529" t="str">
            <v/>
          </cell>
          <cell r="E5529" t="str">
            <v/>
          </cell>
          <cell r="F5529" t="str">
            <v/>
          </cell>
          <cell r="G5529">
            <v>0</v>
          </cell>
        </row>
        <row r="5530">
          <cell r="A5530" t="str">
            <v>638E08102</v>
          </cell>
          <cell r="B5530" t="str">
            <v>EACH</v>
          </cell>
          <cell r="C5530" t="str">
            <v>16" GATE VALVE AND VALVE BOX</v>
          </cell>
          <cell r="D5530" t="str">
            <v/>
          </cell>
          <cell r="E5530" t="str">
            <v/>
          </cell>
          <cell r="F5530" t="str">
            <v/>
          </cell>
          <cell r="G5530">
            <v>0</v>
          </cell>
        </row>
        <row r="5531">
          <cell r="A5531" t="str">
            <v>638E08103</v>
          </cell>
          <cell r="B5531" t="str">
            <v>EACH</v>
          </cell>
          <cell r="C5531" t="str">
            <v>16" GATE VALVE AND VALVE BOX, AS PER PLAN</v>
          </cell>
          <cell r="D5531" t="str">
            <v/>
          </cell>
          <cell r="E5531" t="str">
            <v/>
          </cell>
          <cell r="F5531" t="str">
            <v/>
          </cell>
          <cell r="G5531">
            <v>0</v>
          </cell>
        </row>
        <row r="5532">
          <cell r="A5532" t="str">
            <v>638E08104</v>
          </cell>
          <cell r="B5532" t="str">
            <v>EACH</v>
          </cell>
          <cell r="C5532" t="str">
            <v>18" GATE VALVE AND VALVE BOX</v>
          </cell>
          <cell r="D5532" t="str">
            <v/>
          </cell>
          <cell r="E5532" t="str">
            <v/>
          </cell>
          <cell r="F5532" t="str">
            <v/>
          </cell>
          <cell r="G5532">
            <v>0</v>
          </cell>
        </row>
        <row r="5533">
          <cell r="A5533" t="str">
            <v>638E08105</v>
          </cell>
          <cell r="B5533" t="str">
            <v>EACH</v>
          </cell>
          <cell r="C5533" t="str">
            <v>18" GATE VALVE AND VALVE BOX, AS PER PLAN</v>
          </cell>
          <cell r="D5533" t="str">
            <v/>
          </cell>
          <cell r="E5533" t="str">
            <v/>
          </cell>
          <cell r="F5533" t="str">
            <v/>
          </cell>
          <cell r="G5533">
            <v>0</v>
          </cell>
        </row>
        <row r="5534">
          <cell r="A5534" t="str">
            <v>638E08106</v>
          </cell>
          <cell r="B5534" t="str">
            <v>EACH</v>
          </cell>
          <cell r="C5534" t="str">
            <v>20" GATE VALVE AND VALVE BOX</v>
          </cell>
          <cell r="D5534" t="str">
            <v/>
          </cell>
          <cell r="E5534" t="str">
            <v/>
          </cell>
          <cell r="F5534" t="str">
            <v/>
          </cell>
          <cell r="G5534">
            <v>0</v>
          </cell>
        </row>
        <row r="5535">
          <cell r="A5535" t="str">
            <v>638E08107</v>
          </cell>
          <cell r="B5535" t="str">
            <v>EACH</v>
          </cell>
          <cell r="C5535" t="str">
            <v>20" GATE VALVE AND VALVE BOX, AS PER PLAN</v>
          </cell>
          <cell r="D5535" t="str">
            <v/>
          </cell>
          <cell r="E5535" t="str">
            <v/>
          </cell>
          <cell r="F5535" t="str">
            <v/>
          </cell>
          <cell r="G5535">
            <v>0</v>
          </cell>
        </row>
        <row r="5536">
          <cell r="A5536" t="str">
            <v>638E08108</v>
          </cell>
          <cell r="B5536" t="str">
            <v>EACH</v>
          </cell>
          <cell r="C5536" t="str">
            <v>24" GATE VALVE, VALVE AND VALVE BOX</v>
          </cell>
          <cell r="D5536" t="str">
            <v/>
          </cell>
          <cell r="E5536" t="str">
            <v/>
          </cell>
          <cell r="F5536" t="str">
            <v/>
          </cell>
          <cell r="G5536">
            <v>0</v>
          </cell>
        </row>
        <row r="5537">
          <cell r="A5537" t="str">
            <v>638E08109</v>
          </cell>
          <cell r="B5537" t="str">
            <v>EACH</v>
          </cell>
          <cell r="C5537" t="str">
            <v>24" GATE VALVE, VALVE AND VALVE BOX, AS PER PLAN</v>
          </cell>
          <cell r="D5537" t="str">
            <v/>
          </cell>
          <cell r="E5537" t="str">
            <v/>
          </cell>
          <cell r="F5537" t="str">
            <v/>
          </cell>
          <cell r="G5537">
            <v>0</v>
          </cell>
        </row>
        <row r="5538">
          <cell r="A5538" t="str">
            <v>638E08110</v>
          </cell>
          <cell r="B5538" t="str">
            <v>EACH</v>
          </cell>
          <cell r="C5538" t="str">
            <v>36" GATE VALVE AND VALVE BOX</v>
          </cell>
          <cell r="D5538" t="str">
            <v/>
          </cell>
          <cell r="E5538" t="str">
            <v/>
          </cell>
          <cell r="F5538" t="str">
            <v/>
          </cell>
          <cell r="G5538">
            <v>0</v>
          </cell>
        </row>
        <row r="5539">
          <cell r="A5539" t="str">
            <v>638E08120</v>
          </cell>
          <cell r="B5539" t="str">
            <v>EACH</v>
          </cell>
          <cell r="C5539" t="str">
            <v>14" GATE VALVE AND VALVE BOX</v>
          </cell>
          <cell r="D5539" t="str">
            <v/>
          </cell>
          <cell r="E5539" t="str">
            <v/>
          </cell>
          <cell r="F5539" t="str">
            <v/>
          </cell>
          <cell r="G5539">
            <v>0</v>
          </cell>
        </row>
        <row r="5540">
          <cell r="A5540" t="str">
            <v>638E08194</v>
          </cell>
          <cell r="B5540" t="str">
            <v>EACH</v>
          </cell>
          <cell r="C5540" t="str">
            <v>12" BUTTERFLY VALVE AND VALVE BOX</v>
          </cell>
          <cell r="D5540" t="str">
            <v/>
          </cell>
          <cell r="E5540" t="str">
            <v/>
          </cell>
          <cell r="F5540" t="str">
            <v/>
          </cell>
          <cell r="G5540">
            <v>0</v>
          </cell>
        </row>
        <row r="5541">
          <cell r="A5541" t="str">
            <v>638E08195</v>
          </cell>
          <cell r="B5541" t="str">
            <v>EACH</v>
          </cell>
          <cell r="C5541" t="str">
            <v>12" BUTTERFLY VALVE AND VALVE BOX, AS PER PLAN</v>
          </cell>
          <cell r="D5541" t="str">
            <v/>
          </cell>
          <cell r="E5541" t="str">
            <v/>
          </cell>
          <cell r="F5541" t="str">
            <v/>
          </cell>
          <cell r="G5541">
            <v>0</v>
          </cell>
        </row>
        <row r="5542">
          <cell r="A5542" t="str">
            <v>638E08200</v>
          </cell>
          <cell r="B5542" t="str">
            <v>EACH</v>
          </cell>
          <cell r="C5542" t="str">
            <v>16" BUTTERFLY VALVE AND VALVE BOX</v>
          </cell>
          <cell r="D5542" t="str">
            <v/>
          </cell>
          <cell r="E5542" t="str">
            <v/>
          </cell>
          <cell r="F5542" t="str">
            <v/>
          </cell>
          <cell r="G5542">
            <v>0</v>
          </cell>
        </row>
        <row r="5543">
          <cell r="A5543" t="str">
            <v>638E08201</v>
          </cell>
          <cell r="B5543" t="str">
            <v>EACH</v>
          </cell>
          <cell r="C5543" t="str">
            <v>16" BUTTERFLY VALVE AND VALVE BOX, PER PLAN</v>
          </cell>
          <cell r="D5543" t="str">
            <v/>
          </cell>
          <cell r="E5543" t="str">
            <v/>
          </cell>
          <cell r="F5543" t="str">
            <v/>
          </cell>
          <cell r="G5543">
            <v>0</v>
          </cell>
        </row>
        <row r="5544">
          <cell r="A5544" t="str">
            <v>638E08206</v>
          </cell>
          <cell r="B5544" t="str">
            <v>EACH</v>
          </cell>
          <cell r="C5544" t="str">
            <v>20" BUTTERFLY VALVE AND VALVE BOX</v>
          </cell>
          <cell r="D5544" t="str">
            <v/>
          </cell>
          <cell r="E5544" t="str">
            <v/>
          </cell>
          <cell r="F5544" t="str">
            <v/>
          </cell>
          <cell r="G5544">
            <v>0</v>
          </cell>
        </row>
        <row r="5545">
          <cell r="A5545" t="str">
            <v>638E08300</v>
          </cell>
          <cell r="B5545" t="str">
            <v>EACH</v>
          </cell>
          <cell r="C5545" t="str">
            <v>4" INSERTING VALVE AND VALVE BOX</v>
          </cell>
          <cell r="D5545" t="str">
            <v/>
          </cell>
          <cell r="E5545" t="str">
            <v/>
          </cell>
          <cell r="F5545" t="str">
            <v/>
          </cell>
          <cell r="G5545">
            <v>0</v>
          </cell>
        </row>
        <row r="5546">
          <cell r="A5546" t="str">
            <v>638E08400</v>
          </cell>
          <cell r="B5546" t="str">
            <v>EACH</v>
          </cell>
          <cell r="C5546" t="str">
            <v>6" INSERTING VALVE AND VALVE BOX</v>
          </cell>
          <cell r="D5546" t="str">
            <v/>
          </cell>
          <cell r="E5546" t="str">
            <v/>
          </cell>
          <cell r="F5546" t="str">
            <v/>
          </cell>
          <cell r="G5546">
            <v>0</v>
          </cell>
        </row>
        <row r="5547">
          <cell r="A5547" t="str">
            <v>638E08500</v>
          </cell>
          <cell r="B5547" t="str">
            <v>EACH</v>
          </cell>
          <cell r="C5547" t="str">
            <v>8" INSERTING VALVE AND VALVE BOX</v>
          </cell>
          <cell r="D5547" t="str">
            <v/>
          </cell>
          <cell r="E5547" t="str">
            <v/>
          </cell>
          <cell r="F5547" t="str">
            <v/>
          </cell>
          <cell r="G5547">
            <v>0</v>
          </cell>
        </row>
        <row r="5548">
          <cell r="A5548" t="str">
            <v>638E08501</v>
          </cell>
          <cell r="B5548" t="str">
            <v>EACH</v>
          </cell>
          <cell r="C5548" t="str">
            <v>8" INSERTING VALVE AND VALVE BOX, AS PER PLAN</v>
          </cell>
          <cell r="D5548" t="str">
            <v/>
          </cell>
          <cell r="E5548" t="str">
            <v/>
          </cell>
          <cell r="F5548" t="str">
            <v/>
          </cell>
          <cell r="G5548">
            <v>0</v>
          </cell>
        </row>
        <row r="5549">
          <cell r="A5549" t="str">
            <v>638E08600</v>
          </cell>
          <cell r="B5549" t="str">
            <v>EACH</v>
          </cell>
          <cell r="C5549" t="str">
            <v>10" INSERTING VALVE AND VALVE BOX</v>
          </cell>
          <cell r="D5549" t="str">
            <v/>
          </cell>
          <cell r="E5549" t="str">
            <v/>
          </cell>
          <cell r="F5549" t="str">
            <v/>
          </cell>
          <cell r="G5549">
            <v>0</v>
          </cell>
        </row>
        <row r="5550">
          <cell r="A5550" t="str">
            <v>638E08601</v>
          </cell>
          <cell r="B5550" t="str">
            <v>EACH</v>
          </cell>
          <cell r="C5550" t="str">
            <v>10" INSERTING VALVE AND VALVE BOX, AS PER PLAN</v>
          </cell>
          <cell r="D5550" t="str">
            <v/>
          </cell>
          <cell r="E5550" t="str">
            <v/>
          </cell>
          <cell r="F5550" t="str">
            <v/>
          </cell>
          <cell r="G5550">
            <v>0</v>
          </cell>
        </row>
        <row r="5551">
          <cell r="A5551" t="str">
            <v>638E08620</v>
          </cell>
          <cell r="B5551" t="str">
            <v>EACH</v>
          </cell>
          <cell r="C5551" t="str">
            <v>12" INSERTING VALVE AND VALVE BOX</v>
          </cell>
          <cell r="D5551" t="str">
            <v/>
          </cell>
          <cell r="E5551" t="str">
            <v/>
          </cell>
          <cell r="F5551" t="str">
            <v/>
          </cell>
          <cell r="G5551">
            <v>0</v>
          </cell>
        </row>
        <row r="5552">
          <cell r="A5552" t="str">
            <v>638E08621</v>
          </cell>
          <cell r="B5552" t="str">
            <v>EACH</v>
          </cell>
          <cell r="C5552" t="str">
            <v>12" INSERTING VALVE AND VALVE BOX, AS PER PLAN</v>
          </cell>
          <cell r="D5552" t="str">
            <v/>
          </cell>
          <cell r="E5552" t="str">
            <v/>
          </cell>
          <cell r="F5552" t="str">
            <v/>
          </cell>
          <cell r="G5552">
            <v>0</v>
          </cell>
        </row>
        <row r="5553">
          <cell r="A5553" t="str">
            <v>638E08650</v>
          </cell>
          <cell r="B5553" t="str">
            <v>EACH</v>
          </cell>
          <cell r="C5553" t="str">
            <v>16" INSERTING VALVE AND VALVE BOX</v>
          </cell>
          <cell r="D5553" t="str">
            <v/>
          </cell>
          <cell r="E5553" t="str">
            <v/>
          </cell>
          <cell r="F5553" t="str">
            <v/>
          </cell>
          <cell r="G5553">
            <v>0</v>
          </cell>
        </row>
        <row r="5554">
          <cell r="A5554" t="str">
            <v>638E08660</v>
          </cell>
          <cell r="B5554" t="str">
            <v>EACH</v>
          </cell>
          <cell r="C5554" t="str">
            <v>18" INSERTING VALVE AND VALVE BOX</v>
          </cell>
          <cell r="D5554" t="str">
            <v/>
          </cell>
          <cell r="E5554" t="str">
            <v/>
          </cell>
          <cell r="F5554" t="str">
            <v/>
          </cell>
          <cell r="G5554">
            <v>0</v>
          </cell>
        </row>
        <row r="5555">
          <cell r="A5555" t="str">
            <v>638E08700</v>
          </cell>
          <cell r="B5555" t="str">
            <v>EACH</v>
          </cell>
          <cell r="C5555" t="str">
            <v>20" INSERTING VALVE AND VALVE BOX</v>
          </cell>
          <cell r="D5555" t="str">
            <v/>
          </cell>
          <cell r="E5555" t="str">
            <v/>
          </cell>
          <cell r="F5555" t="str">
            <v/>
          </cell>
          <cell r="G5555">
            <v>0</v>
          </cell>
        </row>
        <row r="5556">
          <cell r="A5556" t="str">
            <v>638E08702</v>
          </cell>
          <cell r="B5556" t="str">
            <v>EACH</v>
          </cell>
          <cell r="C5556" t="str">
            <v>4" CUTTING-IN SLEEVE</v>
          </cell>
          <cell r="D5556" t="str">
            <v/>
          </cell>
          <cell r="E5556" t="str">
            <v/>
          </cell>
          <cell r="F5556" t="str">
            <v/>
          </cell>
          <cell r="G5556">
            <v>0</v>
          </cell>
        </row>
        <row r="5557">
          <cell r="A5557" t="str">
            <v>638E08704</v>
          </cell>
          <cell r="B5557" t="str">
            <v>EACH</v>
          </cell>
          <cell r="C5557" t="str">
            <v>6" CUTTING-IN SLEEVE</v>
          </cell>
          <cell r="D5557" t="str">
            <v/>
          </cell>
          <cell r="E5557" t="str">
            <v/>
          </cell>
          <cell r="F5557" t="str">
            <v/>
          </cell>
          <cell r="G5557">
            <v>0</v>
          </cell>
        </row>
        <row r="5558">
          <cell r="A5558" t="str">
            <v>638E08706</v>
          </cell>
          <cell r="B5558" t="str">
            <v>EACH</v>
          </cell>
          <cell r="C5558" t="str">
            <v>8" CUTTING-IN SLEEVE</v>
          </cell>
          <cell r="D5558" t="str">
            <v/>
          </cell>
          <cell r="E5558" t="str">
            <v/>
          </cell>
          <cell r="F5558" t="str">
            <v/>
          </cell>
          <cell r="G5558">
            <v>0</v>
          </cell>
        </row>
        <row r="5559">
          <cell r="A5559" t="str">
            <v>638E08707</v>
          </cell>
          <cell r="B5559" t="str">
            <v>EACH</v>
          </cell>
          <cell r="C5559" t="str">
            <v>8" CUTTING-IN SLEEVE, AS PER PLAN</v>
          </cell>
          <cell r="D5559" t="str">
            <v/>
          </cell>
          <cell r="E5559" t="str">
            <v/>
          </cell>
          <cell r="F5559" t="str">
            <v/>
          </cell>
          <cell r="G5559">
            <v>0</v>
          </cell>
        </row>
        <row r="5560">
          <cell r="A5560" t="str">
            <v>638E08708</v>
          </cell>
          <cell r="B5560" t="str">
            <v>EACH</v>
          </cell>
          <cell r="C5560" t="str">
            <v>10" CUTTING-IN SLEEVE</v>
          </cell>
          <cell r="D5560" t="str">
            <v/>
          </cell>
          <cell r="E5560" t="str">
            <v/>
          </cell>
          <cell r="F5560" t="str">
            <v/>
          </cell>
          <cell r="G5560">
            <v>0</v>
          </cell>
        </row>
        <row r="5561">
          <cell r="A5561" t="str">
            <v>638E08710</v>
          </cell>
          <cell r="B5561" t="str">
            <v>EACH</v>
          </cell>
          <cell r="C5561" t="str">
            <v>12" CUTTING-IN SLEEVE</v>
          </cell>
          <cell r="D5561" t="str">
            <v/>
          </cell>
          <cell r="E5561" t="str">
            <v/>
          </cell>
          <cell r="F5561" t="str">
            <v/>
          </cell>
          <cell r="G5561">
            <v>0</v>
          </cell>
        </row>
        <row r="5562">
          <cell r="A5562" t="str">
            <v>638E08711</v>
          </cell>
          <cell r="B5562" t="str">
            <v>EACH</v>
          </cell>
          <cell r="C5562" t="str">
            <v>12" CUTTING-IN SLEEVE, AS PER PLAN</v>
          </cell>
          <cell r="D5562" t="str">
            <v/>
          </cell>
          <cell r="E5562" t="str">
            <v/>
          </cell>
          <cell r="F5562" t="str">
            <v/>
          </cell>
          <cell r="G5562">
            <v>0</v>
          </cell>
        </row>
        <row r="5563">
          <cell r="A5563" t="str">
            <v>638E08712</v>
          </cell>
          <cell r="B5563" t="str">
            <v>EACH</v>
          </cell>
          <cell r="C5563" t="str">
            <v>16" CUTTING-IN SLEEVE</v>
          </cell>
          <cell r="D5563" t="str">
            <v/>
          </cell>
          <cell r="E5563" t="str">
            <v/>
          </cell>
          <cell r="F5563" t="str">
            <v/>
          </cell>
          <cell r="G5563">
            <v>0</v>
          </cell>
        </row>
        <row r="5564">
          <cell r="A5564" t="str">
            <v>638E08720</v>
          </cell>
          <cell r="B5564" t="str">
            <v>EACH</v>
          </cell>
          <cell r="C5564" t="str">
            <v>24" CUTTING-IN SLEEVE</v>
          </cell>
          <cell r="D5564" t="str">
            <v/>
          </cell>
          <cell r="E5564" t="str">
            <v/>
          </cell>
          <cell r="F5564" t="str">
            <v/>
          </cell>
          <cell r="G5564">
            <v>0</v>
          </cell>
        </row>
        <row r="5565">
          <cell r="A5565" t="str">
            <v>638E08790</v>
          </cell>
          <cell r="B5565" t="str">
            <v>EACH</v>
          </cell>
          <cell r="C5565" t="str">
            <v>2" CUTTING-IN SLEEVE, VALVE AND VALVE BOX</v>
          </cell>
          <cell r="D5565" t="str">
            <v/>
          </cell>
          <cell r="E5565" t="str">
            <v/>
          </cell>
          <cell r="F5565" t="str">
            <v/>
          </cell>
          <cell r="G5565">
            <v>0</v>
          </cell>
        </row>
        <row r="5566">
          <cell r="A5566" t="str">
            <v>638E08800</v>
          </cell>
          <cell r="B5566" t="str">
            <v>EACH</v>
          </cell>
          <cell r="C5566" t="str">
            <v>4" CUTTING-IN SLEEVE, VALVE AND VALVE BOX</v>
          </cell>
          <cell r="D5566" t="str">
            <v/>
          </cell>
          <cell r="E5566" t="str">
            <v/>
          </cell>
          <cell r="F5566" t="str">
            <v/>
          </cell>
          <cell r="G5566">
            <v>0</v>
          </cell>
        </row>
        <row r="5567">
          <cell r="A5567" t="str">
            <v>638E08801</v>
          </cell>
          <cell r="B5567" t="str">
            <v>EACH</v>
          </cell>
          <cell r="C5567" t="str">
            <v>4" CUTTING-IN SLEEVE, VALVE AND VALVE BOX, AS PER PLAN</v>
          </cell>
          <cell r="D5567" t="str">
            <v/>
          </cell>
          <cell r="E5567" t="str">
            <v/>
          </cell>
          <cell r="F5567" t="str">
            <v/>
          </cell>
          <cell r="G5567">
            <v>0</v>
          </cell>
        </row>
        <row r="5568">
          <cell r="A5568" t="str">
            <v>638E08900</v>
          </cell>
          <cell r="B5568" t="str">
            <v>EACH</v>
          </cell>
          <cell r="C5568" t="str">
            <v>6" CUTTING-IN SLEEVE, VALVE AND VALVE BOX</v>
          </cell>
          <cell r="D5568" t="str">
            <v/>
          </cell>
          <cell r="E5568" t="str">
            <v/>
          </cell>
          <cell r="F5568" t="str">
            <v/>
          </cell>
          <cell r="G5568">
            <v>0</v>
          </cell>
        </row>
        <row r="5569">
          <cell r="A5569" t="str">
            <v>638E08901</v>
          </cell>
          <cell r="B5569" t="str">
            <v>EACH</v>
          </cell>
          <cell r="C5569" t="str">
            <v>6" CUTTING-IN SLEEVE, VALVE AND VALVE BOX, AS PER PLAN</v>
          </cell>
          <cell r="D5569" t="str">
            <v/>
          </cell>
          <cell r="E5569" t="str">
            <v/>
          </cell>
          <cell r="F5569" t="str">
            <v/>
          </cell>
          <cell r="G5569">
            <v>0</v>
          </cell>
        </row>
        <row r="5570">
          <cell r="A5570" t="str">
            <v>638E09000</v>
          </cell>
          <cell r="B5570" t="str">
            <v>EACH</v>
          </cell>
          <cell r="C5570" t="str">
            <v>8" CUTTING-IN SLEEVE, VALVE AND VALVE BOX</v>
          </cell>
          <cell r="D5570" t="str">
            <v/>
          </cell>
          <cell r="E5570" t="str">
            <v/>
          </cell>
          <cell r="F5570" t="str">
            <v/>
          </cell>
          <cell r="G5570">
            <v>0</v>
          </cell>
        </row>
        <row r="5571">
          <cell r="A5571" t="str">
            <v>638E09001</v>
          </cell>
          <cell r="B5571" t="str">
            <v>EACH</v>
          </cell>
          <cell r="C5571" t="str">
            <v>8" CUTTING-IN SLEEVE, VALVE AND VALVE BOX, AS PER PLAN</v>
          </cell>
          <cell r="D5571" t="str">
            <v/>
          </cell>
          <cell r="E5571" t="str">
            <v/>
          </cell>
          <cell r="F5571" t="str">
            <v/>
          </cell>
          <cell r="G5571">
            <v>0</v>
          </cell>
        </row>
        <row r="5572">
          <cell r="A5572" t="str">
            <v>638E09100</v>
          </cell>
          <cell r="B5572" t="str">
            <v>EACH</v>
          </cell>
          <cell r="C5572" t="str">
            <v>10" CUTTING-IN SLEEVE, VALVE AND VALVE BOX</v>
          </cell>
          <cell r="D5572" t="str">
            <v/>
          </cell>
          <cell r="E5572" t="str">
            <v/>
          </cell>
          <cell r="F5572" t="str">
            <v/>
          </cell>
          <cell r="G5572">
            <v>0</v>
          </cell>
        </row>
        <row r="5573">
          <cell r="A5573" t="str">
            <v>638E09200</v>
          </cell>
          <cell r="B5573" t="str">
            <v>EACH</v>
          </cell>
          <cell r="C5573" t="str">
            <v>12" CUTTING-IN SLEEVE, VALVE AND VALVE BOX</v>
          </cell>
          <cell r="D5573" t="str">
            <v/>
          </cell>
          <cell r="E5573" t="str">
            <v/>
          </cell>
          <cell r="F5573" t="str">
            <v/>
          </cell>
          <cell r="G5573">
            <v>0</v>
          </cell>
        </row>
        <row r="5574">
          <cell r="A5574" t="str">
            <v>638E09201</v>
          </cell>
          <cell r="B5574" t="str">
            <v>EACH</v>
          </cell>
          <cell r="C5574" t="str">
            <v>12" CUTTING-IN SLEEVE, VALVE AND VALVE BOX, AS PER PLAN</v>
          </cell>
          <cell r="D5574" t="str">
            <v/>
          </cell>
          <cell r="E5574" t="str">
            <v/>
          </cell>
          <cell r="F5574" t="str">
            <v/>
          </cell>
          <cell r="G5574">
            <v>0</v>
          </cell>
        </row>
        <row r="5575">
          <cell r="A5575" t="str">
            <v>638E09208</v>
          </cell>
          <cell r="B5575" t="str">
            <v>EACH</v>
          </cell>
          <cell r="C5575" t="str">
            <v>16" CUTTING-IN SLEEVE, VALVE AND VALVE BOX</v>
          </cell>
          <cell r="D5575" t="str">
            <v/>
          </cell>
          <cell r="E5575" t="str">
            <v/>
          </cell>
          <cell r="F5575" t="str">
            <v/>
          </cell>
          <cell r="G5575">
            <v>0</v>
          </cell>
        </row>
        <row r="5576">
          <cell r="A5576" t="str">
            <v>638E09212</v>
          </cell>
          <cell r="B5576" t="str">
            <v>EACH</v>
          </cell>
          <cell r="C5576" t="str">
            <v>20" CUTTING-IN SLEEVE, VALVE AND VALVE BOX</v>
          </cell>
          <cell r="D5576" t="str">
            <v/>
          </cell>
          <cell r="E5576" t="str">
            <v/>
          </cell>
          <cell r="F5576" t="str">
            <v/>
          </cell>
          <cell r="G5576">
            <v>0</v>
          </cell>
        </row>
        <row r="5577">
          <cell r="A5577" t="str">
            <v>638E09290</v>
          </cell>
          <cell r="B5577" t="str">
            <v>EACH</v>
          </cell>
          <cell r="C5577" t="str">
            <v>4" X 4" TAPPING SLEEVE, VALVE AND VALVE BOX</v>
          </cell>
          <cell r="D5577" t="str">
            <v/>
          </cell>
          <cell r="E5577" t="str">
            <v/>
          </cell>
          <cell r="F5577" t="str">
            <v/>
          </cell>
          <cell r="G5577">
            <v>0</v>
          </cell>
        </row>
        <row r="5578">
          <cell r="A5578" t="str">
            <v>638E09291</v>
          </cell>
          <cell r="B5578" t="str">
            <v>EACH</v>
          </cell>
          <cell r="C5578" t="str">
            <v>4" X 4" TAPPING SLEEVE, VALVE AND VALVE BOX, AS PER PLAN</v>
          </cell>
          <cell r="D5578" t="str">
            <v/>
          </cell>
          <cell r="E5578" t="str">
            <v/>
          </cell>
          <cell r="F5578" t="str">
            <v/>
          </cell>
          <cell r="G5578">
            <v>0</v>
          </cell>
        </row>
        <row r="5579">
          <cell r="A5579" t="str">
            <v>638E09300</v>
          </cell>
          <cell r="B5579" t="str">
            <v>EACH</v>
          </cell>
          <cell r="C5579" t="str">
            <v>6" X 6" TAPPING SLEEVE, VALVE AND VALVE BOX</v>
          </cell>
          <cell r="D5579" t="str">
            <v/>
          </cell>
          <cell r="E5579" t="str">
            <v/>
          </cell>
          <cell r="F5579" t="str">
            <v/>
          </cell>
          <cell r="G5579">
            <v>0</v>
          </cell>
        </row>
        <row r="5580">
          <cell r="A5580" t="str">
            <v>638E09301</v>
          </cell>
          <cell r="B5580" t="str">
            <v>EACH</v>
          </cell>
          <cell r="C5580" t="str">
            <v>6" X 6" TAPPING SLEEVE, VALVE AND VALVE BOX, AS PER PLAN</v>
          </cell>
          <cell r="D5580" t="str">
            <v/>
          </cell>
          <cell r="E5580" t="str">
            <v/>
          </cell>
          <cell r="F5580" t="str">
            <v/>
          </cell>
          <cell r="G5580">
            <v>0</v>
          </cell>
        </row>
        <row r="5581">
          <cell r="A5581" t="str">
            <v>638E09390</v>
          </cell>
          <cell r="B5581" t="str">
            <v>EACH</v>
          </cell>
          <cell r="C5581" t="str">
            <v>8" X 6" TAPPING SLEEVE, VALVE AND VALVE BOX</v>
          </cell>
          <cell r="D5581" t="str">
            <v/>
          </cell>
          <cell r="E5581" t="str">
            <v/>
          </cell>
          <cell r="F5581" t="str">
            <v/>
          </cell>
          <cell r="G5581">
            <v>0</v>
          </cell>
        </row>
        <row r="5582">
          <cell r="A5582" t="str">
            <v>638E09391</v>
          </cell>
          <cell r="B5582" t="str">
            <v>EACH</v>
          </cell>
          <cell r="C5582" t="str">
            <v>8" X 6" TAPPING SLEEVE, VALVE AND VALVE BOX, AS PER PLAN</v>
          </cell>
          <cell r="D5582" t="str">
            <v/>
          </cell>
          <cell r="E5582" t="str">
            <v/>
          </cell>
          <cell r="F5582" t="str">
            <v/>
          </cell>
          <cell r="G5582">
            <v>0</v>
          </cell>
        </row>
        <row r="5583">
          <cell r="A5583" t="str">
            <v>638E09400</v>
          </cell>
          <cell r="B5583" t="str">
            <v>EACH</v>
          </cell>
          <cell r="C5583" t="str">
            <v>8" X 8" TAPPING SLEEVE, VALVE AND VALVE BOX</v>
          </cell>
          <cell r="D5583" t="str">
            <v/>
          </cell>
          <cell r="E5583" t="str">
            <v/>
          </cell>
          <cell r="F5583" t="str">
            <v/>
          </cell>
          <cell r="G5583">
            <v>0</v>
          </cell>
        </row>
        <row r="5584">
          <cell r="A5584" t="str">
            <v>638E09401</v>
          </cell>
          <cell r="B5584" t="str">
            <v>EACH</v>
          </cell>
          <cell r="C5584" t="str">
            <v>8" X 8" TAPPING SLEEVE, VALVE AND VALVE BOX, AS PER PLAN</v>
          </cell>
          <cell r="D5584" t="str">
            <v/>
          </cell>
          <cell r="E5584" t="str">
            <v/>
          </cell>
          <cell r="F5584" t="str">
            <v/>
          </cell>
          <cell r="G5584">
            <v>0</v>
          </cell>
        </row>
        <row r="5585">
          <cell r="A5585" t="str">
            <v>638E09500</v>
          </cell>
          <cell r="B5585" t="str">
            <v>EACH</v>
          </cell>
          <cell r="C5585" t="str">
            <v>10" X 4" TAPPING SLEEVE, VALVE AND VALVE BOX</v>
          </cell>
          <cell r="D5585" t="str">
            <v/>
          </cell>
          <cell r="E5585" t="str">
            <v/>
          </cell>
          <cell r="F5585" t="str">
            <v/>
          </cell>
          <cell r="G5585">
            <v>0</v>
          </cell>
        </row>
        <row r="5586">
          <cell r="A5586" t="str">
            <v>638E09508</v>
          </cell>
          <cell r="B5586" t="str">
            <v>EACH</v>
          </cell>
          <cell r="C5586" t="str">
            <v>10" X 6" TAPPING SLEEVE, VALVE AND VALVE BOX</v>
          </cell>
          <cell r="D5586" t="str">
            <v/>
          </cell>
          <cell r="E5586" t="str">
            <v/>
          </cell>
          <cell r="F5586" t="str">
            <v/>
          </cell>
          <cell r="G5586">
            <v>0</v>
          </cell>
        </row>
        <row r="5587">
          <cell r="A5587" t="str">
            <v>638E09509</v>
          </cell>
          <cell r="B5587" t="str">
            <v>EACH</v>
          </cell>
          <cell r="C5587" t="str">
            <v>10" X 6" TAPPING SLEEVE, VALVE AND VALVE BOX, AS PER PLAN</v>
          </cell>
          <cell r="D5587" t="str">
            <v/>
          </cell>
          <cell r="E5587" t="str">
            <v/>
          </cell>
          <cell r="F5587" t="str">
            <v/>
          </cell>
          <cell r="G5587">
            <v>0</v>
          </cell>
        </row>
        <row r="5588">
          <cell r="A5588" t="str">
            <v>638E09510</v>
          </cell>
          <cell r="B5588" t="str">
            <v>EACH</v>
          </cell>
          <cell r="C5588" t="str">
            <v>10" X 8" TAPPING SLEEVE, VALVE AND VALVE BOX</v>
          </cell>
          <cell r="D5588" t="str">
            <v/>
          </cell>
          <cell r="E5588" t="str">
            <v/>
          </cell>
          <cell r="F5588" t="str">
            <v/>
          </cell>
          <cell r="G5588">
            <v>0</v>
          </cell>
        </row>
        <row r="5589">
          <cell r="A5589" t="str">
            <v>638E09511</v>
          </cell>
          <cell r="B5589" t="str">
            <v>EACH</v>
          </cell>
          <cell r="C5589" t="str">
            <v>10" X 8" TAPPING SLEEVE, VALVE AND VALVE BOX, AS PER PLAN</v>
          </cell>
          <cell r="D5589" t="str">
            <v/>
          </cell>
          <cell r="E5589" t="str">
            <v/>
          </cell>
          <cell r="F5589" t="str">
            <v/>
          </cell>
          <cell r="G5589">
            <v>0</v>
          </cell>
        </row>
        <row r="5590">
          <cell r="A5590" t="str">
            <v>638E09520</v>
          </cell>
          <cell r="B5590" t="str">
            <v>EACH</v>
          </cell>
          <cell r="C5590" t="str">
            <v>10" X 10" TAPPING SLEEVE, VALVE AND VALVE BOX</v>
          </cell>
          <cell r="D5590" t="str">
            <v/>
          </cell>
          <cell r="E5590" t="str">
            <v/>
          </cell>
          <cell r="F5590" t="str">
            <v/>
          </cell>
          <cell r="G5590">
            <v>0</v>
          </cell>
        </row>
        <row r="5591">
          <cell r="A5591" t="str">
            <v>638E09521</v>
          </cell>
          <cell r="B5591" t="str">
            <v>EACH</v>
          </cell>
          <cell r="C5591" t="str">
            <v>10" X 10" TAPPING SLEEVE, VALVE AND VALVE BOX, AS PER PLAN</v>
          </cell>
          <cell r="D5591" t="str">
            <v/>
          </cell>
          <cell r="E5591" t="str">
            <v/>
          </cell>
          <cell r="F5591" t="str">
            <v/>
          </cell>
          <cell r="G5591">
            <v>0</v>
          </cell>
        </row>
        <row r="5592">
          <cell r="A5592" t="str">
            <v>638E09600</v>
          </cell>
          <cell r="B5592" t="str">
            <v>EACH</v>
          </cell>
          <cell r="C5592" t="str">
            <v>12" X 4" TAPPING SLEEVE, VALVE AND VALVE BOX</v>
          </cell>
          <cell r="D5592" t="str">
            <v/>
          </cell>
          <cell r="E5592" t="str">
            <v/>
          </cell>
          <cell r="F5592" t="str">
            <v/>
          </cell>
          <cell r="G5592">
            <v>0</v>
          </cell>
        </row>
        <row r="5593">
          <cell r="A5593" t="str">
            <v>638E09700</v>
          </cell>
          <cell r="B5593" t="str">
            <v>EACH</v>
          </cell>
          <cell r="C5593" t="str">
            <v>12" X 6" TAPPING SLEEVE, VALVE AND VALVE BOX</v>
          </cell>
          <cell r="D5593" t="str">
            <v/>
          </cell>
          <cell r="E5593" t="str">
            <v/>
          </cell>
          <cell r="F5593" t="str">
            <v/>
          </cell>
          <cell r="G5593">
            <v>0</v>
          </cell>
        </row>
        <row r="5594">
          <cell r="A5594" t="str">
            <v>638E09701</v>
          </cell>
          <cell r="B5594" t="str">
            <v>EACH</v>
          </cell>
          <cell r="C5594" t="str">
            <v>12" X 6" TAPPING SLEEVE, VALVE AND VALVE BOX, AS PER PLAN</v>
          </cell>
          <cell r="D5594" t="str">
            <v/>
          </cell>
          <cell r="E5594" t="str">
            <v/>
          </cell>
          <cell r="F5594" t="str">
            <v/>
          </cell>
          <cell r="G5594">
            <v>0</v>
          </cell>
        </row>
        <row r="5595">
          <cell r="A5595" t="str">
            <v>638E09710</v>
          </cell>
          <cell r="B5595" t="str">
            <v>EACH</v>
          </cell>
          <cell r="C5595" t="str">
            <v>12" X 8" TAPPING SLEEVE, VALVE AND VALVE BOX</v>
          </cell>
          <cell r="D5595" t="str">
            <v/>
          </cell>
          <cell r="E5595" t="str">
            <v/>
          </cell>
          <cell r="F5595" t="str">
            <v/>
          </cell>
          <cell r="G5595">
            <v>0</v>
          </cell>
        </row>
        <row r="5596">
          <cell r="A5596" t="str">
            <v>638E09711</v>
          </cell>
          <cell r="B5596" t="str">
            <v>EACH</v>
          </cell>
          <cell r="C5596" t="str">
            <v>12" X 8" TAPPING SLEEVE, VALVE AND VALVE BOX, AS PER PLAN</v>
          </cell>
          <cell r="D5596" t="str">
            <v/>
          </cell>
          <cell r="E5596" t="str">
            <v/>
          </cell>
          <cell r="F5596" t="str">
            <v/>
          </cell>
          <cell r="G5596">
            <v>0</v>
          </cell>
        </row>
        <row r="5597">
          <cell r="A5597" t="str">
            <v>638E09714</v>
          </cell>
          <cell r="B5597" t="str">
            <v>EACH</v>
          </cell>
          <cell r="C5597" t="str">
            <v>12" X 10" TAPPING SLEEVE, VALVE AND VALVE BOX</v>
          </cell>
          <cell r="D5597" t="str">
            <v/>
          </cell>
          <cell r="E5597" t="str">
            <v/>
          </cell>
          <cell r="F5597" t="str">
            <v/>
          </cell>
          <cell r="G5597">
            <v>0</v>
          </cell>
        </row>
        <row r="5598">
          <cell r="A5598" t="str">
            <v>638E09800</v>
          </cell>
          <cell r="B5598" t="str">
            <v>EACH</v>
          </cell>
          <cell r="C5598" t="str">
            <v>12" X 12" TAPPING SLEEVE, VALVE AND VALVE BOX</v>
          </cell>
          <cell r="D5598" t="str">
            <v/>
          </cell>
          <cell r="E5598" t="str">
            <v/>
          </cell>
          <cell r="F5598" t="str">
            <v/>
          </cell>
          <cell r="G5598">
            <v>0</v>
          </cell>
        </row>
        <row r="5599">
          <cell r="A5599" t="str">
            <v>638E09801</v>
          </cell>
          <cell r="B5599" t="str">
            <v>EACH</v>
          </cell>
          <cell r="C5599" t="str">
            <v>12" X 12" TAPPING SLEEVE, VALVE AND VALVE BOX, AS PER PLAN</v>
          </cell>
          <cell r="D5599" t="str">
            <v/>
          </cell>
          <cell r="E5599" t="str">
            <v/>
          </cell>
          <cell r="F5599" t="str">
            <v/>
          </cell>
          <cell r="G5599">
            <v>0</v>
          </cell>
        </row>
        <row r="5600">
          <cell r="A5600" t="str">
            <v>638E09808</v>
          </cell>
          <cell r="B5600" t="str">
            <v>EACH</v>
          </cell>
          <cell r="C5600" t="str">
            <v>14" X 14" TAPPING SLEEVE, VALVE AND VALVE BOX</v>
          </cell>
          <cell r="D5600" t="str">
            <v/>
          </cell>
          <cell r="E5600" t="str">
            <v/>
          </cell>
          <cell r="F5600" t="str">
            <v/>
          </cell>
          <cell r="G5600">
            <v>0</v>
          </cell>
        </row>
        <row r="5601">
          <cell r="A5601" t="str">
            <v>638E09810</v>
          </cell>
          <cell r="B5601" t="str">
            <v>EACH</v>
          </cell>
          <cell r="C5601" t="str">
            <v>14" X 6" TAPPING SLEEVE, VALVE AND VALVE BOX</v>
          </cell>
          <cell r="D5601" t="str">
            <v/>
          </cell>
          <cell r="E5601" t="str">
            <v/>
          </cell>
          <cell r="F5601" t="str">
            <v/>
          </cell>
          <cell r="G5601">
            <v>0</v>
          </cell>
        </row>
        <row r="5602">
          <cell r="A5602" t="str">
            <v>638E09890</v>
          </cell>
          <cell r="B5602" t="str">
            <v>EACH</v>
          </cell>
          <cell r="C5602" t="str">
            <v>16" X 6" TAPPING SLEEVE, VALVE AND VALVE BOX</v>
          </cell>
          <cell r="D5602" t="str">
            <v/>
          </cell>
          <cell r="E5602" t="str">
            <v/>
          </cell>
          <cell r="F5602" t="str">
            <v/>
          </cell>
          <cell r="G5602">
            <v>0</v>
          </cell>
        </row>
        <row r="5603">
          <cell r="A5603" t="str">
            <v>638E09894</v>
          </cell>
          <cell r="B5603" t="str">
            <v>EACH</v>
          </cell>
          <cell r="C5603" t="str">
            <v>16" X 8" TAPPING SLEEVE, VALVE AND VALVE BOX</v>
          </cell>
          <cell r="D5603" t="str">
            <v/>
          </cell>
          <cell r="E5603" t="str">
            <v/>
          </cell>
          <cell r="F5603" t="str">
            <v/>
          </cell>
          <cell r="G5603">
            <v>0</v>
          </cell>
        </row>
        <row r="5604">
          <cell r="A5604" t="str">
            <v>638E09895</v>
          </cell>
          <cell r="B5604" t="str">
            <v>EACH</v>
          </cell>
          <cell r="C5604" t="str">
            <v>16" X 8" TAPPING SLEEVE, VALVE AND VALVE BOX, AS PER PLAN</v>
          </cell>
          <cell r="D5604" t="str">
            <v/>
          </cell>
          <cell r="E5604" t="str">
            <v/>
          </cell>
          <cell r="F5604" t="str">
            <v/>
          </cell>
          <cell r="G5604">
            <v>0</v>
          </cell>
        </row>
        <row r="5605">
          <cell r="A5605" t="str">
            <v>638E09900</v>
          </cell>
          <cell r="B5605" t="str">
            <v>EACH</v>
          </cell>
          <cell r="C5605" t="str">
            <v>16" X 10" TAPPING SLEEVE, VALVE AND VALVE BOX</v>
          </cell>
          <cell r="D5605" t="str">
            <v/>
          </cell>
          <cell r="E5605" t="str">
            <v/>
          </cell>
          <cell r="F5605" t="str">
            <v/>
          </cell>
          <cell r="G5605">
            <v>0</v>
          </cell>
        </row>
        <row r="5606">
          <cell r="A5606" t="str">
            <v>638E09908</v>
          </cell>
          <cell r="B5606" t="str">
            <v>EACH</v>
          </cell>
          <cell r="C5606" t="str">
            <v>16" X 12" TAPPING SLEEVE, VALVE AND VALVE BOX</v>
          </cell>
          <cell r="D5606" t="str">
            <v/>
          </cell>
          <cell r="E5606" t="str">
            <v/>
          </cell>
          <cell r="F5606" t="str">
            <v/>
          </cell>
          <cell r="G5606">
            <v>0</v>
          </cell>
        </row>
        <row r="5607">
          <cell r="A5607" t="str">
            <v>638E09909</v>
          </cell>
          <cell r="B5607" t="str">
            <v>EACH</v>
          </cell>
          <cell r="C5607" t="str">
            <v>16" X 12" TAPPING SLEEVE, VALVE AND VALVE BOX, AS PER PLAN</v>
          </cell>
          <cell r="D5607" t="str">
            <v/>
          </cell>
          <cell r="E5607" t="str">
            <v/>
          </cell>
          <cell r="F5607" t="str">
            <v/>
          </cell>
          <cell r="G5607">
            <v>0</v>
          </cell>
        </row>
        <row r="5608">
          <cell r="A5608" t="str">
            <v>638E09910</v>
          </cell>
          <cell r="B5608" t="str">
            <v>EACH</v>
          </cell>
          <cell r="C5608" t="str">
            <v>16" X 16" TAPPING SLEEVE, VALVE AND VALVE BOX</v>
          </cell>
          <cell r="D5608" t="str">
            <v/>
          </cell>
          <cell r="E5608" t="str">
            <v/>
          </cell>
          <cell r="F5608" t="str">
            <v/>
          </cell>
          <cell r="G5608">
            <v>0</v>
          </cell>
        </row>
        <row r="5609">
          <cell r="A5609" t="str">
            <v>638E09920</v>
          </cell>
          <cell r="B5609" t="str">
            <v>EACH</v>
          </cell>
          <cell r="C5609" t="str">
            <v>18" X 18" TAPPING SLEEVE, VALVE AND VALVE BOX</v>
          </cell>
          <cell r="D5609" t="str">
            <v/>
          </cell>
          <cell r="E5609" t="str">
            <v/>
          </cell>
          <cell r="F5609" t="str">
            <v/>
          </cell>
          <cell r="G5609">
            <v>0</v>
          </cell>
        </row>
        <row r="5610">
          <cell r="A5610" t="str">
            <v>638E10000</v>
          </cell>
          <cell r="B5610" t="str">
            <v>EACH</v>
          </cell>
          <cell r="C5610" t="str">
            <v>20" X 16" TAPPING SLEEVE, VALVE AND VALVE BOX</v>
          </cell>
          <cell r="D5610" t="str">
            <v/>
          </cell>
          <cell r="E5610" t="str">
            <v/>
          </cell>
          <cell r="F5610" t="str">
            <v/>
          </cell>
          <cell r="G5610">
            <v>0</v>
          </cell>
        </row>
        <row r="5611">
          <cell r="A5611" t="str">
            <v>638E10010</v>
          </cell>
          <cell r="B5611" t="str">
            <v>EACH</v>
          </cell>
          <cell r="C5611" t="str">
            <v>20" X 20" TAPPING SLEEVE, VALVE AND VALVE BOX</v>
          </cell>
          <cell r="D5611" t="str">
            <v/>
          </cell>
          <cell r="E5611" t="str">
            <v/>
          </cell>
          <cell r="F5611" t="str">
            <v/>
          </cell>
          <cell r="G5611">
            <v>0</v>
          </cell>
        </row>
        <row r="5612">
          <cell r="A5612" t="str">
            <v>638E10011</v>
          </cell>
          <cell r="B5612" t="str">
            <v>EACH</v>
          </cell>
          <cell r="C5612" t="str">
            <v>20" X 20" TAPPING SLEEVE, VALVE AND VALVE BOX, AS PER PLAN</v>
          </cell>
          <cell r="D5612" t="str">
            <v/>
          </cell>
          <cell r="E5612" t="str">
            <v/>
          </cell>
          <cell r="F5612" t="str">
            <v/>
          </cell>
          <cell r="G5612">
            <v>0</v>
          </cell>
        </row>
        <row r="5613">
          <cell r="A5613" t="str">
            <v>638E10100</v>
          </cell>
          <cell r="B5613" t="str">
            <v>EACH</v>
          </cell>
          <cell r="C5613" t="str">
            <v>4" FIRE HYDRANT</v>
          </cell>
          <cell r="D5613" t="str">
            <v/>
          </cell>
          <cell r="E5613" t="str">
            <v/>
          </cell>
          <cell r="F5613" t="str">
            <v/>
          </cell>
          <cell r="G5613">
            <v>0</v>
          </cell>
        </row>
        <row r="5614">
          <cell r="A5614" t="str">
            <v>638E10101</v>
          </cell>
          <cell r="B5614" t="str">
            <v>EACH</v>
          </cell>
          <cell r="C5614" t="str">
            <v>4" FIRE HYDRANT, AS PER PLAN</v>
          </cell>
          <cell r="D5614" t="str">
            <v/>
          </cell>
          <cell r="E5614" t="str">
            <v/>
          </cell>
          <cell r="F5614" t="str">
            <v/>
          </cell>
          <cell r="G5614">
            <v>0</v>
          </cell>
        </row>
        <row r="5615">
          <cell r="A5615" t="str">
            <v>638E10200</v>
          </cell>
          <cell r="B5615" t="str">
            <v>EACH</v>
          </cell>
          <cell r="C5615" t="str">
            <v>6" FIRE HYDRANT</v>
          </cell>
          <cell r="D5615" t="str">
            <v/>
          </cell>
          <cell r="E5615" t="str">
            <v/>
          </cell>
          <cell r="F5615" t="str">
            <v/>
          </cell>
          <cell r="G5615">
            <v>0</v>
          </cell>
        </row>
        <row r="5616">
          <cell r="A5616" t="str">
            <v>638E10201</v>
          </cell>
          <cell r="B5616" t="str">
            <v>EACH</v>
          </cell>
          <cell r="C5616" t="str">
            <v>6" FIRE HYDRANT, AS PER PLAN</v>
          </cell>
          <cell r="D5616" t="str">
            <v/>
          </cell>
          <cell r="E5616" t="str">
            <v/>
          </cell>
          <cell r="F5616" t="str">
            <v/>
          </cell>
          <cell r="G5616">
            <v>0</v>
          </cell>
        </row>
        <row r="5617">
          <cell r="A5617" t="str">
            <v>638E10300</v>
          </cell>
          <cell r="B5617" t="str">
            <v>EACH</v>
          </cell>
          <cell r="C5617" t="str">
            <v>FIRE HYDRANT EXTENDED AND ADJUSTED TO GRADE</v>
          </cell>
          <cell r="D5617" t="str">
            <v/>
          </cell>
          <cell r="E5617" t="str">
            <v/>
          </cell>
          <cell r="F5617" t="str">
            <v/>
          </cell>
          <cell r="G5617">
            <v>0</v>
          </cell>
        </row>
        <row r="5618">
          <cell r="A5618" t="str">
            <v>638E10301</v>
          </cell>
          <cell r="B5618" t="str">
            <v>EACH</v>
          </cell>
          <cell r="C5618" t="str">
            <v>FIRE HYDRANT EXTENDED AND ADJUSTED TO GRADE, AS PER PLAN</v>
          </cell>
          <cell r="D5618" t="str">
            <v/>
          </cell>
          <cell r="E5618" t="str">
            <v/>
          </cell>
          <cell r="F5618" t="str">
            <v/>
          </cell>
          <cell r="G5618">
            <v>0</v>
          </cell>
        </row>
        <row r="5619">
          <cell r="A5619" t="str">
            <v>638E10400</v>
          </cell>
          <cell r="B5619" t="str">
            <v>EACH</v>
          </cell>
          <cell r="C5619" t="str">
            <v>FIRE HYDRANT ADJUSTED TO GRADE</v>
          </cell>
          <cell r="D5619" t="str">
            <v/>
          </cell>
          <cell r="E5619" t="str">
            <v/>
          </cell>
          <cell r="F5619" t="str">
            <v/>
          </cell>
          <cell r="G5619">
            <v>0</v>
          </cell>
        </row>
        <row r="5620">
          <cell r="A5620" t="str">
            <v>638E10401</v>
          </cell>
          <cell r="B5620" t="str">
            <v>EACH</v>
          </cell>
          <cell r="C5620" t="str">
            <v>FIRE HYDRANT ADJUSTED TO GRADE, AS PER PLAN</v>
          </cell>
          <cell r="D5620" t="str">
            <v/>
          </cell>
          <cell r="E5620" t="str">
            <v/>
          </cell>
          <cell r="F5620" t="str">
            <v/>
          </cell>
          <cell r="G5620">
            <v>0</v>
          </cell>
        </row>
        <row r="5621">
          <cell r="A5621" t="str">
            <v>638E10480</v>
          </cell>
          <cell r="B5621" t="str">
            <v>EACH</v>
          </cell>
          <cell r="C5621" t="str">
            <v>FIRE HYDRANT REMOVED</v>
          </cell>
          <cell r="D5621" t="str">
            <v/>
          </cell>
          <cell r="E5621" t="str">
            <v/>
          </cell>
          <cell r="F5621" t="str">
            <v/>
          </cell>
          <cell r="G5621">
            <v>0</v>
          </cell>
        </row>
        <row r="5622">
          <cell r="A5622" t="str">
            <v>638E10481</v>
          </cell>
          <cell r="B5622" t="str">
            <v>EACH</v>
          </cell>
          <cell r="C5622" t="str">
            <v>FIRE HYDRANT REMOVED, AS PER PLAN</v>
          </cell>
          <cell r="D5622" t="str">
            <v/>
          </cell>
          <cell r="E5622" t="str">
            <v/>
          </cell>
          <cell r="F5622" t="str">
            <v/>
          </cell>
          <cell r="G5622">
            <v>0</v>
          </cell>
        </row>
        <row r="5623">
          <cell r="A5623" t="str">
            <v>638E10500</v>
          </cell>
          <cell r="B5623" t="str">
            <v>EACH</v>
          </cell>
          <cell r="C5623" t="str">
            <v>FIRE HYDRANT REMOVED AND RESET</v>
          </cell>
          <cell r="D5623" t="str">
            <v/>
          </cell>
          <cell r="E5623" t="str">
            <v/>
          </cell>
          <cell r="F5623" t="str">
            <v/>
          </cell>
          <cell r="G5623">
            <v>0</v>
          </cell>
        </row>
        <row r="5624">
          <cell r="A5624" t="str">
            <v>638E10501</v>
          </cell>
          <cell r="B5624" t="str">
            <v>EACH</v>
          </cell>
          <cell r="C5624" t="str">
            <v>FIRE HYDRANT REMOVED AND RESET, AS PER PLAN</v>
          </cell>
          <cell r="D5624" t="str">
            <v/>
          </cell>
          <cell r="E5624" t="str">
            <v/>
          </cell>
          <cell r="F5624" t="str">
            <v/>
          </cell>
          <cell r="G5624">
            <v>0</v>
          </cell>
        </row>
        <row r="5625">
          <cell r="A5625" t="str">
            <v>638E10600</v>
          </cell>
          <cell r="B5625" t="str">
            <v>EACH</v>
          </cell>
          <cell r="C5625" t="str">
            <v>FIRE HYDRANT AND GATE VALVE REMOVED AND RESET</v>
          </cell>
          <cell r="D5625" t="str">
            <v/>
          </cell>
          <cell r="E5625" t="str">
            <v/>
          </cell>
          <cell r="F5625" t="str">
            <v/>
          </cell>
          <cell r="G5625">
            <v>0</v>
          </cell>
        </row>
        <row r="5626">
          <cell r="A5626" t="str">
            <v>638E10601</v>
          </cell>
          <cell r="B5626" t="str">
            <v>EACH</v>
          </cell>
          <cell r="C5626" t="str">
            <v>FIRE HYDRANT AND GATE VALVE REMOVED AND RESET, AS PER PLAN</v>
          </cell>
          <cell r="D5626" t="str">
            <v/>
          </cell>
          <cell r="E5626" t="str">
            <v/>
          </cell>
          <cell r="F5626" t="str">
            <v/>
          </cell>
          <cell r="G5626">
            <v>0</v>
          </cell>
        </row>
        <row r="5627">
          <cell r="A5627" t="str">
            <v>638E10700</v>
          </cell>
          <cell r="B5627" t="str">
            <v>EACH</v>
          </cell>
          <cell r="C5627" t="str">
            <v>FIRE HYDRANT REMOVED AND DISPOSED OF</v>
          </cell>
          <cell r="D5627" t="str">
            <v/>
          </cell>
          <cell r="E5627" t="str">
            <v/>
          </cell>
          <cell r="F5627" t="str">
            <v/>
          </cell>
          <cell r="G5627">
            <v>0</v>
          </cell>
        </row>
        <row r="5628">
          <cell r="A5628" t="str">
            <v>638E10701</v>
          </cell>
          <cell r="B5628" t="str">
            <v>EACH</v>
          </cell>
          <cell r="C5628" t="str">
            <v>FIRE HYDRANT REMOVED AND DISPOSED OF, AS PER PLAN</v>
          </cell>
          <cell r="D5628" t="str">
            <v/>
          </cell>
          <cell r="E5628" t="str">
            <v/>
          </cell>
          <cell r="F5628" t="str">
            <v/>
          </cell>
          <cell r="G5628">
            <v>0</v>
          </cell>
        </row>
        <row r="5629">
          <cell r="A5629" t="str">
            <v>638E10800</v>
          </cell>
          <cell r="B5629" t="str">
            <v>EACH</v>
          </cell>
          <cell r="C5629" t="str">
            <v>VALVE BOX ADJUSTED TO GRADE</v>
          </cell>
          <cell r="D5629" t="str">
            <v/>
          </cell>
          <cell r="E5629" t="str">
            <v/>
          </cell>
          <cell r="F5629" t="str">
            <v/>
          </cell>
          <cell r="G5629">
            <v>0</v>
          </cell>
        </row>
        <row r="5630">
          <cell r="A5630" t="str">
            <v>638E10801</v>
          </cell>
          <cell r="B5630" t="str">
            <v>EACH</v>
          </cell>
          <cell r="C5630" t="str">
            <v>VALVE BOX ADJUSTED TO GRADE, AS PER PLAN</v>
          </cell>
          <cell r="D5630" t="str">
            <v/>
          </cell>
          <cell r="E5630" t="str">
            <v/>
          </cell>
          <cell r="F5630" t="str">
            <v/>
          </cell>
          <cell r="G5630">
            <v>0</v>
          </cell>
        </row>
        <row r="5631">
          <cell r="A5631" t="str">
            <v>638E10900</v>
          </cell>
          <cell r="B5631" t="str">
            <v>EACH</v>
          </cell>
          <cell r="C5631" t="str">
            <v>SERVICE BOX ADJUSTED TO GRADE</v>
          </cell>
          <cell r="D5631" t="str">
            <v/>
          </cell>
          <cell r="E5631" t="str">
            <v/>
          </cell>
          <cell r="F5631" t="str">
            <v/>
          </cell>
          <cell r="G5631">
            <v>0</v>
          </cell>
        </row>
        <row r="5632">
          <cell r="A5632" t="str">
            <v>638E10901</v>
          </cell>
          <cell r="B5632" t="str">
            <v>EACH</v>
          </cell>
          <cell r="C5632" t="str">
            <v>SERVICE BOX ADJUSTED TO GRADE, AS PER PLAN</v>
          </cell>
          <cell r="D5632" t="str">
            <v/>
          </cell>
          <cell r="E5632" t="str">
            <v/>
          </cell>
          <cell r="F5632" t="str">
            <v/>
          </cell>
          <cell r="G5632">
            <v>0</v>
          </cell>
        </row>
        <row r="5633">
          <cell r="A5633" t="str">
            <v>638E11100</v>
          </cell>
          <cell r="B5633" t="str">
            <v>EACH</v>
          </cell>
          <cell r="C5633" t="str">
            <v>METER AND CHAMBER REMOVED AND RESET</v>
          </cell>
          <cell r="D5633" t="str">
            <v/>
          </cell>
          <cell r="E5633" t="str">
            <v/>
          </cell>
          <cell r="F5633" t="str">
            <v/>
          </cell>
          <cell r="G5633">
            <v>0</v>
          </cell>
        </row>
        <row r="5634">
          <cell r="A5634" t="str">
            <v>638E11101</v>
          </cell>
          <cell r="B5634" t="str">
            <v>EACH</v>
          </cell>
          <cell r="C5634" t="str">
            <v>METER AND CHAMBER REMOVED AND RESET, AS PER PLAN</v>
          </cell>
          <cell r="D5634" t="str">
            <v/>
          </cell>
          <cell r="E5634" t="str">
            <v/>
          </cell>
          <cell r="F5634" t="str">
            <v/>
          </cell>
          <cell r="G5634">
            <v>0</v>
          </cell>
        </row>
        <row r="5635">
          <cell r="A5635" t="str">
            <v>638E11102</v>
          </cell>
          <cell r="B5635" t="str">
            <v>EACH</v>
          </cell>
          <cell r="C5635" t="str">
            <v>METER AND VAULT REMOVED AND RESET</v>
          </cell>
          <cell r="D5635" t="str">
            <v/>
          </cell>
          <cell r="E5635" t="str">
            <v/>
          </cell>
          <cell r="F5635" t="str">
            <v/>
          </cell>
          <cell r="G5635">
            <v>0</v>
          </cell>
        </row>
        <row r="5636">
          <cell r="A5636" t="str">
            <v>638E11103</v>
          </cell>
          <cell r="B5636" t="str">
            <v>EACH</v>
          </cell>
          <cell r="C5636" t="str">
            <v>METER AND VAULT REMOVED AND RESET, AS PER PLAN</v>
          </cell>
          <cell r="D5636" t="str">
            <v/>
          </cell>
          <cell r="E5636" t="str">
            <v/>
          </cell>
          <cell r="F5636" t="str">
            <v/>
          </cell>
          <cell r="G5636">
            <v>0</v>
          </cell>
        </row>
        <row r="5637">
          <cell r="A5637" t="str">
            <v>638E11200</v>
          </cell>
          <cell r="B5637" t="str">
            <v>EACH</v>
          </cell>
          <cell r="C5637" t="str">
            <v>METER, SETTING, STOP AND CHAMBER</v>
          </cell>
          <cell r="D5637" t="str">
            <v/>
          </cell>
          <cell r="E5637" t="str">
            <v/>
          </cell>
          <cell r="F5637" t="str">
            <v/>
          </cell>
          <cell r="G5637">
            <v>0</v>
          </cell>
        </row>
        <row r="5638">
          <cell r="A5638" t="str">
            <v>638E11201</v>
          </cell>
          <cell r="B5638" t="str">
            <v>EACH</v>
          </cell>
          <cell r="C5638" t="str">
            <v>METER, SETTING, STOP AND CHAMBER, AS PER PLAN</v>
          </cell>
          <cell r="D5638" t="str">
            <v/>
          </cell>
          <cell r="E5638" t="str">
            <v/>
          </cell>
          <cell r="F5638" t="str">
            <v/>
          </cell>
          <cell r="G5638">
            <v>0</v>
          </cell>
        </row>
        <row r="5639">
          <cell r="A5639" t="str">
            <v>638E11296</v>
          </cell>
          <cell r="B5639" t="str">
            <v>EACH</v>
          </cell>
          <cell r="C5639" t="str">
            <v>3/4" AIR RELEASE VALVE</v>
          </cell>
          <cell r="D5639" t="str">
            <v/>
          </cell>
          <cell r="E5639" t="str">
            <v/>
          </cell>
          <cell r="F5639" t="str">
            <v/>
          </cell>
          <cell r="G5639">
            <v>0</v>
          </cell>
        </row>
        <row r="5640">
          <cell r="A5640" t="str">
            <v>638E11297</v>
          </cell>
          <cell r="B5640" t="str">
            <v>EACH</v>
          </cell>
          <cell r="C5640" t="str">
            <v>3/4" AIR RELEASE VALVE, AS PER PLAN</v>
          </cell>
          <cell r="D5640" t="str">
            <v/>
          </cell>
          <cell r="E5640" t="str">
            <v/>
          </cell>
          <cell r="F5640" t="str">
            <v/>
          </cell>
          <cell r="G5640">
            <v>0</v>
          </cell>
        </row>
        <row r="5641">
          <cell r="A5641" t="str">
            <v>638E11300</v>
          </cell>
          <cell r="B5641" t="str">
            <v>EACH</v>
          </cell>
          <cell r="C5641" t="str">
            <v>1" AIR RELEASE VALVE</v>
          </cell>
          <cell r="D5641" t="str">
            <v/>
          </cell>
          <cell r="E5641" t="str">
            <v/>
          </cell>
          <cell r="F5641" t="str">
            <v/>
          </cell>
          <cell r="G5641">
            <v>0</v>
          </cell>
        </row>
        <row r="5642">
          <cell r="A5642" t="str">
            <v>638E11301</v>
          </cell>
          <cell r="B5642" t="str">
            <v>EACH</v>
          </cell>
          <cell r="C5642" t="str">
            <v>1" AIR RELEASE VALVE, AS PER PLAN</v>
          </cell>
          <cell r="D5642" t="str">
            <v/>
          </cell>
          <cell r="E5642" t="str">
            <v/>
          </cell>
          <cell r="F5642" t="str">
            <v/>
          </cell>
          <cell r="G5642">
            <v>0</v>
          </cell>
        </row>
        <row r="5643">
          <cell r="A5643" t="str">
            <v>638E11310</v>
          </cell>
          <cell r="B5643" t="str">
            <v>EACH</v>
          </cell>
          <cell r="C5643" t="str">
            <v>2" AIR RELEASE VALVE</v>
          </cell>
          <cell r="D5643" t="str">
            <v/>
          </cell>
          <cell r="E5643" t="str">
            <v/>
          </cell>
          <cell r="F5643" t="str">
            <v/>
          </cell>
          <cell r="G5643">
            <v>0</v>
          </cell>
        </row>
        <row r="5644">
          <cell r="A5644" t="str">
            <v>638E11500</v>
          </cell>
          <cell r="B5644" t="str">
            <v>MBF</v>
          </cell>
          <cell r="C5644" t="str">
            <v>SHEETING AND BRACING ORDERED LEFT IN PLACE</v>
          </cell>
          <cell r="D5644" t="str">
            <v/>
          </cell>
          <cell r="E5644" t="str">
            <v/>
          </cell>
          <cell r="F5644" t="str">
            <v/>
          </cell>
          <cell r="G5644">
            <v>0</v>
          </cell>
        </row>
        <row r="5645">
          <cell r="A5645" t="str">
            <v>638E11600</v>
          </cell>
          <cell r="B5645" t="str">
            <v>FT</v>
          </cell>
          <cell r="C5645" t="str">
            <v>SPECIAL - 4" WATER MAIN DIP AND FITTINGS</v>
          </cell>
          <cell r="D5645" t="str">
            <v/>
          </cell>
          <cell r="E5645" t="str">
            <v/>
          </cell>
          <cell r="F5645" t="str">
            <v>SPECIFY MUNICIPAL STANDARD</v>
          </cell>
          <cell r="G5645">
            <v>1</v>
          </cell>
        </row>
        <row r="5646">
          <cell r="A5646" t="str">
            <v>638E11602</v>
          </cell>
          <cell r="B5646" t="str">
            <v>FT</v>
          </cell>
          <cell r="C5646" t="str">
            <v>SPECIAL - 6" WATER MAIN DIP AND FITTINGS</v>
          </cell>
          <cell r="D5646" t="str">
            <v/>
          </cell>
          <cell r="E5646" t="str">
            <v/>
          </cell>
          <cell r="F5646" t="str">
            <v>SPECIFY MUNICIPAL STANDARD</v>
          </cell>
          <cell r="G5646">
            <v>1</v>
          </cell>
        </row>
        <row r="5647">
          <cell r="A5647" t="str">
            <v>638E11604</v>
          </cell>
          <cell r="B5647" t="str">
            <v>FT</v>
          </cell>
          <cell r="C5647" t="str">
            <v>SPECIAL - 8" WATER MAIN DIP AND FITTINGS</v>
          </cell>
          <cell r="D5647" t="str">
            <v/>
          </cell>
          <cell r="E5647" t="str">
            <v/>
          </cell>
          <cell r="F5647" t="str">
            <v>SPECIFY MUNICIPAL STANDARD</v>
          </cell>
          <cell r="G5647">
            <v>1</v>
          </cell>
        </row>
        <row r="5648">
          <cell r="A5648" t="str">
            <v>638E11606</v>
          </cell>
          <cell r="B5648" t="str">
            <v>FT</v>
          </cell>
          <cell r="C5648" t="str">
            <v>SPECIAL - 10" WATER MAIN DIP AND FITTINGS</v>
          </cell>
          <cell r="D5648" t="str">
            <v/>
          </cell>
          <cell r="E5648" t="str">
            <v/>
          </cell>
          <cell r="F5648" t="str">
            <v>SPECIFY MUNICIPAL STANDARD</v>
          </cell>
          <cell r="G5648">
            <v>1</v>
          </cell>
        </row>
        <row r="5649">
          <cell r="A5649" t="str">
            <v>638E11608</v>
          </cell>
          <cell r="B5649" t="str">
            <v>FT</v>
          </cell>
          <cell r="C5649" t="str">
            <v>SPECIAL - 12" WATER MAIN DIP AND FITTINGS</v>
          </cell>
          <cell r="D5649" t="str">
            <v/>
          </cell>
          <cell r="E5649" t="str">
            <v/>
          </cell>
          <cell r="F5649" t="str">
            <v>SPECIFY MUNICIPAL STANDARD</v>
          </cell>
          <cell r="G5649">
            <v>1</v>
          </cell>
        </row>
        <row r="5650">
          <cell r="A5650" t="str">
            <v>638E11610</v>
          </cell>
          <cell r="B5650" t="str">
            <v>FT</v>
          </cell>
          <cell r="C5650" t="str">
            <v>SPECIAL - 16" WATER MAIN DIP AND FITTINGS</v>
          </cell>
          <cell r="D5650" t="str">
            <v/>
          </cell>
          <cell r="E5650" t="str">
            <v/>
          </cell>
          <cell r="F5650" t="str">
            <v>SPECIFY MUNICIPAL STANDARD</v>
          </cell>
          <cell r="G5650">
            <v>1</v>
          </cell>
        </row>
        <row r="5651">
          <cell r="A5651" t="str">
            <v>638E11612</v>
          </cell>
          <cell r="B5651" t="str">
            <v>FT</v>
          </cell>
          <cell r="C5651" t="str">
            <v>SPECIAL - 18" WATER MAIN DIP AND FITTINGS</v>
          </cell>
          <cell r="D5651" t="str">
            <v/>
          </cell>
          <cell r="E5651" t="str">
            <v/>
          </cell>
          <cell r="F5651" t="str">
            <v>SPECIFY MUNICIPAL STANDARD</v>
          </cell>
          <cell r="G5651">
            <v>1</v>
          </cell>
        </row>
        <row r="5652">
          <cell r="A5652" t="str">
            <v>638E11614</v>
          </cell>
          <cell r="B5652" t="str">
            <v>FT</v>
          </cell>
          <cell r="C5652" t="str">
            <v>SPECIAL - 20" WATER MAIN DIP AND FITTINGS</v>
          </cell>
          <cell r="D5652" t="str">
            <v/>
          </cell>
          <cell r="E5652" t="str">
            <v/>
          </cell>
          <cell r="F5652" t="str">
            <v>SPECIFY MUNICIPAL STANDARD</v>
          </cell>
          <cell r="G5652">
            <v>1</v>
          </cell>
        </row>
        <row r="5653">
          <cell r="A5653" t="str">
            <v>638E11616</v>
          </cell>
          <cell r="B5653" t="str">
            <v>FT</v>
          </cell>
          <cell r="C5653" t="str">
            <v>SPECIAL - 24" WATER MAIN DIP AND FITTINGS</v>
          </cell>
          <cell r="D5653" t="str">
            <v/>
          </cell>
          <cell r="E5653" t="str">
            <v/>
          </cell>
          <cell r="F5653" t="str">
            <v>SPECIFY MUNICIPAL STANDARD</v>
          </cell>
          <cell r="G5653">
            <v>1</v>
          </cell>
        </row>
        <row r="5654">
          <cell r="A5654" t="str">
            <v>638E11618</v>
          </cell>
          <cell r="B5654" t="str">
            <v>FT</v>
          </cell>
          <cell r="C5654" t="str">
            <v>SPECIAL - 30" WATER MAIN DIP AND FITTINGS</v>
          </cell>
          <cell r="D5654" t="str">
            <v/>
          </cell>
          <cell r="E5654" t="str">
            <v/>
          </cell>
          <cell r="F5654" t="str">
            <v>SPECIFY MUNICIPAL STANDARD</v>
          </cell>
          <cell r="G5654">
            <v>1</v>
          </cell>
        </row>
        <row r="5655">
          <cell r="A5655" t="str">
            <v>638E11620</v>
          </cell>
          <cell r="B5655" t="str">
            <v>FT</v>
          </cell>
          <cell r="C5655" t="str">
            <v>SPECIAL - 36" WATER MAIN DIP AND FITTINGS</v>
          </cell>
          <cell r="D5655" t="str">
            <v/>
          </cell>
          <cell r="E5655" t="str">
            <v/>
          </cell>
          <cell r="F5655" t="str">
            <v>SPECIFY MUNICIPAL STANDARD</v>
          </cell>
          <cell r="G5655">
            <v>1</v>
          </cell>
        </row>
        <row r="5656">
          <cell r="A5656" t="str">
            <v>638E20000</v>
          </cell>
          <cell r="B5656" t="str">
            <v>FT</v>
          </cell>
          <cell r="C5656" t="str">
            <v>SPECIAL - 4" WATER MAIN DIP CLASS 52 MECHANICAL JOINTS AND FITTINGS</v>
          </cell>
          <cell r="D5656" t="str">
            <v/>
          </cell>
          <cell r="E5656" t="str">
            <v/>
          </cell>
          <cell r="F5656" t="str">
            <v>SPECIFY MUNICIPAL STANDARD</v>
          </cell>
          <cell r="G5656">
            <v>1</v>
          </cell>
        </row>
        <row r="5657">
          <cell r="A5657" t="str">
            <v>638E20002</v>
          </cell>
          <cell r="B5657" t="str">
            <v>FT</v>
          </cell>
          <cell r="C5657" t="str">
            <v>SPECIAL - 4" WATER MAIN DIP CLASS 52 BALL AND SOCKET JOINTS AND FITTINGS</v>
          </cell>
          <cell r="D5657" t="str">
            <v/>
          </cell>
          <cell r="E5657" t="str">
            <v/>
          </cell>
          <cell r="F5657" t="str">
            <v>SPECIFY MUNICIPAL STANDARD</v>
          </cell>
          <cell r="G5657">
            <v>1</v>
          </cell>
        </row>
        <row r="5658">
          <cell r="A5658" t="str">
            <v>638E20004</v>
          </cell>
          <cell r="B5658" t="str">
            <v>FT</v>
          </cell>
          <cell r="C5658" t="str">
            <v>SPECIAL - 4" WATER MAIN DIP CLASS 52 BOLTLESS RESTRAINED JOINTS AND FITTINGS</v>
          </cell>
          <cell r="D5658" t="str">
            <v/>
          </cell>
          <cell r="E5658" t="str">
            <v/>
          </cell>
          <cell r="F5658" t="str">
            <v>SPECIFY MUNICIPAL STANDARD</v>
          </cell>
          <cell r="G5658">
            <v>1</v>
          </cell>
        </row>
        <row r="5659">
          <cell r="A5659" t="str">
            <v>638E20006</v>
          </cell>
          <cell r="B5659" t="str">
            <v>FT</v>
          </cell>
          <cell r="C5659" t="str">
            <v>SPECIAL - 4" WATER MAIN DIP CLASS 52 PUSH ON JOINTS AND FITTINGS</v>
          </cell>
          <cell r="D5659" t="str">
            <v/>
          </cell>
          <cell r="E5659" t="str">
            <v/>
          </cell>
          <cell r="F5659" t="str">
            <v>SPECIFY MUNICIPAL STANDARD</v>
          </cell>
          <cell r="G5659">
            <v>1</v>
          </cell>
        </row>
        <row r="5660">
          <cell r="A5660" t="str">
            <v>638E20008</v>
          </cell>
          <cell r="B5660" t="str">
            <v>FT</v>
          </cell>
          <cell r="C5660" t="str">
            <v>SPECIAL - 4" WATER MAIN DIP CLASS 53 MECHANICAL JOINTS AND FITTINGS</v>
          </cell>
          <cell r="D5660" t="str">
            <v/>
          </cell>
          <cell r="E5660" t="str">
            <v/>
          </cell>
          <cell r="F5660" t="str">
            <v>SPECIFY MUNICIPAL STANDARD</v>
          </cell>
          <cell r="G5660">
            <v>1</v>
          </cell>
        </row>
        <row r="5661">
          <cell r="A5661" t="str">
            <v>638E20010</v>
          </cell>
          <cell r="B5661" t="str">
            <v>FT</v>
          </cell>
          <cell r="C5661" t="str">
            <v>SPECIAL - 4" WATER MAIN DIP CLASS 53 BALL AND SOCKET JOINTS AND FITTINGS</v>
          </cell>
          <cell r="D5661" t="str">
            <v/>
          </cell>
          <cell r="E5661" t="str">
            <v/>
          </cell>
          <cell r="F5661" t="str">
            <v>SPECIFY MUNICIPAL STANDARD</v>
          </cell>
          <cell r="G5661">
            <v>1</v>
          </cell>
        </row>
        <row r="5662">
          <cell r="A5662" t="str">
            <v>638E20012</v>
          </cell>
          <cell r="B5662" t="str">
            <v>FT</v>
          </cell>
          <cell r="C5662" t="str">
            <v>SPECIAL - 4" WATER MAIN DIP CLASS 53 BOLTLESS RESTRAINED JOINTS AND FITTINGS</v>
          </cell>
          <cell r="D5662" t="str">
            <v/>
          </cell>
          <cell r="E5662" t="str">
            <v/>
          </cell>
          <cell r="F5662" t="str">
            <v>SPECIFY MUNICIPAL STANDARD</v>
          </cell>
          <cell r="G5662">
            <v>1</v>
          </cell>
        </row>
        <row r="5663">
          <cell r="A5663" t="str">
            <v>638E20014</v>
          </cell>
          <cell r="B5663" t="str">
            <v>FT</v>
          </cell>
          <cell r="C5663" t="str">
            <v>SPECIAL - 4" WATER MAIN DIP CLASS 53 PUSH ON JOINTS AND FITTINGS</v>
          </cell>
          <cell r="D5663" t="str">
            <v/>
          </cell>
          <cell r="E5663" t="str">
            <v/>
          </cell>
          <cell r="F5663" t="str">
            <v>SPECIFY MUNICIPAL STANDARD</v>
          </cell>
          <cell r="G5663">
            <v>1</v>
          </cell>
        </row>
        <row r="5664">
          <cell r="A5664" t="str">
            <v>638E20016</v>
          </cell>
          <cell r="B5664" t="str">
            <v>FT</v>
          </cell>
          <cell r="C5664" t="str">
            <v>SPECIAL - 4" WATER MAIN DIP CLASS 54 MECHANICAL JOINTS AND FITTINGS</v>
          </cell>
          <cell r="D5664" t="str">
            <v/>
          </cell>
          <cell r="E5664" t="str">
            <v/>
          </cell>
          <cell r="F5664" t="str">
            <v>SPECIFY MUNICIPAL STANDARD</v>
          </cell>
          <cell r="G5664">
            <v>1</v>
          </cell>
        </row>
        <row r="5665">
          <cell r="A5665" t="str">
            <v>638E20018</v>
          </cell>
          <cell r="B5665" t="str">
            <v>FT</v>
          </cell>
          <cell r="C5665" t="str">
            <v>SPECIAL - 4" WATER MAIN DIP CLASS 54 BALL AND SOCKET JOINTS AND FITTINGS</v>
          </cell>
          <cell r="D5665" t="str">
            <v/>
          </cell>
          <cell r="E5665" t="str">
            <v/>
          </cell>
          <cell r="F5665" t="str">
            <v>SPECIFY MUNICIPAL STANDARD</v>
          </cell>
          <cell r="G5665">
            <v>1</v>
          </cell>
        </row>
        <row r="5666">
          <cell r="A5666" t="str">
            <v>638E20020</v>
          </cell>
          <cell r="B5666" t="str">
            <v>FT</v>
          </cell>
          <cell r="C5666" t="str">
            <v>SPECIAL - 4" WATER MAIN DIP CLASS 54 BOLTLESS RESTRAINED JOINTS AND FITTINGS</v>
          </cell>
          <cell r="D5666" t="str">
            <v/>
          </cell>
          <cell r="E5666" t="str">
            <v/>
          </cell>
          <cell r="F5666" t="str">
            <v>SPECIFY MUNICIPAL STANDARD</v>
          </cell>
          <cell r="G5666">
            <v>1</v>
          </cell>
        </row>
        <row r="5667">
          <cell r="A5667" t="str">
            <v>638E20022</v>
          </cell>
          <cell r="B5667" t="str">
            <v>FT</v>
          </cell>
          <cell r="C5667" t="str">
            <v>SPECIAL - 4" WATER MAIN DIP CLASS 54 PUSH ON JOINTS AND FITTINGS</v>
          </cell>
          <cell r="D5667" t="str">
            <v/>
          </cell>
          <cell r="E5667" t="str">
            <v/>
          </cell>
          <cell r="F5667" t="str">
            <v>SPECIFY MUNICIPAL STANDARD</v>
          </cell>
          <cell r="G5667">
            <v>1</v>
          </cell>
        </row>
        <row r="5668">
          <cell r="A5668" t="str">
            <v>638E20024</v>
          </cell>
          <cell r="B5668" t="str">
            <v>FT</v>
          </cell>
          <cell r="C5668" t="str">
            <v>SPECIAL - 4" WATER MAIN DIP CLASS 55 MECHANICAL JOINTS AND FITTINGS</v>
          </cell>
          <cell r="D5668" t="str">
            <v/>
          </cell>
          <cell r="E5668" t="str">
            <v/>
          </cell>
          <cell r="F5668" t="str">
            <v>SPECIFY MUNICIPAL STANDARD</v>
          </cell>
          <cell r="G5668">
            <v>1</v>
          </cell>
        </row>
        <row r="5669">
          <cell r="A5669" t="str">
            <v>638E20026</v>
          </cell>
          <cell r="B5669" t="str">
            <v>FT</v>
          </cell>
          <cell r="C5669" t="str">
            <v>SPECIAL - 4" WATER MAIN DIP CLASS 55 BALL AND SOCKET JOINTS AND FITTINGS</v>
          </cell>
          <cell r="D5669" t="str">
            <v/>
          </cell>
          <cell r="E5669" t="str">
            <v/>
          </cell>
          <cell r="F5669" t="str">
            <v>SPECIFY MUNICIPAL STANDARD</v>
          </cell>
          <cell r="G5669">
            <v>1</v>
          </cell>
        </row>
        <row r="5670">
          <cell r="A5670" t="str">
            <v>638E20028</v>
          </cell>
          <cell r="B5670" t="str">
            <v>FT</v>
          </cell>
          <cell r="C5670" t="str">
            <v>SPECIAL - 4" WATER MAIN DIP CLASS 55 BOLTLESS RESTRAINED JOINTS AND FITTINGS</v>
          </cell>
          <cell r="D5670" t="str">
            <v/>
          </cell>
          <cell r="E5670" t="str">
            <v/>
          </cell>
          <cell r="F5670" t="str">
            <v>SPECIFY MUNICIPAL STANDARD</v>
          </cell>
          <cell r="G5670">
            <v>1</v>
          </cell>
        </row>
        <row r="5671">
          <cell r="A5671" t="str">
            <v>638E20030</v>
          </cell>
          <cell r="B5671" t="str">
            <v>FT</v>
          </cell>
          <cell r="C5671" t="str">
            <v>SPECIAL - 4" WATER MAIN DIP CLASS 55 PUSH ON JOINTS AND FITTINGS</v>
          </cell>
          <cell r="D5671" t="str">
            <v/>
          </cell>
          <cell r="E5671" t="str">
            <v/>
          </cell>
          <cell r="F5671" t="str">
            <v>SPECIFY MUNICIPAL STANDARD</v>
          </cell>
          <cell r="G5671">
            <v>1</v>
          </cell>
        </row>
        <row r="5672">
          <cell r="A5672" t="str">
            <v>638E20032</v>
          </cell>
          <cell r="B5672" t="str">
            <v>FT</v>
          </cell>
          <cell r="C5672" t="str">
            <v>SPECIAL - 4" WATER MAIN DIP CLASS 56 MECHANICAL JOINTS AND FITTINGS</v>
          </cell>
          <cell r="D5672" t="str">
            <v/>
          </cell>
          <cell r="E5672" t="str">
            <v/>
          </cell>
          <cell r="F5672" t="str">
            <v>SPECIFY MUNICIPAL STANDARD</v>
          </cell>
          <cell r="G5672">
            <v>1</v>
          </cell>
        </row>
        <row r="5673">
          <cell r="A5673" t="str">
            <v>638E20034</v>
          </cell>
          <cell r="B5673" t="str">
            <v>FT</v>
          </cell>
          <cell r="C5673" t="str">
            <v>SPECIAL - 4" WATER MAIN DIP CLASS 56 BALL AND SOCKET JOINTS AND FITTINGS</v>
          </cell>
          <cell r="D5673" t="str">
            <v/>
          </cell>
          <cell r="E5673" t="str">
            <v/>
          </cell>
          <cell r="F5673" t="str">
            <v>SPECIFY MUNICIPAL STANDARD</v>
          </cell>
          <cell r="G5673">
            <v>1</v>
          </cell>
        </row>
        <row r="5674">
          <cell r="A5674" t="str">
            <v>638E20036</v>
          </cell>
          <cell r="B5674" t="str">
            <v>FT</v>
          </cell>
          <cell r="C5674" t="str">
            <v>SPECIAL - 4" WATER MAIN DIP CLASS 56 BOLTLESS RESTRAINED JOINTS AND FITTINGS</v>
          </cell>
          <cell r="D5674" t="str">
            <v/>
          </cell>
          <cell r="E5674" t="str">
            <v/>
          </cell>
          <cell r="F5674" t="str">
            <v>SPECIFY MUNICIPAL STANDARD</v>
          </cell>
          <cell r="G5674">
            <v>1</v>
          </cell>
        </row>
        <row r="5675">
          <cell r="A5675" t="str">
            <v>638E20038</v>
          </cell>
          <cell r="B5675" t="str">
            <v>FT</v>
          </cell>
          <cell r="C5675" t="str">
            <v>SPECIAL - 4" WATER MAIN DIP CLASS 56 PUSH ON JOINTS AND FITTINGS</v>
          </cell>
          <cell r="D5675" t="str">
            <v/>
          </cell>
          <cell r="E5675" t="str">
            <v/>
          </cell>
          <cell r="F5675" t="str">
            <v>SPECIFY MUNICIPAL STANDARD</v>
          </cell>
          <cell r="G5675">
            <v>1</v>
          </cell>
        </row>
        <row r="5676">
          <cell r="A5676" t="str">
            <v>638E20040</v>
          </cell>
          <cell r="B5676" t="str">
            <v>FT</v>
          </cell>
          <cell r="C5676" t="str">
            <v>SPECIAL - 6" WATER MAIN DIP CLASS 52 MECHANICAL JOINTS AND FITTINGS</v>
          </cell>
          <cell r="D5676" t="str">
            <v/>
          </cell>
          <cell r="E5676" t="str">
            <v/>
          </cell>
          <cell r="F5676" t="str">
            <v>SPECIFY MUNICIPAL STANDARD</v>
          </cell>
          <cell r="G5676">
            <v>1</v>
          </cell>
        </row>
        <row r="5677">
          <cell r="A5677" t="str">
            <v>638E20042</v>
          </cell>
          <cell r="B5677" t="str">
            <v>FT</v>
          </cell>
          <cell r="C5677" t="str">
            <v>SPECIAL - 6" WATER MAIN DIP CLASS 52 BALL AND SOCKET JOINTS AND FITTINGS</v>
          </cell>
          <cell r="D5677" t="str">
            <v/>
          </cell>
          <cell r="E5677" t="str">
            <v/>
          </cell>
          <cell r="F5677" t="str">
            <v>SPECIFY MUNICIPAL STANDARD</v>
          </cell>
          <cell r="G5677">
            <v>1</v>
          </cell>
        </row>
        <row r="5678">
          <cell r="A5678" t="str">
            <v>638E20044</v>
          </cell>
          <cell r="B5678" t="str">
            <v>FT</v>
          </cell>
          <cell r="C5678" t="str">
            <v>SPECIAL - 6" WATER MAIN DIP CLASS 52 BOLTLESS RESTRAINED JOINTS AND FITTINGS</v>
          </cell>
          <cell r="D5678" t="str">
            <v/>
          </cell>
          <cell r="E5678" t="str">
            <v/>
          </cell>
          <cell r="F5678" t="str">
            <v>SPECIFY MUNICIPAL STANDARD</v>
          </cell>
          <cell r="G5678">
            <v>1</v>
          </cell>
        </row>
        <row r="5679">
          <cell r="A5679" t="str">
            <v>638E20046</v>
          </cell>
          <cell r="B5679" t="str">
            <v>FT</v>
          </cell>
          <cell r="C5679" t="str">
            <v>SPECIAL - 6" WATER MAIN DIP CLASS 52 PUSH ON JOINTS AND FITTINGS</v>
          </cell>
          <cell r="D5679" t="str">
            <v/>
          </cell>
          <cell r="E5679" t="str">
            <v/>
          </cell>
          <cell r="F5679" t="str">
            <v>SPECIFY MUNICIPAL STANDARD</v>
          </cell>
          <cell r="G5679">
            <v>1</v>
          </cell>
        </row>
        <row r="5680">
          <cell r="A5680" t="str">
            <v>638E20048</v>
          </cell>
          <cell r="B5680" t="str">
            <v>FT</v>
          </cell>
          <cell r="C5680" t="str">
            <v>SPECIAL - 6" WATER MAIN DIP CLASS 53 MECHANICAL JOINTS AND FITTINGS</v>
          </cell>
          <cell r="D5680" t="str">
            <v/>
          </cell>
          <cell r="E5680" t="str">
            <v/>
          </cell>
          <cell r="F5680" t="str">
            <v>SPECIFY MUNICIPAL STANDARD</v>
          </cell>
          <cell r="G5680">
            <v>1</v>
          </cell>
        </row>
        <row r="5681">
          <cell r="A5681" t="str">
            <v>638E20050</v>
          </cell>
          <cell r="B5681" t="str">
            <v>FT</v>
          </cell>
          <cell r="C5681" t="str">
            <v>SPECIAL - 6" WATER MAIN DIP CLASS 53 BALL AND SOCKET JOINTS AND FITTINGS</v>
          </cell>
          <cell r="D5681" t="str">
            <v/>
          </cell>
          <cell r="E5681" t="str">
            <v/>
          </cell>
          <cell r="F5681" t="str">
            <v>SPECIFY MUNICIPAL STANDARD</v>
          </cell>
          <cell r="G5681">
            <v>1</v>
          </cell>
        </row>
        <row r="5682">
          <cell r="A5682" t="str">
            <v>638E20052</v>
          </cell>
          <cell r="B5682" t="str">
            <v>FT</v>
          </cell>
          <cell r="C5682" t="str">
            <v>SPECIAL - 6" WATER MAIN DIP CLASS 53 BOLTLESS RESTRAINED JOINTS AND FITTINGS</v>
          </cell>
          <cell r="D5682" t="str">
            <v/>
          </cell>
          <cell r="E5682" t="str">
            <v/>
          </cell>
          <cell r="F5682" t="str">
            <v>SPECIFY MUNICIPAL STANDARD</v>
          </cell>
          <cell r="G5682">
            <v>1</v>
          </cell>
        </row>
        <row r="5683">
          <cell r="A5683" t="str">
            <v>638E20054</v>
          </cell>
          <cell r="B5683" t="str">
            <v>FT</v>
          </cell>
          <cell r="C5683" t="str">
            <v>SPECIAL - 6" WATER MAIN DIP CLASS 53 PUSH ON JOINTS AND FITTINGS</v>
          </cell>
          <cell r="D5683" t="str">
            <v/>
          </cell>
          <cell r="E5683" t="str">
            <v/>
          </cell>
          <cell r="F5683" t="str">
            <v>SPECIFY MUNICIPAL STANDARD</v>
          </cell>
          <cell r="G5683">
            <v>1</v>
          </cell>
        </row>
        <row r="5684">
          <cell r="A5684" t="str">
            <v>638E20056</v>
          </cell>
          <cell r="B5684" t="str">
            <v>FT</v>
          </cell>
          <cell r="C5684" t="str">
            <v>SPECIAL - 6" WATER MAIN DIP CLASS 54 MECHANICAL JOINTS AND FITTINGS</v>
          </cell>
          <cell r="D5684" t="str">
            <v/>
          </cell>
          <cell r="E5684" t="str">
            <v/>
          </cell>
          <cell r="F5684" t="str">
            <v>SPECIFY MUNICIPAL STANDARD</v>
          </cell>
          <cell r="G5684">
            <v>1</v>
          </cell>
        </row>
        <row r="5685">
          <cell r="A5685" t="str">
            <v>638E20058</v>
          </cell>
          <cell r="B5685" t="str">
            <v>FT</v>
          </cell>
          <cell r="C5685" t="str">
            <v>SPECIAL - 6" WATER MAIN DIP CLASS 54 BALL AND SOCKET JOINTS AND FITTINGS</v>
          </cell>
          <cell r="D5685" t="str">
            <v/>
          </cell>
          <cell r="E5685" t="str">
            <v/>
          </cell>
          <cell r="F5685" t="str">
            <v>SPECIFY MUNICIPAL STANDARD</v>
          </cell>
          <cell r="G5685">
            <v>1</v>
          </cell>
        </row>
        <row r="5686">
          <cell r="A5686" t="str">
            <v>638E20060</v>
          </cell>
          <cell r="B5686" t="str">
            <v>FT</v>
          </cell>
          <cell r="C5686" t="str">
            <v>SPECIAL - 6" WATER MAIN DIP CLASS 54 BOLTLESS RESTRAINED JOINTS AND FITTINGS</v>
          </cell>
          <cell r="D5686" t="str">
            <v/>
          </cell>
          <cell r="E5686" t="str">
            <v/>
          </cell>
          <cell r="F5686" t="str">
            <v>SPECIFY MUNICIPAL STANDARD</v>
          </cell>
          <cell r="G5686">
            <v>1</v>
          </cell>
        </row>
        <row r="5687">
          <cell r="A5687" t="str">
            <v>638E20062</v>
          </cell>
          <cell r="B5687" t="str">
            <v>FT</v>
          </cell>
          <cell r="C5687" t="str">
            <v>SPECIAL - 6" WATER MAIN DIP CLASS 54 PUSH ON JOINTS AND FITTINGS</v>
          </cell>
          <cell r="D5687" t="str">
            <v/>
          </cell>
          <cell r="E5687" t="str">
            <v/>
          </cell>
          <cell r="F5687" t="str">
            <v>SPECIFY MUNICIPAL STANDARD</v>
          </cell>
          <cell r="G5687">
            <v>1</v>
          </cell>
        </row>
        <row r="5688">
          <cell r="A5688" t="str">
            <v>638E20064</v>
          </cell>
          <cell r="B5688" t="str">
            <v>FT</v>
          </cell>
          <cell r="C5688" t="str">
            <v>SPECIAL - 6" WATER MAIN DIP CLASS 55 MECHANICAL JOINTS AND FITTINGS</v>
          </cell>
          <cell r="D5688" t="str">
            <v/>
          </cell>
          <cell r="E5688" t="str">
            <v/>
          </cell>
          <cell r="F5688" t="str">
            <v>SPECIFY MUNICIPAL STANDARD</v>
          </cell>
          <cell r="G5688">
            <v>1</v>
          </cell>
        </row>
        <row r="5689">
          <cell r="A5689" t="str">
            <v>638E20066</v>
          </cell>
          <cell r="B5689" t="str">
            <v>FT</v>
          </cell>
          <cell r="C5689" t="str">
            <v>SPECIAL - 6" WATER MAIN DIP CLASS 55 BALL AND SOCKET JOINTS AND FITTINGS</v>
          </cell>
          <cell r="D5689" t="str">
            <v/>
          </cell>
          <cell r="E5689" t="str">
            <v/>
          </cell>
          <cell r="F5689" t="str">
            <v>SPECIFY MUNICIPAL STANDARD</v>
          </cell>
          <cell r="G5689">
            <v>1</v>
          </cell>
        </row>
        <row r="5690">
          <cell r="A5690" t="str">
            <v>638E20068</v>
          </cell>
          <cell r="B5690" t="str">
            <v>FT</v>
          </cell>
          <cell r="C5690" t="str">
            <v>SPECIAL - 6" WATER MAIN DIP CLASS 55 BOLTLESS RESTRAINED JOINTS AND FITTINGS</v>
          </cell>
          <cell r="D5690" t="str">
            <v/>
          </cell>
          <cell r="E5690" t="str">
            <v/>
          </cell>
          <cell r="F5690" t="str">
            <v>SPECIFY MUNICIPAL STANDARD</v>
          </cell>
          <cell r="G5690">
            <v>1</v>
          </cell>
        </row>
        <row r="5691">
          <cell r="A5691" t="str">
            <v>638E20070</v>
          </cell>
          <cell r="B5691" t="str">
            <v>FT</v>
          </cell>
          <cell r="C5691" t="str">
            <v>SPECIAL - 6" WATER MAIN DIP CLASS 55 PUSH ON JOINTS AND FITTINGS</v>
          </cell>
          <cell r="D5691" t="str">
            <v/>
          </cell>
          <cell r="E5691" t="str">
            <v/>
          </cell>
          <cell r="F5691" t="str">
            <v>SPECIFY MUNICIPAL STANDARD</v>
          </cell>
          <cell r="G5691">
            <v>1</v>
          </cell>
        </row>
        <row r="5692">
          <cell r="A5692" t="str">
            <v>638E20072</v>
          </cell>
          <cell r="B5692" t="str">
            <v>FT</v>
          </cell>
          <cell r="C5692" t="str">
            <v>SPECIAL - 6" WATER MAIN DIP CLASS 56 MECHANICAL JOINTS AND FITTINGS</v>
          </cell>
          <cell r="D5692" t="str">
            <v/>
          </cell>
          <cell r="E5692" t="str">
            <v/>
          </cell>
          <cell r="F5692" t="str">
            <v>SPECIFY MUNICIPAL STANDARD</v>
          </cell>
          <cell r="G5692">
            <v>1</v>
          </cell>
        </row>
        <row r="5693">
          <cell r="A5693" t="str">
            <v>638E20074</v>
          </cell>
          <cell r="B5693" t="str">
            <v>FT</v>
          </cell>
          <cell r="C5693" t="str">
            <v>SPECIAL - 6" WATER MAIN DIP CLASS 56 BALL AND SOCKET JOINTS AND FITTINGS</v>
          </cell>
          <cell r="D5693" t="str">
            <v/>
          </cell>
          <cell r="E5693" t="str">
            <v/>
          </cell>
          <cell r="F5693" t="str">
            <v>SPECIFY MUNICIPAL STANDARD</v>
          </cell>
          <cell r="G5693">
            <v>1</v>
          </cell>
        </row>
        <row r="5694">
          <cell r="A5694" t="str">
            <v>638E20076</v>
          </cell>
          <cell r="B5694" t="str">
            <v>FT</v>
          </cell>
          <cell r="C5694" t="str">
            <v>SPECIAL - 6" WATER MAIN DIP CLASS 56 BOLTLESS RESTRAINED JOINTS AND FITTINGS</v>
          </cell>
          <cell r="D5694" t="str">
            <v/>
          </cell>
          <cell r="E5694" t="str">
            <v/>
          </cell>
          <cell r="F5694" t="str">
            <v>SPECIFY MUNICIPAL STANDARD</v>
          </cell>
          <cell r="G5694">
            <v>1</v>
          </cell>
        </row>
        <row r="5695">
          <cell r="A5695" t="str">
            <v>638E20078</v>
          </cell>
          <cell r="B5695" t="str">
            <v>FT</v>
          </cell>
          <cell r="C5695" t="str">
            <v>SPECIAL - 6" WATER MAIN DIP CLASS 56 PUSH ON JOINTS AND FITTINGS</v>
          </cell>
          <cell r="D5695" t="str">
            <v/>
          </cell>
          <cell r="E5695" t="str">
            <v/>
          </cell>
          <cell r="F5695" t="str">
            <v>SPECIFY MUNICIPAL STANDARD</v>
          </cell>
          <cell r="G5695">
            <v>1</v>
          </cell>
        </row>
        <row r="5696">
          <cell r="A5696" t="str">
            <v>638E20080</v>
          </cell>
          <cell r="B5696" t="str">
            <v>FT</v>
          </cell>
          <cell r="C5696" t="str">
            <v>SPECIAL - 8" WATER MAIN DIP CLASS 52 MECHANICAL JOINTS AND FITTINGS</v>
          </cell>
          <cell r="D5696" t="str">
            <v/>
          </cell>
          <cell r="E5696" t="str">
            <v/>
          </cell>
          <cell r="F5696" t="str">
            <v>SPECIFY MUNICIPAL STANDARD</v>
          </cell>
          <cell r="G5696">
            <v>1</v>
          </cell>
        </row>
        <row r="5697">
          <cell r="A5697" t="str">
            <v>638E20082</v>
          </cell>
          <cell r="B5697" t="str">
            <v>FT</v>
          </cell>
          <cell r="C5697" t="str">
            <v>SPECIAL - 8" WATER MAIN DIP CLASS 52 BALL AND SOCKET JOINTS AND FITTINGS</v>
          </cell>
          <cell r="D5697" t="str">
            <v/>
          </cell>
          <cell r="E5697" t="str">
            <v/>
          </cell>
          <cell r="F5697" t="str">
            <v>SPECIFY MUNICIPAL STANDARD</v>
          </cell>
          <cell r="G5697">
            <v>1</v>
          </cell>
        </row>
        <row r="5698">
          <cell r="A5698" t="str">
            <v>638E20084</v>
          </cell>
          <cell r="B5698" t="str">
            <v>FT</v>
          </cell>
          <cell r="C5698" t="str">
            <v>SPECIAL - 8" WATER MAIN DIP CLASS 52 BOLTLESS RESTRAINED JOINTS AND FITTINGS</v>
          </cell>
          <cell r="D5698" t="str">
            <v/>
          </cell>
          <cell r="E5698" t="str">
            <v/>
          </cell>
          <cell r="F5698" t="str">
            <v>SPECIFY MUNICIPAL STANDARD</v>
          </cell>
          <cell r="G5698">
            <v>1</v>
          </cell>
        </row>
        <row r="5699">
          <cell r="A5699" t="str">
            <v>638E20086</v>
          </cell>
          <cell r="B5699" t="str">
            <v>FT</v>
          </cell>
          <cell r="C5699" t="str">
            <v>SPECIAL - 8" WATER MAIN DIP CLASS 52 PUSH ON JOINTS AND FITTINGS</v>
          </cell>
          <cell r="D5699" t="str">
            <v/>
          </cell>
          <cell r="E5699" t="str">
            <v/>
          </cell>
          <cell r="F5699" t="str">
            <v>SPECIFY MUNICIPAL STANDARD</v>
          </cell>
          <cell r="G5699">
            <v>1</v>
          </cell>
        </row>
        <row r="5700">
          <cell r="A5700" t="str">
            <v>638E20088</v>
          </cell>
          <cell r="B5700" t="str">
            <v>FT</v>
          </cell>
          <cell r="C5700" t="str">
            <v>SPECIAL - 8" WATER MAIN DIP CLASS 53 MECHANICAL JOINTS AND FITTINGS</v>
          </cell>
          <cell r="D5700" t="str">
            <v/>
          </cell>
          <cell r="E5700" t="str">
            <v/>
          </cell>
          <cell r="F5700" t="str">
            <v>SPECIFY MUNICIPAL STANDARD</v>
          </cell>
          <cell r="G5700">
            <v>1</v>
          </cell>
        </row>
        <row r="5701">
          <cell r="A5701" t="str">
            <v>638E20090</v>
          </cell>
          <cell r="B5701" t="str">
            <v>FT</v>
          </cell>
          <cell r="C5701" t="str">
            <v>SPECIAL - 8" WATER MAIN DIP CLASS 53 BALL AND SOCKET JOINTS AND FITTINGS</v>
          </cell>
          <cell r="D5701" t="str">
            <v/>
          </cell>
          <cell r="E5701" t="str">
            <v/>
          </cell>
          <cell r="F5701" t="str">
            <v>SPECIFY MUNICIPAL STANDARD</v>
          </cell>
          <cell r="G5701">
            <v>1</v>
          </cell>
        </row>
        <row r="5702">
          <cell r="A5702" t="str">
            <v>638E20092</v>
          </cell>
          <cell r="B5702" t="str">
            <v>FT</v>
          </cell>
          <cell r="C5702" t="str">
            <v>SPECIAL - 8" WATER MAIN DIP CLASS 53 BOLTLESS RESTRAINED JOINTS AND FITTINGS</v>
          </cell>
          <cell r="D5702" t="str">
            <v/>
          </cell>
          <cell r="E5702" t="str">
            <v/>
          </cell>
          <cell r="F5702" t="str">
            <v>SPECIFY MUNICIPAL STANDARD</v>
          </cell>
          <cell r="G5702">
            <v>1</v>
          </cell>
        </row>
        <row r="5703">
          <cell r="A5703" t="str">
            <v>638E20094</v>
          </cell>
          <cell r="B5703" t="str">
            <v>FT</v>
          </cell>
          <cell r="C5703" t="str">
            <v>SPECIAL - 8" WATER MAIN DIP CLASS 53 PUSH ON JOINTS AND FITTINGS</v>
          </cell>
          <cell r="D5703" t="str">
            <v/>
          </cell>
          <cell r="E5703" t="str">
            <v/>
          </cell>
          <cell r="F5703" t="str">
            <v>SPECIFY MUNICIPAL STANDARD</v>
          </cell>
          <cell r="G5703">
            <v>1</v>
          </cell>
        </row>
        <row r="5704">
          <cell r="A5704" t="str">
            <v>638E20096</v>
          </cell>
          <cell r="B5704" t="str">
            <v>FT</v>
          </cell>
          <cell r="C5704" t="str">
            <v>SPECIAL - 8" WATER MAIN DIP CLASS 54 MECHANICAL JOINTS AND FITTINGS</v>
          </cell>
          <cell r="D5704" t="str">
            <v/>
          </cell>
          <cell r="E5704" t="str">
            <v/>
          </cell>
          <cell r="F5704" t="str">
            <v>SPECIFY MUNICIPAL STANDARD</v>
          </cell>
          <cell r="G5704">
            <v>1</v>
          </cell>
        </row>
        <row r="5705">
          <cell r="A5705" t="str">
            <v>638E20098</v>
          </cell>
          <cell r="B5705" t="str">
            <v>FT</v>
          </cell>
          <cell r="C5705" t="str">
            <v>SPECIAL - 8" WATER MAIN DIP CLASS 54 BALL AND SOCKET JOINTS AND FITTINGS</v>
          </cell>
          <cell r="D5705" t="str">
            <v/>
          </cell>
          <cell r="E5705" t="str">
            <v/>
          </cell>
          <cell r="F5705" t="str">
            <v>SPECIFY MUNICIPAL STANDARD</v>
          </cell>
          <cell r="G5705">
            <v>1</v>
          </cell>
        </row>
        <row r="5706">
          <cell r="A5706" t="str">
            <v>638E20100</v>
          </cell>
          <cell r="B5706" t="str">
            <v>FT</v>
          </cell>
          <cell r="C5706" t="str">
            <v>SPECIAL - 8" WATER MAIN DIP CLASS 54 BOLTLESS RESTRAINED JOINTS AND FITTINGS</v>
          </cell>
          <cell r="D5706" t="str">
            <v/>
          </cell>
          <cell r="E5706" t="str">
            <v/>
          </cell>
          <cell r="F5706" t="str">
            <v>SPECIFY MUNICIPAL STANDARD</v>
          </cell>
          <cell r="G5706">
            <v>1</v>
          </cell>
        </row>
        <row r="5707">
          <cell r="A5707" t="str">
            <v>638E20104</v>
          </cell>
          <cell r="B5707" t="str">
            <v>FT</v>
          </cell>
          <cell r="C5707" t="str">
            <v>SPECIAL - 8" WATER MAIN DIP CLASS 54 PUSH ON JOINTS AND FITTINGS</v>
          </cell>
          <cell r="D5707" t="str">
            <v/>
          </cell>
          <cell r="E5707" t="str">
            <v/>
          </cell>
          <cell r="F5707" t="str">
            <v>SPECIFY MUNICIPAL STANDARD</v>
          </cell>
          <cell r="G5707">
            <v>1</v>
          </cell>
        </row>
        <row r="5708">
          <cell r="A5708" t="str">
            <v>638E20106</v>
          </cell>
          <cell r="B5708" t="str">
            <v>FT</v>
          </cell>
          <cell r="C5708" t="str">
            <v>SPECIAL - 8" WATER MAIN DIP CLASS 55 MECHANICAL JOINTS AND FITTINGS</v>
          </cell>
          <cell r="D5708" t="str">
            <v/>
          </cell>
          <cell r="E5708" t="str">
            <v/>
          </cell>
          <cell r="F5708" t="str">
            <v>SPECIFY MUNICIPAL STANDARD</v>
          </cell>
          <cell r="G5708">
            <v>1</v>
          </cell>
        </row>
        <row r="5709">
          <cell r="A5709" t="str">
            <v>638E20110</v>
          </cell>
          <cell r="B5709" t="str">
            <v>FT</v>
          </cell>
          <cell r="C5709" t="str">
            <v>SPECIAL - 8" WATER MAIN DIP CLASS 55 BALL AND SOCKET JOINTS AND FITTINGS</v>
          </cell>
          <cell r="D5709" t="str">
            <v/>
          </cell>
          <cell r="E5709" t="str">
            <v/>
          </cell>
          <cell r="F5709" t="str">
            <v>SPECIFY MUNICIPAL STANDARD</v>
          </cell>
          <cell r="G5709">
            <v>1</v>
          </cell>
        </row>
        <row r="5710">
          <cell r="A5710" t="str">
            <v>638E20112</v>
          </cell>
          <cell r="B5710" t="str">
            <v>FT</v>
          </cell>
          <cell r="C5710" t="str">
            <v>SPECIAL - 8" WATER MAIN DIP CLASS 55 BOLTLESS RESTRAINED JOINTS AND FITTINGS</v>
          </cell>
          <cell r="D5710" t="str">
            <v/>
          </cell>
          <cell r="E5710" t="str">
            <v/>
          </cell>
          <cell r="F5710" t="str">
            <v>SPECIFY MUNICIPAL STANDARD</v>
          </cell>
          <cell r="G5710">
            <v>1</v>
          </cell>
        </row>
        <row r="5711">
          <cell r="A5711" t="str">
            <v>638E20114</v>
          </cell>
          <cell r="B5711" t="str">
            <v>FT</v>
          </cell>
          <cell r="C5711" t="str">
            <v>SPECIAL - 8" WATER MAIN DIP CLASS 55 PUSH ON JOINTS AND FITTINGS</v>
          </cell>
          <cell r="D5711" t="str">
            <v/>
          </cell>
          <cell r="E5711" t="str">
            <v/>
          </cell>
          <cell r="F5711" t="str">
            <v>SPECIFY MUNICIPAL STANDARD</v>
          </cell>
          <cell r="G5711">
            <v>1</v>
          </cell>
        </row>
        <row r="5712">
          <cell r="A5712" t="str">
            <v>638E20116</v>
          </cell>
          <cell r="B5712" t="str">
            <v>FT</v>
          </cell>
          <cell r="C5712" t="str">
            <v>SPECIAL - 8" WATER MAIN DIP CLASS 56 MECHANICAL JOINTS AND FITTINGS</v>
          </cell>
          <cell r="D5712" t="str">
            <v/>
          </cell>
          <cell r="E5712" t="str">
            <v/>
          </cell>
          <cell r="F5712" t="str">
            <v>SPECIFY MUNICIPAL STANDARD</v>
          </cell>
          <cell r="G5712">
            <v>1</v>
          </cell>
        </row>
        <row r="5713">
          <cell r="A5713" t="str">
            <v>638E20118</v>
          </cell>
          <cell r="B5713" t="str">
            <v>FT</v>
          </cell>
          <cell r="C5713" t="str">
            <v>SPECIAL - 8" WATER MAIN DIP CLASS 56 BALL AND SOCKET JOINTS AND FITTINGS</v>
          </cell>
          <cell r="D5713" t="str">
            <v/>
          </cell>
          <cell r="E5713" t="str">
            <v/>
          </cell>
          <cell r="F5713" t="str">
            <v>SPECIFY MUNICIPAL STANDARD</v>
          </cell>
          <cell r="G5713">
            <v>1</v>
          </cell>
        </row>
        <row r="5714">
          <cell r="A5714" t="str">
            <v>638E20120</v>
          </cell>
          <cell r="B5714" t="str">
            <v>FT</v>
          </cell>
          <cell r="C5714" t="str">
            <v>SPECIAL - 8" WATER MAIN DIP CLASS 56 BOLTLESS RESTRAINED JOINTS AND FITTINGS</v>
          </cell>
          <cell r="D5714" t="str">
            <v/>
          </cell>
          <cell r="E5714" t="str">
            <v/>
          </cell>
          <cell r="F5714" t="str">
            <v>SPECIFY MUNICIPAL STANDARD</v>
          </cell>
          <cell r="G5714">
            <v>1</v>
          </cell>
        </row>
        <row r="5715">
          <cell r="A5715" t="str">
            <v>638E20122</v>
          </cell>
          <cell r="B5715" t="str">
            <v>FT</v>
          </cell>
          <cell r="C5715" t="str">
            <v>SPECIAL - 8" WATER MAIN DIP CLASS 56 PUSH ON JOINTS AND FITTINGS</v>
          </cell>
          <cell r="D5715" t="str">
            <v/>
          </cell>
          <cell r="E5715" t="str">
            <v/>
          </cell>
          <cell r="F5715" t="str">
            <v>SPECIFY MUNICIPAL STANDARD</v>
          </cell>
          <cell r="G5715">
            <v>1</v>
          </cell>
        </row>
        <row r="5716">
          <cell r="A5716" t="str">
            <v>638E20124</v>
          </cell>
          <cell r="B5716" t="str">
            <v>FT</v>
          </cell>
          <cell r="C5716" t="str">
            <v>SPECIAL - 10" WATER MAIN DIP CLASS 52 MECHANICAL JOINTS AND FITTINGS</v>
          </cell>
          <cell r="D5716" t="str">
            <v/>
          </cell>
          <cell r="E5716" t="str">
            <v/>
          </cell>
          <cell r="F5716" t="str">
            <v>SPECIFY MUNICIPAL STANDARD</v>
          </cell>
          <cell r="G5716">
            <v>1</v>
          </cell>
        </row>
        <row r="5717">
          <cell r="A5717" t="str">
            <v>638E20126</v>
          </cell>
          <cell r="B5717" t="str">
            <v>FT</v>
          </cell>
          <cell r="C5717" t="str">
            <v>SPECIAL - 10" WATER MAIN DIP CLASS 52 BALL AND SOCKET JOINTS AND FITTINGS</v>
          </cell>
          <cell r="D5717" t="str">
            <v/>
          </cell>
          <cell r="E5717" t="str">
            <v/>
          </cell>
          <cell r="F5717" t="str">
            <v>SPECIFY MUNICIPAL STANDARD</v>
          </cell>
          <cell r="G5717">
            <v>1</v>
          </cell>
        </row>
        <row r="5718">
          <cell r="A5718" t="str">
            <v>638E20128</v>
          </cell>
          <cell r="B5718" t="str">
            <v>FT</v>
          </cell>
          <cell r="C5718" t="str">
            <v>SPECIAL - 10" WATER MAIN DIP CLASS 52 BOLTLESS RESTRAINED JOINTS AND FITTINGS</v>
          </cell>
          <cell r="D5718" t="str">
            <v/>
          </cell>
          <cell r="E5718" t="str">
            <v/>
          </cell>
          <cell r="F5718" t="str">
            <v>SPECIFY MUNICIPAL STANDARD</v>
          </cell>
          <cell r="G5718">
            <v>1</v>
          </cell>
        </row>
        <row r="5719">
          <cell r="A5719" t="str">
            <v>638E20130</v>
          </cell>
          <cell r="B5719" t="str">
            <v>FT</v>
          </cell>
          <cell r="C5719" t="str">
            <v>SPECIAL - 10" WATER MAIN DIP CLASS 52 PUSH ON JOINTS AND FITTINGS</v>
          </cell>
          <cell r="D5719" t="str">
            <v/>
          </cell>
          <cell r="E5719" t="str">
            <v/>
          </cell>
          <cell r="F5719" t="str">
            <v>SPECIFY MUNICIPAL STANDARD</v>
          </cell>
          <cell r="G5719">
            <v>1</v>
          </cell>
        </row>
        <row r="5720">
          <cell r="A5720" t="str">
            <v>638E20132</v>
          </cell>
          <cell r="B5720" t="str">
            <v>FT</v>
          </cell>
          <cell r="C5720" t="str">
            <v>SPECIAL - 10" WATER MAIN DIP CLASS 53 MECHANICAL JOINTS AND FITTINGS</v>
          </cell>
          <cell r="D5720" t="str">
            <v/>
          </cell>
          <cell r="E5720" t="str">
            <v/>
          </cell>
          <cell r="F5720" t="str">
            <v>SPECIFY MUNICIPAL STANDARD</v>
          </cell>
          <cell r="G5720">
            <v>1</v>
          </cell>
        </row>
        <row r="5721">
          <cell r="A5721" t="str">
            <v>638E20134</v>
          </cell>
          <cell r="B5721" t="str">
            <v>FT</v>
          </cell>
          <cell r="C5721" t="str">
            <v>SPECIAL - 10" WATER MAIN DIP CLASS 53 BALL AND SOCKET JOINTS AND FITTINGS</v>
          </cell>
          <cell r="D5721" t="str">
            <v/>
          </cell>
          <cell r="E5721" t="str">
            <v/>
          </cell>
          <cell r="F5721" t="str">
            <v>SPECIFY MUNICIPAL STANDARD</v>
          </cell>
          <cell r="G5721">
            <v>1</v>
          </cell>
        </row>
        <row r="5722">
          <cell r="A5722" t="str">
            <v>638E20136</v>
          </cell>
          <cell r="B5722" t="str">
            <v>FT</v>
          </cell>
          <cell r="C5722" t="str">
            <v>SPECIAL - 10" WATER MAIN DIP CLASS 53 BOLTLESS RESTRAINED JOINTS AND FITTINGS</v>
          </cell>
          <cell r="D5722" t="str">
            <v/>
          </cell>
          <cell r="E5722" t="str">
            <v/>
          </cell>
          <cell r="F5722" t="str">
            <v>SPECIFY MUNICIPAL STANDARD</v>
          </cell>
          <cell r="G5722">
            <v>1</v>
          </cell>
        </row>
        <row r="5723">
          <cell r="A5723" t="str">
            <v>638E20138</v>
          </cell>
          <cell r="B5723" t="str">
            <v>FT</v>
          </cell>
          <cell r="C5723" t="str">
            <v>SPECIAL - 10" WATER MAIN DIP CLASS 53 PUSH ON JOINTS AND FITTINGS</v>
          </cell>
          <cell r="D5723" t="str">
            <v/>
          </cell>
          <cell r="E5723" t="str">
            <v/>
          </cell>
          <cell r="F5723" t="str">
            <v>SPECIFY MUNICIPAL STANDARD</v>
          </cell>
          <cell r="G5723">
            <v>1</v>
          </cell>
        </row>
        <row r="5724">
          <cell r="A5724" t="str">
            <v>638E20140</v>
          </cell>
          <cell r="B5724" t="str">
            <v>FT</v>
          </cell>
          <cell r="C5724" t="str">
            <v>SPECIAL - 10" WATER MAIN DIP CLASS 54 MECHANICAL JOINTS AND FITTINGS</v>
          </cell>
          <cell r="D5724" t="str">
            <v/>
          </cell>
          <cell r="E5724" t="str">
            <v/>
          </cell>
          <cell r="F5724" t="str">
            <v>SPECIFY MUNICIPAL STANDARD</v>
          </cell>
          <cell r="G5724">
            <v>1</v>
          </cell>
        </row>
        <row r="5725">
          <cell r="A5725" t="str">
            <v>638E20142</v>
          </cell>
          <cell r="B5725" t="str">
            <v>FT</v>
          </cell>
          <cell r="C5725" t="str">
            <v>SPECIAL - 10" WATER MAIN DIP CLASS 54 BALL AND SOCKET JOINTS AND FITTINGS</v>
          </cell>
          <cell r="D5725" t="str">
            <v/>
          </cell>
          <cell r="E5725" t="str">
            <v/>
          </cell>
          <cell r="F5725" t="str">
            <v>SPECIFY MUNICIPAL STANDARD</v>
          </cell>
          <cell r="G5725">
            <v>1</v>
          </cell>
        </row>
        <row r="5726">
          <cell r="A5726" t="str">
            <v>638E20144</v>
          </cell>
          <cell r="B5726" t="str">
            <v>FT</v>
          </cell>
          <cell r="C5726" t="str">
            <v>SPECIAL - 10" WATER MAIN DIP CLASS 54 BOLTLESS RESTRAINED JOINTS AND FITTINGS</v>
          </cell>
          <cell r="D5726" t="str">
            <v/>
          </cell>
          <cell r="E5726" t="str">
            <v/>
          </cell>
          <cell r="F5726" t="str">
            <v>SPECIFY MUNICIPAL STANDARD</v>
          </cell>
          <cell r="G5726">
            <v>1</v>
          </cell>
        </row>
        <row r="5727">
          <cell r="A5727" t="str">
            <v>638E20146</v>
          </cell>
          <cell r="B5727" t="str">
            <v>FT</v>
          </cell>
          <cell r="C5727" t="str">
            <v>SPECIAL - 10" WATER MAIN DIP CLASS 54 PUSH ON JOINTS AND FITTINGS</v>
          </cell>
          <cell r="D5727" t="str">
            <v/>
          </cell>
          <cell r="E5727" t="str">
            <v/>
          </cell>
          <cell r="F5727" t="str">
            <v>SPECIFY MUNICIPAL STANDARD</v>
          </cell>
          <cell r="G5727">
            <v>1</v>
          </cell>
        </row>
        <row r="5728">
          <cell r="A5728" t="str">
            <v>638E20148</v>
          </cell>
          <cell r="B5728" t="str">
            <v>FT</v>
          </cell>
          <cell r="C5728" t="str">
            <v>SPECIAL - 10" WATER MAIN DIP CLASS 55 MECHANICAL JOINTS AND FITTINGS</v>
          </cell>
          <cell r="D5728" t="str">
            <v/>
          </cell>
          <cell r="E5728" t="str">
            <v/>
          </cell>
          <cell r="F5728" t="str">
            <v>SPECIFY MUNICIPAL STANDARD</v>
          </cell>
          <cell r="G5728">
            <v>1</v>
          </cell>
        </row>
        <row r="5729">
          <cell r="A5729" t="str">
            <v>638E20152</v>
          </cell>
          <cell r="B5729" t="str">
            <v>FT</v>
          </cell>
          <cell r="C5729" t="str">
            <v>SPECIAL - 10" WATER MAIN DIP CLASS 55 BALL AND SOCKET JOINTS AND FITTINGS</v>
          </cell>
          <cell r="D5729" t="str">
            <v/>
          </cell>
          <cell r="E5729" t="str">
            <v/>
          </cell>
          <cell r="F5729" t="str">
            <v>SPECIFY MUNICIPAL STANDARD</v>
          </cell>
          <cell r="G5729">
            <v>1</v>
          </cell>
        </row>
        <row r="5730">
          <cell r="A5730" t="str">
            <v>638E20154</v>
          </cell>
          <cell r="B5730" t="str">
            <v>FT</v>
          </cell>
          <cell r="C5730" t="str">
            <v>SPECIAL - 10" WATER MAIN DIP CLASS 55 BOLTLESS RESTRAINED JOINTS AND FITTINGS</v>
          </cell>
          <cell r="D5730" t="str">
            <v/>
          </cell>
          <cell r="E5730" t="str">
            <v/>
          </cell>
          <cell r="F5730" t="str">
            <v>SPECIFY MUNICIPAL STANDARD</v>
          </cell>
          <cell r="G5730">
            <v>1</v>
          </cell>
        </row>
        <row r="5731">
          <cell r="A5731" t="str">
            <v>638E20156</v>
          </cell>
          <cell r="B5731" t="str">
            <v>FT</v>
          </cell>
          <cell r="C5731" t="str">
            <v>SPECIAL - 10" WATER MAIN DIP CLASS 55 PUSH ON JOINTS AND FITTINGS</v>
          </cell>
          <cell r="D5731" t="str">
            <v/>
          </cell>
          <cell r="E5731" t="str">
            <v/>
          </cell>
          <cell r="F5731" t="str">
            <v>SPECIFY MUNICIPAL STANDARD</v>
          </cell>
          <cell r="G5731">
            <v>1</v>
          </cell>
        </row>
        <row r="5732">
          <cell r="A5732" t="str">
            <v>638E20158</v>
          </cell>
          <cell r="B5732" t="str">
            <v>FT</v>
          </cell>
          <cell r="C5732" t="str">
            <v>SPECIAL - 10" WATER MAIN DIP CLASS 56 MECHANICAL JOINTS AND FITTINGS</v>
          </cell>
          <cell r="D5732" t="str">
            <v/>
          </cell>
          <cell r="E5732" t="str">
            <v/>
          </cell>
          <cell r="F5732" t="str">
            <v>SPECIFY MUNICIPAL STANDARD</v>
          </cell>
          <cell r="G5732">
            <v>1</v>
          </cell>
        </row>
        <row r="5733">
          <cell r="A5733" t="str">
            <v>638E20162</v>
          </cell>
          <cell r="B5733" t="str">
            <v>FT</v>
          </cell>
          <cell r="C5733" t="str">
            <v>SPECIAL - 10" WATER MAIN DIP CLASS 56 BALL AND SOCKET JOINTS AND FITTINGS</v>
          </cell>
          <cell r="D5733" t="str">
            <v/>
          </cell>
          <cell r="E5733" t="str">
            <v/>
          </cell>
          <cell r="F5733" t="str">
            <v>SPECIFY MUNICIPAL STANDARD</v>
          </cell>
          <cell r="G5733">
            <v>1</v>
          </cell>
        </row>
        <row r="5734">
          <cell r="A5734" t="str">
            <v>638E20164</v>
          </cell>
          <cell r="B5734" t="str">
            <v>FT</v>
          </cell>
          <cell r="C5734" t="str">
            <v>SPECIAL - 10" WATER MAIN DIP CLASS 56 BOLTLESS RESTRAINED JOINTS AND FITTINGS</v>
          </cell>
          <cell r="D5734" t="str">
            <v/>
          </cell>
          <cell r="E5734" t="str">
            <v/>
          </cell>
          <cell r="F5734" t="str">
            <v>SPECIFY MUNICIPAL STANDARD</v>
          </cell>
          <cell r="G5734">
            <v>1</v>
          </cell>
        </row>
        <row r="5735">
          <cell r="A5735" t="str">
            <v>638E20166</v>
          </cell>
          <cell r="B5735" t="str">
            <v>FT</v>
          </cell>
          <cell r="C5735" t="str">
            <v>SPECIAL - 10" WATER MAIN DIP CLASS 56 PUSH ON JOINTS AND FITTINGS</v>
          </cell>
          <cell r="D5735" t="str">
            <v/>
          </cell>
          <cell r="E5735" t="str">
            <v/>
          </cell>
          <cell r="F5735" t="str">
            <v>SPECIFY MUNICIPAL STANDARD</v>
          </cell>
          <cell r="G5735">
            <v>1</v>
          </cell>
        </row>
        <row r="5736">
          <cell r="A5736" t="str">
            <v>638E20168</v>
          </cell>
          <cell r="B5736" t="str">
            <v>FT</v>
          </cell>
          <cell r="C5736" t="str">
            <v>SPECIAL - 12" WATER MAIN DIP CLASS 52 MECHANICAL JOINTS AND FITTINGS</v>
          </cell>
          <cell r="D5736" t="str">
            <v/>
          </cell>
          <cell r="E5736" t="str">
            <v/>
          </cell>
          <cell r="F5736" t="str">
            <v>SPECIFY MUNICIPAL STANDARD</v>
          </cell>
          <cell r="G5736">
            <v>1</v>
          </cell>
        </row>
        <row r="5737">
          <cell r="A5737" t="str">
            <v>638E20170</v>
          </cell>
          <cell r="B5737" t="str">
            <v>FT</v>
          </cell>
          <cell r="C5737" t="str">
            <v>SPECIAL - 12" WATER MAIN DIP CLASS 52 BALL AND SOCKET JOINTS AND FITTINGS</v>
          </cell>
          <cell r="D5737" t="str">
            <v/>
          </cell>
          <cell r="E5737" t="str">
            <v/>
          </cell>
          <cell r="F5737" t="str">
            <v>SPECIFY MUNICIPAL STANDARD</v>
          </cell>
          <cell r="G5737">
            <v>1</v>
          </cell>
        </row>
        <row r="5738">
          <cell r="A5738" t="str">
            <v>638E20172</v>
          </cell>
          <cell r="B5738" t="str">
            <v>FT</v>
          </cell>
          <cell r="C5738" t="str">
            <v>SPECIAL - 12" WATER MAIN DIP CLASS 52 BOLTLESS RESTRAINED JOINTS AND FITTINGS</v>
          </cell>
          <cell r="D5738" t="str">
            <v/>
          </cell>
          <cell r="E5738" t="str">
            <v/>
          </cell>
          <cell r="F5738" t="str">
            <v>SPECIFY MUNICIPAL STANDARD</v>
          </cell>
          <cell r="G5738">
            <v>1</v>
          </cell>
        </row>
        <row r="5739">
          <cell r="A5739" t="str">
            <v>638E20174</v>
          </cell>
          <cell r="B5739" t="str">
            <v>FT</v>
          </cell>
          <cell r="C5739" t="str">
            <v>SPECIAL - 12" WATER MAIN DIP CLASS 52 PUSH ON JOINTS AND FITTINGS</v>
          </cell>
          <cell r="D5739" t="str">
            <v/>
          </cell>
          <cell r="E5739" t="str">
            <v/>
          </cell>
          <cell r="F5739" t="str">
            <v>SPECIFY MUNICIPAL STANDARD</v>
          </cell>
          <cell r="G5739">
            <v>1</v>
          </cell>
        </row>
        <row r="5740">
          <cell r="A5740" t="str">
            <v>638E20176</v>
          </cell>
          <cell r="B5740" t="str">
            <v>FT</v>
          </cell>
          <cell r="C5740" t="str">
            <v>SPECIAL - 12" WATER MAIN DIP CLASS 53 MECHANICAL JOINTS AND FITTINGS</v>
          </cell>
          <cell r="D5740" t="str">
            <v/>
          </cell>
          <cell r="E5740" t="str">
            <v/>
          </cell>
          <cell r="F5740" t="str">
            <v>SPECIFY MUNICIPAL STANDARD</v>
          </cell>
          <cell r="G5740">
            <v>1</v>
          </cell>
        </row>
        <row r="5741">
          <cell r="A5741" t="str">
            <v>638E20178</v>
          </cell>
          <cell r="B5741" t="str">
            <v>FT</v>
          </cell>
          <cell r="C5741" t="str">
            <v>SPECIAL - 12" WATER MAIN DIP CLASS 53 BALL AND SOCKET JOINTS AND FITTINGS</v>
          </cell>
          <cell r="D5741" t="str">
            <v/>
          </cell>
          <cell r="E5741" t="str">
            <v/>
          </cell>
          <cell r="F5741" t="str">
            <v>SPECIFY MUNICIPAL STANDARD</v>
          </cell>
          <cell r="G5741">
            <v>1</v>
          </cell>
        </row>
        <row r="5742">
          <cell r="A5742" t="str">
            <v>638E20180</v>
          </cell>
          <cell r="B5742" t="str">
            <v>FT</v>
          </cell>
          <cell r="C5742" t="str">
            <v>SPECIAL - 12" WATER MAIN DIP CLASS 53 BOLTLESS RESTRAINED JOINTS AND FITTINGS</v>
          </cell>
          <cell r="D5742" t="str">
            <v/>
          </cell>
          <cell r="E5742" t="str">
            <v/>
          </cell>
          <cell r="F5742" t="str">
            <v>SPECIFY MUNICIPAL STANDARD</v>
          </cell>
          <cell r="G5742">
            <v>1</v>
          </cell>
        </row>
        <row r="5743">
          <cell r="A5743" t="str">
            <v>638E20182</v>
          </cell>
          <cell r="B5743" t="str">
            <v>FT</v>
          </cell>
          <cell r="C5743" t="str">
            <v>SPECIAL - 12" WATER MAIN DIP CLASS 53 PUSH ON JOINTS AND FITTINGS</v>
          </cell>
          <cell r="D5743" t="str">
            <v/>
          </cell>
          <cell r="E5743" t="str">
            <v/>
          </cell>
          <cell r="F5743" t="str">
            <v>SPECIFY MUNICIPAL STANDARD</v>
          </cell>
          <cell r="G5743">
            <v>1</v>
          </cell>
        </row>
        <row r="5744">
          <cell r="A5744" t="str">
            <v>638E20184</v>
          </cell>
          <cell r="B5744" t="str">
            <v>FT</v>
          </cell>
          <cell r="C5744" t="str">
            <v>SPECIAL - 12" WATER MAIN DIP CLASS 54 MECHANICAL JOINTS AND FITTINGS</v>
          </cell>
          <cell r="D5744" t="str">
            <v/>
          </cell>
          <cell r="E5744" t="str">
            <v/>
          </cell>
          <cell r="F5744" t="str">
            <v>SPECIFY MUNICIPAL STANDARD</v>
          </cell>
          <cell r="G5744">
            <v>1</v>
          </cell>
        </row>
        <row r="5745">
          <cell r="A5745" t="str">
            <v>638E20186</v>
          </cell>
          <cell r="B5745" t="str">
            <v>FT</v>
          </cell>
          <cell r="C5745" t="str">
            <v>SPECIAL - 12" WATER MAIN DIP CLASS 54 BALL AND SOCKET JOINTS AND FITTINGS</v>
          </cell>
          <cell r="D5745" t="str">
            <v/>
          </cell>
          <cell r="E5745" t="str">
            <v/>
          </cell>
          <cell r="F5745" t="str">
            <v>SPECIFY MUNICIPAL STANDARD</v>
          </cell>
          <cell r="G5745">
            <v>1</v>
          </cell>
        </row>
        <row r="5746">
          <cell r="A5746" t="str">
            <v>638E20188</v>
          </cell>
          <cell r="B5746" t="str">
            <v>FT</v>
          </cell>
          <cell r="C5746" t="str">
            <v>SPECIAL - 12" WATER MAIN DIP CLASS 54 BOLTLESS RESTRAINED JOINTS AND FITTINGS</v>
          </cell>
          <cell r="D5746" t="str">
            <v/>
          </cell>
          <cell r="E5746" t="str">
            <v/>
          </cell>
          <cell r="F5746" t="str">
            <v>SPECIFY MUNICIPAL STANDARD</v>
          </cell>
          <cell r="G5746">
            <v>1</v>
          </cell>
        </row>
        <row r="5747">
          <cell r="A5747" t="str">
            <v>638E20190</v>
          </cell>
          <cell r="B5747" t="str">
            <v>FT</v>
          </cell>
          <cell r="C5747" t="str">
            <v>SPECIAL - 12" WATER MAIN DIP CLASS 54 PUSH ON JOINTS AND FITTINGS</v>
          </cell>
          <cell r="D5747" t="str">
            <v/>
          </cell>
          <cell r="E5747" t="str">
            <v/>
          </cell>
          <cell r="F5747" t="str">
            <v>SPECIFY MUNICIPAL STANDARD</v>
          </cell>
          <cell r="G5747">
            <v>1</v>
          </cell>
        </row>
        <row r="5748">
          <cell r="A5748" t="str">
            <v>638E20192</v>
          </cell>
          <cell r="B5748" t="str">
            <v>FT</v>
          </cell>
          <cell r="C5748" t="str">
            <v>SPECIAL - 12" WATER MAIN DIP CLASS 55 MECHANICAL JOINTS AND FITTINGS</v>
          </cell>
          <cell r="D5748" t="str">
            <v/>
          </cell>
          <cell r="E5748" t="str">
            <v/>
          </cell>
          <cell r="F5748" t="str">
            <v>SPECIFY MUNICIPAL STANDARD</v>
          </cell>
          <cell r="G5748">
            <v>1</v>
          </cell>
        </row>
        <row r="5749">
          <cell r="A5749" t="str">
            <v>638E20194</v>
          </cell>
          <cell r="B5749" t="str">
            <v>FT</v>
          </cell>
          <cell r="C5749" t="str">
            <v>SPECIAL - 12" WATER MAIN DIP CLASS 55 BALL AND SOCKET JOINTS AND FITTINGS</v>
          </cell>
          <cell r="D5749" t="str">
            <v/>
          </cell>
          <cell r="E5749" t="str">
            <v/>
          </cell>
          <cell r="F5749" t="str">
            <v>SPECIFY MUNICIPAL STANDARD</v>
          </cell>
          <cell r="G5749">
            <v>1</v>
          </cell>
        </row>
        <row r="5750">
          <cell r="A5750" t="str">
            <v>638E20196</v>
          </cell>
          <cell r="B5750" t="str">
            <v>FT</v>
          </cell>
          <cell r="C5750" t="str">
            <v>SPECIAL - 12" WATER MAIN DIP CLASS 55 BOLTLESS RESTRAINED JOINTS AND FITTINGS</v>
          </cell>
          <cell r="D5750" t="str">
            <v/>
          </cell>
          <cell r="E5750" t="str">
            <v/>
          </cell>
          <cell r="F5750" t="str">
            <v>SPECIFY MUNICIPAL STANDARD</v>
          </cell>
          <cell r="G5750">
            <v>1</v>
          </cell>
        </row>
        <row r="5751">
          <cell r="A5751" t="str">
            <v>638E20198</v>
          </cell>
          <cell r="B5751" t="str">
            <v>FT</v>
          </cell>
          <cell r="C5751" t="str">
            <v>SPECIAL - 12" WATER MAIN DIP CLASS 55 PUSH ON JOINTS AND FITTINGS</v>
          </cell>
          <cell r="D5751" t="str">
            <v/>
          </cell>
          <cell r="E5751" t="str">
            <v/>
          </cell>
          <cell r="F5751" t="str">
            <v>SPECIFY MUNICIPAL STANDARD</v>
          </cell>
          <cell r="G5751">
            <v>1</v>
          </cell>
        </row>
        <row r="5752">
          <cell r="A5752" t="str">
            <v>638E20200</v>
          </cell>
          <cell r="B5752" t="str">
            <v>FT</v>
          </cell>
          <cell r="C5752" t="str">
            <v>SPECIAL - 12" WATER MAIN DIP CLASS 56 MECHANICAL JOINTS AND FITTINGS</v>
          </cell>
          <cell r="D5752" t="str">
            <v/>
          </cell>
          <cell r="E5752" t="str">
            <v/>
          </cell>
          <cell r="F5752" t="str">
            <v>SPECIFY MUNICIPAL STANDARD</v>
          </cell>
          <cell r="G5752">
            <v>1</v>
          </cell>
        </row>
        <row r="5753">
          <cell r="A5753" t="str">
            <v>638E20202</v>
          </cell>
          <cell r="B5753" t="str">
            <v>FT</v>
          </cell>
          <cell r="C5753" t="str">
            <v>SPECIAL - 12" WATER MAIN DIP CLASS 56 BALL AND SOCKET JOINTS AND FITTINGS</v>
          </cell>
          <cell r="D5753" t="str">
            <v/>
          </cell>
          <cell r="E5753" t="str">
            <v/>
          </cell>
          <cell r="F5753" t="str">
            <v>SPECIFY MUNICIPAL STANDARD</v>
          </cell>
          <cell r="G5753">
            <v>1</v>
          </cell>
        </row>
        <row r="5754">
          <cell r="A5754" t="str">
            <v>638E20204</v>
          </cell>
          <cell r="B5754" t="str">
            <v>FT</v>
          </cell>
          <cell r="C5754" t="str">
            <v>SPECIAL - 12" WATER MAIN DIP CLASS 56 BOLTLESS RESTRAINED JOINTS AND FITTINGS</v>
          </cell>
          <cell r="D5754" t="str">
            <v/>
          </cell>
          <cell r="E5754" t="str">
            <v/>
          </cell>
          <cell r="F5754" t="str">
            <v>SPECIFY MUNICIPAL STANDARD</v>
          </cell>
          <cell r="G5754">
            <v>1</v>
          </cell>
        </row>
        <row r="5755">
          <cell r="A5755" t="str">
            <v>638E20206</v>
          </cell>
          <cell r="B5755" t="str">
            <v>FT</v>
          </cell>
          <cell r="C5755" t="str">
            <v>SPECIAL - 12" WATER MAIN DIP CLASS 56 PUSH ON JOINTS AND FITTINGS</v>
          </cell>
          <cell r="D5755" t="str">
            <v/>
          </cell>
          <cell r="E5755" t="str">
            <v/>
          </cell>
          <cell r="F5755" t="str">
            <v>SPECIFY MUNICIPAL STANDARD</v>
          </cell>
          <cell r="G5755">
            <v>1</v>
          </cell>
        </row>
        <row r="5756">
          <cell r="A5756" t="str">
            <v>638E20208</v>
          </cell>
          <cell r="B5756" t="str">
            <v>FT</v>
          </cell>
          <cell r="C5756" t="str">
            <v>SPECIAL - 16" WATER MAIN DIP CLASS 52 MECHANICAL JOINTS AND FITTINGS</v>
          </cell>
          <cell r="D5756" t="str">
            <v/>
          </cell>
          <cell r="E5756" t="str">
            <v/>
          </cell>
          <cell r="F5756" t="str">
            <v>SPECIFY MUNICIPAL STANDARD</v>
          </cell>
          <cell r="G5756">
            <v>1</v>
          </cell>
        </row>
        <row r="5757">
          <cell r="A5757" t="str">
            <v>638E20210</v>
          </cell>
          <cell r="B5757" t="str">
            <v>FT</v>
          </cell>
          <cell r="C5757" t="str">
            <v>SPECIAL - 16" WATER MAIN DIP CLASS 52 BALL AND SOCKET JOINTS AND FITTINGS</v>
          </cell>
          <cell r="D5757" t="str">
            <v/>
          </cell>
          <cell r="E5757" t="str">
            <v/>
          </cell>
          <cell r="F5757" t="str">
            <v>SPECIFY MUNICIPAL STANDARD</v>
          </cell>
          <cell r="G5757">
            <v>1</v>
          </cell>
        </row>
        <row r="5758">
          <cell r="A5758" t="str">
            <v>638E20212</v>
          </cell>
          <cell r="B5758" t="str">
            <v>FT</v>
          </cell>
          <cell r="C5758" t="str">
            <v>SPECIAL - 16" WATER MAIN DIP CLASS 52 BOLTLESS RESTRAINED JOINTS AND FITTINGS</v>
          </cell>
          <cell r="D5758" t="str">
            <v/>
          </cell>
          <cell r="E5758" t="str">
            <v/>
          </cell>
          <cell r="F5758" t="str">
            <v>SPECIFY MUNICIPAL STANDARD</v>
          </cell>
          <cell r="G5758">
            <v>1</v>
          </cell>
        </row>
        <row r="5759">
          <cell r="A5759" t="str">
            <v>638E20214</v>
          </cell>
          <cell r="B5759" t="str">
            <v>FT</v>
          </cell>
          <cell r="C5759" t="str">
            <v>SPECIAL - 16" WATER MAIN DIP CLASS 52 PUSH ON JOINTS AND FITTINGS</v>
          </cell>
          <cell r="D5759" t="str">
            <v/>
          </cell>
          <cell r="E5759" t="str">
            <v/>
          </cell>
          <cell r="F5759" t="str">
            <v>SPECIFY MUNICIPAL STANDARD</v>
          </cell>
          <cell r="G5759">
            <v>1</v>
          </cell>
        </row>
        <row r="5760">
          <cell r="A5760" t="str">
            <v>638E20216</v>
          </cell>
          <cell r="B5760" t="str">
            <v>FT</v>
          </cell>
          <cell r="C5760" t="str">
            <v>SPECIAL - 16" WATER MAIN DIP CLASS 53 MECHANICAL JOINTS AND FITTINGS</v>
          </cell>
          <cell r="D5760" t="str">
            <v/>
          </cell>
          <cell r="E5760" t="str">
            <v/>
          </cell>
          <cell r="F5760" t="str">
            <v>SPECIFY MUNICIPAL STANDARD</v>
          </cell>
          <cell r="G5760">
            <v>1</v>
          </cell>
        </row>
        <row r="5761">
          <cell r="A5761" t="str">
            <v>638E20218</v>
          </cell>
          <cell r="B5761" t="str">
            <v>FT</v>
          </cell>
          <cell r="C5761" t="str">
            <v>SPECIAL - 16" WATER MAIN DIP CLASS 53 BALL AND SOCKET JOINTS AND FITTINGS</v>
          </cell>
          <cell r="D5761" t="str">
            <v/>
          </cell>
          <cell r="E5761" t="str">
            <v/>
          </cell>
          <cell r="F5761" t="str">
            <v>SPECIFY MUNICIPAL STANDARD</v>
          </cell>
          <cell r="G5761">
            <v>1</v>
          </cell>
        </row>
        <row r="5762">
          <cell r="A5762" t="str">
            <v>638E20220</v>
          </cell>
          <cell r="B5762" t="str">
            <v>FT</v>
          </cell>
          <cell r="C5762" t="str">
            <v>SPECIAL - 16" WATER MAIN DIP CLASS 53 BOLTLESS RESTRAINED JOINTS AND FITTINGS</v>
          </cell>
          <cell r="D5762" t="str">
            <v/>
          </cell>
          <cell r="E5762" t="str">
            <v/>
          </cell>
          <cell r="F5762" t="str">
            <v>SPECIFY MUNICIPAL STANDARD</v>
          </cell>
          <cell r="G5762">
            <v>1</v>
          </cell>
        </row>
        <row r="5763">
          <cell r="A5763" t="str">
            <v>638E20222</v>
          </cell>
          <cell r="B5763" t="str">
            <v>FT</v>
          </cell>
          <cell r="C5763" t="str">
            <v>SPECIAL - 16" WATER MAIN DIP CLASS 53 PUSH ON JOINTS AND FITTINGS</v>
          </cell>
          <cell r="D5763" t="str">
            <v/>
          </cell>
          <cell r="E5763" t="str">
            <v/>
          </cell>
          <cell r="F5763" t="str">
            <v>SPECIFY MUNICIPAL STANDARD</v>
          </cell>
          <cell r="G5763">
            <v>1</v>
          </cell>
        </row>
        <row r="5764">
          <cell r="A5764" t="str">
            <v>638E20224</v>
          </cell>
          <cell r="B5764" t="str">
            <v>FT</v>
          </cell>
          <cell r="C5764" t="str">
            <v>SPECIAL - 16" WATER MAIN DIP CLASS 54 MECHANICAL JOINTS AND FITTINGS</v>
          </cell>
          <cell r="D5764" t="str">
            <v/>
          </cell>
          <cell r="E5764" t="str">
            <v/>
          </cell>
          <cell r="F5764" t="str">
            <v>SPECIFY MUNICIPAL STANDARD</v>
          </cell>
          <cell r="G5764">
            <v>1</v>
          </cell>
        </row>
        <row r="5765">
          <cell r="A5765" t="str">
            <v>638E20226</v>
          </cell>
          <cell r="B5765" t="str">
            <v>FT</v>
          </cell>
          <cell r="C5765" t="str">
            <v>SPECIAL - 16" WATER MAIN DIP CLASS 54 BALL AND SOCKET JOINTS AND FITTINGS</v>
          </cell>
          <cell r="D5765" t="str">
            <v/>
          </cell>
          <cell r="E5765" t="str">
            <v/>
          </cell>
          <cell r="F5765" t="str">
            <v>SPECIFY MUNICIPAL STANDARD</v>
          </cell>
          <cell r="G5765">
            <v>1</v>
          </cell>
        </row>
        <row r="5766">
          <cell r="A5766" t="str">
            <v>638E20228</v>
          </cell>
          <cell r="B5766" t="str">
            <v>FT</v>
          </cell>
          <cell r="C5766" t="str">
            <v>SPECIAL - 16" WATER MAIN DIP CLASS 54 BOLTLESS RESTRAINED JOINTS AND FITTINGS</v>
          </cell>
          <cell r="D5766" t="str">
            <v/>
          </cell>
          <cell r="E5766" t="str">
            <v/>
          </cell>
          <cell r="F5766" t="str">
            <v>SPECIFY MUNICIPAL STANDARD</v>
          </cell>
          <cell r="G5766">
            <v>1</v>
          </cell>
        </row>
        <row r="5767">
          <cell r="A5767" t="str">
            <v>638E20230</v>
          </cell>
          <cell r="B5767" t="str">
            <v>FT</v>
          </cell>
          <cell r="C5767" t="str">
            <v>SPECIAL - 16" WATER MAIN DIP CLASS 54 PUSH ON JOINTS AND FITTINGS</v>
          </cell>
          <cell r="D5767" t="str">
            <v/>
          </cell>
          <cell r="E5767" t="str">
            <v/>
          </cell>
          <cell r="F5767" t="str">
            <v>SPECIFY MUNICIPAL STANDARD</v>
          </cell>
          <cell r="G5767">
            <v>1</v>
          </cell>
        </row>
        <row r="5768">
          <cell r="A5768" t="str">
            <v>638E20232</v>
          </cell>
          <cell r="B5768" t="str">
            <v>FT</v>
          </cell>
          <cell r="C5768" t="str">
            <v>SPECIAL - 16" WATER MAIN DIP CLASS 55 MECHANICAL JOINTS AND FITTINGS</v>
          </cell>
          <cell r="D5768" t="str">
            <v/>
          </cell>
          <cell r="E5768" t="str">
            <v/>
          </cell>
          <cell r="F5768" t="str">
            <v>SPECIFY MUNICIPAL STANDARD</v>
          </cell>
          <cell r="G5768">
            <v>1</v>
          </cell>
        </row>
        <row r="5769">
          <cell r="A5769" t="str">
            <v>638E20234</v>
          </cell>
          <cell r="B5769" t="str">
            <v>FT</v>
          </cell>
          <cell r="C5769" t="str">
            <v>SPECIAL - 16" WATER MAIN DIP CLASS 55 BALL AND SOCKET JOINTS AND FITTINGS</v>
          </cell>
          <cell r="D5769" t="str">
            <v/>
          </cell>
          <cell r="E5769" t="str">
            <v/>
          </cell>
          <cell r="F5769" t="str">
            <v>SPECIFY MUNICIPAL STANDARD</v>
          </cell>
          <cell r="G5769">
            <v>1</v>
          </cell>
        </row>
        <row r="5770">
          <cell r="A5770" t="str">
            <v>638E20236</v>
          </cell>
          <cell r="B5770" t="str">
            <v>FT</v>
          </cell>
          <cell r="C5770" t="str">
            <v>SPECIAL - 16" WATER MAIN DIP CLASS 55 BOLTLESS RESTRAINED JOINTS AND FITTINGS</v>
          </cell>
          <cell r="D5770" t="str">
            <v/>
          </cell>
          <cell r="E5770" t="str">
            <v/>
          </cell>
          <cell r="F5770" t="str">
            <v>SPECIFY MUNICIPAL STANDARD</v>
          </cell>
          <cell r="G5770">
            <v>1</v>
          </cell>
        </row>
        <row r="5771">
          <cell r="A5771" t="str">
            <v>638E20238</v>
          </cell>
          <cell r="B5771" t="str">
            <v>FT</v>
          </cell>
          <cell r="C5771" t="str">
            <v>SPECIAL - 16" WATER MAIN DIP CLASS 55 PUSH ON JOINTS AND FITTINGS</v>
          </cell>
          <cell r="D5771" t="str">
            <v/>
          </cell>
          <cell r="E5771" t="str">
            <v/>
          </cell>
          <cell r="F5771" t="str">
            <v>SPECIFY MUNICIPAL STANDARD</v>
          </cell>
          <cell r="G5771">
            <v>1</v>
          </cell>
        </row>
        <row r="5772">
          <cell r="A5772" t="str">
            <v>638E20240</v>
          </cell>
          <cell r="B5772" t="str">
            <v>FT</v>
          </cell>
          <cell r="C5772" t="str">
            <v>SPECIAL - 16" WATER MAIN DIP CLASS 56 MECHANICAL JOINTS AND FITTINGS</v>
          </cell>
          <cell r="D5772" t="str">
            <v/>
          </cell>
          <cell r="E5772" t="str">
            <v/>
          </cell>
          <cell r="F5772" t="str">
            <v>SPECIFY MUNICIPAL STANDARD</v>
          </cell>
          <cell r="G5772">
            <v>1</v>
          </cell>
        </row>
        <row r="5773">
          <cell r="A5773" t="str">
            <v>638E20242</v>
          </cell>
          <cell r="B5773" t="str">
            <v>FT</v>
          </cell>
          <cell r="C5773" t="str">
            <v>SPECIAL - 16" WATER MAIN DIP CLASS 56 BALL AND SOCKET JOINTS AND FITTINGS</v>
          </cell>
          <cell r="D5773" t="str">
            <v/>
          </cell>
          <cell r="E5773" t="str">
            <v/>
          </cell>
          <cell r="F5773" t="str">
            <v>SPECIFY MUNICIPAL STANDARD</v>
          </cell>
          <cell r="G5773">
            <v>1</v>
          </cell>
        </row>
        <row r="5774">
          <cell r="A5774" t="str">
            <v>638E20244</v>
          </cell>
          <cell r="B5774" t="str">
            <v>FT</v>
          </cell>
          <cell r="C5774" t="str">
            <v>SPECIAL - 16" WATER MAIN DIP CLASS 56 BOLTLESS RESTRAINED JOINTS AND FITTINGS</v>
          </cell>
          <cell r="D5774" t="str">
            <v/>
          </cell>
          <cell r="E5774" t="str">
            <v/>
          </cell>
          <cell r="F5774" t="str">
            <v>SPECIFY MUNICIPAL STANDARD</v>
          </cell>
          <cell r="G5774">
            <v>1</v>
          </cell>
        </row>
        <row r="5775">
          <cell r="A5775" t="str">
            <v>638E20246</v>
          </cell>
          <cell r="B5775" t="str">
            <v>FT</v>
          </cell>
          <cell r="C5775" t="str">
            <v>SPECIAL - 16" WATER MAIN DIP CLASS 56 PUSH ON JOINTS AND FITTINGS</v>
          </cell>
          <cell r="D5775" t="str">
            <v/>
          </cell>
          <cell r="E5775" t="str">
            <v/>
          </cell>
          <cell r="F5775" t="str">
            <v>SPECIFY MUNICIPAL STANDARD</v>
          </cell>
          <cell r="G5775">
            <v>1</v>
          </cell>
        </row>
        <row r="5776">
          <cell r="A5776" t="str">
            <v>638E20248</v>
          </cell>
          <cell r="B5776" t="str">
            <v>FT</v>
          </cell>
          <cell r="C5776" t="str">
            <v>SPECIAL - 20" WATER MAIN DIP CLASS 52 MECHANICAL JOINTS AND FITTINGS</v>
          </cell>
          <cell r="D5776" t="str">
            <v/>
          </cell>
          <cell r="E5776" t="str">
            <v/>
          </cell>
          <cell r="F5776" t="str">
            <v>SPECIFY MUNICIPAL STANDARD</v>
          </cell>
          <cell r="G5776">
            <v>1</v>
          </cell>
        </row>
        <row r="5777">
          <cell r="A5777" t="str">
            <v>638E20250</v>
          </cell>
          <cell r="B5777" t="str">
            <v>FT</v>
          </cell>
          <cell r="C5777" t="str">
            <v>SPECIAL - 20" WATER MAIN DIP CLASS 52 BALL AND SOCKET JOINTS AND FITTINGS</v>
          </cell>
          <cell r="D5777" t="str">
            <v/>
          </cell>
          <cell r="E5777" t="str">
            <v/>
          </cell>
          <cell r="F5777" t="str">
            <v>SPECIFY MUNICIPAL STANDARD</v>
          </cell>
          <cell r="G5777">
            <v>1</v>
          </cell>
        </row>
        <row r="5778">
          <cell r="A5778" t="str">
            <v>638E20252</v>
          </cell>
          <cell r="B5778" t="str">
            <v>FT</v>
          </cell>
          <cell r="C5778" t="str">
            <v>SPECIAL - 20" WATER MAIN DIP CLASS 52 BOLTLESS RESTRAINED JOINTS AND FITTINGS</v>
          </cell>
          <cell r="D5778" t="str">
            <v/>
          </cell>
          <cell r="E5778" t="str">
            <v/>
          </cell>
          <cell r="F5778" t="str">
            <v>SPECIFY MUNICIPAL STANDARD</v>
          </cell>
          <cell r="G5778">
            <v>1</v>
          </cell>
        </row>
        <row r="5779">
          <cell r="A5779" t="str">
            <v>638E20254</v>
          </cell>
          <cell r="B5779" t="str">
            <v>FT</v>
          </cell>
          <cell r="C5779" t="str">
            <v>SPECIAL - 20" WATER MAIN DIP CLASS 52 PUSH ON JOINTS AND FITTINGS</v>
          </cell>
          <cell r="D5779" t="str">
            <v/>
          </cell>
          <cell r="E5779" t="str">
            <v/>
          </cell>
          <cell r="F5779" t="str">
            <v>SPECIFY MUNICIPAL STANDARD</v>
          </cell>
          <cell r="G5779">
            <v>1</v>
          </cell>
        </row>
        <row r="5780">
          <cell r="A5780" t="str">
            <v>638E20256</v>
          </cell>
          <cell r="B5780" t="str">
            <v>FT</v>
          </cell>
          <cell r="C5780" t="str">
            <v>SPECIAL - 20" WATER MAIN DIP CLASS 53 MECHANICAL JOINTS AND FITTINGS</v>
          </cell>
          <cell r="D5780" t="str">
            <v/>
          </cell>
          <cell r="E5780" t="str">
            <v/>
          </cell>
          <cell r="F5780" t="str">
            <v>SPECIFY MUNICIPAL STANDARD</v>
          </cell>
          <cell r="G5780">
            <v>1</v>
          </cell>
        </row>
        <row r="5781">
          <cell r="A5781" t="str">
            <v>638E20258</v>
          </cell>
          <cell r="B5781" t="str">
            <v>FT</v>
          </cell>
          <cell r="C5781" t="str">
            <v>SPECIAL - 20" WATER MAIN DIP CLASS 53 BALL AND SOCKET JOINTS AND FITTINGS</v>
          </cell>
          <cell r="D5781" t="str">
            <v/>
          </cell>
          <cell r="E5781" t="str">
            <v/>
          </cell>
          <cell r="F5781" t="str">
            <v>SPECIFY MUNICIPAL STANDARD</v>
          </cell>
          <cell r="G5781">
            <v>1</v>
          </cell>
        </row>
        <row r="5782">
          <cell r="A5782" t="str">
            <v>638E20260</v>
          </cell>
          <cell r="B5782" t="str">
            <v>FT</v>
          </cell>
          <cell r="C5782" t="str">
            <v>SPECIAL - 20" WATER MAIN DIP CLASS 53 BOLTLESS RESTRAINED JOINTS AND FITTINGS</v>
          </cell>
          <cell r="D5782" t="str">
            <v/>
          </cell>
          <cell r="E5782" t="str">
            <v/>
          </cell>
          <cell r="F5782" t="str">
            <v>SPECIFY MUNICIPAL STANDARD</v>
          </cell>
          <cell r="G5782">
            <v>1</v>
          </cell>
        </row>
        <row r="5783">
          <cell r="A5783" t="str">
            <v>638E20262</v>
          </cell>
          <cell r="B5783" t="str">
            <v>FT</v>
          </cell>
          <cell r="C5783" t="str">
            <v>SPECIAL - 20" WATER MAIN DIP CLASS 53 PUSH ON JOINTS AND FITTINGS</v>
          </cell>
          <cell r="D5783" t="str">
            <v/>
          </cell>
          <cell r="E5783" t="str">
            <v/>
          </cell>
          <cell r="F5783" t="str">
            <v>SPECIFY MUNICIPAL STANDARD</v>
          </cell>
          <cell r="G5783">
            <v>1</v>
          </cell>
        </row>
        <row r="5784">
          <cell r="A5784" t="str">
            <v>638E20264</v>
          </cell>
          <cell r="B5784" t="str">
            <v>FT</v>
          </cell>
          <cell r="C5784" t="str">
            <v>SPECIAL - 20" WATER MAIN DIP CLASS 54 MECHANICAL JOINTS AND FITTINGS</v>
          </cell>
          <cell r="D5784" t="str">
            <v/>
          </cell>
          <cell r="E5784" t="str">
            <v/>
          </cell>
          <cell r="F5784" t="str">
            <v>SPECIFY MUNICIPAL STANDARD</v>
          </cell>
          <cell r="G5784">
            <v>1</v>
          </cell>
        </row>
        <row r="5785">
          <cell r="A5785" t="str">
            <v>638E20266</v>
          </cell>
          <cell r="B5785" t="str">
            <v>FT</v>
          </cell>
          <cell r="C5785" t="str">
            <v>SPECIAL - 20" WATER MAIN DIP CLASS 54 BALL AND SOCKET JOINTS AND FITTINGS</v>
          </cell>
          <cell r="D5785" t="str">
            <v/>
          </cell>
          <cell r="E5785" t="str">
            <v/>
          </cell>
          <cell r="F5785" t="str">
            <v>SPECIFY MUNICIPAL STANDARD</v>
          </cell>
          <cell r="G5785">
            <v>1</v>
          </cell>
        </row>
        <row r="5786">
          <cell r="A5786" t="str">
            <v>638E20268</v>
          </cell>
          <cell r="B5786" t="str">
            <v>FT</v>
          </cell>
          <cell r="C5786" t="str">
            <v>SPECIAL - 20" WATER MAIN DIP CLASS 54 BOLTLESS RESTRAINED JOINTS AND FITTINGS</v>
          </cell>
          <cell r="D5786" t="str">
            <v/>
          </cell>
          <cell r="E5786" t="str">
            <v/>
          </cell>
          <cell r="F5786" t="str">
            <v>SPECIFY MUNICIPAL STANDARD</v>
          </cell>
          <cell r="G5786">
            <v>1</v>
          </cell>
        </row>
        <row r="5787">
          <cell r="A5787" t="str">
            <v>638E20270</v>
          </cell>
          <cell r="B5787" t="str">
            <v>FT</v>
          </cell>
          <cell r="C5787" t="str">
            <v>SPECIAL - 20" WATER MAIN DIP CLASS 54 PUSH ON JOINTS AND FITTINGS</v>
          </cell>
          <cell r="D5787" t="str">
            <v/>
          </cell>
          <cell r="E5787" t="str">
            <v/>
          </cell>
          <cell r="F5787" t="str">
            <v>SPECIFY MUNICIPAL STANDARD</v>
          </cell>
          <cell r="G5787">
            <v>1</v>
          </cell>
        </row>
        <row r="5788">
          <cell r="A5788" t="str">
            <v>638E20272</v>
          </cell>
          <cell r="B5788" t="str">
            <v>FT</v>
          </cell>
          <cell r="C5788" t="str">
            <v>SPECIAL - 20" WATER MAIN DIP CLASS 55 MECHANICAL JOINTS AND FITTINGS</v>
          </cell>
          <cell r="D5788" t="str">
            <v/>
          </cell>
          <cell r="E5788" t="str">
            <v/>
          </cell>
          <cell r="F5788" t="str">
            <v>SPECIFY MUNICIPAL STANDARD</v>
          </cell>
          <cell r="G5788">
            <v>1</v>
          </cell>
        </row>
        <row r="5789">
          <cell r="A5789" t="str">
            <v>638E20274</v>
          </cell>
          <cell r="B5789" t="str">
            <v>FT</v>
          </cell>
          <cell r="C5789" t="str">
            <v>SPECIAL - 20" WATER MAIN DIP CLASS 55 BALL AND SOCKET JOINTS AND FITTINGS</v>
          </cell>
          <cell r="D5789" t="str">
            <v/>
          </cell>
          <cell r="E5789" t="str">
            <v/>
          </cell>
          <cell r="F5789" t="str">
            <v>SPECIFY MUNICIPAL STANDARD</v>
          </cell>
          <cell r="G5789">
            <v>1</v>
          </cell>
        </row>
        <row r="5790">
          <cell r="A5790" t="str">
            <v>638E20276</v>
          </cell>
          <cell r="B5790" t="str">
            <v>FT</v>
          </cell>
          <cell r="C5790" t="str">
            <v>SPECIAL - 20" WATER MAIN DIP CLASS 55 BOLTLESS RESTRAINED JOINTS AND FITTINGS</v>
          </cell>
          <cell r="D5790" t="str">
            <v/>
          </cell>
          <cell r="E5790" t="str">
            <v/>
          </cell>
          <cell r="F5790" t="str">
            <v>SPECIFY MUNICIPAL STANDARD</v>
          </cell>
          <cell r="G5790">
            <v>1</v>
          </cell>
        </row>
        <row r="5791">
          <cell r="A5791" t="str">
            <v>638E20278</v>
          </cell>
          <cell r="B5791" t="str">
            <v>FT</v>
          </cell>
          <cell r="C5791" t="str">
            <v>SPECIAL - 20" WATER MAIN DIP CLASS 55 PUSH ON JOINTS AND FITTINGS</v>
          </cell>
          <cell r="D5791" t="str">
            <v/>
          </cell>
          <cell r="E5791" t="str">
            <v/>
          </cell>
          <cell r="F5791" t="str">
            <v>SPECIFY MUNICIPAL STANDARD</v>
          </cell>
          <cell r="G5791">
            <v>1</v>
          </cell>
        </row>
        <row r="5792">
          <cell r="A5792" t="str">
            <v>638E20280</v>
          </cell>
          <cell r="B5792" t="str">
            <v>FT</v>
          </cell>
          <cell r="C5792" t="str">
            <v>SPECIAL - 20" WATER MAIN DIP CLASS 56 MECHANICAL JOINTS AND FITTINGS</v>
          </cell>
          <cell r="D5792" t="str">
            <v/>
          </cell>
          <cell r="E5792" t="str">
            <v/>
          </cell>
          <cell r="F5792" t="str">
            <v>SPECIFY MUNICIPAL STANDARD</v>
          </cell>
          <cell r="G5792">
            <v>1</v>
          </cell>
        </row>
        <row r="5793">
          <cell r="A5793" t="str">
            <v>638E20282</v>
          </cell>
          <cell r="B5793" t="str">
            <v>FT</v>
          </cell>
          <cell r="C5793" t="str">
            <v>SPECIAL - 20" WATER MAIN DIP CLASS 56 BALL AND SOCKET JOINTS AND FITTINGS</v>
          </cell>
          <cell r="D5793" t="str">
            <v/>
          </cell>
          <cell r="E5793" t="str">
            <v/>
          </cell>
          <cell r="F5793" t="str">
            <v>SPECIFY MUNICIPAL STANDARD</v>
          </cell>
          <cell r="G5793">
            <v>1</v>
          </cell>
        </row>
        <row r="5794">
          <cell r="A5794" t="str">
            <v>638E20284</v>
          </cell>
          <cell r="B5794" t="str">
            <v>FT</v>
          </cell>
          <cell r="C5794" t="str">
            <v>SPECIAL - 20" WATER MAIN DIP CLASS 56 BOLTLESS RESTRAINED JOINTS AND FITTINGS</v>
          </cell>
          <cell r="D5794" t="str">
            <v/>
          </cell>
          <cell r="E5794" t="str">
            <v/>
          </cell>
          <cell r="F5794" t="str">
            <v>SPECIFY MUNICIPAL STANDARD</v>
          </cell>
          <cell r="G5794">
            <v>1</v>
          </cell>
        </row>
        <row r="5795">
          <cell r="A5795" t="str">
            <v>638E20286</v>
          </cell>
          <cell r="B5795" t="str">
            <v>FT</v>
          </cell>
          <cell r="C5795" t="str">
            <v>SPECIAL - 20" WATER MAIN DIP CLASS 56 PUSH ON JOINTS AND FITTINGS</v>
          </cell>
          <cell r="D5795" t="str">
            <v/>
          </cell>
          <cell r="E5795" t="str">
            <v/>
          </cell>
          <cell r="F5795" t="str">
            <v>SPECIFY MUNICIPAL STANDARD</v>
          </cell>
          <cell r="G5795">
            <v>1</v>
          </cell>
        </row>
        <row r="5796">
          <cell r="A5796" t="str">
            <v>638E20288</v>
          </cell>
          <cell r="B5796" t="str">
            <v>FT</v>
          </cell>
          <cell r="C5796" t="str">
            <v>SPECIAL - 24" WATER MAIN DIP CLASS 52 MECHANICAL JOINTS AND FITTINGS</v>
          </cell>
          <cell r="D5796" t="str">
            <v/>
          </cell>
          <cell r="E5796" t="str">
            <v/>
          </cell>
          <cell r="F5796" t="str">
            <v>SPECIFY MUNICIPAL STANDARD</v>
          </cell>
          <cell r="G5796">
            <v>1</v>
          </cell>
        </row>
        <row r="5797">
          <cell r="A5797" t="str">
            <v>638E20290</v>
          </cell>
          <cell r="B5797" t="str">
            <v>FT</v>
          </cell>
          <cell r="C5797" t="str">
            <v>SPECIAL - 24" WATER MAIN DIP CLASS 52 BALL AND SOCKET JOINTS AND FITTINGS</v>
          </cell>
          <cell r="D5797" t="str">
            <v/>
          </cell>
          <cell r="E5797" t="str">
            <v/>
          </cell>
          <cell r="F5797" t="str">
            <v>SPECIFY MUNICIPAL STANDARD</v>
          </cell>
          <cell r="G5797">
            <v>1</v>
          </cell>
        </row>
        <row r="5798">
          <cell r="A5798" t="str">
            <v>638E20292</v>
          </cell>
          <cell r="B5798" t="str">
            <v>FT</v>
          </cell>
          <cell r="C5798" t="str">
            <v>SPECIAL - 24" WATER MAIN DIP CLASS 52 BOLTLESS RESTRAINED JOINTS AND FITTINGS</v>
          </cell>
          <cell r="D5798" t="str">
            <v/>
          </cell>
          <cell r="E5798" t="str">
            <v/>
          </cell>
          <cell r="F5798" t="str">
            <v>SPECIFY MUNICIPAL STANDARD</v>
          </cell>
          <cell r="G5798">
            <v>1</v>
          </cell>
        </row>
        <row r="5799">
          <cell r="A5799" t="str">
            <v>638E20294</v>
          </cell>
          <cell r="B5799" t="str">
            <v>FT</v>
          </cell>
          <cell r="C5799" t="str">
            <v>SPECIAL - 24" WATER MAIN DIP CLASS 52 PUSH ON JOINTS AND FITTINGS</v>
          </cell>
          <cell r="D5799" t="str">
            <v/>
          </cell>
          <cell r="E5799" t="str">
            <v/>
          </cell>
          <cell r="F5799" t="str">
            <v>SPECIFY MUNICIPAL STANDARD</v>
          </cell>
          <cell r="G5799">
            <v>1</v>
          </cell>
        </row>
        <row r="5800">
          <cell r="A5800" t="str">
            <v>638E20296</v>
          </cell>
          <cell r="B5800" t="str">
            <v>FT</v>
          </cell>
          <cell r="C5800" t="str">
            <v>SPECIAL - 24" WATER MAIN DIP CLASS 53 MECHANICAL JOINTS AND FITTINGS</v>
          </cell>
          <cell r="D5800" t="str">
            <v/>
          </cell>
          <cell r="E5800" t="str">
            <v/>
          </cell>
          <cell r="F5800" t="str">
            <v>SPECIFY MUNICIPAL STANDARD</v>
          </cell>
          <cell r="G5800">
            <v>1</v>
          </cell>
        </row>
        <row r="5801">
          <cell r="A5801" t="str">
            <v>638E20298</v>
          </cell>
          <cell r="B5801" t="str">
            <v>FT</v>
          </cell>
          <cell r="C5801" t="str">
            <v>SPECIAL - 24" WATER MAIN DIP CLASS 53 BALL AND SOCKET JOINTS AND FITTINGS</v>
          </cell>
          <cell r="D5801" t="str">
            <v/>
          </cell>
          <cell r="E5801" t="str">
            <v/>
          </cell>
          <cell r="F5801" t="str">
            <v>SPECIFY MUNICIPAL STANDARD</v>
          </cell>
          <cell r="G5801">
            <v>1</v>
          </cell>
        </row>
        <row r="5802">
          <cell r="A5802" t="str">
            <v>638E20300</v>
          </cell>
          <cell r="B5802" t="str">
            <v>FT</v>
          </cell>
          <cell r="C5802" t="str">
            <v>SPECIAL - 24" WATER MAIN DIP CLASS 53 BOLTLESS RESTRAINED JOINTS AND FITTINGS</v>
          </cell>
          <cell r="D5802" t="str">
            <v/>
          </cell>
          <cell r="E5802" t="str">
            <v/>
          </cell>
          <cell r="F5802" t="str">
            <v>SPECIFY MUNICIPAL STANDARD</v>
          </cell>
          <cell r="G5802">
            <v>1</v>
          </cell>
        </row>
        <row r="5803">
          <cell r="A5803" t="str">
            <v>638E20302</v>
          </cell>
          <cell r="B5803" t="str">
            <v>FT</v>
          </cell>
          <cell r="C5803" t="str">
            <v>SPECIAL - 24" WATER MAIN DIP CLASS 53 PUSH ON JOINTS AND FITTINGS</v>
          </cell>
          <cell r="D5803" t="str">
            <v/>
          </cell>
          <cell r="E5803" t="str">
            <v/>
          </cell>
          <cell r="F5803" t="str">
            <v>SPECIFY MUNICIPAL STANDARD</v>
          </cell>
          <cell r="G5803">
            <v>1</v>
          </cell>
        </row>
        <row r="5804">
          <cell r="A5804" t="str">
            <v>638E20304</v>
          </cell>
          <cell r="B5804" t="str">
            <v>FT</v>
          </cell>
          <cell r="C5804" t="str">
            <v>SPECIAL - 24" WATER MAIN DIP CLASS 54 MECHANICAL JOINTS AND FITTINGS</v>
          </cell>
          <cell r="D5804" t="str">
            <v/>
          </cell>
          <cell r="E5804" t="str">
            <v/>
          </cell>
          <cell r="F5804" t="str">
            <v>SPECIFY MUNICIPAL STANDARD</v>
          </cell>
          <cell r="G5804">
            <v>1</v>
          </cell>
        </row>
        <row r="5805">
          <cell r="A5805" t="str">
            <v>638E20308</v>
          </cell>
          <cell r="B5805" t="str">
            <v>FT</v>
          </cell>
          <cell r="C5805" t="str">
            <v>SPECIAL - 24" WATER MAIN DIP CLASS 54 BALL AND SOCKET JOINTS AND FITTINGS</v>
          </cell>
          <cell r="D5805" t="str">
            <v/>
          </cell>
          <cell r="E5805" t="str">
            <v/>
          </cell>
          <cell r="F5805" t="str">
            <v>SPECIFY MUNICIPAL STANDARD</v>
          </cell>
          <cell r="G5805">
            <v>1</v>
          </cell>
        </row>
        <row r="5806">
          <cell r="A5806" t="str">
            <v>638E20312</v>
          </cell>
          <cell r="B5806" t="str">
            <v>FT</v>
          </cell>
          <cell r="C5806" t="str">
            <v>SPECIAL - 24" WATER MAIN DIP CLASS 54 BOLTLESS RESTRAINED JOINTS AND FITTINGS</v>
          </cell>
          <cell r="D5806" t="str">
            <v/>
          </cell>
          <cell r="E5806" t="str">
            <v/>
          </cell>
          <cell r="F5806" t="str">
            <v>SPECIFY MUNICIPAL STANDARD</v>
          </cell>
          <cell r="G5806">
            <v>1</v>
          </cell>
        </row>
        <row r="5807">
          <cell r="A5807" t="str">
            <v>638E20314</v>
          </cell>
          <cell r="B5807" t="str">
            <v>FT</v>
          </cell>
          <cell r="C5807" t="str">
            <v>SPECIAL - 24" WATER MAIN DIP CLASS 54 PUSH ON JOINTS AND FITTINGS</v>
          </cell>
          <cell r="D5807" t="str">
            <v/>
          </cell>
          <cell r="E5807" t="str">
            <v/>
          </cell>
          <cell r="F5807" t="str">
            <v>SPECIFY MUNICIPAL STANDARD</v>
          </cell>
          <cell r="G5807">
            <v>1</v>
          </cell>
        </row>
        <row r="5808">
          <cell r="A5808" t="str">
            <v>638E20316</v>
          </cell>
          <cell r="B5808" t="str">
            <v>FT</v>
          </cell>
          <cell r="C5808" t="str">
            <v>SPECIAL - 24" WATER MAIN DIP CLASS 55 MECHANICAL JOINTS AND FITTINGS</v>
          </cell>
          <cell r="D5808" t="str">
            <v/>
          </cell>
          <cell r="E5808" t="str">
            <v/>
          </cell>
          <cell r="F5808" t="str">
            <v>SPECIFY MUNICIPAL STANDARD</v>
          </cell>
          <cell r="G5808">
            <v>1</v>
          </cell>
        </row>
        <row r="5809">
          <cell r="A5809" t="str">
            <v>638E20318</v>
          </cell>
          <cell r="B5809" t="str">
            <v>FT</v>
          </cell>
          <cell r="C5809" t="str">
            <v>SPECIAL - 24" WATER MAIN DIP CLASS 55 BALL AND SOCKET JOINTS AND FITTINGS</v>
          </cell>
          <cell r="D5809" t="str">
            <v/>
          </cell>
          <cell r="E5809" t="str">
            <v/>
          </cell>
          <cell r="F5809" t="str">
            <v>SPECIFY MUNICIPAL STANDARD</v>
          </cell>
          <cell r="G5809">
            <v>1</v>
          </cell>
        </row>
        <row r="5810">
          <cell r="A5810" t="str">
            <v>638E20320</v>
          </cell>
          <cell r="B5810" t="str">
            <v>FT</v>
          </cell>
          <cell r="C5810" t="str">
            <v>SPECIAL - 24" WATER MAIN DIP CLASS 55 BOLTLESS RESTRAINED JOINTS AND FITTINGS</v>
          </cell>
          <cell r="D5810" t="str">
            <v/>
          </cell>
          <cell r="E5810" t="str">
            <v/>
          </cell>
          <cell r="F5810" t="str">
            <v>SPECIFY MUNICIPAL STANDARD</v>
          </cell>
          <cell r="G5810">
            <v>1</v>
          </cell>
        </row>
        <row r="5811">
          <cell r="A5811" t="str">
            <v>638E20322</v>
          </cell>
          <cell r="B5811" t="str">
            <v>FT</v>
          </cell>
          <cell r="C5811" t="str">
            <v>SPECIAL - 24" WATER MAIN DIP CLASS 55 PUSH ON JOINTS AND FITTINGS</v>
          </cell>
          <cell r="D5811" t="str">
            <v/>
          </cell>
          <cell r="E5811" t="str">
            <v/>
          </cell>
          <cell r="F5811" t="str">
            <v>SPECIFY MUNICIPAL STANDARD</v>
          </cell>
          <cell r="G5811">
            <v>1</v>
          </cell>
        </row>
        <row r="5812">
          <cell r="A5812" t="str">
            <v>638E20324</v>
          </cell>
          <cell r="B5812" t="str">
            <v>FT</v>
          </cell>
          <cell r="C5812" t="str">
            <v>SPECIAL - 24" WATER MAIN DIP CLASS 56 MECHANICAL JOINTS AND FITTINGS</v>
          </cell>
          <cell r="D5812" t="str">
            <v/>
          </cell>
          <cell r="E5812" t="str">
            <v/>
          </cell>
          <cell r="F5812" t="str">
            <v>SPECIFY MUNICIPAL STANDARD</v>
          </cell>
          <cell r="G5812">
            <v>1</v>
          </cell>
        </row>
        <row r="5813">
          <cell r="A5813" t="str">
            <v>638E20326</v>
          </cell>
          <cell r="B5813" t="str">
            <v>FT</v>
          </cell>
          <cell r="C5813" t="str">
            <v>SPECIAL - 24" WATER MAIN DIP CLASS 56 BALL AND SOCKET JOINTS AND FITTINGS</v>
          </cell>
          <cell r="D5813" t="str">
            <v/>
          </cell>
          <cell r="E5813" t="str">
            <v/>
          </cell>
          <cell r="F5813" t="str">
            <v>SPECIFY MUNICIPAL STANDARD</v>
          </cell>
          <cell r="G5813">
            <v>1</v>
          </cell>
        </row>
        <row r="5814">
          <cell r="A5814" t="str">
            <v>638E20328</v>
          </cell>
          <cell r="B5814" t="str">
            <v>FT</v>
          </cell>
          <cell r="C5814" t="str">
            <v>SPECIAL - 24" WATER MAIN DIP CLASS 56 BOLTLESS RESTRAINED JOINTS AND FITTINGS</v>
          </cell>
          <cell r="D5814" t="str">
            <v/>
          </cell>
          <cell r="E5814" t="str">
            <v/>
          </cell>
          <cell r="F5814" t="str">
            <v>SPECIFY MUNICIPAL STANDARD</v>
          </cell>
          <cell r="G5814">
            <v>1</v>
          </cell>
        </row>
        <row r="5815">
          <cell r="A5815" t="str">
            <v>638E20330</v>
          </cell>
          <cell r="B5815" t="str">
            <v>FT</v>
          </cell>
          <cell r="C5815" t="str">
            <v>SPECIAL - 24" WATER MAIN DIP CLASS 56 PUSH ON JOINTS AND FITTINGS</v>
          </cell>
          <cell r="D5815" t="str">
            <v/>
          </cell>
          <cell r="E5815" t="str">
            <v/>
          </cell>
          <cell r="F5815" t="str">
            <v>SPECIFY MUNICIPAL STANDARD</v>
          </cell>
          <cell r="G5815">
            <v>1</v>
          </cell>
        </row>
        <row r="5816">
          <cell r="A5816" t="str">
            <v>638E20332</v>
          </cell>
          <cell r="B5816" t="str">
            <v>FT</v>
          </cell>
          <cell r="C5816" t="str">
            <v>SPECIAL - 30" WATER MAIN DIP CLASS 52 MECHANICAL JOINTS AND FITTINGS</v>
          </cell>
          <cell r="D5816" t="str">
            <v/>
          </cell>
          <cell r="E5816" t="str">
            <v/>
          </cell>
          <cell r="F5816" t="str">
            <v>SPECIFY MUNICIPAL STANDARD</v>
          </cell>
          <cell r="G5816">
            <v>1</v>
          </cell>
        </row>
        <row r="5817">
          <cell r="A5817" t="str">
            <v>638E20334</v>
          </cell>
          <cell r="B5817" t="str">
            <v>FT</v>
          </cell>
          <cell r="C5817" t="str">
            <v>SPECIAL - 30" WATER MAIN DIP CLASS 52 BALL AND SOCKET JOINTS AND FITTINGS</v>
          </cell>
          <cell r="D5817" t="str">
            <v/>
          </cell>
          <cell r="E5817" t="str">
            <v/>
          </cell>
          <cell r="F5817" t="str">
            <v>SPECIFY MUNICIPAL STANDARD</v>
          </cell>
          <cell r="G5817">
            <v>1</v>
          </cell>
        </row>
        <row r="5818">
          <cell r="A5818" t="str">
            <v>638E20336</v>
          </cell>
          <cell r="B5818" t="str">
            <v>FT</v>
          </cell>
          <cell r="C5818" t="str">
            <v>SPECIAL - 30" WATER MAIN DIP CLASS 52 BOLTLESS RESTRAINED JOINTS AND FITTINGS</v>
          </cell>
          <cell r="D5818" t="str">
            <v/>
          </cell>
          <cell r="E5818" t="str">
            <v/>
          </cell>
          <cell r="F5818" t="str">
            <v>SPECIFY MUNICIPAL STANDARD</v>
          </cell>
          <cell r="G5818">
            <v>1</v>
          </cell>
        </row>
        <row r="5819">
          <cell r="A5819" t="str">
            <v>638E20338</v>
          </cell>
          <cell r="B5819" t="str">
            <v>FT</v>
          </cell>
          <cell r="C5819" t="str">
            <v>SPECIAL - 30" WATER MAIN DIP CLASS 52 PUSH ON JOINTS AND FITTINGS</v>
          </cell>
          <cell r="D5819" t="str">
            <v/>
          </cell>
          <cell r="E5819" t="str">
            <v/>
          </cell>
          <cell r="F5819" t="str">
            <v>SPECIFY MUNICIPAL STANDARD</v>
          </cell>
          <cell r="G5819">
            <v>1</v>
          </cell>
        </row>
        <row r="5820">
          <cell r="A5820" t="str">
            <v>638E20340</v>
          </cell>
          <cell r="B5820" t="str">
            <v>FT</v>
          </cell>
          <cell r="C5820" t="str">
            <v>SPECIAL - 30" WATER MAIN DIP CLASS 53 MECHANICAL JOINTS AND FITTINGS</v>
          </cell>
          <cell r="D5820" t="str">
            <v/>
          </cell>
          <cell r="E5820" t="str">
            <v/>
          </cell>
          <cell r="F5820" t="str">
            <v>SPECIFY MUNICIPAL STANDARD</v>
          </cell>
          <cell r="G5820">
            <v>1</v>
          </cell>
        </row>
        <row r="5821">
          <cell r="A5821" t="str">
            <v>638E20342</v>
          </cell>
          <cell r="B5821" t="str">
            <v>FT</v>
          </cell>
          <cell r="C5821" t="str">
            <v>SPECIAL - 30" WATER MAIN DIP CLASS 53 BALL AND SOCKET JOINTS AND FITTINGS</v>
          </cell>
          <cell r="D5821" t="str">
            <v/>
          </cell>
          <cell r="E5821" t="str">
            <v/>
          </cell>
          <cell r="F5821" t="str">
            <v>SPECIFY MUNICIPAL STANDARD</v>
          </cell>
          <cell r="G5821">
            <v>1</v>
          </cell>
        </row>
        <row r="5822">
          <cell r="A5822" t="str">
            <v>638E20344</v>
          </cell>
          <cell r="B5822" t="str">
            <v>FT</v>
          </cell>
          <cell r="C5822" t="str">
            <v>SPECIAL - 30" WATER MAIN DIP CLASS 53 BOLTLESS RESTRAINED JOINTS AND FITTINGS</v>
          </cell>
          <cell r="D5822" t="str">
            <v/>
          </cell>
          <cell r="E5822" t="str">
            <v/>
          </cell>
          <cell r="F5822" t="str">
            <v>SPECIFY MUNICIPAL STANDARD</v>
          </cell>
          <cell r="G5822">
            <v>1</v>
          </cell>
        </row>
        <row r="5823">
          <cell r="A5823" t="str">
            <v>638E20346</v>
          </cell>
          <cell r="B5823" t="str">
            <v>FT</v>
          </cell>
          <cell r="C5823" t="str">
            <v>SPECIAL - 30" WATER MAIN DIP CLASS 53 PUSH ON JOINTS AND FITTINGS</v>
          </cell>
          <cell r="D5823" t="str">
            <v/>
          </cell>
          <cell r="E5823" t="str">
            <v/>
          </cell>
          <cell r="F5823" t="str">
            <v>SPECIFY MUNICIPAL STANDARD</v>
          </cell>
          <cell r="G5823">
            <v>1</v>
          </cell>
        </row>
        <row r="5824">
          <cell r="A5824" t="str">
            <v>638E20348</v>
          </cell>
          <cell r="B5824" t="str">
            <v>FT</v>
          </cell>
          <cell r="C5824" t="str">
            <v>SPECIAL - 30" WATER MAIN DIP CLASS 54 MECHANICAL JOINTS AND FITTINGS</v>
          </cell>
          <cell r="D5824" t="str">
            <v/>
          </cell>
          <cell r="E5824" t="str">
            <v/>
          </cell>
          <cell r="F5824" t="str">
            <v>SPECIFY MUNICIPAL STANDARD</v>
          </cell>
          <cell r="G5824">
            <v>1</v>
          </cell>
        </row>
        <row r="5825">
          <cell r="A5825" t="str">
            <v>638E20350</v>
          </cell>
          <cell r="B5825" t="str">
            <v>FT</v>
          </cell>
          <cell r="C5825" t="str">
            <v>SPECIAL - 30" WATER MAIN DIP CLASS 54 BALL AND SOCKET JOINTS AND FITTINGS</v>
          </cell>
          <cell r="D5825" t="str">
            <v/>
          </cell>
          <cell r="E5825" t="str">
            <v/>
          </cell>
          <cell r="F5825" t="str">
            <v>SPECIFY MUNICIPAL STANDARD</v>
          </cell>
          <cell r="G5825">
            <v>1</v>
          </cell>
        </row>
        <row r="5826">
          <cell r="A5826" t="str">
            <v>638E20352</v>
          </cell>
          <cell r="B5826" t="str">
            <v>FT</v>
          </cell>
          <cell r="C5826" t="str">
            <v>SPECIAL - 30" WATER MAIN DIP CLASS 54 BOLTLESS RESTRAINED JOINTS AND FITTINGS</v>
          </cell>
          <cell r="D5826" t="str">
            <v/>
          </cell>
          <cell r="E5826" t="str">
            <v/>
          </cell>
          <cell r="F5826" t="str">
            <v>SPECIFY MUNICIPAL STANDARD</v>
          </cell>
          <cell r="G5826">
            <v>1</v>
          </cell>
        </row>
        <row r="5827">
          <cell r="A5827" t="str">
            <v>638E20354</v>
          </cell>
          <cell r="B5827" t="str">
            <v>FT</v>
          </cell>
          <cell r="C5827" t="str">
            <v>SPECIAL - 30" WATER MAIN DIP CLASS 54 PUSH ON JOINTS AND FITTINGS</v>
          </cell>
          <cell r="D5827" t="str">
            <v/>
          </cell>
          <cell r="E5827" t="str">
            <v/>
          </cell>
          <cell r="F5827" t="str">
            <v>SPECIFY MUNICIPAL STANDARD</v>
          </cell>
          <cell r="G5827">
            <v>1</v>
          </cell>
        </row>
        <row r="5828">
          <cell r="A5828" t="str">
            <v>638E20356</v>
          </cell>
          <cell r="B5828" t="str">
            <v>FT</v>
          </cell>
          <cell r="C5828" t="str">
            <v>SPECIAL - 30" WATER MAIN DIP CLASS 55 MECHANICAL JOINTS AND FITTINGS</v>
          </cell>
          <cell r="D5828" t="str">
            <v/>
          </cell>
          <cell r="E5828" t="str">
            <v/>
          </cell>
          <cell r="F5828" t="str">
            <v>SPECIFY MUNICIPAL STANDARD</v>
          </cell>
          <cell r="G5828">
            <v>1</v>
          </cell>
        </row>
        <row r="5829">
          <cell r="A5829" t="str">
            <v>638E20358</v>
          </cell>
          <cell r="B5829" t="str">
            <v>FT</v>
          </cell>
          <cell r="C5829" t="str">
            <v>SPECIAL - 30" WATER MAIN DIP CLASS 55 BALL AND SOCKET JOINTS AND FITTINGS</v>
          </cell>
          <cell r="D5829" t="str">
            <v/>
          </cell>
          <cell r="E5829" t="str">
            <v/>
          </cell>
          <cell r="F5829" t="str">
            <v>SPECIFY MUNICIPAL STANDARD</v>
          </cell>
          <cell r="G5829">
            <v>1</v>
          </cell>
        </row>
        <row r="5830">
          <cell r="A5830" t="str">
            <v>638E20360</v>
          </cell>
          <cell r="B5830" t="str">
            <v>FT</v>
          </cell>
          <cell r="C5830" t="str">
            <v>SPECIAL - 30" WATER MAIN DIP CLASS 55 BOLTLESS RESTRAINED JOINTS AND FITTINGS</v>
          </cell>
          <cell r="D5830" t="str">
            <v/>
          </cell>
          <cell r="E5830" t="str">
            <v/>
          </cell>
          <cell r="F5830" t="str">
            <v>SPECIFY MUNICIPAL STANDARD</v>
          </cell>
          <cell r="G5830">
            <v>1</v>
          </cell>
        </row>
        <row r="5831">
          <cell r="A5831" t="str">
            <v>638E20362</v>
          </cell>
          <cell r="B5831" t="str">
            <v>FT</v>
          </cell>
          <cell r="C5831" t="str">
            <v>SPECIAL - 30" WATER MAIN DIP CLASS 55 PUSH ON JOINTS AND FITTINGS</v>
          </cell>
          <cell r="D5831" t="str">
            <v/>
          </cell>
          <cell r="E5831" t="str">
            <v/>
          </cell>
          <cell r="F5831" t="str">
            <v>SPECIFY MUNICIPAL STANDARD</v>
          </cell>
          <cell r="G5831">
            <v>1</v>
          </cell>
        </row>
        <row r="5832">
          <cell r="A5832" t="str">
            <v>638E20364</v>
          </cell>
          <cell r="B5832" t="str">
            <v>FT</v>
          </cell>
          <cell r="C5832" t="str">
            <v>SPECIAL - 30" WATER MAIN DIP CLASS 56 MECHANICAL JOINTS AND FITTINGS</v>
          </cell>
          <cell r="D5832" t="str">
            <v/>
          </cell>
          <cell r="E5832" t="str">
            <v/>
          </cell>
          <cell r="F5832" t="str">
            <v>SPECIFY MUNICIPAL STANDARD</v>
          </cell>
          <cell r="G5832">
            <v>1</v>
          </cell>
        </row>
        <row r="5833">
          <cell r="A5833" t="str">
            <v>638E20366</v>
          </cell>
          <cell r="B5833" t="str">
            <v>FT</v>
          </cell>
          <cell r="C5833" t="str">
            <v>SPECIAL - 30" WATER MAIN DIP CLASS 56 BALL AND SOCKET JOINTS AND FITTINGS</v>
          </cell>
          <cell r="D5833" t="str">
            <v/>
          </cell>
          <cell r="E5833" t="str">
            <v/>
          </cell>
          <cell r="F5833" t="str">
            <v>SPECIFY MUNICIPAL STANDARD</v>
          </cell>
          <cell r="G5833">
            <v>1</v>
          </cell>
        </row>
        <row r="5834">
          <cell r="A5834" t="str">
            <v>638E20368</v>
          </cell>
          <cell r="B5834" t="str">
            <v>FT</v>
          </cell>
          <cell r="C5834" t="str">
            <v>SPECIAL - 30" WATER MAIN DIP CLASS 56 BOLTLESS RESTRAINED JOINTS AND FITTINGS</v>
          </cell>
          <cell r="D5834" t="str">
            <v/>
          </cell>
          <cell r="E5834" t="str">
            <v/>
          </cell>
          <cell r="F5834" t="str">
            <v>SPECIFY MUNICIPAL STANDARD</v>
          </cell>
          <cell r="G5834">
            <v>1</v>
          </cell>
        </row>
        <row r="5835">
          <cell r="A5835" t="str">
            <v>638E20370</v>
          </cell>
          <cell r="B5835" t="str">
            <v>FT</v>
          </cell>
          <cell r="C5835" t="str">
            <v>SPECIAL - 30" WATER MAIN DIP CLASS 56 PUSH ON JOINTS AND FITTINGS</v>
          </cell>
          <cell r="D5835" t="str">
            <v/>
          </cell>
          <cell r="E5835" t="str">
            <v/>
          </cell>
          <cell r="F5835" t="str">
            <v>SPECIFY MUNICIPAL STANDARD</v>
          </cell>
          <cell r="G5835">
            <v>1</v>
          </cell>
        </row>
        <row r="5836">
          <cell r="A5836" t="str">
            <v>638E20372</v>
          </cell>
          <cell r="B5836" t="str">
            <v>FT</v>
          </cell>
          <cell r="C5836" t="str">
            <v>SPECIAL - 36" WATER MAIN DIP CLASS 52 MECHANICAL JOINTS AND FITTINGS</v>
          </cell>
          <cell r="D5836" t="str">
            <v/>
          </cell>
          <cell r="E5836" t="str">
            <v/>
          </cell>
          <cell r="F5836" t="str">
            <v>SPECIFY MUNICIPAL STANDARD</v>
          </cell>
          <cell r="G5836">
            <v>1</v>
          </cell>
        </row>
        <row r="5837">
          <cell r="A5837" t="str">
            <v>638E20374</v>
          </cell>
          <cell r="B5837" t="str">
            <v>FT</v>
          </cell>
          <cell r="C5837" t="str">
            <v>SPECIAL - 36" WATER MAIN DIP CLASS 52 BALL AND SOCKET JOINTS AND FITTINGS</v>
          </cell>
          <cell r="D5837" t="str">
            <v/>
          </cell>
          <cell r="E5837" t="str">
            <v/>
          </cell>
          <cell r="F5837" t="str">
            <v>SPECIFY MUNICIPAL STANDARD</v>
          </cell>
          <cell r="G5837">
            <v>1</v>
          </cell>
        </row>
        <row r="5838">
          <cell r="A5838" t="str">
            <v>638E20376</v>
          </cell>
          <cell r="B5838" t="str">
            <v>FT</v>
          </cell>
          <cell r="C5838" t="str">
            <v>SPECIAL - 36" WATER MAIN DIP CLASS 52 BOLTLESS RESTRAINED JOINTS AND FITTINGS</v>
          </cell>
          <cell r="D5838" t="str">
            <v/>
          </cell>
          <cell r="E5838" t="str">
            <v/>
          </cell>
          <cell r="F5838" t="str">
            <v>SPECIFY MUNICIPAL STANDARD</v>
          </cell>
          <cell r="G5838">
            <v>1</v>
          </cell>
        </row>
        <row r="5839">
          <cell r="A5839" t="str">
            <v>638E20378</v>
          </cell>
          <cell r="B5839" t="str">
            <v>FT</v>
          </cell>
          <cell r="C5839" t="str">
            <v>SPECIAL - 36" WATER MAIN DIP CLASS 52 PUSH ON JOINTS AND FITTINGS</v>
          </cell>
          <cell r="D5839" t="str">
            <v/>
          </cell>
          <cell r="E5839" t="str">
            <v/>
          </cell>
          <cell r="F5839" t="str">
            <v>SPECIFY MUNICIPAL STANDARD</v>
          </cell>
          <cell r="G5839">
            <v>1</v>
          </cell>
        </row>
        <row r="5840">
          <cell r="A5840" t="str">
            <v>638E20380</v>
          </cell>
          <cell r="B5840" t="str">
            <v>FT</v>
          </cell>
          <cell r="C5840" t="str">
            <v>SPECIAL - 36" WATER MAIN DIP CLASS 53 MECHANICAL JOINTS AND FITTINGS</v>
          </cell>
          <cell r="D5840" t="str">
            <v/>
          </cell>
          <cell r="E5840" t="str">
            <v/>
          </cell>
          <cell r="F5840" t="str">
            <v>SPECIFY MUNICIPAL STANDARD</v>
          </cell>
          <cell r="G5840">
            <v>1</v>
          </cell>
        </row>
        <row r="5841">
          <cell r="A5841" t="str">
            <v>638E20382</v>
          </cell>
          <cell r="B5841" t="str">
            <v>FT</v>
          </cell>
          <cell r="C5841" t="str">
            <v>SPECIAL - 36" WATER MAIN DIP CLASS 53 BALL AND SOCKET JOINTS AND FITTINGS</v>
          </cell>
          <cell r="D5841" t="str">
            <v/>
          </cell>
          <cell r="E5841" t="str">
            <v/>
          </cell>
          <cell r="F5841" t="str">
            <v>SPECIFY MUNICIPAL STANDARD</v>
          </cell>
          <cell r="G5841">
            <v>1</v>
          </cell>
        </row>
        <row r="5842">
          <cell r="A5842" t="str">
            <v>638E20384</v>
          </cell>
          <cell r="B5842" t="str">
            <v>FT</v>
          </cell>
          <cell r="C5842" t="str">
            <v>SPECIAL - 36" WATER MAIN DIP CLASS 53 BOLTLESS RESTRAINED JOINTS AND FITTINGS</v>
          </cell>
          <cell r="D5842" t="str">
            <v/>
          </cell>
          <cell r="E5842" t="str">
            <v/>
          </cell>
          <cell r="F5842" t="str">
            <v>SPECIFY MUNICIPAL STANDARD</v>
          </cell>
          <cell r="G5842">
            <v>1</v>
          </cell>
        </row>
        <row r="5843">
          <cell r="A5843" t="str">
            <v>638E20386</v>
          </cell>
          <cell r="B5843" t="str">
            <v>FT</v>
          </cell>
          <cell r="C5843" t="str">
            <v>SPECIAL - 36" WATER MAIN DIP CLASS 53 PUSH ON JOINTS AND FITTINGS</v>
          </cell>
          <cell r="D5843" t="str">
            <v/>
          </cell>
          <cell r="E5843" t="str">
            <v/>
          </cell>
          <cell r="F5843" t="str">
            <v>SPECIFY MUNICIPAL STANDARD</v>
          </cell>
          <cell r="G5843">
            <v>1</v>
          </cell>
        </row>
        <row r="5844">
          <cell r="A5844" t="str">
            <v>638E20388</v>
          </cell>
          <cell r="B5844" t="str">
            <v>FT</v>
          </cell>
          <cell r="C5844" t="str">
            <v>SPECIAL - 36" WATER MAIN DIP CLASS 54 MECHANICAL JOINTS AND FITTINGS</v>
          </cell>
          <cell r="D5844" t="str">
            <v/>
          </cell>
          <cell r="E5844" t="str">
            <v/>
          </cell>
          <cell r="F5844" t="str">
            <v>SPECIFY MUNICIPAL STANDARD</v>
          </cell>
          <cell r="G5844">
            <v>1</v>
          </cell>
        </row>
        <row r="5845">
          <cell r="A5845" t="str">
            <v>638E20390</v>
          </cell>
          <cell r="B5845" t="str">
            <v>FT</v>
          </cell>
          <cell r="C5845" t="str">
            <v>SPECIAL - 36" WATER MAIN DIP CLASS 54 BALL AND SOCKET JOINTS AND FITTINGS</v>
          </cell>
          <cell r="D5845" t="str">
            <v/>
          </cell>
          <cell r="E5845" t="str">
            <v/>
          </cell>
          <cell r="F5845" t="str">
            <v>SPECIFY MUNICIPAL STANDARD</v>
          </cell>
          <cell r="G5845">
            <v>1</v>
          </cell>
        </row>
        <row r="5846">
          <cell r="A5846" t="str">
            <v>638E20392</v>
          </cell>
          <cell r="B5846" t="str">
            <v>FT</v>
          </cell>
          <cell r="C5846" t="str">
            <v>SPECIAL - 36" WATER MAIN DIP CLASS 54 BOLTLESS RESTRAINED JOINTS AND FITTINGS</v>
          </cell>
          <cell r="D5846" t="str">
            <v/>
          </cell>
          <cell r="E5846" t="str">
            <v/>
          </cell>
          <cell r="F5846" t="str">
            <v>SPECIFY MUNICIPAL STANDARD</v>
          </cell>
          <cell r="G5846">
            <v>1</v>
          </cell>
        </row>
        <row r="5847">
          <cell r="A5847" t="str">
            <v>638E20394</v>
          </cell>
          <cell r="B5847" t="str">
            <v>FT</v>
          </cell>
          <cell r="C5847" t="str">
            <v>SPECIAL - 36" WATER MAIN DIP CLASS 54 PUSH ON JOINTS AND FITTINGS</v>
          </cell>
          <cell r="D5847" t="str">
            <v/>
          </cell>
          <cell r="E5847" t="str">
            <v/>
          </cell>
          <cell r="F5847" t="str">
            <v>SPECIFY MUNICIPAL STANDARD</v>
          </cell>
          <cell r="G5847">
            <v>1</v>
          </cell>
        </row>
        <row r="5848">
          <cell r="A5848" t="str">
            <v>638E20396</v>
          </cell>
          <cell r="B5848" t="str">
            <v>FT</v>
          </cell>
          <cell r="C5848" t="str">
            <v>SPECIAL - 36" WATER MAIN DIP CLASS 55 MECHANICAL JOINTS AND FITTINGS</v>
          </cell>
          <cell r="D5848" t="str">
            <v/>
          </cell>
          <cell r="E5848" t="str">
            <v/>
          </cell>
          <cell r="F5848" t="str">
            <v>SPECIFY MUNICIPAL STANDARD</v>
          </cell>
          <cell r="G5848">
            <v>1</v>
          </cell>
        </row>
        <row r="5849">
          <cell r="A5849" t="str">
            <v>638E20398</v>
          </cell>
          <cell r="B5849" t="str">
            <v>FT</v>
          </cell>
          <cell r="C5849" t="str">
            <v>SPECIAL - 36" WATER MAIN DIP CLASS 55 BALL AND SOCKET JOINTS AND FITTINGS</v>
          </cell>
          <cell r="D5849" t="str">
            <v/>
          </cell>
          <cell r="E5849" t="str">
            <v/>
          </cell>
          <cell r="F5849" t="str">
            <v>SPECIFY MUNICIPAL STANDARD</v>
          </cell>
          <cell r="G5849">
            <v>1</v>
          </cell>
        </row>
        <row r="5850">
          <cell r="A5850" t="str">
            <v>638E20400</v>
          </cell>
          <cell r="B5850" t="str">
            <v>FT</v>
          </cell>
          <cell r="C5850" t="str">
            <v>SPECIAL - 36" WATER MAIN DIP CLASS 55 BOLTLESS RESTRAINED JOINTS AND FITTINGS</v>
          </cell>
          <cell r="D5850" t="str">
            <v/>
          </cell>
          <cell r="E5850" t="str">
            <v/>
          </cell>
          <cell r="F5850" t="str">
            <v>SPECIFY MUNICIPAL STANDARD</v>
          </cell>
          <cell r="G5850">
            <v>1</v>
          </cell>
        </row>
        <row r="5851">
          <cell r="A5851" t="str">
            <v>638E20404</v>
          </cell>
          <cell r="B5851" t="str">
            <v>FT</v>
          </cell>
          <cell r="C5851" t="str">
            <v>SPECIAL - 36" WATER MAIN DIP CLASS 55 PUSH ON JOINTS AND FITTINGS</v>
          </cell>
          <cell r="D5851" t="str">
            <v/>
          </cell>
          <cell r="E5851" t="str">
            <v/>
          </cell>
          <cell r="F5851" t="str">
            <v>SPECIFY MUNICIPAL STANDARD</v>
          </cell>
          <cell r="G5851">
            <v>1</v>
          </cell>
        </row>
        <row r="5852">
          <cell r="A5852" t="str">
            <v>638E20406</v>
          </cell>
          <cell r="B5852" t="str">
            <v>FT</v>
          </cell>
          <cell r="C5852" t="str">
            <v>SPECIAL - 36" WATER MAIN DIP CLASS 56 MECHANICAL JOINTS AND FITTINGS</v>
          </cell>
          <cell r="D5852" t="str">
            <v/>
          </cell>
          <cell r="E5852" t="str">
            <v/>
          </cell>
          <cell r="F5852" t="str">
            <v>SPECIFY MUNICIPAL STANDARD</v>
          </cell>
          <cell r="G5852">
            <v>1</v>
          </cell>
        </row>
        <row r="5853">
          <cell r="A5853" t="str">
            <v>638E20408</v>
          </cell>
          <cell r="B5853" t="str">
            <v>FT</v>
          </cell>
          <cell r="C5853" t="str">
            <v>SPECIAL - 36" WATER MAIN DIP CLASS 56 BALL AND SOCKET JOINTS AND FITTINGS</v>
          </cell>
          <cell r="D5853" t="str">
            <v/>
          </cell>
          <cell r="E5853" t="str">
            <v/>
          </cell>
          <cell r="F5853" t="str">
            <v>SPECIFY MUNICIPAL STANDARD</v>
          </cell>
          <cell r="G5853">
            <v>1</v>
          </cell>
        </row>
        <row r="5854">
          <cell r="A5854" t="str">
            <v>638E20410</v>
          </cell>
          <cell r="B5854" t="str">
            <v>FT</v>
          </cell>
          <cell r="C5854" t="str">
            <v>SPECIAL - 36" WATER MAIN DIP CLASS 56 BOLTLESS RESTRAINED JOINTS AND FITTINGS</v>
          </cell>
          <cell r="D5854" t="str">
            <v/>
          </cell>
          <cell r="E5854" t="str">
            <v/>
          </cell>
          <cell r="F5854" t="str">
            <v>SPECIFY MUNICIPAL STANDARD</v>
          </cell>
          <cell r="G5854">
            <v>1</v>
          </cell>
        </row>
        <row r="5855">
          <cell r="A5855" t="str">
            <v>638E20412</v>
          </cell>
          <cell r="B5855" t="str">
            <v>FT</v>
          </cell>
          <cell r="C5855" t="str">
            <v>SPECIAL - 36" WATER MAIN DIP CLASS 56 PUSH ON JOINTS AND FITTINGS</v>
          </cell>
          <cell r="D5855" t="str">
            <v/>
          </cell>
          <cell r="E5855" t="str">
            <v/>
          </cell>
          <cell r="F5855" t="str">
            <v>SPECIFY MUNICIPAL STANDARD</v>
          </cell>
          <cell r="G5855">
            <v>1</v>
          </cell>
        </row>
        <row r="5856">
          <cell r="A5856" t="str">
            <v>638E20414</v>
          </cell>
          <cell r="B5856" t="str">
            <v>FT</v>
          </cell>
          <cell r="C5856" t="str">
            <v>SPECIAL - 2" WATER MAIN POLYVINYL CHLORIDE PIPE AND FITTINGS</v>
          </cell>
          <cell r="D5856" t="str">
            <v/>
          </cell>
          <cell r="E5856" t="str">
            <v/>
          </cell>
          <cell r="F5856" t="str">
            <v>SPECIFY MUNICIPAL STANDARD</v>
          </cell>
          <cell r="G5856">
            <v>1</v>
          </cell>
        </row>
        <row r="5857">
          <cell r="A5857" t="str">
            <v>638E20416</v>
          </cell>
          <cell r="B5857" t="str">
            <v>FT</v>
          </cell>
          <cell r="C5857" t="str">
            <v>SPECIAL - 4" WATER MAIN POLYVINYL CHLORIDE PIPE AND FITTINGS</v>
          </cell>
          <cell r="D5857" t="str">
            <v/>
          </cell>
          <cell r="E5857" t="str">
            <v/>
          </cell>
          <cell r="F5857" t="str">
            <v>SPECIFY MUNICIPAL STANDARD</v>
          </cell>
          <cell r="G5857">
            <v>1</v>
          </cell>
        </row>
        <row r="5858">
          <cell r="A5858" t="str">
            <v>638E20418</v>
          </cell>
          <cell r="B5858" t="str">
            <v>FT</v>
          </cell>
          <cell r="C5858" t="str">
            <v>SPECIAL - 6" WATER MAIN POLYVINYL CHLORIDE PIPE AND FITTINGS</v>
          </cell>
          <cell r="D5858" t="str">
            <v/>
          </cell>
          <cell r="E5858" t="str">
            <v/>
          </cell>
          <cell r="F5858" t="str">
            <v>SPECIFY MUNICIPAL STANDARD</v>
          </cell>
          <cell r="G5858">
            <v>1</v>
          </cell>
        </row>
        <row r="5859">
          <cell r="A5859" t="str">
            <v>638E20420</v>
          </cell>
          <cell r="B5859" t="str">
            <v>FT</v>
          </cell>
          <cell r="C5859" t="str">
            <v>SPECIAL - 8" WATER MAIN POLYVINYL CHLORIDE PIPE AND FITTINGS</v>
          </cell>
          <cell r="D5859" t="str">
            <v/>
          </cell>
          <cell r="E5859" t="str">
            <v/>
          </cell>
          <cell r="F5859" t="str">
            <v>SPECIFY MUNICIPAL STANDARD</v>
          </cell>
          <cell r="G5859">
            <v>1</v>
          </cell>
        </row>
        <row r="5860">
          <cell r="A5860" t="str">
            <v>638E20422</v>
          </cell>
          <cell r="B5860" t="str">
            <v>FT</v>
          </cell>
          <cell r="C5860" t="str">
            <v>SPECIAL - 10" WATER MAIN POLYVINYL CHLORIDE PIPE AND FITTINGS</v>
          </cell>
          <cell r="D5860" t="str">
            <v/>
          </cell>
          <cell r="E5860" t="str">
            <v/>
          </cell>
          <cell r="F5860" t="str">
            <v>SPECIFY MUNICIPAL STANDARD</v>
          </cell>
          <cell r="G5860">
            <v>1</v>
          </cell>
        </row>
        <row r="5861">
          <cell r="A5861" t="str">
            <v>638E20424</v>
          </cell>
          <cell r="B5861" t="str">
            <v>FT</v>
          </cell>
          <cell r="C5861" t="str">
            <v>SPECIAL - 12" WATER MAIN POLYVINYL CHLORIDE PIPE AND FITTINGS</v>
          </cell>
          <cell r="D5861" t="str">
            <v/>
          </cell>
          <cell r="E5861" t="str">
            <v/>
          </cell>
          <cell r="F5861" t="str">
            <v>SPECIFY MUNICIPAL STANDARD</v>
          </cell>
          <cell r="G5861">
            <v>1</v>
          </cell>
        </row>
        <row r="5862">
          <cell r="A5862" t="str">
            <v>638E20426</v>
          </cell>
          <cell r="B5862" t="str">
            <v>FT</v>
          </cell>
          <cell r="C5862" t="str">
            <v>SPECIAL - 16" WATER MAIN POLYVINYL CHLORIDE PIPE AND FITTINGS</v>
          </cell>
          <cell r="D5862" t="str">
            <v/>
          </cell>
          <cell r="E5862" t="str">
            <v/>
          </cell>
          <cell r="F5862" t="str">
            <v>SPECIFY MUNICIPAL STANDARD</v>
          </cell>
          <cell r="G5862">
            <v>1</v>
          </cell>
        </row>
        <row r="5863">
          <cell r="A5863" t="str">
            <v>638E20428</v>
          </cell>
          <cell r="B5863" t="str">
            <v>FT</v>
          </cell>
          <cell r="C5863" t="str">
            <v>SPECIAL - 6" GALVANIZED STEEL PIPE</v>
          </cell>
          <cell r="D5863" t="str">
            <v/>
          </cell>
          <cell r="E5863" t="str">
            <v/>
          </cell>
          <cell r="F5863" t="str">
            <v>SPECIFY MUNICIPAL STANDARD</v>
          </cell>
          <cell r="G5863">
            <v>1</v>
          </cell>
        </row>
        <row r="5864">
          <cell r="A5864" t="str">
            <v>638E20430</v>
          </cell>
          <cell r="B5864" t="str">
            <v>FT</v>
          </cell>
          <cell r="C5864" t="str">
            <v>SPECIAL - 8" GALVANIZED STEEL PIPE</v>
          </cell>
          <cell r="D5864" t="str">
            <v/>
          </cell>
          <cell r="E5864" t="str">
            <v/>
          </cell>
          <cell r="F5864" t="str">
            <v>SPECIFY MUNICIPAL STANDARD</v>
          </cell>
          <cell r="G5864">
            <v>1</v>
          </cell>
        </row>
        <row r="5865">
          <cell r="A5865" t="str">
            <v>638E20432</v>
          </cell>
          <cell r="B5865" t="str">
            <v>FT</v>
          </cell>
          <cell r="C5865" t="str">
            <v>SPECIAL - 12" GALVANIZED STEEL PIPE</v>
          </cell>
          <cell r="D5865" t="str">
            <v/>
          </cell>
          <cell r="E5865" t="str">
            <v/>
          </cell>
          <cell r="F5865" t="str">
            <v>SPECIFY MUNICIPAL STANDARD</v>
          </cell>
          <cell r="G5865">
            <v>1</v>
          </cell>
        </row>
        <row r="5866">
          <cell r="A5866" t="str">
            <v>638E20434</v>
          </cell>
          <cell r="B5866" t="str">
            <v>FT</v>
          </cell>
          <cell r="C5866" t="str">
            <v>SPECIAL - 16" GALVANIZED STEEL PIPE</v>
          </cell>
          <cell r="D5866" t="str">
            <v/>
          </cell>
          <cell r="E5866" t="str">
            <v/>
          </cell>
          <cell r="F5866" t="str">
            <v>SPECIFY MUNICIPAL STANDARD</v>
          </cell>
          <cell r="G5866">
            <v>1</v>
          </cell>
        </row>
        <row r="5867">
          <cell r="A5867" t="str">
            <v>638E20436</v>
          </cell>
          <cell r="B5867" t="str">
            <v>FT</v>
          </cell>
          <cell r="C5867" t="str">
            <v>SPECIAL - 24" GALVANIZED STEEL PIPE</v>
          </cell>
          <cell r="D5867" t="str">
            <v/>
          </cell>
          <cell r="E5867" t="str">
            <v/>
          </cell>
          <cell r="F5867" t="str">
            <v>SPECIFY MUNICIPAL STANDARD</v>
          </cell>
          <cell r="G5867">
            <v>1</v>
          </cell>
        </row>
        <row r="5868">
          <cell r="A5868" t="str">
            <v>638E20438</v>
          </cell>
          <cell r="B5868" t="str">
            <v>FT</v>
          </cell>
          <cell r="C5868" t="str">
            <v>SPECIAL - 10" STEEL PIPE ENCASEMENT, BORED OR JACKED</v>
          </cell>
          <cell r="D5868" t="str">
            <v/>
          </cell>
          <cell r="E5868" t="str">
            <v/>
          </cell>
          <cell r="F5868" t="str">
            <v>SPECIFY MUNICIPAL STANDARD</v>
          </cell>
          <cell r="G5868">
            <v>1</v>
          </cell>
        </row>
        <row r="5869">
          <cell r="A5869" t="str">
            <v>638E20442</v>
          </cell>
          <cell r="B5869" t="str">
            <v>FT</v>
          </cell>
          <cell r="C5869" t="str">
            <v>SPECIAL - 10" STEEL PIPE ENCASEMENT, OPEN CUT</v>
          </cell>
          <cell r="D5869" t="str">
            <v/>
          </cell>
          <cell r="E5869" t="str">
            <v/>
          </cell>
          <cell r="F5869" t="str">
            <v>SPECIFY MUNICIPAL STANDARD</v>
          </cell>
          <cell r="G5869">
            <v>1</v>
          </cell>
        </row>
        <row r="5870">
          <cell r="A5870" t="str">
            <v>638E20444</v>
          </cell>
          <cell r="B5870" t="str">
            <v>FT</v>
          </cell>
          <cell r="C5870" t="str">
            <v>SPECIAL - 12" STEEL PIPE ENCASEMENT, BORED OR JACKED</v>
          </cell>
          <cell r="D5870" t="str">
            <v/>
          </cell>
          <cell r="E5870" t="str">
            <v/>
          </cell>
          <cell r="F5870" t="str">
            <v>SPECIFY MUNICIPAL STANDARD</v>
          </cell>
          <cell r="G5870">
            <v>1</v>
          </cell>
        </row>
        <row r="5871">
          <cell r="A5871" t="str">
            <v>638E20446</v>
          </cell>
          <cell r="B5871" t="str">
            <v>FT</v>
          </cell>
          <cell r="C5871" t="str">
            <v>SPECIAL - 12" STEEL PIPE ENCASEMENT, OPEN CUT</v>
          </cell>
          <cell r="D5871" t="str">
            <v/>
          </cell>
          <cell r="E5871" t="str">
            <v/>
          </cell>
          <cell r="F5871" t="str">
            <v>SPECIFY MUNICIPAL STANDARD</v>
          </cell>
          <cell r="G5871">
            <v>1</v>
          </cell>
        </row>
        <row r="5872">
          <cell r="A5872" t="str">
            <v>638E20448</v>
          </cell>
          <cell r="B5872" t="str">
            <v>FT</v>
          </cell>
          <cell r="C5872" t="str">
            <v>SPECIAL - 14" STEEL PIPE ENCASEMENT, BORED OR JACKED</v>
          </cell>
          <cell r="D5872" t="str">
            <v/>
          </cell>
          <cell r="E5872" t="str">
            <v/>
          </cell>
          <cell r="F5872" t="str">
            <v>SPECIFY MUNICIPAL STANDARD</v>
          </cell>
          <cell r="G5872">
            <v>1</v>
          </cell>
        </row>
        <row r="5873">
          <cell r="A5873" t="str">
            <v>638E20450</v>
          </cell>
          <cell r="B5873" t="str">
            <v>FT</v>
          </cell>
          <cell r="C5873" t="str">
            <v>SPECIAL - 14" STEEL PIPE ENCASEMENT, OPEN CUT</v>
          </cell>
          <cell r="D5873" t="str">
            <v/>
          </cell>
          <cell r="E5873" t="str">
            <v/>
          </cell>
          <cell r="F5873" t="str">
            <v>SPECIFY MUNICIPAL STANDARD</v>
          </cell>
          <cell r="G5873">
            <v>1</v>
          </cell>
        </row>
        <row r="5874">
          <cell r="A5874" t="str">
            <v>638E20452</v>
          </cell>
          <cell r="B5874" t="str">
            <v>FT</v>
          </cell>
          <cell r="C5874" t="str">
            <v>SPECIAL - 16" STEEL PIPE ENCASEMENT, BORED OR JACKED</v>
          </cell>
          <cell r="D5874" t="str">
            <v/>
          </cell>
          <cell r="E5874" t="str">
            <v/>
          </cell>
          <cell r="F5874" t="str">
            <v>SPECIFY MUNICIPAL STANDARD</v>
          </cell>
          <cell r="G5874">
            <v>1</v>
          </cell>
        </row>
        <row r="5875">
          <cell r="A5875" t="str">
            <v>638E20454</v>
          </cell>
          <cell r="B5875" t="str">
            <v>FT</v>
          </cell>
          <cell r="C5875" t="str">
            <v>SPECIAL - 16" STEEL PIPE ENCASEMENT, OPEN CUT</v>
          </cell>
          <cell r="D5875" t="str">
            <v/>
          </cell>
          <cell r="E5875" t="str">
            <v/>
          </cell>
          <cell r="F5875" t="str">
            <v>SPECIFY MUNICIPAL STANDARD</v>
          </cell>
          <cell r="G5875">
            <v>1</v>
          </cell>
        </row>
        <row r="5876">
          <cell r="A5876" t="str">
            <v>638E20456</v>
          </cell>
          <cell r="B5876" t="str">
            <v>FT</v>
          </cell>
          <cell r="C5876" t="str">
            <v>SPECIAL - 18" STEEL PIPE ENCASEMENT, BORED OR JACKED</v>
          </cell>
          <cell r="D5876" t="str">
            <v/>
          </cell>
          <cell r="E5876" t="str">
            <v/>
          </cell>
          <cell r="F5876" t="str">
            <v>SPECIFY MUNICIPAL STANDARD</v>
          </cell>
          <cell r="G5876">
            <v>1</v>
          </cell>
        </row>
        <row r="5877">
          <cell r="A5877" t="str">
            <v>638E20458</v>
          </cell>
          <cell r="B5877" t="str">
            <v>FT</v>
          </cell>
          <cell r="C5877" t="str">
            <v>SPECIAL - 18" STEEL PIPE ENCASEMENT, OPEN CUT</v>
          </cell>
          <cell r="D5877" t="str">
            <v/>
          </cell>
          <cell r="E5877" t="str">
            <v/>
          </cell>
          <cell r="F5877" t="str">
            <v>SPECIFY MUNICIPAL STANDARD</v>
          </cell>
          <cell r="G5877">
            <v>1</v>
          </cell>
        </row>
        <row r="5878">
          <cell r="A5878" t="str">
            <v>638E20460</v>
          </cell>
          <cell r="B5878" t="str">
            <v>FT</v>
          </cell>
          <cell r="C5878" t="str">
            <v>SPECIAL - 20" STEEL PIPE ENCASEMENT, BORED OR JACKED</v>
          </cell>
          <cell r="D5878" t="str">
            <v/>
          </cell>
          <cell r="E5878" t="str">
            <v/>
          </cell>
          <cell r="F5878" t="str">
            <v>SPECIFY MUNICIPAL STANDARD</v>
          </cell>
          <cell r="G5878">
            <v>1</v>
          </cell>
        </row>
        <row r="5879">
          <cell r="A5879" t="str">
            <v>638E20462</v>
          </cell>
          <cell r="B5879" t="str">
            <v>FT</v>
          </cell>
          <cell r="C5879" t="str">
            <v>SPECIAL - 20" STEEL PIPE ENCASEMENT, OPEN CUT</v>
          </cell>
          <cell r="D5879" t="str">
            <v/>
          </cell>
          <cell r="E5879" t="str">
            <v/>
          </cell>
          <cell r="F5879" t="str">
            <v>SPECIFY MUNICIPAL STANDARD</v>
          </cell>
          <cell r="G5879">
            <v>1</v>
          </cell>
        </row>
        <row r="5880">
          <cell r="A5880" t="str">
            <v>638E20464</v>
          </cell>
          <cell r="B5880" t="str">
            <v>FT</v>
          </cell>
          <cell r="C5880" t="str">
            <v>SPECIAL - 24" STEEL PIPE ENCASEMENT, BORED OR JACKED</v>
          </cell>
          <cell r="D5880" t="str">
            <v/>
          </cell>
          <cell r="E5880" t="str">
            <v/>
          </cell>
          <cell r="F5880" t="str">
            <v>SPECIFY MUNICIPAL STANDARD</v>
          </cell>
          <cell r="G5880">
            <v>1</v>
          </cell>
        </row>
        <row r="5881">
          <cell r="A5881" t="str">
            <v>638E20466</v>
          </cell>
          <cell r="B5881" t="str">
            <v>FT</v>
          </cell>
          <cell r="C5881" t="str">
            <v>SPECIAL - 24" STEEL PIPE ENCASEMENT, OPEN CUT</v>
          </cell>
          <cell r="D5881" t="str">
            <v/>
          </cell>
          <cell r="E5881" t="str">
            <v/>
          </cell>
          <cell r="F5881" t="str">
            <v>SPECIFY MUNICIPAL STANDARD</v>
          </cell>
          <cell r="G5881">
            <v>1</v>
          </cell>
        </row>
        <row r="5882">
          <cell r="A5882" t="str">
            <v>638E20468</v>
          </cell>
          <cell r="B5882" t="str">
            <v>FT</v>
          </cell>
          <cell r="C5882" t="str">
            <v>SPECIAL - 30" STEEL PIPE ENCASEMENT, BORED OR JACKED</v>
          </cell>
          <cell r="D5882" t="str">
            <v/>
          </cell>
          <cell r="E5882" t="str">
            <v/>
          </cell>
          <cell r="F5882" t="str">
            <v>SPECIFY MUNICIPAL STANDARD</v>
          </cell>
          <cell r="G5882">
            <v>1</v>
          </cell>
        </row>
        <row r="5883">
          <cell r="A5883" t="str">
            <v>638E20470</v>
          </cell>
          <cell r="B5883" t="str">
            <v>FT</v>
          </cell>
          <cell r="C5883" t="str">
            <v>SPECIAL - 30" STEEL PIPE ENCASEMENT, OPEN CUT</v>
          </cell>
          <cell r="D5883" t="str">
            <v/>
          </cell>
          <cell r="E5883" t="str">
            <v/>
          </cell>
          <cell r="F5883" t="str">
            <v>SPECIFY MUNICIPAL STANDARD</v>
          </cell>
          <cell r="G5883">
            <v>1</v>
          </cell>
        </row>
        <row r="5884">
          <cell r="A5884" t="str">
            <v>638E20472</v>
          </cell>
          <cell r="B5884" t="str">
            <v>FT</v>
          </cell>
          <cell r="C5884" t="str">
            <v>SPECIAL - 36" STEEL PIPE ENCASEMENT, BORED OR JACKED</v>
          </cell>
          <cell r="D5884" t="str">
            <v/>
          </cell>
          <cell r="E5884" t="str">
            <v/>
          </cell>
          <cell r="F5884" t="str">
            <v>SPECIFY MUNICIPAL STANDARD</v>
          </cell>
          <cell r="G5884">
            <v>1</v>
          </cell>
        </row>
        <row r="5885">
          <cell r="A5885" t="str">
            <v>638E20474</v>
          </cell>
          <cell r="B5885" t="str">
            <v>FT</v>
          </cell>
          <cell r="C5885" t="str">
            <v>SPECIAL - 36" STEEL PIPE ENCASEMENT, OPEN CUT</v>
          </cell>
          <cell r="D5885" t="str">
            <v/>
          </cell>
          <cell r="E5885" t="str">
            <v/>
          </cell>
          <cell r="F5885" t="str">
            <v>SPECIFY MUNICIPAL STANDARD</v>
          </cell>
          <cell r="G5885">
            <v>1</v>
          </cell>
        </row>
        <row r="5886">
          <cell r="A5886" t="str">
            <v>638E20476</v>
          </cell>
          <cell r="B5886" t="str">
            <v>FT</v>
          </cell>
          <cell r="C5886" t="str">
            <v>SPECIAL - 42" STEEL PIPE ENCASEMENT, BORED OR JACKED</v>
          </cell>
          <cell r="D5886" t="str">
            <v/>
          </cell>
          <cell r="E5886" t="str">
            <v/>
          </cell>
          <cell r="F5886" t="str">
            <v>SPECIFY MUNICIPAL STANDARD</v>
          </cell>
          <cell r="G5886">
            <v>1</v>
          </cell>
        </row>
        <row r="5887">
          <cell r="A5887" t="str">
            <v>638E20478</v>
          </cell>
          <cell r="B5887" t="str">
            <v>FT</v>
          </cell>
          <cell r="C5887" t="str">
            <v>SPECIAL - 42" STEEL PIPE ENCASEMENT, OPEN CUT</v>
          </cell>
          <cell r="D5887" t="str">
            <v/>
          </cell>
          <cell r="E5887" t="str">
            <v/>
          </cell>
          <cell r="F5887" t="str">
            <v>SPECIFY MUNICIPAL STANDARD</v>
          </cell>
          <cell r="G5887">
            <v>1</v>
          </cell>
        </row>
        <row r="5888">
          <cell r="A5888" t="str">
            <v>638E20480</v>
          </cell>
          <cell r="B5888" t="str">
            <v>FT</v>
          </cell>
          <cell r="C5888" t="str">
            <v>SPECIAL - 48" STEEL PIPE ENCASEMENT, BORED OR JACKED</v>
          </cell>
          <cell r="D5888" t="str">
            <v/>
          </cell>
          <cell r="E5888" t="str">
            <v/>
          </cell>
          <cell r="F5888" t="str">
            <v>SPECIFY MUNICIPAL STANDARD</v>
          </cell>
          <cell r="G5888">
            <v>1</v>
          </cell>
        </row>
        <row r="5889">
          <cell r="A5889" t="str">
            <v>638E20482</v>
          </cell>
          <cell r="B5889" t="str">
            <v>FT</v>
          </cell>
          <cell r="C5889" t="str">
            <v>SPECIAL - 48" STEEL PIPE ENCASEMENT, OPEN CUT</v>
          </cell>
          <cell r="D5889" t="str">
            <v/>
          </cell>
          <cell r="E5889" t="str">
            <v/>
          </cell>
          <cell r="F5889" t="str">
            <v>SPECIFY MUNICIPAL STANDARD</v>
          </cell>
          <cell r="G5889">
            <v>1</v>
          </cell>
        </row>
        <row r="5890">
          <cell r="A5890" t="str">
            <v>638E20484</v>
          </cell>
          <cell r="B5890" t="str">
            <v>FT</v>
          </cell>
          <cell r="C5890" t="str">
            <v>SPECIAL - 56" STEEL PIPE ENCASEMENT, BORED OR JACKED</v>
          </cell>
          <cell r="D5890" t="str">
            <v/>
          </cell>
          <cell r="E5890" t="str">
            <v/>
          </cell>
          <cell r="F5890" t="str">
            <v>SPECIFY MUNICIPAL STANDARD</v>
          </cell>
          <cell r="G5890">
            <v>1</v>
          </cell>
        </row>
        <row r="5891">
          <cell r="A5891" t="str">
            <v>638E20486</v>
          </cell>
          <cell r="B5891" t="str">
            <v>FT</v>
          </cell>
          <cell r="C5891" t="str">
            <v>SPECIAL - 56" STEEL PIPE ENCASEMENT, OPEN CUT</v>
          </cell>
          <cell r="D5891" t="str">
            <v/>
          </cell>
          <cell r="E5891" t="str">
            <v/>
          </cell>
          <cell r="F5891" t="str">
            <v>SPECIFY MUNICIPAL STANDARD</v>
          </cell>
          <cell r="G5891">
            <v>1</v>
          </cell>
        </row>
        <row r="5892">
          <cell r="A5892" t="str">
            <v>638E20488</v>
          </cell>
          <cell r="B5892" t="str">
            <v>FT</v>
          </cell>
          <cell r="C5892" t="str">
            <v>SPECIAL - 72" STEEL PIPE ENCASEMENT, BORED OR JACKED</v>
          </cell>
          <cell r="D5892" t="str">
            <v/>
          </cell>
          <cell r="E5892" t="str">
            <v/>
          </cell>
          <cell r="F5892" t="str">
            <v>SPECIFY MUNICIPAL STANDARD</v>
          </cell>
          <cell r="G5892">
            <v>1</v>
          </cell>
        </row>
        <row r="5893">
          <cell r="A5893" t="str">
            <v>638E20490</v>
          </cell>
          <cell r="B5893" t="str">
            <v>FT</v>
          </cell>
          <cell r="C5893" t="str">
            <v>SPECIAL - 72" STEEL PIPE ENCASEMENT, OPEN CUT</v>
          </cell>
          <cell r="D5893" t="str">
            <v/>
          </cell>
          <cell r="E5893" t="str">
            <v/>
          </cell>
          <cell r="F5893" t="str">
            <v>SPECIFY MUNICIPAL STANDARD</v>
          </cell>
          <cell r="G5893">
            <v>1</v>
          </cell>
        </row>
        <row r="5894">
          <cell r="A5894" t="str">
            <v>638E20492</v>
          </cell>
          <cell r="B5894" t="str">
            <v>FT</v>
          </cell>
          <cell r="C5894" t="str">
            <v>SPECIAL - 78" STEEL PIPE ENCASEMENT, BORED OR JACKED</v>
          </cell>
          <cell r="D5894" t="str">
            <v/>
          </cell>
          <cell r="E5894" t="str">
            <v/>
          </cell>
          <cell r="F5894" t="str">
            <v>SPECIFY MUNICIPAL STANDARD</v>
          </cell>
          <cell r="G5894">
            <v>1</v>
          </cell>
        </row>
        <row r="5895">
          <cell r="A5895" t="str">
            <v>638E20494</v>
          </cell>
          <cell r="B5895" t="str">
            <v>FT</v>
          </cell>
          <cell r="C5895" t="str">
            <v>SPECIAL - 78" STEEL PIPE ENCASEMENT, OPEN CUT</v>
          </cell>
          <cell r="D5895" t="str">
            <v/>
          </cell>
          <cell r="E5895" t="str">
            <v/>
          </cell>
          <cell r="F5895" t="str">
            <v>SPECIFY MUNICIPAL STANDARD</v>
          </cell>
          <cell r="G5895">
            <v>1</v>
          </cell>
        </row>
        <row r="5896">
          <cell r="A5896" t="str">
            <v>638E20496</v>
          </cell>
          <cell r="B5896" t="str">
            <v>FT</v>
          </cell>
          <cell r="C5896" t="str">
            <v>SPECIAL - TEMPORARY BY PASS COMPLETE WITH JOINTS AND FITTINGS</v>
          </cell>
          <cell r="D5896" t="str">
            <v/>
          </cell>
          <cell r="E5896" t="str">
            <v/>
          </cell>
          <cell r="F5896" t="str">
            <v>SPECIFY MUNICIPAL STANDARD</v>
          </cell>
          <cell r="G5896">
            <v>1</v>
          </cell>
        </row>
        <row r="5897">
          <cell r="A5897" t="str">
            <v>638E20498</v>
          </cell>
          <cell r="B5897" t="str">
            <v>EACH</v>
          </cell>
          <cell r="C5897" t="str">
            <v>SPECIAL - VALVE BOX</v>
          </cell>
          <cell r="D5897" t="str">
            <v/>
          </cell>
          <cell r="E5897" t="str">
            <v/>
          </cell>
          <cell r="F5897" t="str">
            <v>SPECIFY MUNICIPAL STANDARD</v>
          </cell>
          <cell r="G5897">
            <v>1</v>
          </cell>
        </row>
        <row r="5898">
          <cell r="A5898" t="str">
            <v>638E20500</v>
          </cell>
          <cell r="B5898" t="str">
            <v>EACH</v>
          </cell>
          <cell r="C5898" t="str">
            <v>SPECIAL - VALVE BOX ADJUSTED TO GRADE</v>
          </cell>
          <cell r="D5898" t="str">
            <v/>
          </cell>
          <cell r="E5898" t="str">
            <v/>
          </cell>
          <cell r="F5898" t="str">
            <v>SPECIFY MUNICIPAL STANDARD</v>
          </cell>
          <cell r="G5898">
            <v>1</v>
          </cell>
        </row>
        <row r="5899">
          <cell r="A5899" t="str">
            <v>638E20502</v>
          </cell>
          <cell r="B5899" t="str">
            <v>EACH</v>
          </cell>
          <cell r="C5899" t="str">
            <v>SPECIAL - VALVE BOX REBUILT TO GRADE</v>
          </cell>
          <cell r="D5899" t="str">
            <v/>
          </cell>
          <cell r="E5899" t="str">
            <v/>
          </cell>
          <cell r="F5899" t="str">
            <v>SPECIFY MUNICIPAL STANDARD</v>
          </cell>
          <cell r="G5899">
            <v>1</v>
          </cell>
        </row>
        <row r="5900">
          <cell r="A5900" t="str">
            <v>638E20504</v>
          </cell>
          <cell r="B5900" t="str">
            <v>EACH</v>
          </cell>
          <cell r="C5900" t="str">
            <v>SPECIAL - 2" GATE VALVE</v>
          </cell>
          <cell r="D5900" t="str">
            <v/>
          </cell>
          <cell r="E5900" t="str">
            <v/>
          </cell>
          <cell r="F5900" t="str">
            <v>SPECIFY MUNICIPAL STANDARD</v>
          </cell>
          <cell r="G5900">
            <v>1</v>
          </cell>
        </row>
        <row r="5901">
          <cell r="A5901" t="str">
            <v>638E20506</v>
          </cell>
          <cell r="B5901" t="str">
            <v>EACH</v>
          </cell>
          <cell r="C5901" t="str">
            <v>SPECIAL - 2" GATE VALVE WITH VALVE BOX</v>
          </cell>
          <cell r="D5901" t="str">
            <v/>
          </cell>
          <cell r="E5901" t="str">
            <v/>
          </cell>
          <cell r="F5901" t="str">
            <v>SPECIFY MUNICIPAL STANDARD</v>
          </cell>
          <cell r="G5901">
            <v>1</v>
          </cell>
        </row>
        <row r="5902">
          <cell r="A5902" t="str">
            <v>638E20508</v>
          </cell>
          <cell r="B5902" t="str">
            <v>EACH</v>
          </cell>
          <cell r="C5902" t="str">
            <v>SPECIAL - 2" INSERTING VALVE</v>
          </cell>
          <cell r="D5902" t="str">
            <v/>
          </cell>
          <cell r="E5902" t="str">
            <v/>
          </cell>
          <cell r="F5902" t="str">
            <v>SPECIFY MUNICIPAL STANDARD</v>
          </cell>
          <cell r="G5902">
            <v>1</v>
          </cell>
        </row>
        <row r="5903">
          <cell r="A5903" t="str">
            <v>638E20510</v>
          </cell>
          <cell r="B5903" t="str">
            <v>EACH</v>
          </cell>
          <cell r="C5903" t="str">
            <v>SPECIAL - 2" INSERTING VALVE WITH VALVE BOX</v>
          </cell>
          <cell r="D5903" t="str">
            <v/>
          </cell>
          <cell r="E5903" t="str">
            <v/>
          </cell>
          <cell r="F5903" t="str">
            <v>SPECIFY MUNICIPAL STANDARD</v>
          </cell>
          <cell r="G5903">
            <v>1</v>
          </cell>
        </row>
        <row r="5904">
          <cell r="A5904" t="str">
            <v>638E20512</v>
          </cell>
          <cell r="B5904" t="str">
            <v>EACH</v>
          </cell>
          <cell r="C5904" t="str">
            <v>SPECIAL - 2" BUTTERFLY VALVE</v>
          </cell>
          <cell r="D5904" t="str">
            <v/>
          </cell>
          <cell r="E5904" t="str">
            <v/>
          </cell>
          <cell r="F5904" t="str">
            <v>SPECIFY MUNICIPAL STANDARD</v>
          </cell>
          <cell r="G5904">
            <v>1</v>
          </cell>
        </row>
        <row r="5905">
          <cell r="A5905" t="str">
            <v>638E20514</v>
          </cell>
          <cell r="B5905" t="str">
            <v>EACH</v>
          </cell>
          <cell r="C5905" t="str">
            <v>SPECIAL - 2" BUTTERFLY VALVE WITH VALVE BOX</v>
          </cell>
          <cell r="D5905" t="str">
            <v/>
          </cell>
          <cell r="E5905" t="str">
            <v/>
          </cell>
          <cell r="F5905" t="str">
            <v>SPECIFY MUNICIPAL STANDARD</v>
          </cell>
          <cell r="G5905">
            <v>1</v>
          </cell>
        </row>
        <row r="5906">
          <cell r="A5906" t="str">
            <v>638E20516</v>
          </cell>
          <cell r="B5906" t="str">
            <v>EACH</v>
          </cell>
          <cell r="C5906" t="str">
            <v>SPECIAL - 2" CUTTING IN SLEEVE</v>
          </cell>
          <cell r="D5906" t="str">
            <v/>
          </cell>
          <cell r="E5906" t="str">
            <v/>
          </cell>
          <cell r="F5906" t="str">
            <v>SPECIFY MUNICIPAL STANDARD</v>
          </cell>
          <cell r="G5906">
            <v>1</v>
          </cell>
        </row>
        <row r="5907">
          <cell r="A5907" t="str">
            <v>638E20518</v>
          </cell>
          <cell r="B5907" t="str">
            <v>EACH</v>
          </cell>
          <cell r="C5907" t="str">
            <v>SPECIAL - 2" CUTTING IN SLEEVE, VALVE WITH VALVE BOX</v>
          </cell>
          <cell r="D5907" t="str">
            <v/>
          </cell>
          <cell r="E5907" t="str">
            <v/>
          </cell>
          <cell r="F5907" t="str">
            <v>SPECIFY MUNICIPAL STANDARD</v>
          </cell>
          <cell r="G5907">
            <v>1</v>
          </cell>
        </row>
        <row r="5908">
          <cell r="A5908" t="str">
            <v>638E20520</v>
          </cell>
          <cell r="B5908" t="str">
            <v>EACH</v>
          </cell>
          <cell r="C5908" t="str">
            <v>SPECIAL - 4" GATE VALVE</v>
          </cell>
          <cell r="D5908" t="str">
            <v/>
          </cell>
          <cell r="E5908" t="str">
            <v/>
          </cell>
          <cell r="F5908" t="str">
            <v>SPECIFY MUNICIPAL STANDARD</v>
          </cell>
          <cell r="G5908">
            <v>1</v>
          </cell>
        </row>
        <row r="5909">
          <cell r="A5909" t="str">
            <v>638E20522</v>
          </cell>
          <cell r="B5909" t="str">
            <v>EACH</v>
          </cell>
          <cell r="C5909" t="str">
            <v>SPECIAL - 4" GATE VALVE WITH VALVE BOX</v>
          </cell>
          <cell r="D5909" t="str">
            <v/>
          </cell>
          <cell r="E5909" t="str">
            <v/>
          </cell>
          <cell r="F5909" t="str">
            <v>SPECIFY MUNICIPAL STANDARD</v>
          </cell>
          <cell r="G5909">
            <v>1</v>
          </cell>
        </row>
        <row r="5910">
          <cell r="A5910" t="str">
            <v>638E20524</v>
          </cell>
          <cell r="B5910" t="str">
            <v>EACH</v>
          </cell>
          <cell r="C5910" t="str">
            <v>SPECIAL - 4" INSERTING VALVE</v>
          </cell>
          <cell r="D5910" t="str">
            <v/>
          </cell>
          <cell r="E5910" t="str">
            <v/>
          </cell>
          <cell r="F5910" t="str">
            <v>SPECIFY MUNICIPAL STANDARD</v>
          </cell>
          <cell r="G5910">
            <v>1</v>
          </cell>
        </row>
        <row r="5911">
          <cell r="A5911" t="str">
            <v>638E20526</v>
          </cell>
          <cell r="B5911" t="str">
            <v>EACH</v>
          </cell>
          <cell r="C5911" t="str">
            <v>SPECIAL - 4" INSERTING VALVE WITH VALVE BOX</v>
          </cell>
          <cell r="D5911" t="str">
            <v/>
          </cell>
          <cell r="E5911" t="str">
            <v/>
          </cell>
          <cell r="F5911" t="str">
            <v>SPECIFY MUNICIPAL STANDARD</v>
          </cell>
          <cell r="G5911">
            <v>1</v>
          </cell>
        </row>
        <row r="5912">
          <cell r="A5912" t="str">
            <v>638E20528</v>
          </cell>
          <cell r="B5912" t="str">
            <v>EACH</v>
          </cell>
          <cell r="C5912" t="str">
            <v>SPECIAL - 4" BUTTERFLY VALVE</v>
          </cell>
          <cell r="D5912" t="str">
            <v/>
          </cell>
          <cell r="E5912" t="str">
            <v/>
          </cell>
          <cell r="F5912" t="str">
            <v>SPECIFY MUNICIPAL STANDARD</v>
          </cell>
          <cell r="G5912">
            <v>1</v>
          </cell>
        </row>
        <row r="5913">
          <cell r="A5913" t="str">
            <v>638E20530</v>
          </cell>
          <cell r="B5913" t="str">
            <v>EACH</v>
          </cell>
          <cell r="C5913" t="str">
            <v>SPECIAL - 4" BUTTERFLY VALVE WITH VALVE BOX</v>
          </cell>
          <cell r="D5913" t="str">
            <v/>
          </cell>
          <cell r="E5913" t="str">
            <v/>
          </cell>
          <cell r="F5913" t="str">
            <v>SPECIFY MUNICIPAL STANDARD</v>
          </cell>
          <cell r="G5913">
            <v>1</v>
          </cell>
        </row>
        <row r="5914">
          <cell r="A5914" t="str">
            <v>638E20532</v>
          </cell>
          <cell r="B5914" t="str">
            <v>EACH</v>
          </cell>
          <cell r="C5914" t="str">
            <v>SPECIAL - 4" CUTTING IN SLEEVE</v>
          </cell>
          <cell r="D5914" t="str">
            <v/>
          </cell>
          <cell r="E5914" t="str">
            <v/>
          </cell>
          <cell r="F5914" t="str">
            <v>SPECIFY MUNICIPAL STANDARD</v>
          </cell>
          <cell r="G5914">
            <v>1</v>
          </cell>
        </row>
        <row r="5915">
          <cell r="A5915" t="str">
            <v>638E20534</v>
          </cell>
          <cell r="B5915" t="str">
            <v>EACH</v>
          </cell>
          <cell r="C5915" t="str">
            <v>SPECIAL - 4" CUTTING IN SLEEVE, VALVE WITH VALVE BOX</v>
          </cell>
          <cell r="D5915" t="str">
            <v/>
          </cell>
          <cell r="E5915" t="str">
            <v/>
          </cell>
          <cell r="F5915" t="str">
            <v>SPECIFY MUNICIPAL STANDARD</v>
          </cell>
          <cell r="G5915">
            <v>1</v>
          </cell>
        </row>
        <row r="5916">
          <cell r="A5916" t="str">
            <v>638E20536</v>
          </cell>
          <cell r="B5916" t="str">
            <v>EACH</v>
          </cell>
          <cell r="C5916" t="str">
            <v>SPECIAL - 6" GATE VALVE</v>
          </cell>
          <cell r="D5916" t="str">
            <v/>
          </cell>
          <cell r="E5916" t="str">
            <v/>
          </cell>
          <cell r="F5916" t="str">
            <v>SPECIFY MUNICIPAL STANDARD</v>
          </cell>
          <cell r="G5916">
            <v>1</v>
          </cell>
        </row>
        <row r="5917">
          <cell r="A5917" t="str">
            <v>638E20538</v>
          </cell>
          <cell r="B5917" t="str">
            <v>EACH</v>
          </cell>
          <cell r="C5917" t="str">
            <v>SPECIAL - 6" GATE VALVE WITH VALVE BOX</v>
          </cell>
          <cell r="D5917" t="str">
            <v/>
          </cell>
          <cell r="E5917" t="str">
            <v/>
          </cell>
          <cell r="F5917" t="str">
            <v>SPECIFY MUNICIPAL STANDARD</v>
          </cell>
          <cell r="G5917">
            <v>1</v>
          </cell>
        </row>
        <row r="5918">
          <cell r="A5918" t="str">
            <v>638E20540</v>
          </cell>
          <cell r="B5918" t="str">
            <v>EACH</v>
          </cell>
          <cell r="C5918" t="str">
            <v>SPECIAL - 6" INSERTING VALVE</v>
          </cell>
          <cell r="D5918" t="str">
            <v/>
          </cell>
          <cell r="E5918" t="str">
            <v/>
          </cell>
          <cell r="F5918" t="str">
            <v>SPECIFY MUNICIPAL STANDARD</v>
          </cell>
          <cell r="G5918">
            <v>1</v>
          </cell>
        </row>
        <row r="5919">
          <cell r="A5919" t="str">
            <v>638E20542</v>
          </cell>
          <cell r="B5919" t="str">
            <v>EACH</v>
          </cell>
          <cell r="C5919" t="str">
            <v>SPECIAL - 6" INSERTING VALVE WITH VALVE BOX</v>
          </cell>
          <cell r="D5919" t="str">
            <v/>
          </cell>
          <cell r="E5919" t="str">
            <v/>
          </cell>
          <cell r="F5919" t="str">
            <v>SPECIFY MUNICIPAL STANDARD</v>
          </cell>
          <cell r="G5919">
            <v>1</v>
          </cell>
        </row>
        <row r="5920">
          <cell r="A5920" t="str">
            <v>638E20544</v>
          </cell>
          <cell r="B5920" t="str">
            <v>EACH</v>
          </cell>
          <cell r="C5920" t="str">
            <v>SPECIAL - 6" BUTTERFLY VALVE</v>
          </cell>
          <cell r="D5920" t="str">
            <v/>
          </cell>
          <cell r="E5920" t="str">
            <v/>
          </cell>
          <cell r="F5920" t="str">
            <v>SPECIFY MUNICIPAL STANDARD</v>
          </cell>
          <cell r="G5920">
            <v>1</v>
          </cell>
        </row>
        <row r="5921">
          <cell r="A5921" t="str">
            <v>638E20546</v>
          </cell>
          <cell r="B5921" t="str">
            <v>EACH</v>
          </cell>
          <cell r="C5921" t="str">
            <v>SPECIAL - 6" BUTTERFLY VALVE WITH VALVE BOX</v>
          </cell>
          <cell r="D5921" t="str">
            <v/>
          </cell>
          <cell r="E5921" t="str">
            <v/>
          </cell>
          <cell r="F5921" t="str">
            <v>SPECIFY MUNICIPAL STANDARD</v>
          </cell>
          <cell r="G5921">
            <v>1</v>
          </cell>
        </row>
        <row r="5922">
          <cell r="A5922" t="str">
            <v>638E20548</v>
          </cell>
          <cell r="B5922" t="str">
            <v>EACH</v>
          </cell>
          <cell r="C5922" t="str">
            <v>SPECIAL - 6" CUTTING IN SLEEVE</v>
          </cell>
          <cell r="D5922" t="str">
            <v/>
          </cell>
          <cell r="E5922" t="str">
            <v/>
          </cell>
          <cell r="F5922" t="str">
            <v>SPECIFY MUNICIPAL STANDARD</v>
          </cell>
          <cell r="G5922">
            <v>1</v>
          </cell>
        </row>
        <row r="5923">
          <cell r="A5923" t="str">
            <v>638E20550</v>
          </cell>
          <cell r="B5923" t="str">
            <v>EACH</v>
          </cell>
          <cell r="C5923" t="str">
            <v>SPECIAL - 6" CUTTING IN SLEEVE, VALVE WITH VALVE BOX</v>
          </cell>
          <cell r="D5923" t="str">
            <v/>
          </cell>
          <cell r="E5923" t="str">
            <v/>
          </cell>
          <cell r="F5923" t="str">
            <v>SPECIFY MUNICIPAL STANDARD</v>
          </cell>
          <cell r="G5923">
            <v>1</v>
          </cell>
        </row>
        <row r="5924">
          <cell r="A5924" t="str">
            <v>638E20552</v>
          </cell>
          <cell r="B5924" t="str">
            <v>EACH</v>
          </cell>
          <cell r="C5924" t="str">
            <v>SPECIAL - 8" GATE VALVE</v>
          </cell>
          <cell r="D5924" t="str">
            <v/>
          </cell>
          <cell r="E5924" t="str">
            <v/>
          </cell>
          <cell r="F5924" t="str">
            <v>SPECIFY MUNICIPAL STANDARD</v>
          </cell>
          <cell r="G5924">
            <v>1</v>
          </cell>
        </row>
        <row r="5925">
          <cell r="A5925" t="str">
            <v>638E20554</v>
          </cell>
          <cell r="B5925" t="str">
            <v>EACH</v>
          </cell>
          <cell r="C5925" t="str">
            <v>SPECIAL - 8" GATE VALVE WITH VALVE BOX</v>
          </cell>
          <cell r="D5925" t="str">
            <v/>
          </cell>
          <cell r="E5925" t="str">
            <v/>
          </cell>
          <cell r="F5925" t="str">
            <v>SPECIFY MUNICIPAL STANDARD</v>
          </cell>
          <cell r="G5925">
            <v>1</v>
          </cell>
        </row>
        <row r="5926">
          <cell r="A5926" t="str">
            <v>638E20556</v>
          </cell>
          <cell r="B5926" t="str">
            <v>EACH</v>
          </cell>
          <cell r="C5926" t="str">
            <v>SPECIAL - 8" INSERTING VALVE</v>
          </cell>
          <cell r="D5926" t="str">
            <v/>
          </cell>
          <cell r="E5926" t="str">
            <v/>
          </cell>
          <cell r="F5926" t="str">
            <v>SPECIFY MUNICIPAL STANDARD</v>
          </cell>
          <cell r="G5926">
            <v>1</v>
          </cell>
        </row>
        <row r="5927">
          <cell r="A5927" t="str">
            <v>638E20558</v>
          </cell>
          <cell r="B5927" t="str">
            <v>EACH</v>
          </cell>
          <cell r="C5927" t="str">
            <v>SPECIAL - 8" INSERTING VALVE WITH VALVE BOX</v>
          </cell>
          <cell r="D5927" t="str">
            <v/>
          </cell>
          <cell r="E5927" t="str">
            <v/>
          </cell>
          <cell r="F5927" t="str">
            <v>SPECIFY MUNICIPAL STANDARD</v>
          </cell>
          <cell r="G5927">
            <v>1</v>
          </cell>
        </row>
        <row r="5928">
          <cell r="A5928" t="str">
            <v>638E20560</v>
          </cell>
          <cell r="B5928" t="str">
            <v>EACH</v>
          </cell>
          <cell r="C5928" t="str">
            <v>SPECIAL - 8" BUTTERFLY VALVE</v>
          </cell>
          <cell r="D5928" t="str">
            <v/>
          </cell>
          <cell r="E5928" t="str">
            <v/>
          </cell>
          <cell r="F5928" t="str">
            <v>SPECIFY MUNICIPAL STANDARD</v>
          </cell>
          <cell r="G5928">
            <v>1</v>
          </cell>
        </row>
        <row r="5929">
          <cell r="A5929" t="str">
            <v>638E20562</v>
          </cell>
          <cell r="B5929" t="str">
            <v>EACH</v>
          </cell>
          <cell r="C5929" t="str">
            <v>SPECIAL - 8" BUTTERFLY VALVE WITH VALVE BOX</v>
          </cell>
          <cell r="D5929" t="str">
            <v/>
          </cell>
          <cell r="E5929" t="str">
            <v/>
          </cell>
          <cell r="F5929" t="str">
            <v>SPECIFY MUNICIPAL STANDARD</v>
          </cell>
          <cell r="G5929">
            <v>1</v>
          </cell>
        </row>
        <row r="5930">
          <cell r="A5930" t="str">
            <v>638E20564</v>
          </cell>
          <cell r="B5930" t="str">
            <v>EACH</v>
          </cell>
          <cell r="C5930" t="str">
            <v>SPECIAL - 8" CUTTING IN SLEEVE</v>
          </cell>
          <cell r="D5930" t="str">
            <v/>
          </cell>
          <cell r="E5930" t="str">
            <v/>
          </cell>
          <cell r="F5930" t="str">
            <v>SPECIFY MUNICIPAL STANDARD</v>
          </cell>
          <cell r="G5930">
            <v>1</v>
          </cell>
        </row>
        <row r="5931">
          <cell r="A5931" t="str">
            <v>638E20566</v>
          </cell>
          <cell r="B5931" t="str">
            <v>EACH</v>
          </cell>
          <cell r="C5931" t="str">
            <v>SPECIAL - 8" CUTTING IN SLEEVE, VALVE WITH VALVE BOX</v>
          </cell>
          <cell r="D5931" t="str">
            <v/>
          </cell>
          <cell r="E5931" t="str">
            <v/>
          </cell>
          <cell r="F5931" t="str">
            <v>SPECIFY MUNICIPAL STANDARD</v>
          </cell>
          <cell r="G5931">
            <v>1</v>
          </cell>
        </row>
        <row r="5932">
          <cell r="A5932" t="str">
            <v>638E20568</v>
          </cell>
          <cell r="B5932" t="str">
            <v>EACH</v>
          </cell>
          <cell r="C5932" t="str">
            <v>SPECIAL - 10" GATE VALVE</v>
          </cell>
          <cell r="D5932" t="str">
            <v/>
          </cell>
          <cell r="E5932" t="str">
            <v/>
          </cell>
          <cell r="F5932" t="str">
            <v>SPECIFY MUNICIPAL STANDARD</v>
          </cell>
          <cell r="G5932">
            <v>1</v>
          </cell>
        </row>
        <row r="5933">
          <cell r="A5933" t="str">
            <v>638E20570</v>
          </cell>
          <cell r="B5933" t="str">
            <v>EACH</v>
          </cell>
          <cell r="C5933" t="str">
            <v>SPECIAL - 10" GATE VALVE WITH VALVE BOX</v>
          </cell>
          <cell r="D5933" t="str">
            <v/>
          </cell>
          <cell r="E5933" t="str">
            <v/>
          </cell>
          <cell r="F5933" t="str">
            <v>SPECIFY MUNICIPAL STANDARD</v>
          </cell>
          <cell r="G5933">
            <v>1</v>
          </cell>
        </row>
        <row r="5934">
          <cell r="A5934" t="str">
            <v>638E20572</v>
          </cell>
          <cell r="B5934" t="str">
            <v>EACH</v>
          </cell>
          <cell r="C5934" t="str">
            <v>SPECIAL - 10" INSERTING VALVE</v>
          </cell>
          <cell r="D5934" t="str">
            <v/>
          </cell>
          <cell r="E5934" t="str">
            <v/>
          </cell>
          <cell r="F5934" t="str">
            <v>SPECIFY MUNICIPAL STANDARD</v>
          </cell>
          <cell r="G5934">
            <v>1</v>
          </cell>
        </row>
        <row r="5935">
          <cell r="A5935" t="str">
            <v>638E20574</v>
          </cell>
          <cell r="B5935" t="str">
            <v>EACH</v>
          </cell>
          <cell r="C5935" t="str">
            <v>SPECIAL - 10" INSERTING VALVE WITH VALVE BOX</v>
          </cell>
          <cell r="D5935" t="str">
            <v/>
          </cell>
          <cell r="E5935" t="str">
            <v/>
          </cell>
          <cell r="F5935" t="str">
            <v>SPECIFY MUNICIPAL STANDARD</v>
          </cell>
          <cell r="G5935">
            <v>1</v>
          </cell>
        </row>
        <row r="5936">
          <cell r="A5936" t="str">
            <v>638E20576</v>
          </cell>
          <cell r="B5936" t="str">
            <v>EACH</v>
          </cell>
          <cell r="C5936" t="str">
            <v>SPECIAL - 10" BUTTERFLY VALVE</v>
          </cell>
          <cell r="D5936" t="str">
            <v/>
          </cell>
          <cell r="E5936" t="str">
            <v/>
          </cell>
          <cell r="F5936" t="str">
            <v>SPECIFY MUNICIPAL STANDARD</v>
          </cell>
          <cell r="G5936">
            <v>1</v>
          </cell>
        </row>
        <row r="5937">
          <cell r="A5937" t="str">
            <v>638E20578</v>
          </cell>
          <cell r="B5937" t="str">
            <v>EACH</v>
          </cell>
          <cell r="C5937" t="str">
            <v>SPECIAL - 10" BUTTERFLY VALVE WITH VALVE BOX</v>
          </cell>
          <cell r="D5937" t="str">
            <v/>
          </cell>
          <cell r="E5937" t="str">
            <v/>
          </cell>
          <cell r="F5937" t="str">
            <v>SPECIFY MUNICIPAL STANDARD</v>
          </cell>
          <cell r="G5937">
            <v>1</v>
          </cell>
        </row>
        <row r="5938">
          <cell r="A5938" t="str">
            <v>638E20580</v>
          </cell>
          <cell r="B5938" t="str">
            <v>EACH</v>
          </cell>
          <cell r="C5938" t="str">
            <v>SPECIAL - 10" CUTTING IN SLEEVE</v>
          </cell>
          <cell r="D5938" t="str">
            <v/>
          </cell>
          <cell r="E5938" t="str">
            <v/>
          </cell>
          <cell r="F5938" t="str">
            <v>SPECIFY MUNICIPAL STANDARD</v>
          </cell>
          <cell r="G5938">
            <v>1</v>
          </cell>
        </row>
        <row r="5939">
          <cell r="A5939" t="str">
            <v>638E20582</v>
          </cell>
          <cell r="B5939" t="str">
            <v>EACH</v>
          </cell>
          <cell r="C5939" t="str">
            <v>SPECIAL - 10" CUTTING IN SLEEVE, VALVE WITH VALVE BOX</v>
          </cell>
          <cell r="D5939" t="str">
            <v/>
          </cell>
          <cell r="E5939" t="str">
            <v/>
          </cell>
          <cell r="F5939" t="str">
            <v>SPECIFY MUNICIPAL STANDARD</v>
          </cell>
          <cell r="G5939">
            <v>1</v>
          </cell>
        </row>
        <row r="5940">
          <cell r="A5940" t="str">
            <v>638E20584</v>
          </cell>
          <cell r="B5940" t="str">
            <v>EACH</v>
          </cell>
          <cell r="C5940" t="str">
            <v>SPECIAL - 12" GATE VALVE</v>
          </cell>
          <cell r="D5940" t="str">
            <v/>
          </cell>
          <cell r="E5940" t="str">
            <v/>
          </cell>
          <cell r="F5940" t="str">
            <v>SPECIFY MUNICIPAL STANDARD</v>
          </cell>
          <cell r="G5940">
            <v>1</v>
          </cell>
        </row>
        <row r="5941">
          <cell r="A5941" t="str">
            <v>638E20586</v>
          </cell>
          <cell r="B5941" t="str">
            <v>EACH</v>
          </cell>
          <cell r="C5941" t="str">
            <v>SPECIAL - 12" GATE VALVE WITH VALVE BOX</v>
          </cell>
          <cell r="D5941" t="str">
            <v/>
          </cell>
          <cell r="E5941" t="str">
            <v/>
          </cell>
          <cell r="F5941" t="str">
            <v>SPECIFY MUNICIPAL STANDARD</v>
          </cell>
          <cell r="G5941">
            <v>1</v>
          </cell>
        </row>
        <row r="5942">
          <cell r="A5942" t="str">
            <v>638E20588</v>
          </cell>
          <cell r="B5942" t="str">
            <v>EACH</v>
          </cell>
          <cell r="C5942" t="str">
            <v>SPECIAL - 12" INSERTING VALVE</v>
          </cell>
          <cell r="D5942" t="str">
            <v/>
          </cell>
          <cell r="E5942" t="str">
            <v/>
          </cell>
          <cell r="F5942" t="str">
            <v>SPECIFY MUNICIPAL STANDARD</v>
          </cell>
          <cell r="G5942">
            <v>1</v>
          </cell>
        </row>
        <row r="5943">
          <cell r="A5943" t="str">
            <v>638E20590</v>
          </cell>
          <cell r="B5943" t="str">
            <v>EACH</v>
          </cell>
          <cell r="C5943" t="str">
            <v>SPECIAL - 12" INSERTING VALVE WITH VALVE BOX</v>
          </cell>
          <cell r="D5943" t="str">
            <v/>
          </cell>
          <cell r="E5943" t="str">
            <v/>
          </cell>
          <cell r="F5943" t="str">
            <v>SPECIFY MUNICIPAL STANDARD</v>
          </cell>
          <cell r="G5943">
            <v>1</v>
          </cell>
        </row>
        <row r="5944">
          <cell r="A5944" t="str">
            <v>638E20592</v>
          </cell>
          <cell r="B5944" t="str">
            <v>EACH</v>
          </cell>
          <cell r="C5944" t="str">
            <v>SPECIAL - 12" BUTTERFLY VALVE</v>
          </cell>
          <cell r="D5944" t="str">
            <v/>
          </cell>
          <cell r="E5944" t="str">
            <v/>
          </cell>
          <cell r="F5944" t="str">
            <v>SPECIFY MUNICIPAL STANDARD</v>
          </cell>
          <cell r="G5944">
            <v>1</v>
          </cell>
        </row>
        <row r="5945">
          <cell r="A5945" t="str">
            <v>638E20594</v>
          </cell>
          <cell r="B5945" t="str">
            <v>EACH</v>
          </cell>
          <cell r="C5945" t="str">
            <v>SPECIAL - 12" BUTTERFLY VALVE WITH VALVE BOX</v>
          </cell>
          <cell r="D5945" t="str">
            <v/>
          </cell>
          <cell r="E5945" t="str">
            <v/>
          </cell>
          <cell r="F5945" t="str">
            <v>SPECIFY MUNICIPAL STANDARD</v>
          </cell>
          <cell r="G5945">
            <v>1</v>
          </cell>
        </row>
        <row r="5946">
          <cell r="A5946" t="str">
            <v>638E20596</v>
          </cell>
          <cell r="B5946" t="str">
            <v>EACH</v>
          </cell>
          <cell r="C5946" t="str">
            <v>SPECIAL - 12" CUTTING IN SLEEVE</v>
          </cell>
          <cell r="D5946" t="str">
            <v/>
          </cell>
          <cell r="E5946" t="str">
            <v/>
          </cell>
          <cell r="F5946" t="str">
            <v>SPECIFY MUNICIPAL STANDARD</v>
          </cell>
          <cell r="G5946">
            <v>1</v>
          </cell>
        </row>
        <row r="5947">
          <cell r="A5947" t="str">
            <v>638E20598</v>
          </cell>
          <cell r="B5947" t="str">
            <v>EACH</v>
          </cell>
          <cell r="C5947" t="str">
            <v>SPECIAL - 12" CUTTING IN SLEEVE, VALVE WITH VALVE BOX</v>
          </cell>
          <cell r="D5947" t="str">
            <v/>
          </cell>
          <cell r="E5947" t="str">
            <v/>
          </cell>
          <cell r="F5947" t="str">
            <v>SPECIFY MUNICIPAL STANDARD</v>
          </cell>
          <cell r="G5947">
            <v>1</v>
          </cell>
        </row>
        <row r="5948">
          <cell r="A5948" t="str">
            <v>638E20602</v>
          </cell>
          <cell r="B5948" t="str">
            <v>EACH</v>
          </cell>
          <cell r="C5948" t="str">
            <v>SPECIAL - 14" GATE VALVE</v>
          </cell>
          <cell r="D5948" t="str">
            <v/>
          </cell>
          <cell r="E5948" t="str">
            <v/>
          </cell>
          <cell r="F5948" t="str">
            <v>SPECIFY MUNICIPAL STANDARD</v>
          </cell>
          <cell r="G5948">
            <v>1</v>
          </cell>
        </row>
        <row r="5949">
          <cell r="A5949" t="str">
            <v>638E20604</v>
          </cell>
          <cell r="B5949" t="str">
            <v>EACH</v>
          </cell>
          <cell r="C5949" t="str">
            <v>SPECIAL - 14" GATE VALVE WITH VALVE BOX</v>
          </cell>
          <cell r="D5949" t="str">
            <v/>
          </cell>
          <cell r="E5949" t="str">
            <v/>
          </cell>
          <cell r="F5949" t="str">
            <v>SPECIFY MUNICIPAL STANDARD</v>
          </cell>
          <cell r="G5949">
            <v>1</v>
          </cell>
        </row>
        <row r="5950">
          <cell r="A5950" t="str">
            <v>638E20608</v>
          </cell>
          <cell r="B5950" t="str">
            <v>EACH</v>
          </cell>
          <cell r="C5950" t="str">
            <v>SPECIAL - 14" INSERTING VALVE</v>
          </cell>
          <cell r="D5950" t="str">
            <v/>
          </cell>
          <cell r="E5950" t="str">
            <v/>
          </cell>
          <cell r="F5950" t="str">
            <v>SPECIFY MUNICIPAL STANDARD</v>
          </cell>
          <cell r="G5950">
            <v>1</v>
          </cell>
        </row>
        <row r="5951">
          <cell r="A5951" t="str">
            <v>638E20610</v>
          </cell>
          <cell r="B5951" t="str">
            <v>EACH</v>
          </cell>
          <cell r="C5951" t="str">
            <v>SPECIAL - 14" INSERTING VALVE WITH VALVE BOX</v>
          </cell>
          <cell r="D5951" t="str">
            <v/>
          </cell>
          <cell r="E5951" t="str">
            <v/>
          </cell>
          <cell r="F5951" t="str">
            <v>SPECIFY MUNICIPAL STANDARD</v>
          </cell>
          <cell r="G5951">
            <v>1</v>
          </cell>
        </row>
        <row r="5952">
          <cell r="A5952" t="str">
            <v>638E20612</v>
          </cell>
          <cell r="B5952" t="str">
            <v>EACH</v>
          </cell>
          <cell r="C5952" t="str">
            <v>SPECIAL - 14" BUTTERFLY VALVE</v>
          </cell>
          <cell r="D5952" t="str">
            <v/>
          </cell>
          <cell r="E5952" t="str">
            <v/>
          </cell>
          <cell r="F5952" t="str">
            <v>SPECIFY MUNICIPAL STANDARD</v>
          </cell>
          <cell r="G5952">
            <v>1</v>
          </cell>
        </row>
        <row r="5953">
          <cell r="A5953" t="str">
            <v>638E20614</v>
          </cell>
          <cell r="B5953" t="str">
            <v>EACH</v>
          </cell>
          <cell r="C5953" t="str">
            <v>SPECIAL - 14" BUTTERFLY VALVE WITH VALVE BOX</v>
          </cell>
          <cell r="D5953" t="str">
            <v/>
          </cell>
          <cell r="E5953" t="str">
            <v/>
          </cell>
          <cell r="F5953" t="str">
            <v>SPECIFY MUNICIPAL STANDARD</v>
          </cell>
          <cell r="G5953">
            <v>1</v>
          </cell>
        </row>
        <row r="5954">
          <cell r="A5954" t="str">
            <v>638E20616</v>
          </cell>
          <cell r="B5954" t="str">
            <v>EACH</v>
          </cell>
          <cell r="C5954" t="str">
            <v>SPECIAL - 14" CUTTING IN SLEEVE</v>
          </cell>
          <cell r="D5954" t="str">
            <v/>
          </cell>
          <cell r="E5954" t="str">
            <v/>
          </cell>
          <cell r="F5954" t="str">
            <v>SPECIFY MUNICIPAL STANDARD</v>
          </cell>
          <cell r="G5954">
            <v>1</v>
          </cell>
        </row>
        <row r="5955">
          <cell r="A5955" t="str">
            <v>638E20618</v>
          </cell>
          <cell r="B5955" t="str">
            <v>EACH</v>
          </cell>
          <cell r="C5955" t="str">
            <v>SPECIAL - 14" CUTTING IN SLEEVE, VALVE WITH VALVE BOX</v>
          </cell>
          <cell r="D5955" t="str">
            <v/>
          </cell>
          <cell r="E5955" t="str">
            <v/>
          </cell>
          <cell r="F5955" t="str">
            <v>SPECIFY MUNICIPAL STANDARD</v>
          </cell>
          <cell r="G5955">
            <v>1</v>
          </cell>
        </row>
        <row r="5956">
          <cell r="A5956" t="str">
            <v>638E20620</v>
          </cell>
          <cell r="B5956" t="str">
            <v>EACH</v>
          </cell>
          <cell r="C5956" t="str">
            <v>SPECIAL - 16" GATE VALVE</v>
          </cell>
          <cell r="D5956" t="str">
            <v/>
          </cell>
          <cell r="E5956" t="str">
            <v/>
          </cell>
          <cell r="F5956" t="str">
            <v>SPECIFY MUNICIPAL STANDARD</v>
          </cell>
          <cell r="G5956">
            <v>1</v>
          </cell>
        </row>
        <row r="5957">
          <cell r="A5957" t="str">
            <v>638E20622</v>
          </cell>
          <cell r="B5957" t="str">
            <v>EACH</v>
          </cell>
          <cell r="C5957" t="str">
            <v>SPECIAL - 16" GATE VALVE WITH VALVE BOX</v>
          </cell>
          <cell r="D5957" t="str">
            <v/>
          </cell>
          <cell r="E5957" t="str">
            <v/>
          </cell>
          <cell r="F5957" t="str">
            <v>SPECIFY MUNICIPAL STANDARD</v>
          </cell>
          <cell r="G5957">
            <v>1</v>
          </cell>
        </row>
        <row r="5958">
          <cell r="A5958" t="str">
            <v>638E20624</v>
          </cell>
          <cell r="B5958" t="str">
            <v>EACH</v>
          </cell>
          <cell r="C5958" t="str">
            <v>SPECIAL - 16" INSERTING VALVE</v>
          </cell>
          <cell r="D5958" t="str">
            <v/>
          </cell>
          <cell r="E5958" t="str">
            <v/>
          </cell>
          <cell r="F5958" t="str">
            <v>SPECIFY MUNICIPAL STANDARD</v>
          </cell>
          <cell r="G5958">
            <v>1</v>
          </cell>
        </row>
        <row r="5959">
          <cell r="A5959" t="str">
            <v>638E20626</v>
          </cell>
          <cell r="B5959" t="str">
            <v>EACH</v>
          </cell>
          <cell r="C5959" t="str">
            <v>SPECIAL - 16" INSERTING VALVE WITH VALVE BOX</v>
          </cell>
          <cell r="D5959" t="str">
            <v/>
          </cell>
          <cell r="E5959" t="str">
            <v/>
          </cell>
          <cell r="F5959" t="str">
            <v>SPECIFY MUNICIPAL STANDARD</v>
          </cell>
          <cell r="G5959">
            <v>1</v>
          </cell>
        </row>
        <row r="5960">
          <cell r="A5960" t="str">
            <v>638E20628</v>
          </cell>
          <cell r="B5960" t="str">
            <v>EACH</v>
          </cell>
          <cell r="C5960" t="str">
            <v>SPECIAL - 16" BUTTERFLY VALVE</v>
          </cell>
          <cell r="D5960" t="str">
            <v/>
          </cell>
          <cell r="E5960" t="str">
            <v/>
          </cell>
          <cell r="F5960" t="str">
            <v>SPECIFY MUNICIPAL STANDARD</v>
          </cell>
          <cell r="G5960">
            <v>1</v>
          </cell>
        </row>
        <row r="5961">
          <cell r="A5961" t="str">
            <v>638E20630</v>
          </cell>
          <cell r="B5961" t="str">
            <v>EACH</v>
          </cell>
          <cell r="C5961" t="str">
            <v>SPECIAL - 16" BUTTERFLY VALVE WITH VALVE BOX</v>
          </cell>
          <cell r="D5961" t="str">
            <v/>
          </cell>
          <cell r="E5961" t="str">
            <v/>
          </cell>
          <cell r="F5961" t="str">
            <v>SPECIFY MUNICIPAL STANDARD</v>
          </cell>
          <cell r="G5961">
            <v>1</v>
          </cell>
        </row>
        <row r="5962">
          <cell r="A5962" t="str">
            <v>638E20632</v>
          </cell>
          <cell r="B5962" t="str">
            <v>EACH</v>
          </cell>
          <cell r="C5962" t="str">
            <v>SPECIAL - 16" CUTTING IN SLEEVE</v>
          </cell>
          <cell r="D5962" t="str">
            <v/>
          </cell>
          <cell r="E5962" t="str">
            <v/>
          </cell>
          <cell r="F5962" t="str">
            <v>SPECIFY MUNICIPAL STANDARD</v>
          </cell>
          <cell r="G5962">
            <v>1</v>
          </cell>
        </row>
        <row r="5963">
          <cell r="A5963" t="str">
            <v>638E20634</v>
          </cell>
          <cell r="B5963" t="str">
            <v>EACH</v>
          </cell>
          <cell r="C5963" t="str">
            <v>SPECIAL - 16" CUTTING IN SLEEVE, VALVE WITH VALVE BOX</v>
          </cell>
          <cell r="D5963" t="str">
            <v/>
          </cell>
          <cell r="E5963" t="str">
            <v/>
          </cell>
          <cell r="F5963" t="str">
            <v>SPECIFY MUNICIPAL STANDARD</v>
          </cell>
          <cell r="G5963">
            <v>1</v>
          </cell>
        </row>
        <row r="5964">
          <cell r="A5964" t="str">
            <v>638E20636</v>
          </cell>
          <cell r="B5964" t="str">
            <v>EACH</v>
          </cell>
          <cell r="C5964" t="str">
            <v>SPECIAL - 18" GATE VALVE</v>
          </cell>
          <cell r="D5964" t="str">
            <v/>
          </cell>
          <cell r="E5964" t="str">
            <v/>
          </cell>
          <cell r="F5964" t="str">
            <v>SPECIFY MUNICIPAL STANDARD</v>
          </cell>
          <cell r="G5964">
            <v>1</v>
          </cell>
        </row>
        <row r="5965">
          <cell r="A5965" t="str">
            <v>638E20638</v>
          </cell>
          <cell r="B5965" t="str">
            <v>EACH</v>
          </cell>
          <cell r="C5965" t="str">
            <v>SPECIAL - 18" GATE VALVE WITH VALVE BOX</v>
          </cell>
          <cell r="D5965" t="str">
            <v/>
          </cell>
          <cell r="E5965" t="str">
            <v/>
          </cell>
          <cell r="F5965" t="str">
            <v>SPECIFY MUNICIPAL STANDARD</v>
          </cell>
          <cell r="G5965">
            <v>1</v>
          </cell>
        </row>
        <row r="5966">
          <cell r="A5966" t="str">
            <v>638E20642</v>
          </cell>
          <cell r="B5966" t="str">
            <v>EACH</v>
          </cell>
          <cell r="C5966" t="str">
            <v>SPECIAL - 18" INSERTING VALVE</v>
          </cell>
          <cell r="D5966" t="str">
            <v/>
          </cell>
          <cell r="E5966" t="str">
            <v/>
          </cell>
          <cell r="F5966" t="str">
            <v>SPECIFY MUNICIPAL STANDARD</v>
          </cell>
          <cell r="G5966">
            <v>1</v>
          </cell>
        </row>
        <row r="5967">
          <cell r="A5967" t="str">
            <v>638E20644</v>
          </cell>
          <cell r="B5967" t="str">
            <v>EACH</v>
          </cell>
          <cell r="C5967" t="str">
            <v>SPECIAL - 18" INSERTING VALVE WITH VALVE BOX</v>
          </cell>
          <cell r="D5967" t="str">
            <v/>
          </cell>
          <cell r="E5967" t="str">
            <v/>
          </cell>
          <cell r="F5967" t="str">
            <v>SPECIFY MUNICIPAL STANDARD</v>
          </cell>
          <cell r="G5967">
            <v>1</v>
          </cell>
        </row>
        <row r="5968">
          <cell r="A5968" t="str">
            <v>638E20646</v>
          </cell>
          <cell r="B5968" t="str">
            <v>EACH</v>
          </cell>
          <cell r="C5968" t="str">
            <v>SPECIAL - 18" BUTTERFLY VALVE</v>
          </cell>
          <cell r="D5968" t="str">
            <v/>
          </cell>
          <cell r="E5968" t="str">
            <v/>
          </cell>
          <cell r="F5968" t="str">
            <v>SPECIFY MUNICIPAL STANDARD</v>
          </cell>
          <cell r="G5968">
            <v>1</v>
          </cell>
        </row>
        <row r="5969">
          <cell r="A5969" t="str">
            <v>638E20648</v>
          </cell>
          <cell r="B5969" t="str">
            <v>EACH</v>
          </cell>
          <cell r="C5969" t="str">
            <v>SPECIAL - 18" BUTTERFLY VALVE WITH VALVE BOX</v>
          </cell>
          <cell r="D5969" t="str">
            <v/>
          </cell>
          <cell r="E5969" t="str">
            <v/>
          </cell>
          <cell r="F5969" t="str">
            <v>SPECIFY MUNICIPAL STANDARD</v>
          </cell>
          <cell r="G5969">
            <v>1</v>
          </cell>
        </row>
        <row r="5970">
          <cell r="A5970" t="str">
            <v>638E20652</v>
          </cell>
          <cell r="B5970" t="str">
            <v>EACH</v>
          </cell>
          <cell r="C5970" t="str">
            <v>SPECIAL - 18" CUTTING IN SLEEVE</v>
          </cell>
          <cell r="D5970" t="str">
            <v/>
          </cell>
          <cell r="E5970" t="str">
            <v/>
          </cell>
          <cell r="F5970" t="str">
            <v>SPECIFY MUNICIPAL STANDARD</v>
          </cell>
          <cell r="G5970">
            <v>1</v>
          </cell>
        </row>
        <row r="5971">
          <cell r="A5971" t="str">
            <v>638E20654</v>
          </cell>
          <cell r="B5971" t="str">
            <v>EACH</v>
          </cell>
          <cell r="C5971" t="str">
            <v>SPECIAL - 18" CUTTING IN SLEEVE, VALVE WITH VALVE BOX</v>
          </cell>
          <cell r="D5971" t="str">
            <v/>
          </cell>
          <cell r="E5971" t="str">
            <v/>
          </cell>
          <cell r="F5971" t="str">
            <v>SPECIFY MUNICIPAL STANDARD</v>
          </cell>
          <cell r="G5971">
            <v>1</v>
          </cell>
        </row>
        <row r="5972">
          <cell r="A5972" t="str">
            <v>638E20656</v>
          </cell>
          <cell r="B5972" t="str">
            <v>EACH</v>
          </cell>
          <cell r="C5972" t="str">
            <v>SPECIAL - 20" GATE VALVE</v>
          </cell>
          <cell r="D5972" t="str">
            <v/>
          </cell>
          <cell r="E5972" t="str">
            <v/>
          </cell>
          <cell r="F5972" t="str">
            <v>SPECIFY MUNICIPAL STANDARD</v>
          </cell>
          <cell r="G5972">
            <v>1</v>
          </cell>
        </row>
        <row r="5973">
          <cell r="A5973" t="str">
            <v>638E20658</v>
          </cell>
          <cell r="B5973" t="str">
            <v>EACH</v>
          </cell>
          <cell r="C5973" t="str">
            <v>SPECIAL - 20" GATE VALVE WITH VALVE BOX</v>
          </cell>
          <cell r="D5973" t="str">
            <v/>
          </cell>
          <cell r="E5973" t="str">
            <v/>
          </cell>
          <cell r="F5973" t="str">
            <v>SPECIFY MUNICIPAL STANDARD</v>
          </cell>
          <cell r="G5973">
            <v>1</v>
          </cell>
        </row>
        <row r="5974">
          <cell r="A5974" t="str">
            <v>638E20660</v>
          </cell>
          <cell r="B5974" t="str">
            <v>EACH</v>
          </cell>
          <cell r="C5974" t="str">
            <v>SPECIAL - 20" INSERTING VALVE</v>
          </cell>
          <cell r="D5974" t="str">
            <v/>
          </cell>
          <cell r="E5974" t="str">
            <v/>
          </cell>
          <cell r="F5974" t="str">
            <v>SPECIFY MUNICIPAL STANDARD</v>
          </cell>
          <cell r="G5974">
            <v>1</v>
          </cell>
        </row>
        <row r="5975">
          <cell r="A5975" t="str">
            <v>638E20662</v>
          </cell>
          <cell r="B5975" t="str">
            <v>EACH</v>
          </cell>
          <cell r="C5975" t="str">
            <v>SPECIAL - 20" INSERTING VALVE WITH VALVE BOX</v>
          </cell>
          <cell r="D5975" t="str">
            <v/>
          </cell>
          <cell r="E5975" t="str">
            <v/>
          </cell>
          <cell r="F5975" t="str">
            <v>SPECIFY MUNICIPAL STANDARD</v>
          </cell>
          <cell r="G5975">
            <v>1</v>
          </cell>
        </row>
        <row r="5976">
          <cell r="A5976" t="str">
            <v>638E20664</v>
          </cell>
          <cell r="B5976" t="str">
            <v>EACH</v>
          </cell>
          <cell r="C5976" t="str">
            <v>SPECIAL - 20" BUTTERFLY VALVE</v>
          </cell>
          <cell r="D5976" t="str">
            <v/>
          </cell>
          <cell r="E5976" t="str">
            <v/>
          </cell>
          <cell r="F5976" t="str">
            <v>SPECIFY MUNICIPAL STANDARD</v>
          </cell>
          <cell r="G5976">
            <v>1</v>
          </cell>
        </row>
        <row r="5977">
          <cell r="A5977" t="str">
            <v>638E20666</v>
          </cell>
          <cell r="B5977" t="str">
            <v>EACH</v>
          </cell>
          <cell r="C5977" t="str">
            <v>SPECIAL - 20" BUTTERFLY VALVE WITH VALVE BOX</v>
          </cell>
          <cell r="D5977" t="str">
            <v/>
          </cell>
          <cell r="E5977" t="str">
            <v/>
          </cell>
          <cell r="F5977" t="str">
            <v>SPECIFY MUNICIPAL STANDARD</v>
          </cell>
          <cell r="G5977">
            <v>1</v>
          </cell>
        </row>
        <row r="5978">
          <cell r="A5978" t="str">
            <v>638E20668</v>
          </cell>
          <cell r="B5978" t="str">
            <v>EACH</v>
          </cell>
          <cell r="C5978" t="str">
            <v>SPECIAL - 20" CUTTING IN SLEEVE</v>
          </cell>
          <cell r="D5978" t="str">
            <v/>
          </cell>
          <cell r="E5978" t="str">
            <v/>
          </cell>
          <cell r="F5978" t="str">
            <v>SPECIFY MUNICIPAL STANDARD</v>
          </cell>
          <cell r="G5978">
            <v>1</v>
          </cell>
        </row>
        <row r="5979">
          <cell r="A5979" t="str">
            <v>638E20670</v>
          </cell>
          <cell r="B5979" t="str">
            <v>EACH</v>
          </cell>
          <cell r="C5979" t="str">
            <v>SPECIAL - 20" CUTTING IN SLEEVE, VALVE WITH VALVE BOX</v>
          </cell>
          <cell r="D5979" t="str">
            <v/>
          </cell>
          <cell r="E5979" t="str">
            <v/>
          </cell>
          <cell r="F5979" t="str">
            <v>SPECIFY MUNICIPAL STANDARD</v>
          </cell>
          <cell r="G5979">
            <v>1</v>
          </cell>
        </row>
        <row r="5980">
          <cell r="A5980" t="str">
            <v>638E20672</v>
          </cell>
          <cell r="B5980" t="str">
            <v>EACH</v>
          </cell>
          <cell r="C5980" t="str">
            <v>SPECIAL - 24" GATE VALVE</v>
          </cell>
          <cell r="D5980" t="str">
            <v/>
          </cell>
          <cell r="E5980" t="str">
            <v/>
          </cell>
          <cell r="F5980" t="str">
            <v>SPECIFY MUNICIPAL STANDARD</v>
          </cell>
          <cell r="G5980">
            <v>1</v>
          </cell>
        </row>
        <row r="5981">
          <cell r="A5981" t="str">
            <v>638E20674</v>
          </cell>
          <cell r="B5981" t="str">
            <v>EACH</v>
          </cell>
          <cell r="C5981" t="str">
            <v>SPECIAL - 24" GATE VALVE WITH VALVE BOX</v>
          </cell>
          <cell r="D5981" t="str">
            <v/>
          </cell>
          <cell r="E5981" t="str">
            <v/>
          </cell>
          <cell r="F5981" t="str">
            <v>SPECIFY MUNICIPAL STANDARD</v>
          </cell>
          <cell r="G5981">
            <v>1</v>
          </cell>
        </row>
        <row r="5982">
          <cell r="A5982" t="str">
            <v>638E20676</v>
          </cell>
          <cell r="B5982" t="str">
            <v>EACH</v>
          </cell>
          <cell r="C5982" t="str">
            <v>SPECIAL - 24" INSERTING VALVE</v>
          </cell>
          <cell r="D5982" t="str">
            <v/>
          </cell>
          <cell r="E5982" t="str">
            <v/>
          </cell>
          <cell r="F5982" t="str">
            <v>SPECIFY MUNICIPAL STANDARD</v>
          </cell>
          <cell r="G5982">
            <v>1</v>
          </cell>
        </row>
        <row r="5983">
          <cell r="A5983" t="str">
            <v>638E20678</v>
          </cell>
          <cell r="B5983" t="str">
            <v>EACH</v>
          </cell>
          <cell r="C5983" t="str">
            <v>SPECIAL - 24" INSERTING VALVE WITH VALVE BOX</v>
          </cell>
          <cell r="D5983" t="str">
            <v/>
          </cell>
          <cell r="E5983" t="str">
            <v/>
          </cell>
          <cell r="F5983" t="str">
            <v>SPECIFY MUNICIPAL STANDARD</v>
          </cell>
          <cell r="G5983">
            <v>1</v>
          </cell>
        </row>
        <row r="5984">
          <cell r="A5984" t="str">
            <v>638E20680</v>
          </cell>
          <cell r="B5984" t="str">
            <v>EACH</v>
          </cell>
          <cell r="C5984" t="str">
            <v>SPECIAL - 24" BUTTERFLY VALVE</v>
          </cell>
          <cell r="D5984" t="str">
            <v/>
          </cell>
          <cell r="E5984" t="str">
            <v/>
          </cell>
          <cell r="F5984" t="str">
            <v>SPECIFY MUNICIPAL STANDARD</v>
          </cell>
          <cell r="G5984">
            <v>1</v>
          </cell>
        </row>
        <row r="5985">
          <cell r="A5985" t="str">
            <v>638E20682</v>
          </cell>
          <cell r="B5985" t="str">
            <v>EACH</v>
          </cell>
          <cell r="C5985" t="str">
            <v>SPECIAL - 24" BUTTERFLY VALVE WITH VALVE BOX</v>
          </cell>
          <cell r="D5985" t="str">
            <v/>
          </cell>
          <cell r="E5985" t="str">
            <v/>
          </cell>
          <cell r="F5985" t="str">
            <v>SPECIFY MUNICIPAL STANDARD</v>
          </cell>
          <cell r="G5985">
            <v>1</v>
          </cell>
        </row>
        <row r="5986">
          <cell r="A5986" t="str">
            <v>638E20684</v>
          </cell>
          <cell r="B5986" t="str">
            <v>EACH</v>
          </cell>
          <cell r="C5986" t="str">
            <v>SPECIAL - 24" CUTTING IN SLEEVE</v>
          </cell>
          <cell r="D5986" t="str">
            <v/>
          </cell>
          <cell r="E5986" t="str">
            <v/>
          </cell>
          <cell r="F5986" t="str">
            <v>SPECIFY MUNICIPAL STANDARD</v>
          </cell>
          <cell r="G5986">
            <v>1</v>
          </cell>
        </row>
        <row r="5987">
          <cell r="A5987" t="str">
            <v>638E20686</v>
          </cell>
          <cell r="B5987" t="str">
            <v>EACH</v>
          </cell>
          <cell r="C5987" t="str">
            <v>SPECIAL - 24" CUTTING IN SLEEVE, VALVE WITH VALVE BOX</v>
          </cell>
          <cell r="D5987" t="str">
            <v/>
          </cell>
          <cell r="E5987" t="str">
            <v/>
          </cell>
          <cell r="F5987" t="str">
            <v>SPECIFY MUNICIPAL STANDARD</v>
          </cell>
          <cell r="G5987">
            <v>1</v>
          </cell>
        </row>
        <row r="5988">
          <cell r="A5988" t="str">
            <v>638E20688</v>
          </cell>
          <cell r="B5988" t="str">
            <v>EACH</v>
          </cell>
          <cell r="C5988" t="str">
            <v>SPECIAL - 4" X 4" TAPPING SLEEVE, VALVE AND VALVE BOX</v>
          </cell>
          <cell r="D5988" t="str">
            <v/>
          </cell>
          <cell r="E5988" t="str">
            <v/>
          </cell>
          <cell r="F5988" t="str">
            <v>SPECIFY MUNICIPAL STANDARD</v>
          </cell>
          <cell r="G5988">
            <v>1</v>
          </cell>
        </row>
        <row r="5989">
          <cell r="A5989" t="str">
            <v>638E20690</v>
          </cell>
          <cell r="B5989" t="str">
            <v>EACH</v>
          </cell>
          <cell r="C5989" t="str">
            <v>SPECIAL - 6" X 6" TAPPING SLEEVE, VALVE AND VALVE BOX</v>
          </cell>
          <cell r="D5989" t="str">
            <v/>
          </cell>
          <cell r="E5989" t="str">
            <v/>
          </cell>
          <cell r="F5989" t="str">
            <v>SPECIFY MUNICIPAL STANDARD</v>
          </cell>
          <cell r="G5989">
            <v>1</v>
          </cell>
        </row>
        <row r="5990">
          <cell r="A5990" t="str">
            <v>638E20692</v>
          </cell>
          <cell r="B5990" t="str">
            <v>EACH</v>
          </cell>
          <cell r="C5990" t="str">
            <v>SPECIAL - 8" X 6" TAPPING SLEEVE, VALVE AND VALVE BOX</v>
          </cell>
          <cell r="D5990" t="str">
            <v/>
          </cell>
          <cell r="E5990" t="str">
            <v/>
          </cell>
          <cell r="F5990" t="str">
            <v>SPECIFY MUNICIPAL STANDARD</v>
          </cell>
          <cell r="G5990">
            <v>1</v>
          </cell>
        </row>
        <row r="5991">
          <cell r="A5991" t="str">
            <v>638E20694</v>
          </cell>
          <cell r="B5991" t="str">
            <v>EACH</v>
          </cell>
          <cell r="C5991" t="str">
            <v>SPECIAL - 8" X 8" TAPPING SLEEVE, VALVE AND VALVE BOX</v>
          </cell>
          <cell r="D5991" t="str">
            <v/>
          </cell>
          <cell r="E5991" t="str">
            <v/>
          </cell>
          <cell r="F5991" t="str">
            <v>SPECIFY MUNICIPAL STANDARD</v>
          </cell>
          <cell r="G5991">
            <v>1</v>
          </cell>
        </row>
        <row r="5992">
          <cell r="A5992" t="str">
            <v>638E20696</v>
          </cell>
          <cell r="B5992" t="str">
            <v>EACH</v>
          </cell>
          <cell r="C5992" t="str">
            <v>SPECIAL - 10" X 4" TAPPING SLEEVE, VALVE AND VALVE BOX</v>
          </cell>
          <cell r="D5992" t="str">
            <v/>
          </cell>
          <cell r="E5992" t="str">
            <v/>
          </cell>
          <cell r="F5992" t="str">
            <v>SPECIFY MUNICIPAL STANDARD</v>
          </cell>
          <cell r="G5992">
            <v>1</v>
          </cell>
        </row>
        <row r="5993">
          <cell r="A5993" t="str">
            <v>638E20698</v>
          </cell>
          <cell r="B5993" t="str">
            <v>EACH</v>
          </cell>
          <cell r="C5993" t="str">
            <v>SPECIAL - 10" X 6" TAPPING SLEEVE, VALVE AND VALVE BOX</v>
          </cell>
          <cell r="D5993" t="str">
            <v/>
          </cell>
          <cell r="E5993" t="str">
            <v/>
          </cell>
          <cell r="F5993" t="str">
            <v>SPECIFY MUNICIPAL STANDARD</v>
          </cell>
          <cell r="G5993">
            <v>1</v>
          </cell>
        </row>
        <row r="5994">
          <cell r="A5994" t="str">
            <v>638E20700</v>
          </cell>
          <cell r="B5994" t="str">
            <v>EACH</v>
          </cell>
          <cell r="C5994" t="str">
            <v>SPECIAL - 10" X 8" TAPPING SLEEVE, VALVE AND VALVE BOX</v>
          </cell>
          <cell r="D5994" t="str">
            <v/>
          </cell>
          <cell r="E5994" t="str">
            <v/>
          </cell>
          <cell r="F5994" t="str">
            <v>SPECIFY MUNICIPAL STANDARD</v>
          </cell>
          <cell r="G5994">
            <v>1</v>
          </cell>
        </row>
        <row r="5995">
          <cell r="A5995" t="str">
            <v>638E20702</v>
          </cell>
          <cell r="B5995" t="str">
            <v>EACH</v>
          </cell>
          <cell r="C5995" t="str">
            <v>SPECIAL - 10" X 10" TAPPING SLEEVE, VALVE AND VALVE BOX</v>
          </cell>
          <cell r="D5995" t="str">
            <v/>
          </cell>
          <cell r="E5995" t="str">
            <v/>
          </cell>
          <cell r="F5995" t="str">
            <v>SPECIFY MUNICIPAL STANDARD</v>
          </cell>
          <cell r="G5995">
            <v>1</v>
          </cell>
        </row>
        <row r="5996">
          <cell r="A5996" t="str">
            <v>638E20704</v>
          </cell>
          <cell r="B5996" t="str">
            <v>EACH</v>
          </cell>
          <cell r="C5996" t="str">
            <v>SPECIAL - 12" X 4" TAPPING SLEEVE, VALVE AND VALVE BOX</v>
          </cell>
          <cell r="D5996" t="str">
            <v/>
          </cell>
          <cell r="E5996" t="str">
            <v/>
          </cell>
          <cell r="F5996" t="str">
            <v>SPECIFY MUNICIPAL STANDARD</v>
          </cell>
          <cell r="G5996">
            <v>1</v>
          </cell>
        </row>
        <row r="5997">
          <cell r="A5997" t="str">
            <v>638E20706</v>
          </cell>
          <cell r="B5997" t="str">
            <v>EACH</v>
          </cell>
          <cell r="C5997" t="str">
            <v>SPECIAL - 12" X 6" TAPPING SLEEVE, VALVE AND VALVE BOX</v>
          </cell>
          <cell r="D5997" t="str">
            <v/>
          </cell>
          <cell r="E5997" t="str">
            <v/>
          </cell>
          <cell r="F5997" t="str">
            <v>SPECIFY MUNICIPAL STANDARD</v>
          </cell>
          <cell r="G5997">
            <v>1</v>
          </cell>
        </row>
        <row r="5998">
          <cell r="A5998" t="str">
            <v>638E20708</v>
          </cell>
          <cell r="B5998" t="str">
            <v>EACH</v>
          </cell>
          <cell r="C5998" t="str">
            <v>SPECIAL - 12" X 8" TAPPING SLEEVE, VALVE AND VALVE BOX</v>
          </cell>
          <cell r="D5998" t="str">
            <v/>
          </cell>
          <cell r="E5998" t="str">
            <v/>
          </cell>
          <cell r="F5998" t="str">
            <v>SPECIFY MUNICIPAL STANDARD</v>
          </cell>
          <cell r="G5998">
            <v>1</v>
          </cell>
        </row>
        <row r="5999">
          <cell r="A5999" t="str">
            <v>638E20710</v>
          </cell>
          <cell r="B5999" t="str">
            <v>EACH</v>
          </cell>
          <cell r="C5999" t="str">
            <v>SPECIAL - 12" X 10" TAPPING SLEEVE, VALVE AND VALVE BOX</v>
          </cell>
          <cell r="D5999" t="str">
            <v/>
          </cell>
          <cell r="E5999" t="str">
            <v/>
          </cell>
          <cell r="F5999" t="str">
            <v>SPECIFY MUNICIPAL STANDARD</v>
          </cell>
          <cell r="G5999">
            <v>1</v>
          </cell>
        </row>
        <row r="6000">
          <cell r="A6000" t="str">
            <v>638E20712</v>
          </cell>
          <cell r="B6000" t="str">
            <v>EACH</v>
          </cell>
          <cell r="C6000" t="str">
            <v>SPECIAL - 12" X 12" TAPPING SLEEVE, VALVE AND VALVE BOX</v>
          </cell>
          <cell r="D6000" t="str">
            <v/>
          </cell>
          <cell r="E6000" t="str">
            <v/>
          </cell>
          <cell r="F6000" t="str">
            <v>SPECIFY MUNICIPAL STANDARD</v>
          </cell>
          <cell r="G6000">
            <v>1</v>
          </cell>
        </row>
        <row r="6001">
          <cell r="A6001" t="str">
            <v>638E20714</v>
          </cell>
          <cell r="B6001" t="str">
            <v>EACH</v>
          </cell>
          <cell r="C6001" t="str">
            <v>SPECIAL - 14" X 14" TAPPING SLEEVE, VALVE AND VALVE BOX</v>
          </cell>
          <cell r="D6001" t="str">
            <v/>
          </cell>
          <cell r="E6001" t="str">
            <v/>
          </cell>
          <cell r="F6001" t="str">
            <v>SPECIFY MUNICIPAL STANDARD</v>
          </cell>
          <cell r="G6001">
            <v>1</v>
          </cell>
        </row>
        <row r="6002">
          <cell r="A6002" t="str">
            <v>638E20716</v>
          </cell>
          <cell r="B6002" t="str">
            <v>EACH</v>
          </cell>
          <cell r="C6002" t="str">
            <v>SPECIAL - 14" X 6" TAPPING SLEEVE, VALVE AND VALVE BOX</v>
          </cell>
          <cell r="D6002" t="str">
            <v/>
          </cell>
          <cell r="E6002" t="str">
            <v/>
          </cell>
          <cell r="F6002" t="str">
            <v>SPECIFY MUNICIPAL STANDARD</v>
          </cell>
          <cell r="G6002">
            <v>1</v>
          </cell>
        </row>
        <row r="6003">
          <cell r="A6003" t="str">
            <v>638E20718</v>
          </cell>
          <cell r="B6003" t="str">
            <v>EACH</v>
          </cell>
          <cell r="C6003" t="str">
            <v>SPECIAL - 16" X 6" TAPPING SLEEVE, VALVE AND VALVE BOX</v>
          </cell>
          <cell r="D6003" t="str">
            <v/>
          </cell>
          <cell r="E6003" t="str">
            <v/>
          </cell>
          <cell r="F6003" t="str">
            <v>SPECIFY MUNICIPAL STANDARD</v>
          </cell>
          <cell r="G6003">
            <v>1</v>
          </cell>
        </row>
        <row r="6004">
          <cell r="A6004" t="str">
            <v>638E20720</v>
          </cell>
          <cell r="B6004" t="str">
            <v>EACH</v>
          </cell>
          <cell r="C6004" t="str">
            <v>SPECIAL - 16" X 8" TAPPING SLEEVE, VALVE AND VALVE BOX</v>
          </cell>
          <cell r="D6004" t="str">
            <v/>
          </cell>
          <cell r="E6004" t="str">
            <v/>
          </cell>
          <cell r="F6004" t="str">
            <v>SPECIFY MUNICIPAL STANDARD</v>
          </cell>
          <cell r="G6004">
            <v>1</v>
          </cell>
        </row>
        <row r="6005">
          <cell r="A6005" t="str">
            <v>638E20722</v>
          </cell>
          <cell r="B6005" t="str">
            <v>EACH</v>
          </cell>
          <cell r="C6005" t="str">
            <v>SPECIAL - 16" X 10" TAPPING SLEEVE, VALVE AND VALVE BOX</v>
          </cell>
          <cell r="D6005" t="str">
            <v/>
          </cell>
          <cell r="E6005" t="str">
            <v/>
          </cell>
          <cell r="F6005" t="str">
            <v>SPECIFY MUNICIPAL STANDARD</v>
          </cell>
          <cell r="G6005">
            <v>1</v>
          </cell>
        </row>
        <row r="6006">
          <cell r="A6006" t="str">
            <v>638E20724</v>
          </cell>
          <cell r="B6006" t="str">
            <v>EACH</v>
          </cell>
          <cell r="C6006" t="str">
            <v>SPECIAL - 16" X 12" TAPPING SLEEVE, VALVE AND VALVE BOX</v>
          </cell>
          <cell r="D6006" t="str">
            <v/>
          </cell>
          <cell r="E6006" t="str">
            <v/>
          </cell>
          <cell r="F6006" t="str">
            <v>SPECIFY MUNICIPAL STANDARD</v>
          </cell>
          <cell r="G6006">
            <v>1</v>
          </cell>
        </row>
        <row r="6007">
          <cell r="A6007" t="str">
            <v>638E20726</v>
          </cell>
          <cell r="B6007" t="str">
            <v>EACH</v>
          </cell>
          <cell r="C6007" t="str">
            <v>SPECIAL - 16" X 16" TAPPING SLEEVE, VALVE AND VALVE BOX</v>
          </cell>
          <cell r="D6007" t="str">
            <v/>
          </cell>
          <cell r="E6007" t="str">
            <v/>
          </cell>
          <cell r="F6007" t="str">
            <v>SPECIFY MUNICIPAL STANDARD</v>
          </cell>
          <cell r="G6007">
            <v>1</v>
          </cell>
        </row>
        <row r="6008">
          <cell r="A6008" t="str">
            <v>638E20727</v>
          </cell>
          <cell r="B6008" t="str">
            <v>EACH</v>
          </cell>
          <cell r="C6008" t="str">
            <v>SPECIAL - 18" X 18" TAPPING SLEEVE, VALVE AND VALVE BOX</v>
          </cell>
          <cell r="D6008" t="str">
            <v/>
          </cell>
          <cell r="E6008" t="str">
            <v/>
          </cell>
          <cell r="F6008" t="str">
            <v>SPECIFY MUNICIPAL STANDARD</v>
          </cell>
          <cell r="G6008">
            <v>1</v>
          </cell>
        </row>
        <row r="6009">
          <cell r="A6009" t="str">
            <v>638E20728</v>
          </cell>
          <cell r="B6009" t="str">
            <v>EACH</v>
          </cell>
          <cell r="C6009" t="str">
            <v>SPECIAL - 20" X 16" TAPPING SLEEVE, VALVE AND VALVE BOX</v>
          </cell>
          <cell r="D6009" t="str">
            <v/>
          </cell>
          <cell r="E6009" t="str">
            <v/>
          </cell>
          <cell r="F6009" t="str">
            <v>SPECIFY MUNICIPAL STANDARD</v>
          </cell>
          <cell r="G6009">
            <v>1</v>
          </cell>
        </row>
        <row r="6010">
          <cell r="A6010" t="str">
            <v>638E20730</v>
          </cell>
          <cell r="B6010" t="str">
            <v>EACH</v>
          </cell>
          <cell r="C6010" t="str">
            <v>SPECIAL - 20" X 20" TAPPING SLEEVE, VALVE AND VALVE BOX</v>
          </cell>
          <cell r="D6010" t="str">
            <v/>
          </cell>
          <cell r="E6010" t="str">
            <v/>
          </cell>
          <cell r="F6010" t="str">
            <v>SPECIFY MUNICIPAL STANDARD</v>
          </cell>
          <cell r="G6010">
            <v>1</v>
          </cell>
        </row>
        <row r="6011">
          <cell r="A6011" t="str">
            <v>638E20732</v>
          </cell>
          <cell r="B6011" t="str">
            <v>EACH</v>
          </cell>
          <cell r="C6011" t="str">
            <v>SPECIAL - 3/4" AIR RELEASE VALVE</v>
          </cell>
          <cell r="D6011" t="str">
            <v/>
          </cell>
          <cell r="E6011" t="str">
            <v/>
          </cell>
          <cell r="F6011" t="str">
            <v>SPECIFY MUNICIPAL STANDARD</v>
          </cell>
          <cell r="G6011">
            <v>1</v>
          </cell>
        </row>
        <row r="6012">
          <cell r="A6012" t="str">
            <v>638E20734</v>
          </cell>
          <cell r="B6012" t="str">
            <v>EACH</v>
          </cell>
          <cell r="C6012" t="str">
            <v>SPECIAL - 1" AIR RELEASE VALVE</v>
          </cell>
          <cell r="D6012" t="str">
            <v/>
          </cell>
          <cell r="E6012" t="str">
            <v/>
          </cell>
          <cell r="F6012" t="str">
            <v>SPECIFY MUNICIPAL STANDARD</v>
          </cell>
          <cell r="G6012">
            <v>1</v>
          </cell>
        </row>
        <row r="6013">
          <cell r="A6013" t="str">
            <v>638E20736</v>
          </cell>
          <cell r="B6013" t="str">
            <v>EACH</v>
          </cell>
          <cell r="C6013" t="str">
            <v>SPECIAL - 1 1/2" AIR RELEASE VALVE</v>
          </cell>
          <cell r="D6013" t="str">
            <v/>
          </cell>
          <cell r="E6013" t="str">
            <v/>
          </cell>
          <cell r="F6013" t="str">
            <v>SPECIFY MUNICIPAL STANDARD</v>
          </cell>
          <cell r="G6013">
            <v>1</v>
          </cell>
        </row>
        <row r="6014">
          <cell r="A6014" t="str">
            <v>638E20738</v>
          </cell>
          <cell r="B6014" t="str">
            <v>EACH</v>
          </cell>
          <cell r="C6014" t="str">
            <v>SPECIAL - 2" AIR RELEASE VALVE</v>
          </cell>
          <cell r="D6014" t="str">
            <v/>
          </cell>
          <cell r="E6014" t="str">
            <v/>
          </cell>
          <cell r="F6014" t="str">
            <v>SPECIFY MUNICIPAL STANDARD</v>
          </cell>
          <cell r="G6014">
            <v>1</v>
          </cell>
        </row>
        <row r="6015">
          <cell r="A6015" t="str">
            <v>638E20740</v>
          </cell>
          <cell r="B6015" t="str">
            <v>EACH</v>
          </cell>
          <cell r="C6015" t="str">
            <v>SPECIAL - 3/4" AIR RELEASE VALVE WITH VALVE BOX</v>
          </cell>
          <cell r="D6015" t="str">
            <v/>
          </cell>
          <cell r="E6015" t="str">
            <v/>
          </cell>
          <cell r="F6015" t="str">
            <v>SPECIFY MUNICIPAL STANDARD</v>
          </cell>
          <cell r="G6015">
            <v>1</v>
          </cell>
        </row>
        <row r="6016">
          <cell r="A6016" t="str">
            <v>638E20742</v>
          </cell>
          <cell r="B6016" t="str">
            <v>EACH</v>
          </cell>
          <cell r="C6016" t="str">
            <v>SPECIAL - 1" AIR RELEASE VALVE WITH VALVE BOX</v>
          </cell>
          <cell r="D6016" t="str">
            <v/>
          </cell>
          <cell r="E6016" t="str">
            <v/>
          </cell>
          <cell r="F6016" t="str">
            <v>SPECIFY MUNICIPAL STANDARD</v>
          </cell>
          <cell r="G6016">
            <v>1</v>
          </cell>
        </row>
        <row r="6017">
          <cell r="A6017" t="str">
            <v>638E20744</v>
          </cell>
          <cell r="B6017" t="str">
            <v>EACH</v>
          </cell>
          <cell r="C6017" t="str">
            <v>SPECIAL - 1 1/2" AIR RELEASE VALVE WITH VALVE BOX</v>
          </cell>
          <cell r="D6017" t="str">
            <v/>
          </cell>
          <cell r="E6017" t="str">
            <v/>
          </cell>
          <cell r="F6017" t="str">
            <v>SPECIFY MUNICIPAL STANDARD</v>
          </cell>
          <cell r="G6017">
            <v>1</v>
          </cell>
        </row>
        <row r="6018">
          <cell r="A6018" t="str">
            <v>638E20746</v>
          </cell>
          <cell r="B6018" t="str">
            <v>EACH</v>
          </cell>
          <cell r="C6018" t="str">
            <v>SPECIAL - 2" AIR RELEASE VALVE WITH VALVE BOX</v>
          </cell>
          <cell r="D6018" t="str">
            <v/>
          </cell>
          <cell r="E6018" t="str">
            <v/>
          </cell>
          <cell r="F6018" t="str">
            <v>SPECIFY MUNICIPAL STANDARD</v>
          </cell>
          <cell r="G6018">
            <v>1</v>
          </cell>
        </row>
        <row r="6019">
          <cell r="A6019" t="str">
            <v>638E20748</v>
          </cell>
          <cell r="B6019" t="str">
            <v>EACH</v>
          </cell>
          <cell r="C6019" t="str">
            <v>SPECIAL - 4" FIRE HYDRANT</v>
          </cell>
          <cell r="D6019" t="str">
            <v/>
          </cell>
          <cell r="E6019" t="str">
            <v/>
          </cell>
          <cell r="F6019" t="str">
            <v>SPECIFY MUNICIPAL STANDARD</v>
          </cell>
          <cell r="G6019">
            <v>1</v>
          </cell>
        </row>
        <row r="6020">
          <cell r="A6020" t="str">
            <v>638E20750</v>
          </cell>
          <cell r="B6020" t="str">
            <v>EACH</v>
          </cell>
          <cell r="C6020" t="str">
            <v>SPECIAL - 6" FIRE HYDRANT</v>
          </cell>
          <cell r="D6020" t="str">
            <v/>
          </cell>
          <cell r="E6020" t="str">
            <v/>
          </cell>
          <cell r="F6020" t="str">
            <v>SPECIFY MUNICIPAL STANDARD</v>
          </cell>
          <cell r="G6020">
            <v>1</v>
          </cell>
        </row>
        <row r="6021">
          <cell r="A6021" t="str">
            <v>638E20752</v>
          </cell>
          <cell r="B6021" t="str">
            <v>EACH</v>
          </cell>
          <cell r="C6021" t="str">
            <v>SPECIAL - FIRE HYDRANT REMOVED FOR STORAGE</v>
          </cell>
          <cell r="D6021" t="str">
            <v/>
          </cell>
          <cell r="E6021" t="str">
            <v/>
          </cell>
          <cell r="F6021" t="str">
            <v>SPECIFY MUNICIPAL STANDARD</v>
          </cell>
          <cell r="G6021">
            <v>1</v>
          </cell>
        </row>
        <row r="6022">
          <cell r="A6022" t="str">
            <v>638E20754</v>
          </cell>
          <cell r="B6022" t="str">
            <v>EACH</v>
          </cell>
          <cell r="C6022" t="str">
            <v>SPECIAL - FIRE HYDRANT REMOVED AND RESET</v>
          </cell>
          <cell r="D6022" t="str">
            <v/>
          </cell>
          <cell r="E6022" t="str">
            <v/>
          </cell>
          <cell r="F6022" t="str">
            <v>SPECIFY MUNICIPAL STANDARD</v>
          </cell>
          <cell r="G6022">
            <v>1</v>
          </cell>
        </row>
        <row r="6023">
          <cell r="A6023" t="str">
            <v>638E20758</v>
          </cell>
          <cell r="B6023" t="str">
            <v>EACH</v>
          </cell>
          <cell r="C6023" t="str">
            <v>SPECIAL - FIRE HYDRANT ABANDONED</v>
          </cell>
          <cell r="D6023" t="str">
            <v/>
          </cell>
          <cell r="E6023" t="str">
            <v/>
          </cell>
          <cell r="F6023" t="str">
            <v>SPECIFY MUNICIPAL STANDARD</v>
          </cell>
          <cell r="G6023">
            <v>1</v>
          </cell>
        </row>
        <row r="6024">
          <cell r="A6024" t="str">
            <v>638E20760</v>
          </cell>
          <cell r="B6024" t="str">
            <v>EACH</v>
          </cell>
          <cell r="C6024" t="str">
            <v>SPECIAL - FIRE HYDRANT REMOVED AND DISPOSED OF</v>
          </cell>
          <cell r="D6024" t="str">
            <v/>
          </cell>
          <cell r="E6024" t="str">
            <v/>
          </cell>
          <cell r="F6024" t="str">
            <v>SPECIFY MUNICIPAL STANDARD</v>
          </cell>
          <cell r="G6024">
            <v>1</v>
          </cell>
        </row>
        <row r="6025">
          <cell r="A6025" t="str">
            <v>638E20762</v>
          </cell>
          <cell r="B6025" t="str">
            <v>EACH</v>
          </cell>
          <cell r="C6025" t="str">
            <v>SPECIAL - FIRE HYDRANT SERVICE LINE EXTENDED AND ADJUSTED TO GRADE</v>
          </cell>
          <cell r="D6025" t="str">
            <v/>
          </cell>
          <cell r="E6025" t="str">
            <v/>
          </cell>
          <cell r="F6025" t="str">
            <v>SPECIFY MUNICIPAL STANDARD</v>
          </cell>
          <cell r="G6025">
            <v>1</v>
          </cell>
        </row>
        <row r="6026">
          <cell r="A6026" t="str">
            <v>638E20764</v>
          </cell>
          <cell r="B6026" t="str">
            <v>EACH</v>
          </cell>
          <cell r="C6026" t="str">
            <v>SPECIAL - FIRE HYDRANT SERVICE LINE SHORTENED AND ADJUSTED TO GRADE</v>
          </cell>
          <cell r="D6026" t="str">
            <v/>
          </cell>
          <cell r="E6026" t="str">
            <v/>
          </cell>
          <cell r="F6026" t="str">
            <v>SPECIFY MUNICIPAL STANDARD</v>
          </cell>
          <cell r="G6026">
            <v>1</v>
          </cell>
        </row>
        <row r="6027">
          <cell r="A6027" t="str">
            <v>638E20766</v>
          </cell>
          <cell r="B6027" t="str">
            <v>FT</v>
          </cell>
          <cell r="C6027" t="str">
            <v>SPECIAL - 3/4" COPPER WATER SERVICE LINE</v>
          </cell>
          <cell r="D6027" t="str">
            <v/>
          </cell>
          <cell r="E6027" t="str">
            <v/>
          </cell>
          <cell r="F6027" t="str">
            <v>SPECIFY MUNICIPAL STANDARD</v>
          </cell>
          <cell r="G6027">
            <v>1</v>
          </cell>
        </row>
        <row r="6028">
          <cell r="A6028" t="str">
            <v>638E20768</v>
          </cell>
          <cell r="B6028" t="str">
            <v>FT</v>
          </cell>
          <cell r="C6028" t="str">
            <v>SPECIAL - 3/4" POLYETHYLENE WATER SERVICE LINE</v>
          </cell>
          <cell r="D6028" t="str">
            <v/>
          </cell>
          <cell r="E6028" t="str">
            <v/>
          </cell>
          <cell r="F6028" t="str">
            <v>SPECIFY MUNICIPAL STANDARD</v>
          </cell>
          <cell r="G6028">
            <v>1</v>
          </cell>
        </row>
        <row r="6029">
          <cell r="A6029" t="str">
            <v>638E20770</v>
          </cell>
          <cell r="B6029" t="str">
            <v>FT</v>
          </cell>
          <cell r="C6029" t="str">
            <v>SPECIAL - 1" COPPER WATER SERVICE LINE</v>
          </cell>
          <cell r="D6029" t="str">
            <v/>
          </cell>
          <cell r="E6029" t="str">
            <v/>
          </cell>
          <cell r="F6029" t="str">
            <v>SPECIFY MUNICIPAL STANDARD</v>
          </cell>
          <cell r="G6029">
            <v>1</v>
          </cell>
        </row>
        <row r="6030">
          <cell r="A6030" t="str">
            <v>638E20772</v>
          </cell>
          <cell r="B6030" t="str">
            <v>FT</v>
          </cell>
          <cell r="C6030" t="str">
            <v>SPECIAL - 1" POLYETHYLENE WATER SERVICE LINE</v>
          </cell>
          <cell r="D6030" t="str">
            <v/>
          </cell>
          <cell r="E6030" t="str">
            <v/>
          </cell>
          <cell r="F6030" t="str">
            <v>SPECIFY MUNICIPAL STANDARD</v>
          </cell>
          <cell r="G6030">
            <v>1</v>
          </cell>
        </row>
        <row r="6031">
          <cell r="A6031" t="str">
            <v>638E20774</v>
          </cell>
          <cell r="B6031" t="str">
            <v>FT</v>
          </cell>
          <cell r="C6031" t="str">
            <v>SPECIAL - 1 1/2" COPPER WATER SERVICE LINE</v>
          </cell>
          <cell r="D6031" t="str">
            <v/>
          </cell>
          <cell r="E6031" t="str">
            <v/>
          </cell>
          <cell r="F6031" t="str">
            <v>SPECIFY MUNICIPAL STANDARD</v>
          </cell>
          <cell r="G6031">
            <v>1</v>
          </cell>
        </row>
        <row r="6032">
          <cell r="A6032" t="str">
            <v>638E20776</v>
          </cell>
          <cell r="B6032" t="str">
            <v>FT</v>
          </cell>
          <cell r="C6032" t="str">
            <v>SPECIAL - 1 1/2" POLYETHYLENE WATER SERVICE LINE</v>
          </cell>
          <cell r="D6032" t="str">
            <v/>
          </cell>
          <cell r="E6032" t="str">
            <v/>
          </cell>
          <cell r="F6032" t="str">
            <v>SPECIFY MUNICIPAL STANDARD</v>
          </cell>
          <cell r="G6032">
            <v>1</v>
          </cell>
        </row>
        <row r="6033">
          <cell r="A6033" t="str">
            <v>638E20778</v>
          </cell>
          <cell r="B6033" t="str">
            <v>FT</v>
          </cell>
          <cell r="C6033" t="str">
            <v>SPECIAL - 2" COPPER WATER SERVICE LINE</v>
          </cell>
          <cell r="D6033" t="str">
            <v/>
          </cell>
          <cell r="E6033" t="str">
            <v/>
          </cell>
          <cell r="F6033" t="str">
            <v>SPECIFY MUNICIPAL STANDARD</v>
          </cell>
          <cell r="G6033">
            <v>1</v>
          </cell>
        </row>
        <row r="6034">
          <cell r="A6034" t="str">
            <v>638E20780</v>
          </cell>
          <cell r="B6034" t="str">
            <v>FT</v>
          </cell>
          <cell r="C6034" t="str">
            <v>SPECIAL - 2" POLYETHYLENE WATER SERVICE LINE</v>
          </cell>
          <cell r="D6034" t="str">
            <v/>
          </cell>
          <cell r="E6034" t="str">
            <v/>
          </cell>
          <cell r="F6034" t="str">
            <v>SPECIFY MUNICIPAL STANDARD</v>
          </cell>
          <cell r="G6034">
            <v>1</v>
          </cell>
        </row>
        <row r="6035">
          <cell r="A6035" t="str">
            <v>638E20782</v>
          </cell>
          <cell r="B6035" t="str">
            <v>FT</v>
          </cell>
          <cell r="C6035" t="str">
            <v>SPECIAL - 2 1/2" COPPER WATER SERVICE LINE</v>
          </cell>
          <cell r="D6035" t="str">
            <v/>
          </cell>
          <cell r="E6035" t="str">
            <v/>
          </cell>
          <cell r="F6035" t="str">
            <v>SPECIFY MUNICIPAL STANDARD</v>
          </cell>
          <cell r="G6035">
            <v>1</v>
          </cell>
        </row>
        <row r="6036">
          <cell r="A6036" t="str">
            <v>638E20784</v>
          </cell>
          <cell r="B6036" t="str">
            <v>FT</v>
          </cell>
          <cell r="C6036" t="str">
            <v>SPECIAL - 2 1/2" POLYETHYLENE WATER SERVICE LINE</v>
          </cell>
          <cell r="D6036" t="str">
            <v/>
          </cell>
          <cell r="E6036" t="str">
            <v/>
          </cell>
          <cell r="F6036" t="str">
            <v>SPECIFY MUNICIPAL STANDARD</v>
          </cell>
          <cell r="G6036">
            <v>1</v>
          </cell>
        </row>
        <row r="6037">
          <cell r="A6037" t="str">
            <v>638E20786</v>
          </cell>
          <cell r="B6037" t="str">
            <v>FT</v>
          </cell>
          <cell r="C6037" t="str">
            <v>SPECIAL - RETAP AND RECONNECT WATER SERVICE CONNECTION</v>
          </cell>
          <cell r="D6037" t="str">
            <v/>
          </cell>
          <cell r="E6037" t="str">
            <v/>
          </cell>
          <cell r="F6037" t="str">
            <v>SPECIFY MUNICIPAL STANDARD</v>
          </cell>
          <cell r="G6037">
            <v>1</v>
          </cell>
        </row>
        <row r="6038">
          <cell r="A6038" t="str">
            <v>638E20788</v>
          </cell>
          <cell r="B6038" t="str">
            <v>FT</v>
          </cell>
          <cell r="C6038" t="str">
            <v>SPECIAL - LOWER WATER SERVICE CONNECTION</v>
          </cell>
          <cell r="D6038" t="str">
            <v/>
          </cell>
          <cell r="E6038" t="str">
            <v/>
          </cell>
          <cell r="F6038" t="str">
            <v>SPECIFY MUNICIPAL STANDARD</v>
          </cell>
          <cell r="G6038">
            <v>1</v>
          </cell>
        </row>
        <row r="6039">
          <cell r="A6039" t="str">
            <v>638E20790</v>
          </cell>
          <cell r="B6039" t="str">
            <v>FT</v>
          </cell>
          <cell r="C6039" t="str">
            <v>SPECIAL - RAISE WATER SERVICE CONNECTION</v>
          </cell>
          <cell r="D6039" t="str">
            <v/>
          </cell>
          <cell r="E6039" t="str">
            <v/>
          </cell>
          <cell r="F6039" t="str">
            <v>SPECIFY MUNICIPAL STANDARD</v>
          </cell>
          <cell r="G6039">
            <v>1</v>
          </cell>
        </row>
        <row r="6040">
          <cell r="A6040" t="str">
            <v>638E20792</v>
          </cell>
          <cell r="B6040" t="str">
            <v>FT</v>
          </cell>
          <cell r="C6040" t="str">
            <v>SPECIAL - SHORTEN WATER SERVICE CONNECTION</v>
          </cell>
          <cell r="D6040" t="str">
            <v/>
          </cell>
          <cell r="E6040" t="str">
            <v/>
          </cell>
          <cell r="F6040" t="str">
            <v>SPECIFY MUNICIPAL STANDARD</v>
          </cell>
          <cell r="G6040">
            <v>1</v>
          </cell>
        </row>
        <row r="6041">
          <cell r="A6041" t="str">
            <v>638E20794</v>
          </cell>
          <cell r="B6041" t="str">
            <v>FT</v>
          </cell>
          <cell r="C6041" t="str">
            <v>SPECIAL - REMOVE WATER SERVICE CONNECTION</v>
          </cell>
          <cell r="D6041" t="str">
            <v/>
          </cell>
          <cell r="E6041" t="str">
            <v/>
          </cell>
          <cell r="F6041" t="str">
            <v>SPECIFY MUNICIPAL STANDARD</v>
          </cell>
          <cell r="G6041">
            <v>1</v>
          </cell>
        </row>
        <row r="6042">
          <cell r="A6042" t="str">
            <v>638E20796</v>
          </cell>
          <cell r="B6042" t="str">
            <v>FT</v>
          </cell>
          <cell r="C6042" t="str">
            <v>SPECIAL - RETAP, RECONNECT AND EXTEND 3/4" COPPER WATER SERVICE CONNECTION</v>
          </cell>
          <cell r="D6042" t="str">
            <v/>
          </cell>
          <cell r="E6042" t="str">
            <v/>
          </cell>
          <cell r="F6042" t="str">
            <v>SPECIFY MUNICIPAL STANDARD</v>
          </cell>
          <cell r="G6042">
            <v>1</v>
          </cell>
        </row>
        <row r="6043">
          <cell r="A6043" t="str">
            <v>638E20798</v>
          </cell>
          <cell r="B6043" t="str">
            <v>FT</v>
          </cell>
          <cell r="C6043" t="str">
            <v>SPECIAL - RAISE AND EXTEND 3/4" COPPER WATER SERVICE CONNECTION</v>
          </cell>
          <cell r="D6043" t="str">
            <v/>
          </cell>
          <cell r="E6043" t="str">
            <v/>
          </cell>
          <cell r="F6043" t="str">
            <v>SPECIFY MUNICIPAL STANDARD</v>
          </cell>
          <cell r="G6043">
            <v>1</v>
          </cell>
        </row>
        <row r="6044">
          <cell r="A6044" t="str">
            <v>638E20800</v>
          </cell>
          <cell r="B6044" t="str">
            <v>FT</v>
          </cell>
          <cell r="C6044" t="str">
            <v>SPECIAL - LOWER AND EXTEND 3/4" COPPER WATER SERVICE CONNECTION</v>
          </cell>
          <cell r="D6044" t="str">
            <v/>
          </cell>
          <cell r="E6044" t="str">
            <v/>
          </cell>
          <cell r="F6044" t="str">
            <v>SPECIFY MUNICIPAL STANDARD</v>
          </cell>
          <cell r="G6044">
            <v>1</v>
          </cell>
        </row>
        <row r="6045">
          <cell r="A6045" t="str">
            <v>638E20802</v>
          </cell>
          <cell r="B6045" t="str">
            <v>FT</v>
          </cell>
          <cell r="C6045" t="str">
            <v>SPECIAL - EXTEND 3/4" COPPER WATER SERVICE CONNECTION</v>
          </cell>
          <cell r="D6045" t="str">
            <v/>
          </cell>
          <cell r="E6045" t="str">
            <v/>
          </cell>
          <cell r="F6045" t="str">
            <v>SPECIFY MUNICIPAL STANDARD</v>
          </cell>
          <cell r="G6045">
            <v>1</v>
          </cell>
        </row>
        <row r="6046">
          <cell r="A6046" t="str">
            <v>638E20804</v>
          </cell>
          <cell r="B6046" t="str">
            <v>FT</v>
          </cell>
          <cell r="C6046" t="str">
            <v>SPECIAL - INSTALL 3/4" COPPER WATER SERVICE CONNECTION</v>
          </cell>
          <cell r="D6046" t="str">
            <v/>
          </cell>
          <cell r="E6046" t="str">
            <v/>
          </cell>
          <cell r="F6046" t="str">
            <v>SPECIFY MUNICIPAL STANDARD</v>
          </cell>
          <cell r="G6046">
            <v>1</v>
          </cell>
        </row>
        <row r="6047">
          <cell r="A6047" t="str">
            <v>638E20806</v>
          </cell>
          <cell r="B6047" t="str">
            <v>FT</v>
          </cell>
          <cell r="C6047" t="str">
            <v>SPECIAL - RETAP, RECONNECT AND EXTEND 3/4" POLYETHYLENE WATER SERVICE CONNECTION</v>
          </cell>
          <cell r="D6047" t="str">
            <v/>
          </cell>
          <cell r="E6047" t="str">
            <v/>
          </cell>
          <cell r="F6047" t="str">
            <v>SPECIFY MUNICIPAL STANDARD</v>
          </cell>
          <cell r="G6047">
            <v>1</v>
          </cell>
        </row>
        <row r="6048">
          <cell r="A6048" t="str">
            <v>638E20808</v>
          </cell>
          <cell r="B6048" t="str">
            <v>FT</v>
          </cell>
          <cell r="C6048" t="str">
            <v>SPECIAL - RAISE AND EXTEND 3/4" POLYETHYLENE WATER SERVICE CONNECTION</v>
          </cell>
          <cell r="D6048" t="str">
            <v/>
          </cell>
          <cell r="E6048" t="str">
            <v/>
          </cell>
          <cell r="F6048" t="str">
            <v>SPECIFY MUNICIPAL STANDARD</v>
          </cell>
          <cell r="G6048">
            <v>1</v>
          </cell>
        </row>
        <row r="6049">
          <cell r="A6049" t="str">
            <v>638E20810</v>
          </cell>
          <cell r="B6049" t="str">
            <v>FT</v>
          </cell>
          <cell r="C6049" t="str">
            <v>SPECIAL - LOWER AND EXTEND 3/4" POLYETHYLENE WATER SERVICE CONNECTION</v>
          </cell>
          <cell r="D6049" t="str">
            <v/>
          </cell>
          <cell r="E6049" t="str">
            <v/>
          </cell>
          <cell r="F6049" t="str">
            <v>SPECIFY MUNICIPAL STANDARD</v>
          </cell>
          <cell r="G6049">
            <v>1</v>
          </cell>
        </row>
        <row r="6050">
          <cell r="A6050" t="str">
            <v>638E20812</v>
          </cell>
          <cell r="B6050" t="str">
            <v>FT</v>
          </cell>
          <cell r="C6050" t="str">
            <v>SPECIAL - EXTEND 3/4" POLYETHYLENE WATER SERVICE CONNECTION</v>
          </cell>
          <cell r="D6050" t="str">
            <v/>
          </cell>
          <cell r="E6050" t="str">
            <v/>
          </cell>
          <cell r="F6050" t="str">
            <v>SPECIFY MUNICIPAL STANDARD</v>
          </cell>
          <cell r="G6050">
            <v>1</v>
          </cell>
        </row>
        <row r="6051">
          <cell r="A6051" t="str">
            <v>638E20814</v>
          </cell>
          <cell r="B6051" t="str">
            <v>FT</v>
          </cell>
          <cell r="C6051" t="str">
            <v>SPECIAL - INSTALL 3/4" POLYETHYLENE WATER SERVICE CONNECTION</v>
          </cell>
          <cell r="D6051" t="str">
            <v/>
          </cell>
          <cell r="E6051" t="str">
            <v/>
          </cell>
          <cell r="F6051" t="str">
            <v>SPECIFY MUNICIPAL STANDARD</v>
          </cell>
          <cell r="G6051">
            <v>1</v>
          </cell>
        </row>
        <row r="6052">
          <cell r="A6052" t="str">
            <v>638E20816</v>
          </cell>
          <cell r="B6052" t="str">
            <v>FT</v>
          </cell>
          <cell r="C6052" t="str">
            <v>SPECIAL - RETAP, RECONNECT AND EXTEND 1" COPPER WATER SERVICE CONNECTION</v>
          </cell>
          <cell r="D6052" t="str">
            <v/>
          </cell>
          <cell r="E6052" t="str">
            <v/>
          </cell>
          <cell r="F6052" t="str">
            <v>SPECIFY MUNICIPAL STANDARD</v>
          </cell>
          <cell r="G6052">
            <v>1</v>
          </cell>
        </row>
        <row r="6053">
          <cell r="A6053" t="str">
            <v>638E20818</v>
          </cell>
          <cell r="B6053" t="str">
            <v>FT</v>
          </cell>
          <cell r="C6053" t="str">
            <v>SPECIAL - RAISE AND EXTEND 1" COPPER WATER SERVICE CONNECTION</v>
          </cell>
          <cell r="D6053" t="str">
            <v/>
          </cell>
          <cell r="E6053" t="str">
            <v/>
          </cell>
          <cell r="F6053" t="str">
            <v>SPECIFY MUNICIPAL STANDARD</v>
          </cell>
          <cell r="G6053">
            <v>1</v>
          </cell>
        </row>
        <row r="6054">
          <cell r="A6054" t="str">
            <v>638E20820</v>
          </cell>
          <cell r="B6054" t="str">
            <v>FT</v>
          </cell>
          <cell r="C6054" t="str">
            <v>SPECIAL - LOWER AND EXTEND 1" COPPER WATER SERVICE CONNECTION</v>
          </cell>
          <cell r="D6054" t="str">
            <v/>
          </cell>
          <cell r="E6054" t="str">
            <v/>
          </cell>
          <cell r="F6054" t="str">
            <v>SPECIFY MUNICIPAL STANDARD</v>
          </cell>
          <cell r="G6054">
            <v>1</v>
          </cell>
        </row>
        <row r="6055">
          <cell r="A6055" t="str">
            <v>638E20822</v>
          </cell>
          <cell r="B6055" t="str">
            <v>FT</v>
          </cell>
          <cell r="C6055" t="str">
            <v>SPECIAL - EXTEND 1" COPPER WATER SERVICE CONNECTION</v>
          </cell>
          <cell r="D6055" t="str">
            <v/>
          </cell>
          <cell r="E6055" t="str">
            <v/>
          </cell>
          <cell r="F6055" t="str">
            <v>SPECIFY MUNICIPAL STANDARD</v>
          </cell>
          <cell r="G6055">
            <v>1</v>
          </cell>
        </row>
        <row r="6056">
          <cell r="A6056" t="str">
            <v>638E20824</v>
          </cell>
          <cell r="B6056" t="str">
            <v>FT</v>
          </cell>
          <cell r="C6056" t="str">
            <v>SPECIAL - INSTALL 1" COPPER WATER SERVICE CONNECTION</v>
          </cell>
          <cell r="D6056" t="str">
            <v/>
          </cell>
          <cell r="E6056" t="str">
            <v/>
          </cell>
          <cell r="F6056" t="str">
            <v>SPECIFY MUNICIPAL STANDARD</v>
          </cell>
          <cell r="G6056">
            <v>1</v>
          </cell>
        </row>
        <row r="6057">
          <cell r="A6057" t="str">
            <v>638E20826</v>
          </cell>
          <cell r="B6057" t="str">
            <v>FT</v>
          </cell>
          <cell r="C6057" t="str">
            <v>SPECIAL - RETAP, RECONNECT AND EXTEND 1" POLYETHYLENE WATER SERVICE CONNECTION</v>
          </cell>
          <cell r="D6057" t="str">
            <v/>
          </cell>
          <cell r="E6057" t="str">
            <v/>
          </cell>
          <cell r="F6057" t="str">
            <v>SPECIFY MUNICIPAL STANDARD</v>
          </cell>
          <cell r="G6057">
            <v>1</v>
          </cell>
        </row>
        <row r="6058">
          <cell r="A6058" t="str">
            <v>638E20828</v>
          </cell>
          <cell r="B6058" t="str">
            <v>FT</v>
          </cell>
          <cell r="C6058" t="str">
            <v>SPECIAL - RAISE AND EXTEND 1" POLYETHYLENE WATER SERVICE CONNECTION</v>
          </cell>
          <cell r="D6058" t="str">
            <v/>
          </cell>
          <cell r="E6058" t="str">
            <v/>
          </cell>
          <cell r="F6058" t="str">
            <v>SPECIFY MUNICIPAL STANDARD</v>
          </cell>
          <cell r="G6058">
            <v>1</v>
          </cell>
        </row>
        <row r="6059">
          <cell r="A6059" t="str">
            <v>638E20830</v>
          </cell>
          <cell r="B6059" t="str">
            <v>FT</v>
          </cell>
          <cell r="C6059" t="str">
            <v>SPECIAL - LOWER AND EXTEND 1" POLYETHYLENE WATER SERVICE CONNECTION</v>
          </cell>
          <cell r="D6059" t="str">
            <v/>
          </cell>
          <cell r="E6059" t="str">
            <v/>
          </cell>
          <cell r="F6059" t="str">
            <v>SPECIFY MUNICIPAL STANDARD</v>
          </cell>
          <cell r="G6059">
            <v>1</v>
          </cell>
        </row>
        <row r="6060">
          <cell r="A6060" t="str">
            <v>638E20832</v>
          </cell>
          <cell r="B6060" t="str">
            <v>FT</v>
          </cell>
          <cell r="C6060" t="str">
            <v>SPECIAL - EXTEND 1" POLYETHYLENE WATER SERVICE CONNECTION</v>
          </cell>
          <cell r="D6060" t="str">
            <v/>
          </cell>
          <cell r="E6060" t="str">
            <v/>
          </cell>
          <cell r="F6060" t="str">
            <v>SPECIFY MUNICIPAL STANDARD</v>
          </cell>
          <cell r="G6060">
            <v>1</v>
          </cell>
        </row>
        <row r="6061">
          <cell r="A6061" t="str">
            <v>638E20834</v>
          </cell>
          <cell r="B6061" t="str">
            <v>FT</v>
          </cell>
          <cell r="C6061" t="str">
            <v>SPECIAL - INSTALL 1" POLYETHYLENE WATER SERVICE CONNECTION</v>
          </cell>
          <cell r="D6061" t="str">
            <v/>
          </cell>
          <cell r="E6061" t="str">
            <v/>
          </cell>
          <cell r="F6061" t="str">
            <v>SPECIFY MUNICIPAL STANDARD</v>
          </cell>
          <cell r="G6061">
            <v>1</v>
          </cell>
        </row>
        <row r="6062">
          <cell r="A6062" t="str">
            <v>638E20836</v>
          </cell>
          <cell r="B6062" t="str">
            <v>FT</v>
          </cell>
          <cell r="C6062" t="str">
            <v>SPECIAL - RETAP, RECONNECT AND EXTEND 1 1/2" COPPER WATER SERVICE CONNECTION</v>
          </cell>
          <cell r="D6062" t="str">
            <v/>
          </cell>
          <cell r="E6062" t="str">
            <v/>
          </cell>
          <cell r="F6062" t="str">
            <v>SPECIFY MUNICIPAL STANDARD</v>
          </cell>
          <cell r="G6062">
            <v>1</v>
          </cell>
        </row>
        <row r="6063">
          <cell r="A6063" t="str">
            <v>638E20838</v>
          </cell>
          <cell r="B6063" t="str">
            <v>FT</v>
          </cell>
          <cell r="C6063" t="str">
            <v>SPECIAL - RAISE AND EXTEND 1 1/2" COPPER WATER SERVICE CONNECTION</v>
          </cell>
          <cell r="D6063" t="str">
            <v/>
          </cell>
          <cell r="E6063" t="str">
            <v/>
          </cell>
          <cell r="F6063" t="str">
            <v>SPECIFY MUNICIPAL STANDARD</v>
          </cell>
          <cell r="G6063">
            <v>1</v>
          </cell>
        </row>
        <row r="6064">
          <cell r="A6064" t="str">
            <v>638E20840</v>
          </cell>
          <cell r="B6064" t="str">
            <v>FT</v>
          </cell>
          <cell r="C6064" t="str">
            <v>SPECIAL - LOWER AND EXTEND 1 1/2" COPPER WATER SERVICE CONNECTION</v>
          </cell>
          <cell r="D6064" t="str">
            <v/>
          </cell>
          <cell r="E6064" t="str">
            <v/>
          </cell>
          <cell r="F6064" t="str">
            <v>SPECIFY MUNICIPAL STANDARD</v>
          </cell>
          <cell r="G6064">
            <v>1</v>
          </cell>
        </row>
        <row r="6065">
          <cell r="A6065" t="str">
            <v>638E20842</v>
          </cell>
          <cell r="B6065" t="str">
            <v>FT</v>
          </cell>
          <cell r="C6065" t="str">
            <v>SPECIAL - EXTEND 1 1/2" COPPER WATER SERVICE CONNECTION</v>
          </cell>
          <cell r="D6065" t="str">
            <v/>
          </cell>
          <cell r="E6065" t="str">
            <v/>
          </cell>
          <cell r="F6065" t="str">
            <v>SPECIFY MUNICIPAL STANDARD</v>
          </cell>
          <cell r="G6065">
            <v>1</v>
          </cell>
        </row>
        <row r="6066">
          <cell r="A6066" t="str">
            <v>638E20844</v>
          </cell>
          <cell r="B6066" t="str">
            <v>FT</v>
          </cell>
          <cell r="C6066" t="str">
            <v>SPECIAL - INSTALL 1 1/2" COPPER WATER SERVICE CONNECTION</v>
          </cell>
          <cell r="D6066" t="str">
            <v/>
          </cell>
          <cell r="E6066" t="str">
            <v/>
          </cell>
          <cell r="F6066" t="str">
            <v>SPECIFY MUNICIPAL STANDARD</v>
          </cell>
          <cell r="G6066">
            <v>1</v>
          </cell>
        </row>
        <row r="6067">
          <cell r="A6067" t="str">
            <v>638E20846</v>
          </cell>
          <cell r="B6067" t="str">
            <v>FT</v>
          </cell>
          <cell r="C6067" t="str">
            <v>SPECIAL - RETAP, RECONNECT AND EXTEND 1 1/2" POLYETHYLENE WATER SERVICE CONNECTION</v>
          </cell>
          <cell r="D6067" t="str">
            <v/>
          </cell>
          <cell r="E6067" t="str">
            <v/>
          </cell>
          <cell r="F6067" t="str">
            <v>SPECIFY MUNICIPAL STANDARD</v>
          </cell>
          <cell r="G6067">
            <v>1</v>
          </cell>
        </row>
        <row r="6068">
          <cell r="A6068" t="str">
            <v>638E20848</v>
          </cell>
          <cell r="B6068" t="str">
            <v>FT</v>
          </cell>
          <cell r="C6068" t="str">
            <v>SPECIAL - RAISE AND EXTEND 1 1/2" POLYETHYLENE WATER SERVICE CONNECTION</v>
          </cell>
          <cell r="D6068" t="str">
            <v/>
          </cell>
          <cell r="E6068" t="str">
            <v/>
          </cell>
          <cell r="F6068" t="str">
            <v>SPECIFY MUNICIPAL STANDARD</v>
          </cell>
          <cell r="G6068">
            <v>1</v>
          </cell>
        </row>
        <row r="6069">
          <cell r="A6069" t="str">
            <v>638E20850</v>
          </cell>
          <cell r="B6069" t="str">
            <v>FT</v>
          </cell>
          <cell r="C6069" t="str">
            <v>SPECIAL - LOWER AND EXTEND 1 1/2" POLYETHYLENE WATER SERVICE CONNECTION</v>
          </cell>
          <cell r="D6069" t="str">
            <v/>
          </cell>
          <cell r="E6069" t="str">
            <v/>
          </cell>
          <cell r="F6069" t="str">
            <v>SPECIFY MUNICIPAL STANDARD</v>
          </cell>
          <cell r="G6069">
            <v>1</v>
          </cell>
        </row>
        <row r="6070">
          <cell r="A6070" t="str">
            <v>638E20852</v>
          </cell>
          <cell r="B6070" t="str">
            <v>FT</v>
          </cell>
          <cell r="C6070" t="str">
            <v>SPECIAL - EXTEND 1 1/2" POLYETHYLENE WATER SERVICE CONNECTION</v>
          </cell>
          <cell r="D6070" t="str">
            <v/>
          </cell>
          <cell r="E6070" t="str">
            <v/>
          </cell>
          <cell r="F6070" t="str">
            <v>SPECIFY MUNICIPAL STANDARD</v>
          </cell>
          <cell r="G6070">
            <v>1</v>
          </cell>
        </row>
        <row r="6071">
          <cell r="A6071" t="str">
            <v>638E20854</v>
          </cell>
          <cell r="B6071" t="str">
            <v>FT</v>
          </cell>
          <cell r="C6071" t="str">
            <v>SPECIAL - INSTALL 1 1/2" POLYETHYLENE WATER SERVICE CONNECTION</v>
          </cell>
          <cell r="D6071" t="str">
            <v/>
          </cell>
          <cell r="E6071" t="str">
            <v/>
          </cell>
          <cell r="F6071" t="str">
            <v>SPECIFY MUNICIPAL STANDARD</v>
          </cell>
          <cell r="G6071">
            <v>1</v>
          </cell>
        </row>
        <row r="6072">
          <cell r="A6072" t="str">
            <v>638E20856</v>
          </cell>
          <cell r="B6072" t="str">
            <v>FT</v>
          </cell>
          <cell r="C6072" t="str">
            <v>SPECIAL - RETAP, RECONNECT AND EXTEND 2" COPPER WATER SERVICE CONNECTION</v>
          </cell>
          <cell r="D6072" t="str">
            <v/>
          </cell>
          <cell r="E6072" t="str">
            <v/>
          </cell>
          <cell r="F6072" t="str">
            <v>SPECIFY MUNICIPAL STANDARD</v>
          </cell>
          <cell r="G6072">
            <v>1</v>
          </cell>
        </row>
        <row r="6073">
          <cell r="A6073" t="str">
            <v>638E20858</v>
          </cell>
          <cell r="B6073" t="str">
            <v>FT</v>
          </cell>
          <cell r="C6073" t="str">
            <v>SPECIAL - RAISE AND EXTEND 2" COPPER WATER SERVICE CONNECTION</v>
          </cell>
          <cell r="D6073" t="str">
            <v/>
          </cell>
          <cell r="E6073" t="str">
            <v/>
          </cell>
          <cell r="F6073" t="str">
            <v>SPECIFY MUNICIPAL STANDARD</v>
          </cell>
          <cell r="G6073">
            <v>1</v>
          </cell>
        </row>
        <row r="6074">
          <cell r="A6074" t="str">
            <v>638E20860</v>
          </cell>
          <cell r="B6074" t="str">
            <v>FT</v>
          </cell>
          <cell r="C6074" t="str">
            <v>SPECIAL - LOWER AND EXTEND 2" COPPER WATER SERVICE CONNECTION</v>
          </cell>
          <cell r="D6074" t="str">
            <v/>
          </cell>
          <cell r="E6074" t="str">
            <v/>
          </cell>
          <cell r="F6074" t="str">
            <v>SPECIFY MUNICIPAL STANDARD</v>
          </cell>
          <cell r="G6074">
            <v>1</v>
          </cell>
        </row>
        <row r="6075">
          <cell r="A6075" t="str">
            <v>638E20862</v>
          </cell>
          <cell r="B6075" t="str">
            <v>FT</v>
          </cell>
          <cell r="C6075" t="str">
            <v>SPECIAL - EXTEND 2" COPPER WATER SERVICE CONNECTION</v>
          </cell>
          <cell r="D6075" t="str">
            <v/>
          </cell>
          <cell r="E6075" t="str">
            <v/>
          </cell>
          <cell r="F6075" t="str">
            <v>SPECIFY MUNICIPAL STANDARD</v>
          </cell>
          <cell r="G6075">
            <v>1</v>
          </cell>
        </row>
        <row r="6076">
          <cell r="A6076" t="str">
            <v>638E20864</v>
          </cell>
          <cell r="B6076" t="str">
            <v>FT</v>
          </cell>
          <cell r="C6076" t="str">
            <v>SPECIAL - INSTALL 2" COPPER WATER SERVICE CONNECTION</v>
          </cell>
          <cell r="D6076" t="str">
            <v/>
          </cell>
          <cell r="E6076" t="str">
            <v/>
          </cell>
          <cell r="F6076" t="str">
            <v>SPECIFY MUNICIPAL STANDARD</v>
          </cell>
          <cell r="G6076">
            <v>1</v>
          </cell>
        </row>
        <row r="6077">
          <cell r="A6077" t="str">
            <v>638E20866</v>
          </cell>
          <cell r="B6077" t="str">
            <v>FT</v>
          </cell>
          <cell r="C6077" t="str">
            <v>SPECIAL - RETAP, RECONNECT AND EXTEND 2" POLYETHYLENE WATER SERVICE CONNECTION</v>
          </cell>
          <cell r="D6077" t="str">
            <v/>
          </cell>
          <cell r="E6077" t="str">
            <v/>
          </cell>
          <cell r="F6077" t="str">
            <v>SPECIFY MUNICIPAL STANDARD</v>
          </cell>
          <cell r="G6077">
            <v>1</v>
          </cell>
        </row>
        <row r="6078">
          <cell r="A6078" t="str">
            <v>638E20868</v>
          </cell>
          <cell r="B6078" t="str">
            <v>FT</v>
          </cell>
          <cell r="C6078" t="str">
            <v>SPECIAL - RAISE AND EXTEND 2" POLYETHYLENE WATER SERVICE CONNECTION</v>
          </cell>
          <cell r="D6078" t="str">
            <v/>
          </cell>
          <cell r="E6078" t="str">
            <v/>
          </cell>
          <cell r="F6078" t="str">
            <v>SPECIFY MUNICIPAL STANDARD</v>
          </cell>
          <cell r="G6078">
            <v>1</v>
          </cell>
        </row>
        <row r="6079">
          <cell r="A6079" t="str">
            <v>638E20870</v>
          </cell>
          <cell r="B6079" t="str">
            <v>FT</v>
          </cell>
          <cell r="C6079" t="str">
            <v>SPECIAL - LOWER AND EXTEND 2" POLYETHYLENE WATER SERVICE CONNECTION</v>
          </cell>
          <cell r="D6079" t="str">
            <v/>
          </cell>
          <cell r="E6079" t="str">
            <v/>
          </cell>
          <cell r="F6079" t="str">
            <v>SPECIFY MUNICIPAL STANDARD</v>
          </cell>
          <cell r="G6079">
            <v>1</v>
          </cell>
        </row>
        <row r="6080">
          <cell r="A6080" t="str">
            <v>638E20872</v>
          </cell>
          <cell r="B6080" t="str">
            <v>FT</v>
          </cell>
          <cell r="C6080" t="str">
            <v>SPECIAL - EXTEND 2" POLYETHYLENE WATER SERVICE CONNECTION</v>
          </cell>
          <cell r="D6080" t="str">
            <v/>
          </cell>
          <cell r="E6080" t="str">
            <v/>
          </cell>
          <cell r="F6080" t="str">
            <v>SPECIFY MUNICIPAL STANDARD</v>
          </cell>
          <cell r="G6080">
            <v>1</v>
          </cell>
        </row>
        <row r="6081">
          <cell r="A6081" t="str">
            <v>638E20874</v>
          </cell>
          <cell r="B6081" t="str">
            <v>FT</v>
          </cell>
          <cell r="C6081" t="str">
            <v>SPECIAL - INSTALL 2" POLYETHYLENE WATER SERVICE CONNECTION</v>
          </cell>
          <cell r="D6081" t="str">
            <v/>
          </cell>
          <cell r="E6081" t="str">
            <v/>
          </cell>
          <cell r="F6081" t="str">
            <v>SPECIFY MUNICIPAL STANDARD</v>
          </cell>
          <cell r="G6081">
            <v>1</v>
          </cell>
        </row>
        <row r="6082">
          <cell r="A6082" t="str">
            <v>638E20876</v>
          </cell>
          <cell r="B6082" t="str">
            <v>EACH</v>
          </cell>
          <cell r="C6082" t="str">
            <v>SPECIAL - CUT AND PLUG EXISTING 4" WATER LINE</v>
          </cell>
          <cell r="D6082" t="str">
            <v/>
          </cell>
          <cell r="E6082" t="str">
            <v/>
          </cell>
          <cell r="F6082" t="str">
            <v>SPECIFY MUNICIPAL STANDARD</v>
          </cell>
          <cell r="G6082">
            <v>1</v>
          </cell>
        </row>
        <row r="6083">
          <cell r="A6083" t="str">
            <v>638E20878</v>
          </cell>
          <cell r="B6083" t="str">
            <v>EACH</v>
          </cell>
          <cell r="C6083" t="str">
            <v>SPECIAL - CUT AND PLUG EXISTING 6" WATER LINE</v>
          </cell>
          <cell r="D6083" t="str">
            <v/>
          </cell>
          <cell r="E6083" t="str">
            <v/>
          </cell>
          <cell r="F6083" t="str">
            <v>SPECIFY MUNICIPAL STANDARD</v>
          </cell>
          <cell r="G6083">
            <v>1</v>
          </cell>
        </row>
        <row r="6084">
          <cell r="A6084" t="str">
            <v>638E20880</v>
          </cell>
          <cell r="B6084" t="str">
            <v>EACH</v>
          </cell>
          <cell r="C6084" t="str">
            <v>SPECIAL - CUT AND PLUG EXISTING 8" WATER LINE</v>
          </cell>
          <cell r="D6084" t="str">
            <v/>
          </cell>
          <cell r="E6084" t="str">
            <v/>
          </cell>
          <cell r="F6084" t="str">
            <v>SPECIFY MUNICIPAL STANDARD</v>
          </cell>
          <cell r="G6084">
            <v>1</v>
          </cell>
        </row>
        <row r="6085">
          <cell r="A6085" t="str">
            <v>638E20882</v>
          </cell>
          <cell r="B6085" t="str">
            <v>EACH</v>
          </cell>
          <cell r="C6085" t="str">
            <v>SPECIAL - CUT AND PLUG EXISTING 10" WATER LINE</v>
          </cell>
          <cell r="D6085" t="str">
            <v/>
          </cell>
          <cell r="E6085" t="str">
            <v/>
          </cell>
          <cell r="F6085" t="str">
            <v>SPECIFY MUNICIPAL STANDARD</v>
          </cell>
          <cell r="G6085">
            <v>1</v>
          </cell>
        </row>
        <row r="6086">
          <cell r="A6086" t="str">
            <v>638E20884</v>
          </cell>
          <cell r="B6086" t="str">
            <v>EACH</v>
          </cell>
          <cell r="C6086" t="str">
            <v>SPECIAL - CUT AND PLUG EXISTING 12" WATER LINE</v>
          </cell>
          <cell r="D6086" t="str">
            <v/>
          </cell>
          <cell r="E6086" t="str">
            <v/>
          </cell>
          <cell r="F6086" t="str">
            <v>SPECIFY MUNICIPAL STANDARD</v>
          </cell>
          <cell r="G6086">
            <v>1</v>
          </cell>
        </row>
        <row r="6087">
          <cell r="A6087" t="str">
            <v>638E20886</v>
          </cell>
          <cell r="B6087" t="str">
            <v>EACH</v>
          </cell>
          <cell r="C6087" t="str">
            <v>SPECIAL - CUT AND PLUG EXISTING 16" WATER LINE</v>
          </cell>
          <cell r="D6087" t="str">
            <v/>
          </cell>
          <cell r="E6087" t="str">
            <v/>
          </cell>
          <cell r="F6087" t="str">
            <v>SPECIFY MUNICIPAL STANDARD</v>
          </cell>
          <cell r="G6087">
            <v>1</v>
          </cell>
        </row>
        <row r="6088">
          <cell r="A6088" t="str">
            <v>638E20888</v>
          </cell>
          <cell r="B6088" t="str">
            <v>EACH</v>
          </cell>
          <cell r="C6088" t="str">
            <v>SPECIAL - CUT AND PLUG EXISTING 20" WATER LINE</v>
          </cell>
          <cell r="D6088" t="str">
            <v/>
          </cell>
          <cell r="E6088" t="str">
            <v/>
          </cell>
          <cell r="F6088" t="str">
            <v>SPECIFY MUNICIPAL STANDARD</v>
          </cell>
          <cell r="G6088">
            <v>1</v>
          </cell>
        </row>
        <row r="6089">
          <cell r="A6089" t="str">
            <v>638E20890</v>
          </cell>
          <cell r="B6089" t="str">
            <v>EACH</v>
          </cell>
          <cell r="C6089" t="str">
            <v>SPECIAL - CUT AND PLUG EXISTING 24" WATER LINE</v>
          </cell>
          <cell r="D6089" t="str">
            <v/>
          </cell>
          <cell r="E6089" t="str">
            <v/>
          </cell>
          <cell r="F6089" t="str">
            <v>SPECIFY MUNICIPAL STANDARD</v>
          </cell>
          <cell r="G6089">
            <v>1</v>
          </cell>
        </row>
        <row r="6090">
          <cell r="A6090" t="str">
            <v>638E20892</v>
          </cell>
          <cell r="B6090" t="str">
            <v>EACH</v>
          </cell>
          <cell r="C6090" t="str">
            <v>SPECIAL - 3/4" CORPORATION STOP</v>
          </cell>
          <cell r="D6090" t="str">
            <v/>
          </cell>
          <cell r="E6090" t="str">
            <v/>
          </cell>
          <cell r="F6090" t="str">
            <v>SPECIFY MUNICIPAL STANDARD</v>
          </cell>
          <cell r="G6090">
            <v>1</v>
          </cell>
        </row>
        <row r="6091">
          <cell r="A6091" t="str">
            <v>638E20894</v>
          </cell>
          <cell r="B6091" t="str">
            <v>EACH</v>
          </cell>
          <cell r="C6091" t="str">
            <v>SPECIAL - 1" CORPORATION STOP</v>
          </cell>
          <cell r="D6091" t="str">
            <v/>
          </cell>
          <cell r="E6091" t="str">
            <v/>
          </cell>
          <cell r="F6091" t="str">
            <v>SPECIFY MUNICIPAL STANDARD</v>
          </cell>
          <cell r="G6091">
            <v>1</v>
          </cell>
        </row>
        <row r="6092">
          <cell r="A6092" t="str">
            <v>638E20896</v>
          </cell>
          <cell r="B6092" t="str">
            <v>EACH</v>
          </cell>
          <cell r="C6092" t="str">
            <v>SPECIAL - 1 1/2" CORPORATION STOP</v>
          </cell>
          <cell r="D6092" t="str">
            <v/>
          </cell>
          <cell r="E6092" t="str">
            <v/>
          </cell>
          <cell r="F6092" t="str">
            <v>SPECIFY MUNICIPAL STANDARD</v>
          </cell>
          <cell r="G6092">
            <v>1</v>
          </cell>
        </row>
        <row r="6093">
          <cell r="A6093" t="str">
            <v>638E20902</v>
          </cell>
          <cell r="B6093" t="str">
            <v>EACH</v>
          </cell>
          <cell r="C6093" t="str">
            <v>SPECIAL - SERVICE BOX ADJUSTED TO GRADE</v>
          </cell>
          <cell r="D6093" t="str">
            <v/>
          </cell>
          <cell r="E6093" t="str">
            <v/>
          </cell>
          <cell r="F6093" t="str">
            <v>SPECIFY MUNICIPAL STANDARD</v>
          </cell>
          <cell r="G6093">
            <v>1</v>
          </cell>
        </row>
        <row r="6094">
          <cell r="A6094" t="str">
            <v>638E20904</v>
          </cell>
          <cell r="B6094" t="str">
            <v>EACH</v>
          </cell>
          <cell r="C6094" t="str">
            <v>SPECIAL - SERVICE BOX</v>
          </cell>
          <cell r="D6094" t="str">
            <v/>
          </cell>
          <cell r="E6094" t="str">
            <v/>
          </cell>
          <cell r="F6094" t="str">
            <v>SPECIFY MUNICIPAL STANDARD</v>
          </cell>
          <cell r="G6094">
            <v>1</v>
          </cell>
        </row>
        <row r="6095">
          <cell r="A6095" t="str">
            <v>638E20912</v>
          </cell>
          <cell r="B6095" t="str">
            <v>EACH</v>
          </cell>
          <cell r="C6095" t="str">
            <v>SPECIAL - 1" CURB VALVE AND BOX</v>
          </cell>
          <cell r="D6095" t="str">
            <v/>
          </cell>
          <cell r="E6095" t="str">
            <v/>
          </cell>
          <cell r="F6095" t="str">
            <v>SPECIFY MUNICIPAL STANDARD</v>
          </cell>
          <cell r="G6095">
            <v>1</v>
          </cell>
        </row>
        <row r="6096">
          <cell r="A6096" t="str">
            <v>638E20914</v>
          </cell>
          <cell r="B6096" t="str">
            <v>EACH</v>
          </cell>
          <cell r="C6096" t="str">
            <v>SPECIAL - 1 1/2" CURB VALVE AND BOX</v>
          </cell>
          <cell r="D6096" t="str">
            <v/>
          </cell>
          <cell r="E6096" t="str">
            <v/>
          </cell>
          <cell r="F6096" t="str">
            <v>SPECIFY MUNICIPAL STANDARD</v>
          </cell>
          <cell r="G6096">
            <v>1</v>
          </cell>
        </row>
        <row r="6097">
          <cell r="A6097" t="str">
            <v>638E20916</v>
          </cell>
          <cell r="B6097" t="str">
            <v>EACH</v>
          </cell>
          <cell r="C6097" t="str">
            <v>SPECIAL - 2" CURB VALVE AND BOX</v>
          </cell>
          <cell r="D6097" t="str">
            <v/>
          </cell>
          <cell r="E6097" t="str">
            <v/>
          </cell>
          <cell r="F6097" t="str">
            <v>SPECIFY MUNICIPAL STANDARD</v>
          </cell>
          <cell r="G6097">
            <v>1</v>
          </cell>
        </row>
        <row r="6098">
          <cell r="A6098" t="str">
            <v>638E21002</v>
          </cell>
          <cell r="B6098" t="str">
            <v>EACH</v>
          </cell>
          <cell r="C6098" t="str">
            <v>SPECIAL - INSTALL 1" METER SETTING, COMPLETE</v>
          </cell>
          <cell r="D6098" t="str">
            <v/>
          </cell>
          <cell r="E6098" t="str">
            <v/>
          </cell>
          <cell r="F6098" t="str">
            <v>SPECIFY MUNICIPAL STANDARD</v>
          </cell>
          <cell r="G6098">
            <v>1</v>
          </cell>
        </row>
        <row r="6099">
          <cell r="A6099" t="str">
            <v>638E21004</v>
          </cell>
          <cell r="B6099" t="str">
            <v>EACH</v>
          </cell>
          <cell r="C6099" t="str">
            <v>SPECIAL - INSTALL 1-1/2" METER SETTING, COMPLETE</v>
          </cell>
          <cell r="D6099" t="str">
            <v/>
          </cell>
          <cell r="E6099" t="str">
            <v/>
          </cell>
          <cell r="F6099" t="str">
            <v>SPECIFY MUNICIPAL STANDARD</v>
          </cell>
          <cell r="G6099">
            <v>1</v>
          </cell>
        </row>
        <row r="6100">
          <cell r="A6100" t="str">
            <v>638E21006</v>
          </cell>
          <cell r="B6100" t="str">
            <v>EACH</v>
          </cell>
          <cell r="C6100" t="str">
            <v>SPECIAL - INSTALL 2" METER SETTING, COMPLETE</v>
          </cell>
          <cell r="D6100" t="str">
            <v/>
          </cell>
          <cell r="E6100" t="str">
            <v/>
          </cell>
          <cell r="F6100" t="str">
            <v>SPECIFY MUNICIPAL STANDARD</v>
          </cell>
          <cell r="G6100">
            <v>1</v>
          </cell>
        </row>
        <row r="6101">
          <cell r="A6101" t="str">
            <v>638E21012</v>
          </cell>
          <cell r="B6101" t="str">
            <v>EACH</v>
          </cell>
          <cell r="C6101" t="str">
            <v>SPECIAL - INSTALL 6" METER SETTING, COMPLETE</v>
          </cell>
          <cell r="D6101" t="str">
            <v/>
          </cell>
          <cell r="E6101" t="str">
            <v/>
          </cell>
          <cell r="F6101" t="str">
            <v>SPECIFY MUNICIPAL STANDARD</v>
          </cell>
          <cell r="G6101">
            <v>1</v>
          </cell>
        </row>
        <row r="6102">
          <cell r="A6102" t="str">
            <v>638E21014</v>
          </cell>
          <cell r="B6102" t="str">
            <v>EACH</v>
          </cell>
          <cell r="C6102" t="str">
            <v>SPECIAL - INSTALL 8" METER SETTING, COMPLETE</v>
          </cell>
          <cell r="D6102" t="str">
            <v/>
          </cell>
          <cell r="E6102" t="str">
            <v/>
          </cell>
          <cell r="F6102" t="str">
            <v>SPECIFY MUNICIPAL STANDARD</v>
          </cell>
          <cell r="G6102">
            <v>1</v>
          </cell>
        </row>
        <row r="6103">
          <cell r="A6103" t="str">
            <v>638E21400</v>
          </cell>
          <cell r="B6103" t="str">
            <v>EACH</v>
          </cell>
          <cell r="C6103" t="str">
            <v>SPECIAL - FIRE HYDRANT ADJUSTED TO GRADE</v>
          </cell>
          <cell r="D6103" t="str">
            <v/>
          </cell>
          <cell r="E6103" t="str">
            <v/>
          </cell>
          <cell r="F6103" t="str">
            <v>SPECIFY MUNICIPAL STANDARD</v>
          </cell>
          <cell r="G6103">
            <v>1</v>
          </cell>
        </row>
        <row r="6104">
          <cell r="A6104" t="str">
            <v>638E21600</v>
          </cell>
          <cell r="B6104" t="str">
            <v>EACH</v>
          </cell>
          <cell r="C6104" t="str">
            <v>SPECIAL - FIRE HYDRANT AND GATE VALVE REMOVED AND RESET</v>
          </cell>
          <cell r="D6104" t="str">
            <v/>
          </cell>
          <cell r="E6104" t="str">
            <v/>
          </cell>
          <cell r="F6104" t="str">
            <v>SPECIFY MUNICIPAL STANDARD</v>
          </cell>
          <cell r="G6104">
            <v>1</v>
          </cell>
        </row>
        <row r="6105">
          <cell r="A6105" t="str">
            <v>638E30002</v>
          </cell>
          <cell r="B6105" t="str">
            <v>MBF</v>
          </cell>
          <cell r="C6105" t="str">
            <v>SPECIAL - SHEETING AND BRACING ORDERED LEFT IN PLACE</v>
          </cell>
          <cell r="D6105" t="str">
            <v/>
          </cell>
          <cell r="E6105" t="str">
            <v/>
          </cell>
          <cell r="F6105" t="str">
            <v>SPECIFY MUNICIPAL STANDARD</v>
          </cell>
          <cell r="G6105">
            <v>1</v>
          </cell>
        </row>
        <row r="6106">
          <cell r="A6106" t="str">
            <v>638E98000</v>
          </cell>
          <cell r="B6106" t="str">
            <v>EACH</v>
          </cell>
          <cell r="C6106" t="str">
            <v>WATER WORK, MISC.:</v>
          </cell>
          <cell r="D6106" t="str">
            <v/>
          </cell>
          <cell r="E6106" t="str">
            <v/>
          </cell>
          <cell r="F6106" t="str">
            <v>ADD SUPPLEMENTAL DESCRIPTION</v>
          </cell>
          <cell r="G6106">
            <v>1</v>
          </cell>
        </row>
        <row r="6107">
          <cell r="A6107" t="str">
            <v>638E98100</v>
          </cell>
          <cell r="B6107" t="str">
            <v>LS</v>
          </cell>
          <cell r="C6107" t="str">
            <v>WATER WORK, MISC.:</v>
          </cell>
          <cell r="D6107" t="str">
            <v/>
          </cell>
          <cell r="E6107" t="str">
            <v/>
          </cell>
          <cell r="F6107" t="str">
            <v>ADD SUPPLEMENTAL DESCRIPTION</v>
          </cell>
          <cell r="G6107">
            <v>1</v>
          </cell>
        </row>
        <row r="6108">
          <cell r="A6108" t="str">
            <v>638E98600</v>
          </cell>
          <cell r="B6108" t="str">
            <v>FT</v>
          </cell>
          <cell r="C6108" t="str">
            <v>WATER WORK, MISC.:</v>
          </cell>
          <cell r="D6108" t="str">
            <v/>
          </cell>
          <cell r="E6108" t="str">
            <v/>
          </cell>
          <cell r="F6108" t="str">
            <v>ADD SUPPLEMENTAL DESCRIPTION</v>
          </cell>
          <cell r="G6108">
            <v>1</v>
          </cell>
        </row>
        <row r="6109">
          <cell r="A6109" t="str">
            <v>638E99000</v>
          </cell>
          <cell r="B6109" t="str">
            <v>LS</v>
          </cell>
          <cell r="C6109" t="str">
            <v>SPECIAL - WATER WORKS</v>
          </cell>
          <cell r="D6109" t="str">
            <v/>
          </cell>
          <cell r="E6109" t="str">
            <v/>
          </cell>
          <cell r="F6109" t="str">
            <v>DESIGN BUILD PROJECTS ONLY</v>
          </cell>
          <cell r="G6109">
            <v>0</v>
          </cell>
        </row>
        <row r="6110">
          <cell r="A6110" t="str">
            <v>640E99000</v>
          </cell>
          <cell r="B6110" t="str">
            <v>LS</v>
          </cell>
          <cell r="C6110" t="str">
            <v>SPECIAL - PAVEMENT MARKING</v>
          </cell>
          <cell r="D6110" t="str">
            <v/>
          </cell>
          <cell r="E6110" t="str">
            <v/>
          </cell>
          <cell r="F6110" t="str">
            <v>DESIGN BUILD PROJECTS ONLY</v>
          </cell>
          <cell r="G6110">
            <v>0</v>
          </cell>
        </row>
        <row r="6111">
          <cell r="A6111" t="str">
            <v>642E00100</v>
          </cell>
          <cell r="B6111" t="str">
            <v>MILE</v>
          </cell>
          <cell r="C6111" t="str">
            <v>EDGE LINE, 4", TYPE 1</v>
          </cell>
          <cell r="D6111" t="str">
            <v/>
          </cell>
          <cell r="E6111" t="str">
            <v/>
          </cell>
          <cell r="F6111" t="str">
            <v/>
          </cell>
          <cell r="G6111">
            <v>0</v>
          </cell>
        </row>
        <row r="6112">
          <cell r="A6112" t="str">
            <v>642E00101</v>
          </cell>
          <cell r="B6112" t="str">
            <v>MILE</v>
          </cell>
          <cell r="C6112" t="str">
            <v>EDGE LINE, 4", TYPE 1, AS PER PLAN</v>
          </cell>
          <cell r="D6112" t="str">
            <v/>
          </cell>
          <cell r="E6112" t="str">
            <v/>
          </cell>
          <cell r="F6112" t="str">
            <v/>
          </cell>
          <cell r="G6112">
            <v>0</v>
          </cell>
        </row>
        <row r="6113">
          <cell r="A6113" t="str">
            <v>642E00104</v>
          </cell>
          <cell r="B6113" t="str">
            <v>MILE</v>
          </cell>
          <cell r="C6113" t="str">
            <v>EDGE LINE, 6", TYPE 1</v>
          </cell>
          <cell r="D6113" t="str">
            <v/>
          </cell>
          <cell r="E6113" t="str">
            <v/>
          </cell>
          <cell r="F6113" t="str">
            <v/>
          </cell>
          <cell r="G6113">
            <v>0</v>
          </cell>
        </row>
        <row r="6114">
          <cell r="A6114" t="str">
            <v>642E00105</v>
          </cell>
          <cell r="B6114" t="str">
            <v>MILE</v>
          </cell>
          <cell r="C6114" t="str">
            <v>EDGE LINE, 6", TYPE 1, AS PER PLAN</v>
          </cell>
          <cell r="D6114" t="str">
            <v/>
          </cell>
          <cell r="E6114" t="str">
            <v/>
          </cell>
          <cell r="F6114" t="str">
            <v/>
          </cell>
          <cell r="G6114">
            <v>0</v>
          </cell>
        </row>
        <row r="6115">
          <cell r="A6115" t="str">
            <v>642E00110</v>
          </cell>
          <cell r="B6115" t="str">
            <v>MILE</v>
          </cell>
          <cell r="C6115" t="str">
            <v>EDGE LINE, 4", TYPE 1A</v>
          </cell>
          <cell r="D6115" t="str">
            <v/>
          </cell>
          <cell r="E6115" t="str">
            <v/>
          </cell>
          <cell r="F6115" t="str">
            <v/>
          </cell>
          <cell r="G6115">
            <v>0</v>
          </cell>
        </row>
        <row r="6116">
          <cell r="A6116" t="str">
            <v>642E00111</v>
          </cell>
          <cell r="B6116" t="str">
            <v>MILE</v>
          </cell>
          <cell r="C6116" t="str">
            <v>EDGE LINE, 4", TYPE 1A, AS PER PLAN</v>
          </cell>
          <cell r="D6116" t="str">
            <v/>
          </cell>
          <cell r="E6116" t="str">
            <v/>
          </cell>
          <cell r="F6116" t="str">
            <v/>
          </cell>
          <cell r="G6116">
            <v>0</v>
          </cell>
        </row>
        <row r="6117">
          <cell r="A6117" t="str">
            <v>642E00114</v>
          </cell>
          <cell r="B6117" t="str">
            <v>MILE</v>
          </cell>
          <cell r="C6117" t="str">
            <v>EDGE LINE, 6", TYPE 1A</v>
          </cell>
          <cell r="D6117" t="str">
            <v/>
          </cell>
          <cell r="E6117" t="str">
            <v/>
          </cell>
          <cell r="F6117" t="str">
            <v/>
          </cell>
          <cell r="G6117">
            <v>0</v>
          </cell>
        </row>
        <row r="6118">
          <cell r="A6118" t="str">
            <v>642E00200</v>
          </cell>
          <cell r="B6118" t="str">
            <v>MILE</v>
          </cell>
          <cell r="C6118" t="str">
            <v>LANE LINE, 4", TYPE 1</v>
          </cell>
          <cell r="D6118" t="str">
            <v/>
          </cell>
          <cell r="E6118" t="str">
            <v/>
          </cell>
          <cell r="F6118" t="str">
            <v/>
          </cell>
          <cell r="G6118">
            <v>0</v>
          </cell>
        </row>
        <row r="6119">
          <cell r="A6119" t="str">
            <v>642E00201</v>
          </cell>
          <cell r="B6119" t="str">
            <v>MILE</v>
          </cell>
          <cell r="C6119" t="str">
            <v>LANE LINE, 4", TYPE 1, AS PER PLAN</v>
          </cell>
          <cell r="D6119" t="str">
            <v/>
          </cell>
          <cell r="E6119" t="str">
            <v/>
          </cell>
          <cell r="F6119" t="str">
            <v/>
          </cell>
          <cell r="G6119">
            <v>0</v>
          </cell>
        </row>
        <row r="6120">
          <cell r="A6120" t="str">
            <v>642E00204</v>
          </cell>
          <cell r="B6120" t="str">
            <v>MILE</v>
          </cell>
          <cell r="C6120" t="str">
            <v>LANE LINE, 6", TYPE 1</v>
          </cell>
          <cell r="D6120" t="str">
            <v/>
          </cell>
          <cell r="E6120" t="str">
            <v/>
          </cell>
          <cell r="F6120" t="str">
            <v/>
          </cell>
          <cell r="G6120">
            <v>0</v>
          </cell>
        </row>
        <row r="6121">
          <cell r="A6121" t="str">
            <v>642E00205</v>
          </cell>
          <cell r="B6121" t="str">
            <v>MILE</v>
          </cell>
          <cell r="C6121" t="str">
            <v>LANE LINE, 6", TYPE 1, AS PER PLAN</v>
          </cell>
          <cell r="D6121" t="str">
            <v/>
          </cell>
          <cell r="E6121" t="str">
            <v/>
          </cell>
          <cell r="F6121" t="str">
            <v/>
          </cell>
          <cell r="G6121">
            <v>0</v>
          </cell>
        </row>
        <row r="6122">
          <cell r="A6122" t="str">
            <v>642E00210</v>
          </cell>
          <cell r="B6122" t="str">
            <v>MILE</v>
          </cell>
          <cell r="C6122" t="str">
            <v>LANE LINE, 4", TYPE 1A</v>
          </cell>
          <cell r="D6122" t="str">
            <v/>
          </cell>
          <cell r="E6122" t="str">
            <v/>
          </cell>
          <cell r="F6122" t="str">
            <v/>
          </cell>
          <cell r="G6122">
            <v>0</v>
          </cell>
        </row>
        <row r="6123">
          <cell r="A6123" t="str">
            <v>642E00211</v>
          </cell>
          <cell r="B6123" t="str">
            <v>MILE</v>
          </cell>
          <cell r="C6123" t="str">
            <v>LANE LINE, 4", TYPE 1A, AS PER PLAN</v>
          </cell>
          <cell r="D6123" t="str">
            <v/>
          </cell>
          <cell r="E6123" t="str">
            <v/>
          </cell>
          <cell r="F6123" t="str">
            <v/>
          </cell>
          <cell r="G6123">
            <v>0</v>
          </cell>
        </row>
        <row r="6124">
          <cell r="A6124" t="str">
            <v>642E00214</v>
          </cell>
          <cell r="B6124" t="str">
            <v>MILE</v>
          </cell>
          <cell r="C6124" t="str">
            <v>LANE LINE, 6", TYPE 1A</v>
          </cell>
          <cell r="D6124" t="str">
            <v/>
          </cell>
          <cell r="E6124" t="str">
            <v/>
          </cell>
          <cell r="F6124" t="str">
            <v/>
          </cell>
          <cell r="G6124">
            <v>0</v>
          </cell>
        </row>
        <row r="6125">
          <cell r="A6125" t="str">
            <v>642E00300</v>
          </cell>
          <cell r="B6125" t="str">
            <v>MILE</v>
          </cell>
          <cell r="C6125" t="str">
            <v>CENTER LINE, TYPE 1</v>
          </cell>
          <cell r="D6125" t="str">
            <v/>
          </cell>
          <cell r="E6125" t="str">
            <v/>
          </cell>
          <cell r="F6125" t="str">
            <v/>
          </cell>
          <cell r="G6125">
            <v>0</v>
          </cell>
        </row>
        <row r="6126">
          <cell r="A6126" t="str">
            <v>642E00301</v>
          </cell>
          <cell r="B6126" t="str">
            <v>MILE</v>
          </cell>
          <cell r="C6126" t="str">
            <v>CENTER LINE, TYPE 1, AS PER PLAN</v>
          </cell>
          <cell r="D6126" t="str">
            <v/>
          </cell>
          <cell r="E6126" t="str">
            <v/>
          </cell>
          <cell r="F6126" t="str">
            <v/>
          </cell>
          <cell r="G6126">
            <v>0</v>
          </cell>
        </row>
        <row r="6127">
          <cell r="A6127" t="str">
            <v>642E00310</v>
          </cell>
          <cell r="B6127" t="str">
            <v>MILE</v>
          </cell>
          <cell r="C6127" t="str">
            <v>CENTER LINE, TYPE 1A</v>
          </cell>
          <cell r="D6127" t="str">
            <v/>
          </cell>
          <cell r="E6127" t="str">
            <v/>
          </cell>
          <cell r="F6127" t="str">
            <v/>
          </cell>
          <cell r="G6127">
            <v>0</v>
          </cell>
        </row>
        <row r="6128">
          <cell r="A6128" t="str">
            <v>642E00311</v>
          </cell>
          <cell r="B6128" t="str">
            <v>MILE</v>
          </cell>
          <cell r="C6128" t="str">
            <v>CENTER LINE, TYPE 1A, AS PER PLAN</v>
          </cell>
          <cell r="D6128" t="str">
            <v/>
          </cell>
          <cell r="E6128" t="str">
            <v/>
          </cell>
          <cell r="F6128" t="str">
            <v/>
          </cell>
          <cell r="G6128">
            <v>0</v>
          </cell>
        </row>
        <row r="6129">
          <cell r="A6129" t="str">
            <v>642E00400</v>
          </cell>
          <cell r="B6129" t="str">
            <v>FT</v>
          </cell>
          <cell r="C6129" t="str">
            <v>CHANNELIZING LINE, 8", TYPE 1</v>
          </cell>
          <cell r="D6129" t="str">
            <v/>
          </cell>
          <cell r="E6129" t="str">
            <v/>
          </cell>
          <cell r="F6129" t="str">
            <v/>
          </cell>
          <cell r="G6129">
            <v>0</v>
          </cell>
        </row>
        <row r="6130">
          <cell r="A6130" t="str">
            <v>642E00401</v>
          </cell>
          <cell r="B6130" t="str">
            <v>FT</v>
          </cell>
          <cell r="C6130" t="str">
            <v>CHANNELIZING LINE, 8", TYPE 1, AS PER PLAN</v>
          </cell>
          <cell r="D6130" t="str">
            <v/>
          </cell>
          <cell r="E6130" t="str">
            <v/>
          </cell>
          <cell r="F6130" t="str">
            <v/>
          </cell>
          <cell r="G6130">
            <v>0</v>
          </cell>
        </row>
        <row r="6131">
          <cell r="A6131" t="str">
            <v>642E00404</v>
          </cell>
          <cell r="B6131" t="str">
            <v>FT</v>
          </cell>
          <cell r="C6131" t="str">
            <v>CHANNELIZING LINE, 12", TYPE 1</v>
          </cell>
          <cell r="D6131" t="str">
            <v/>
          </cell>
          <cell r="E6131" t="str">
            <v/>
          </cell>
          <cell r="F6131" t="str">
            <v/>
          </cell>
          <cell r="G6131">
            <v>0</v>
          </cell>
        </row>
        <row r="6132">
          <cell r="A6132" t="str">
            <v>642E00405</v>
          </cell>
          <cell r="B6132" t="str">
            <v>FT</v>
          </cell>
          <cell r="C6132" t="str">
            <v>CHANNELIZING LINE, 12", TYPE 1, AS PER PLAN</v>
          </cell>
          <cell r="D6132" t="str">
            <v/>
          </cell>
          <cell r="E6132" t="str">
            <v/>
          </cell>
          <cell r="F6132" t="str">
            <v/>
          </cell>
          <cell r="G6132">
            <v>0</v>
          </cell>
        </row>
        <row r="6133">
          <cell r="A6133" t="str">
            <v>642E00410</v>
          </cell>
          <cell r="B6133" t="str">
            <v>FT</v>
          </cell>
          <cell r="C6133" t="str">
            <v>CHANNELIZING LINE, 8", TYPE 1A</v>
          </cell>
          <cell r="D6133" t="str">
            <v/>
          </cell>
          <cell r="E6133" t="str">
            <v/>
          </cell>
          <cell r="F6133" t="str">
            <v/>
          </cell>
          <cell r="G6133">
            <v>0</v>
          </cell>
        </row>
        <row r="6134">
          <cell r="A6134" t="str">
            <v>642E00411</v>
          </cell>
          <cell r="B6134" t="str">
            <v>FT</v>
          </cell>
          <cell r="C6134" t="str">
            <v>CHANNELIZING LINE, 8", TYPE 1A, AS PER PLAN</v>
          </cell>
          <cell r="D6134" t="str">
            <v/>
          </cell>
          <cell r="E6134" t="str">
            <v/>
          </cell>
          <cell r="F6134" t="str">
            <v/>
          </cell>
          <cell r="G6134">
            <v>0</v>
          </cell>
        </row>
        <row r="6135">
          <cell r="A6135" t="str">
            <v>642E00414</v>
          </cell>
          <cell r="B6135" t="str">
            <v>FT</v>
          </cell>
          <cell r="C6135" t="str">
            <v>CHANNELIZING LINE, 12", TYPE 1A</v>
          </cell>
          <cell r="D6135" t="str">
            <v/>
          </cell>
          <cell r="E6135" t="str">
            <v/>
          </cell>
          <cell r="F6135" t="str">
            <v/>
          </cell>
          <cell r="G6135">
            <v>0</v>
          </cell>
        </row>
        <row r="6136">
          <cell r="A6136" t="str">
            <v>642E00500</v>
          </cell>
          <cell r="B6136" t="str">
            <v>FT</v>
          </cell>
          <cell r="C6136" t="str">
            <v>STOP LINE, TYPE 1</v>
          </cell>
          <cell r="D6136" t="str">
            <v/>
          </cell>
          <cell r="E6136" t="str">
            <v/>
          </cell>
          <cell r="F6136" t="str">
            <v/>
          </cell>
          <cell r="G6136">
            <v>0</v>
          </cell>
        </row>
        <row r="6137">
          <cell r="A6137" t="str">
            <v>642E00501</v>
          </cell>
          <cell r="B6137" t="str">
            <v>FT</v>
          </cell>
          <cell r="C6137" t="str">
            <v>STOP LINE, TYPE 1, AS PER PLAN</v>
          </cell>
          <cell r="D6137" t="str">
            <v/>
          </cell>
          <cell r="E6137" t="str">
            <v/>
          </cell>
          <cell r="F6137" t="str">
            <v/>
          </cell>
          <cell r="G6137">
            <v>0</v>
          </cell>
        </row>
        <row r="6138">
          <cell r="A6138" t="str">
            <v>642E00510</v>
          </cell>
          <cell r="B6138" t="str">
            <v>FT</v>
          </cell>
          <cell r="C6138" t="str">
            <v>STOP LINE, TYPE 1A</v>
          </cell>
          <cell r="D6138" t="str">
            <v/>
          </cell>
          <cell r="E6138" t="str">
            <v/>
          </cell>
          <cell r="F6138" t="str">
            <v/>
          </cell>
          <cell r="G6138">
            <v>0</v>
          </cell>
        </row>
        <row r="6139">
          <cell r="A6139" t="str">
            <v>642E00511</v>
          </cell>
          <cell r="B6139" t="str">
            <v>FT</v>
          </cell>
          <cell r="C6139" t="str">
            <v>STOP LINE, TYPE 1A, AS PER PLAN</v>
          </cell>
          <cell r="D6139" t="str">
            <v/>
          </cell>
          <cell r="E6139" t="str">
            <v/>
          </cell>
          <cell r="F6139" t="str">
            <v/>
          </cell>
          <cell r="G6139">
            <v>0</v>
          </cell>
        </row>
        <row r="6140">
          <cell r="A6140" t="str">
            <v>642E00600</v>
          </cell>
          <cell r="B6140" t="str">
            <v>FT</v>
          </cell>
          <cell r="C6140" t="str">
            <v>CROSSWALK LINE, TYPE 1</v>
          </cell>
          <cell r="D6140" t="str">
            <v/>
          </cell>
          <cell r="E6140" t="str">
            <v/>
          </cell>
          <cell r="F6140" t="str">
            <v>OBSOLETE 01/01/2022</v>
          </cell>
          <cell r="G6140">
            <v>0</v>
          </cell>
        </row>
        <row r="6141">
          <cell r="A6141" t="str">
            <v>642E00601</v>
          </cell>
          <cell r="B6141" t="str">
            <v>FT</v>
          </cell>
          <cell r="C6141" t="str">
            <v>CROSSWALK LINE, TYPE 1, AS PER PLAN</v>
          </cell>
          <cell r="D6141" t="str">
            <v/>
          </cell>
          <cell r="E6141" t="str">
            <v/>
          </cell>
          <cell r="F6141" t="str">
            <v>OBSOLETE 01/01/2022</v>
          </cell>
          <cell r="G6141">
            <v>0</v>
          </cell>
        </row>
        <row r="6142">
          <cell r="A6142" t="str">
            <v>642E00610</v>
          </cell>
          <cell r="B6142" t="str">
            <v>FT</v>
          </cell>
          <cell r="C6142" t="str">
            <v>CROSSWALK LINE, TYPE 1A</v>
          </cell>
          <cell r="D6142" t="str">
            <v/>
          </cell>
          <cell r="E6142" t="str">
            <v/>
          </cell>
          <cell r="F6142" t="str">
            <v>OBSOLETE 01/01/2022</v>
          </cell>
          <cell r="G6142">
            <v>0</v>
          </cell>
        </row>
        <row r="6143">
          <cell r="A6143" t="str">
            <v>642E00611</v>
          </cell>
          <cell r="B6143" t="str">
            <v>FT</v>
          </cell>
          <cell r="C6143" t="str">
            <v>CROSSWALK LINE, TYPE 1A, AS PER PLAN</v>
          </cell>
          <cell r="D6143" t="str">
            <v/>
          </cell>
          <cell r="E6143" t="str">
            <v/>
          </cell>
          <cell r="F6143" t="str">
            <v>OBSOLETE 01/01/2022</v>
          </cell>
          <cell r="G6143">
            <v>0</v>
          </cell>
        </row>
        <row r="6144">
          <cell r="A6144" t="str">
            <v>642E00620</v>
          </cell>
          <cell r="B6144" t="str">
            <v>FT</v>
          </cell>
          <cell r="C6144" t="str">
            <v>CROSSWALK LINE, 12", TYPE 1</v>
          </cell>
          <cell r="D6144" t="str">
            <v/>
          </cell>
          <cell r="E6144" t="str">
            <v/>
          </cell>
          <cell r="F6144" t="str">
            <v/>
          </cell>
          <cell r="G6144">
            <v>0</v>
          </cell>
        </row>
        <row r="6145">
          <cell r="A6145" t="str">
            <v>642E00621</v>
          </cell>
          <cell r="B6145" t="str">
            <v>FT</v>
          </cell>
          <cell r="C6145" t="str">
            <v>CROSSWALK LINE, 12", TYPE 1, AS PER PLAN</v>
          </cell>
          <cell r="D6145" t="str">
            <v/>
          </cell>
          <cell r="E6145" t="str">
            <v/>
          </cell>
          <cell r="F6145" t="str">
            <v/>
          </cell>
          <cell r="G6145">
            <v>0</v>
          </cell>
        </row>
        <row r="6146">
          <cell r="A6146" t="str">
            <v>642E00630</v>
          </cell>
          <cell r="B6146" t="str">
            <v>FT</v>
          </cell>
          <cell r="C6146" t="str">
            <v>CROSSWALK LINE, 24", TYPE 1</v>
          </cell>
          <cell r="D6146" t="str">
            <v/>
          </cell>
          <cell r="E6146" t="str">
            <v/>
          </cell>
          <cell r="F6146" t="str">
            <v/>
          </cell>
          <cell r="G6146">
            <v>0</v>
          </cell>
        </row>
        <row r="6147">
          <cell r="A6147" t="str">
            <v>642E00631</v>
          </cell>
          <cell r="B6147" t="str">
            <v>FT</v>
          </cell>
          <cell r="C6147" t="str">
            <v>CROSSWALK LINE, 24", TYPE 1, AS PER PLAN</v>
          </cell>
          <cell r="D6147" t="str">
            <v/>
          </cell>
          <cell r="E6147" t="str">
            <v/>
          </cell>
          <cell r="F6147" t="str">
            <v/>
          </cell>
          <cell r="G6147">
            <v>0</v>
          </cell>
        </row>
        <row r="6148">
          <cell r="A6148" t="str">
            <v>642E00640</v>
          </cell>
          <cell r="B6148" t="str">
            <v>FT</v>
          </cell>
          <cell r="C6148" t="str">
            <v>CROSSWALK LINE, 12", TYPE 1A</v>
          </cell>
          <cell r="D6148" t="str">
            <v/>
          </cell>
          <cell r="E6148" t="str">
            <v/>
          </cell>
          <cell r="F6148" t="str">
            <v/>
          </cell>
          <cell r="G6148">
            <v>0</v>
          </cell>
        </row>
        <row r="6149">
          <cell r="A6149" t="str">
            <v>642E00641</v>
          </cell>
          <cell r="B6149" t="str">
            <v>FT</v>
          </cell>
          <cell r="C6149" t="str">
            <v>CROSSWALK LINE, 12", TYPE 1A, AS PER PLAN</v>
          </cell>
          <cell r="D6149" t="str">
            <v/>
          </cell>
          <cell r="E6149" t="str">
            <v/>
          </cell>
          <cell r="F6149" t="str">
            <v/>
          </cell>
          <cell r="G6149">
            <v>0</v>
          </cell>
        </row>
        <row r="6150">
          <cell r="A6150" t="str">
            <v>642E00650</v>
          </cell>
          <cell r="B6150" t="str">
            <v>FT</v>
          </cell>
          <cell r="C6150" t="str">
            <v>CROSSWALK LINE, 24", TYPE 1A</v>
          </cell>
          <cell r="D6150" t="str">
            <v/>
          </cell>
          <cell r="E6150" t="str">
            <v/>
          </cell>
          <cell r="F6150" t="str">
            <v/>
          </cell>
          <cell r="G6150">
            <v>0</v>
          </cell>
        </row>
        <row r="6151">
          <cell r="A6151" t="str">
            <v>642E00651</v>
          </cell>
          <cell r="B6151" t="str">
            <v>FT</v>
          </cell>
          <cell r="C6151" t="str">
            <v>CROSSWALK LINE, 24", TYPE 1A, AS PER PLAN</v>
          </cell>
          <cell r="D6151" t="str">
            <v/>
          </cell>
          <cell r="E6151" t="str">
            <v/>
          </cell>
          <cell r="F6151" t="str">
            <v/>
          </cell>
          <cell r="G6151">
            <v>0</v>
          </cell>
        </row>
        <row r="6152">
          <cell r="A6152" t="str">
            <v>642E00700</v>
          </cell>
          <cell r="B6152" t="str">
            <v>FT</v>
          </cell>
          <cell r="C6152" t="str">
            <v>TRANSVERSE/DIAGONAL LINE, TYPE 1</v>
          </cell>
          <cell r="D6152" t="str">
            <v/>
          </cell>
          <cell r="E6152" t="str">
            <v/>
          </cell>
          <cell r="F6152" t="str">
            <v/>
          </cell>
          <cell r="G6152">
            <v>0</v>
          </cell>
        </row>
        <row r="6153">
          <cell r="A6153" t="str">
            <v>642E00701</v>
          </cell>
          <cell r="B6153" t="str">
            <v>FT</v>
          </cell>
          <cell r="C6153" t="str">
            <v>TRANSVERSE/DIAGONAL LINE, TYPE 1, AS PER PLAN</v>
          </cell>
          <cell r="D6153" t="str">
            <v/>
          </cell>
          <cell r="E6153" t="str">
            <v/>
          </cell>
          <cell r="F6153" t="str">
            <v/>
          </cell>
          <cell r="G6153">
            <v>0</v>
          </cell>
        </row>
        <row r="6154">
          <cell r="A6154" t="str">
            <v>642E00710</v>
          </cell>
          <cell r="B6154" t="str">
            <v>FT</v>
          </cell>
          <cell r="C6154" t="str">
            <v>TRANSVERSE/DIAGONAL LINE, TYPE 1A</v>
          </cell>
          <cell r="D6154" t="str">
            <v/>
          </cell>
          <cell r="E6154" t="str">
            <v/>
          </cell>
          <cell r="F6154" t="str">
            <v/>
          </cell>
          <cell r="G6154">
            <v>0</v>
          </cell>
        </row>
        <row r="6155">
          <cell r="A6155" t="str">
            <v>642E00711</v>
          </cell>
          <cell r="B6155" t="str">
            <v>FT</v>
          </cell>
          <cell r="C6155" t="str">
            <v>TRANSVERSE/DIAGONAL LINE, TYPE 1A, AS PER PLAN</v>
          </cell>
          <cell r="D6155" t="str">
            <v/>
          </cell>
          <cell r="E6155" t="str">
            <v/>
          </cell>
          <cell r="F6155" t="str">
            <v/>
          </cell>
          <cell r="G6155">
            <v>0</v>
          </cell>
        </row>
        <row r="6156">
          <cell r="A6156" t="str">
            <v>642E00720</v>
          </cell>
          <cell r="B6156" t="str">
            <v>FT</v>
          </cell>
          <cell r="C6156" t="str">
            <v>CHEVRON MARKING, TYPE 1</v>
          </cell>
          <cell r="D6156" t="str">
            <v/>
          </cell>
          <cell r="E6156" t="str">
            <v/>
          </cell>
          <cell r="F6156" t="str">
            <v/>
          </cell>
          <cell r="G6156">
            <v>0</v>
          </cell>
        </row>
        <row r="6157">
          <cell r="A6157" t="str">
            <v>642E00721</v>
          </cell>
          <cell r="B6157" t="str">
            <v>FT</v>
          </cell>
          <cell r="C6157" t="str">
            <v>CHEVRON MARKING, TYPE 1, AS PER PLAN</v>
          </cell>
          <cell r="D6157" t="str">
            <v/>
          </cell>
          <cell r="E6157" t="str">
            <v/>
          </cell>
          <cell r="F6157" t="str">
            <v/>
          </cell>
          <cell r="G6157">
            <v>0</v>
          </cell>
        </row>
        <row r="6158">
          <cell r="A6158" t="str">
            <v>642E00730</v>
          </cell>
          <cell r="B6158" t="str">
            <v>FT</v>
          </cell>
          <cell r="C6158" t="str">
            <v>CHEVRON MARKING, TYPE 1A</v>
          </cell>
          <cell r="D6158" t="str">
            <v/>
          </cell>
          <cell r="E6158" t="str">
            <v/>
          </cell>
          <cell r="F6158" t="str">
            <v/>
          </cell>
          <cell r="G6158">
            <v>0</v>
          </cell>
        </row>
        <row r="6159">
          <cell r="A6159" t="str">
            <v>642E00731</v>
          </cell>
          <cell r="B6159" t="str">
            <v>FT</v>
          </cell>
          <cell r="C6159" t="str">
            <v>CHEVRON MARKING, TYPE 1A, AS PER PLAN</v>
          </cell>
          <cell r="D6159" t="str">
            <v/>
          </cell>
          <cell r="E6159" t="str">
            <v/>
          </cell>
          <cell r="F6159" t="str">
            <v/>
          </cell>
          <cell r="G6159">
            <v>0</v>
          </cell>
        </row>
        <row r="6160">
          <cell r="A6160" t="str">
            <v>642E00800</v>
          </cell>
          <cell r="B6160" t="str">
            <v>FT</v>
          </cell>
          <cell r="C6160" t="str">
            <v>CURB MARKING, TYPE 1</v>
          </cell>
          <cell r="D6160" t="str">
            <v/>
          </cell>
          <cell r="E6160" t="str">
            <v/>
          </cell>
          <cell r="F6160" t="str">
            <v/>
          </cell>
          <cell r="G6160">
            <v>0</v>
          </cell>
        </row>
        <row r="6161">
          <cell r="A6161" t="str">
            <v>642E00810</v>
          </cell>
          <cell r="B6161" t="str">
            <v>FT</v>
          </cell>
          <cell r="C6161" t="str">
            <v>CURB MARKING, TYPE 1A</v>
          </cell>
          <cell r="D6161" t="str">
            <v/>
          </cell>
          <cell r="E6161" t="str">
            <v/>
          </cell>
          <cell r="F6161" t="str">
            <v/>
          </cell>
          <cell r="G6161">
            <v>0</v>
          </cell>
        </row>
        <row r="6162">
          <cell r="A6162" t="str">
            <v>642E00900</v>
          </cell>
          <cell r="B6162" t="str">
            <v>SF</v>
          </cell>
          <cell r="C6162" t="str">
            <v>ISLAND MARKING, TYPE 1</v>
          </cell>
          <cell r="D6162" t="str">
            <v/>
          </cell>
          <cell r="E6162" t="str">
            <v/>
          </cell>
          <cell r="F6162" t="str">
            <v/>
          </cell>
          <cell r="G6162">
            <v>0</v>
          </cell>
        </row>
        <row r="6163">
          <cell r="A6163" t="str">
            <v>642E00901</v>
          </cell>
          <cell r="B6163" t="str">
            <v>SF</v>
          </cell>
          <cell r="C6163" t="str">
            <v>ISLAND MARKING, TYPE 1, AS PER PLAN</v>
          </cell>
          <cell r="D6163" t="str">
            <v/>
          </cell>
          <cell r="E6163" t="str">
            <v/>
          </cell>
          <cell r="F6163" t="str">
            <v/>
          </cell>
          <cell r="G6163">
            <v>0</v>
          </cell>
        </row>
        <row r="6164">
          <cell r="A6164" t="str">
            <v>642E00912</v>
          </cell>
          <cell r="B6164" t="str">
            <v>SF</v>
          </cell>
          <cell r="C6164" t="str">
            <v>ISLAND MARKING, TYPE 1A</v>
          </cell>
          <cell r="D6164" t="str">
            <v/>
          </cell>
          <cell r="E6164" t="str">
            <v/>
          </cell>
          <cell r="F6164" t="str">
            <v/>
          </cell>
          <cell r="G6164">
            <v>0</v>
          </cell>
        </row>
        <row r="6165">
          <cell r="A6165" t="str">
            <v>642E00913</v>
          </cell>
          <cell r="B6165" t="str">
            <v>SF</v>
          </cell>
          <cell r="C6165" t="str">
            <v>ISLAND MARKING, TYPE 1A, AS PER PLAN</v>
          </cell>
          <cell r="D6165" t="str">
            <v/>
          </cell>
          <cell r="E6165" t="str">
            <v/>
          </cell>
          <cell r="F6165" t="str">
            <v/>
          </cell>
          <cell r="G6165">
            <v>0</v>
          </cell>
        </row>
        <row r="6166">
          <cell r="A6166" t="str">
            <v>642E01000</v>
          </cell>
          <cell r="B6166" t="str">
            <v>EACH</v>
          </cell>
          <cell r="C6166" t="str">
            <v>RAILROAD SYMBOL MARKING, TYPE 1</v>
          </cell>
          <cell r="D6166" t="str">
            <v/>
          </cell>
          <cell r="E6166" t="str">
            <v/>
          </cell>
          <cell r="F6166" t="str">
            <v/>
          </cell>
          <cell r="G6166">
            <v>0</v>
          </cell>
        </row>
        <row r="6167">
          <cell r="A6167" t="str">
            <v>642E01001</v>
          </cell>
          <cell r="B6167" t="str">
            <v>EACH</v>
          </cell>
          <cell r="C6167" t="str">
            <v>RAILROAD SYMBOL MARKING, TYPE 1, AS PER PLAN</v>
          </cell>
          <cell r="D6167" t="str">
            <v/>
          </cell>
          <cell r="E6167" t="str">
            <v/>
          </cell>
          <cell r="F6167" t="str">
            <v/>
          </cell>
          <cell r="G6167">
            <v>0</v>
          </cell>
        </row>
        <row r="6168">
          <cell r="A6168" t="str">
            <v>642E01010</v>
          </cell>
          <cell r="B6168" t="str">
            <v>EACH</v>
          </cell>
          <cell r="C6168" t="str">
            <v>RAILROAD SYMBOL MARKING, TYPE 1A</v>
          </cell>
          <cell r="D6168" t="str">
            <v/>
          </cell>
          <cell r="E6168" t="str">
            <v/>
          </cell>
          <cell r="F6168" t="str">
            <v/>
          </cell>
          <cell r="G6168">
            <v>0</v>
          </cell>
        </row>
        <row r="6169">
          <cell r="A6169" t="str">
            <v>642E01011</v>
          </cell>
          <cell r="B6169" t="str">
            <v>EACH</v>
          </cell>
          <cell r="C6169" t="str">
            <v>RAILROAD SYMBOL MARKING, TYPE 1A, AS PER PLAN</v>
          </cell>
          <cell r="D6169" t="str">
            <v/>
          </cell>
          <cell r="E6169" t="str">
            <v/>
          </cell>
          <cell r="F6169" t="str">
            <v/>
          </cell>
          <cell r="G6169">
            <v>0</v>
          </cell>
        </row>
        <row r="6170">
          <cell r="A6170" t="str">
            <v>642E01100</v>
          </cell>
          <cell r="B6170" t="str">
            <v>EACH</v>
          </cell>
          <cell r="C6170" t="str">
            <v>SCHOOL SYMBOL MARKING, 72", TYPE 1</v>
          </cell>
          <cell r="D6170" t="str">
            <v/>
          </cell>
          <cell r="E6170" t="str">
            <v/>
          </cell>
          <cell r="F6170" t="str">
            <v/>
          </cell>
          <cell r="G6170">
            <v>0</v>
          </cell>
        </row>
        <row r="6171">
          <cell r="A6171" t="str">
            <v>642E01106</v>
          </cell>
          <cell r="B6171" t="str">
            <v>EACH</v>
          </cell>
          <cell r="C6171" t="str">
            <v>SCHOOL SYMBOL MARKING, 72", TYPE 1A</v>
          </cell>
          <cell r="D6171" t="str">
            <v/>
          </cell>
          <cell r="E6171" t="str">
            <v/>
          </cell>
          <cell r="F6171" t="str">
            <v/>
          </cell>
          <cell r="G6171">
            <v>0</v>
          </cell>
        </row>
        <row r="6172">
          <cell r="A6172" t="str">
            <v>642E01110</v>
          </cell>
          <cell r="B6172" t="str">
            <v>EACH</v>
          </cell>
          <cell r="C6172" t="str">
            <v>SCHOOL SYMBOL MARKING, 96", TYPE 1</v>
          </cell>
          <cell r="D6172" t="str">
            <v/>
          </cell>
          <cell r="E6172" t="str">
            <v/>
          </cell>
          <cell r="F6172" t="str">
            <v/>
          </cell>
          <cell r="G6172">
            <v>0</v>
          </cell>
        </row>
        <row r="6173">
          <cell r="A6173" t="str">
            <v>642E01111</v>
          </cell>
          <cell r="B6173" t="str">
            <v>EACH</v>
          </cell>
          <cell r="C6173" t="str">
            <v>SCHOOL SYMBOL MARKING, 96", TYPE 1, AS PER PLAN</v>
          </cell>
          <cell r="D6173" t="str">
            <v/>
          </cell>
          <cell r="E6173" t="str">
            <v/>
          </cell>
          <cell r="F6173" t="str">
            <v/>
          </cell>
          <cell r="G6173">
            <v>0</v>
          </cell>
        </row>
        <row r="6174">
          <cell r="A6174" t="str">
            <v>642E01116</v>
          </cell>
          <cell r="B6174" t="str">
            <v>EACH</v>
          </cell>
          <cell r="C6174" t="str">
            <v>SCHOOL SYMBOL MARKING, 96", TYPE 1A</v>
          </cell>
          <cell r="D6174" t="str">
            <v/>
          </cell>
          <cell r="E6174" t="str">
            <v/>
          </cell>
          <cell r="F6174" t="str">
            <v/>
          </cell>
          <cell r="G6174">
            <v>0</v>
          </cell>
        </row>
        <row r="6175">
          <cell r="A6175" t="str">
            <v>642E01117</v>
          </cell>
          <cell r="B6175" t="str">
            <v>EACH</v>
          </cell>
          <cell r="C6175" t="str">
            <v>SCHOOL SYMBOL MARKING, 96", TYPE 1A, AS PER PLAN</v>
          </cell>
          <cell r="D6175" t="str">
            <v/>
          </cell>
          <cell r="E6175" t="str">
            <v/>
          </cell>
          <cell r="F6175" t="str">
            <v/>
          </cell>
          <cell r="G6175">
            <v>0</v>
          </cell>
        </row>
        <row r="6176">
          <cell r="A6176" t="str">
            <v>642E01124</v>
          </cell>
          <cell r="B6176" t="str">
            <v>EACH</v>
          </cell>
          <cell r="C6176" t="str">
            <v>SCHOOL SYMBOL MARKING, 120", TYPE 1</v>
          </cell>
          <cell r="D6176" t="str">
            <v/>
          </cell>
          <cell r="E6176" t="str">
            <v/>
          </cell>
          <cell r="F6176" t="str">
            <v/>
          </cell>
          <cell r="G6176">
            <v>0</v>
          </cell>
        </row>
        <row r="6177">
          <cell r="A6177" t="str">
            <v>642E01125</v>
          </cell>
          <cell r="B6177" t="str">
            <v>EACH</v>
          </cell>
          <cell r="C6177" t="str">
            <v>SCHOOL SYMBOL MARKING, 120", TYPE 1, AS PER PLAN</v>
          </cell>
          <cell r="D6177" t="str">
            <v/>
          </cell>
          <cell r="E6177" t="str">
            <v/>
          </cell>
          <cell r="F6177" t="str">
            <v/>
          </cell>
          <cell r="G6177">
            <v>0</v>
          </cell>
        </row>
        <row r="6178">
          <cell r="A6178" t="str">
            <v>642E01130</v>
          </cell>
          <cell r="B6178" t="str">
            <v>EACH</v>
          </cell>
          <cell r="C6178" t="str">
            <v>SCHOOL SYMBOL MARKING, 120", TYPE 1A</v>
          </cell>
          <cell r="D6178" t="str">
            <v/>
          </cell>
          <cell r="E6178" t="str">
            <v/>
          </cell>
          <cell r="F6178" t="str">
            <v/>
          </cell>
          <cell r="G6178">
            <v>0</v>
          </cell>
        </row>
        <row r="6179">
          <cell r="A6179" t="str">
            <v>642E01131</v>
          </cell>
          <cell r="B6179" t="str">
            <v>EACH</v>
          </cell>
          <cell r="C6179" t="str">
            <v>SCHOOL SYMBOL MARKING, 120", TYPE 1A, AS PER PLAN</v>
          </cell>
          <cell r="D6179" t="str">
            <v/>
          </cell>
          <cell r="E6179" t="str">
            <v/>
          </cell>
          <cell r="F6179" t="str">
            <v/>
          </cell>
          <cell r="G6179">
            <v>0</v>
          </cell>
        </row>
        <row r="6180">
          <cell r="A6180" t="str">
            <v>642E01200</v>
          </cell>
          <cell r="B6180" t="str">
            <v>FT</v>
          </cell>
          <cell r="C6180" t="str">
            <v>PARKING LOT STALL MARKING, TYPE 1</v>
          </cell>
          <cell r="D6180" t="str">
            <v/>
          </cell>
          <cell r="E6180" t="str">
            <v/>
          </cell>
          <cell r="F6180" t="str">
            <v/>
          </cell>
          <cell r="G6180">
            <v>0</v>
          </cell>
        </row>
        <row r="6181">
          <cell r="A6181" t="str">
            <v>642E01201</v>
          </cell>
          <cell r="B6181" t="str">
            <v>FT</v>
          </cell>
          <cell r="C6181" t="str">
            <v>PARKING LOT STALL MARKING, TYPE 1, AS PER PLAN</v>
          </cell>
          <cell r="D6181" t="str">
            <v/>
          </cell>
          <cell r="E6181" t="str">
            <v/>
          </cell>
          <cell r="F6181" t="str">
            <v/>
          </cell>
          <cell r="G6181">
            <v>0</v>
          </cell>
        </row>
        <row r="6182">
          <cell r="A6182" t="str">
            <v>642E01210</v>
          </cell>
          <cell r="B6182" t="str">
            <v>FT</v>
          </cell>
          <cell r="C6182" t="str">
            <v>PARKING LOT STALL MARKING, TYPE 1A</v>
          </cell>
          <cell r="D6182" t="str">
            <v/>
          </cell>
          <cell r="E6182" t="str">
            <v/>
          </cell>
          <cell r="F6182" t="str">
            <v/>
          </cell>
          <cell r="G6182">
            <v>0</v>
          </cell>
        </row>
        <row r="6183">
          <cell r="A6183" t="str">
            <v>642E01211</v>
          </cell>
          <cell r="B6183" t="str">
            <v>FT</v>
          </cell>
          <cell r="C6183" t="str">
            <v>PARKING LOT STALL MARKING, TYPE 1A, AS PER PLAN</v>
          </cell>
          <cell r="D6183" t="str">
            <v/>
          </cell>
          <cell r="E6183" t="str">
            <v/>
          </cell>
          <cell r="F6183" t="str">
            <v/>
          </cell>
          <cell r="G6183">
            <v>0</v>
          </cell>
        </row>
        <row r="6184">
          <cell r="A6184" t="str">
            <v>642E01300</v>
          </cell>
          <cell r="B6184" t="str">
            <v>EACH</v>
          </cell>
          <cell r="C6184" t="str">
            <v>LANE ARROW, TYPE 1</v>
          </cell>
          <cell r="D6184" t="str">
            <v/>
          </cell>
          <cell r="E6184" t="str">
            <v/>
          </cell>
          <cell r="F6184" t="str">
            <v/>
          </cell>
          <cell r="G6184">
            <v>0</v>
          </cell>
        </row>
        <row r="6185">
          <cell r="A6185" t="str">
            <v>642E01301</v>
          </cell>
          <cell r="B6185" t="str">
            <v>EACH</v>
          </cell>
          <cell r="C6185" t="str">
            <v>LANE ARROW, TYPE 1, AS PER PLAN</v>
          </cell>
          <cell r="D6185" t="str">
            <v/>
          </cell>
          <cell r="E6185" t="str">
            <v/>
          </cell>
          <cell r="F6185" t="str">
            <v/>
          </cell>
          <cell r="G6185">
            <v>0</v>
          </cell>
        </row>
        <row r="6186">
          <cell r="A6186" t="str">
            <v>642E01310</v>
          </cell>
          <cell r="B6186" t="str">
            <v>EACH</v>
          </cell>
          <cell r="C6186" t="str">
            <v>LANE ARROW, TYPE 1A</v>
          </cell>
          <cell r="D6186" t="str">
            <v/>
          </cell>
          <cell r="E6186" t="str">
            <v/>
          </cell>
          <cell r="F6186" t="str">
            <v/>
          </cell>
          <cell r="G6186">
            <v>0</v>
          </cell>
        </row>
        <row r="6187">
          <cell r="A6187" t="str">
            <v>642E01311</v>
          </cell>
          <cell r="B6187" t="str">
            <v>EACH</v>
          </cell>
          <cell r="C6187" t="str">
            <v>LANE ARROW, TYPE 1A, AS PER PLAN</v>
          </cell>
          <cell r="D6187" t="str">
            <v/>
          </cell>
          <cell r="E6187" t="str">
            <v/>
          </cell>
          <cell r="F6187" t="str">
            <v/>
          </cell>
          <cell r="G6187">
            <v>0</v>
          </cell>
        </row>
        <row r="6188">
          <cell r="A6188" t="str">
            <v>642E01312</v>
          </cell>
          <cell r="B6188" t="str">
            <v>EACH</v>
          </cell>
          <cell r="C6188" t="str">
            <v>LANE REDUCTION ARROW, TYPE 1</v>
          </cell>
          <cell r="D6188" t="str">
            <v/>
          </cell>
          <cell r="E6188" t="str">
            <v/>
          </cell>
          <cell r="F6188" t="str">
            <v/>
          </cell>
          <cell r="G6188">
            <v>0</v>
          </cell>
        </row>
        <row r="6189">
          <cell r="A6189" t="str">
            <v>642E01313</v>
          </cell>
          <cell r="B6189" t="str">
            <v>EACH</v>
          </cell>
          <cell r="C6189" t="str">
            <v>LANE REDUCTION ARROW, TYPE 1, AS PER PLAN</v>
          </cell>
          <cell r="D6189" t="str">
            <v/>
          </cell>
          <cell r="E6189" t="str">
            <v/>
          </cell>
          <cell r="F6189" t="str">
            <v/>
          </cell>
          <cell r="G6189">
            <v>0</v>
          </cell>
        </row>
        <row r="6190">
          <cell r="A6190" t="str">
            <v>642E01314</v>
          </cell>
          <cell r="B6190" t="str">
            <v>EACH</v>
          </cell>
          <cell r="C6190" t="str">
            <v>LANE REDUCTION ARROW, TYPE 1A</v>
          </cell>
          <cell r="D6190" t="str">
            <v/>
          </cell>
          <cell r="E6190" t="str">
            <v/>
          </cell>
          <cell r="F6190" t="str">
            <v/>
          </cell>
          <cell r="G6190">
            <v>0</v>
          </cell>
        </row>
        <row r="6191">
          <cell r="A6191" t="str">
            <v>642E01315</v>
          </cell>
          <cell r="B6191" t="str">
            <v>EACH</v>
          </cell>
          <cell r="C6191" t="str">
            <v>LANE REDUCTION ARROW, TYPE 1A, AS PER PLAN</v>
          </cell>
          <cell r="D6191" t="str">
            <v/>
          </cell>
          <cell r="E6191" t="str">
            <v/>
          </cell>
          <cell r="F6191" t="str">
            <v/>
          </cell>
          <cell r="G6191">
            <v>0</v>
          </cell>
        </row>
        <row r="6192">
          <cell r="A6192" t="str">
            <v>642E01322</v>
          </cell>
          <cell r="B6192" t="str">
            <v>EACH</v>
          </cell>
          <cell r="C6192" t="str">
            <v>WRONG WAY ARROW, TYPE 1</v>
          </cell>
          <cell r="D6192" t="str">
            <v/>
          </cell>
          <cell r="E6192" t="str">
            <v/>
          </cell>
          <cell r="F6192" t="str">
            <v/>
          </cell>
          <cell r="G6192">
            <v>0</v>
          </cell>
        </row>
        <row r="6193">
          <cell r="A6193" t="str">
            <v>642E01326</v>
          </cell>
          <cell r="B6193" t="str">
            <v>EACH</v>
          </cell>
          <cell r="C6193" t="str">
            <v>WRONG WAY ARROW, TYPE 1A</v>
          </cell>
          <cell r="D6193" t="str">
            <v/>
          </cell>
          <cell r="E6193" t="str">
            <v/>
          </cell>
          <cell r="F6193" t="str">
            <v/>
          </cell>
          <cell r="G6193">
            <v>0</v>
          </cell>
        </row>
        <row r="6194">
          <cell r="A6194" t="str">
            <v>642E01400</v>
          </cell>
          <cell r="B6194" t="str">
            <v>EACH</v>
          </cell>
          <cell r="C6194" t="str">
            <v>WORD ON PAVEMENT, 72", TYPE 1</v>
          </cell>
          <cell r="D6194" t="str">
            <v/>
          </cell>
          <cell r="E6194" t="str">
            <v/>
          </cell>
          <cell r="F6194" t="str">
            <v/>
          </cell>
          <cell r="G6194">
            <v>0</v>
          </cell>
        </row>
        <row r="6195">
          <cell r="A6195" t="str">
            <v>642E01401</v>
          </cell>
          <cell r="B6195" t="str">
            <v>EACH</v>
          </cell>
          <cell r="C6195" t="str">
            <v>WORD ON PAVEMENT, 72", TYPE 1, AS PER PLAN</v>
          </cell>
          <cell r="D6195" t="str">
            <v/>
          </cell>
          <cell r="E6195" t="str">
            <v/>
          </cell>
          <cell r="F6195" t="str">
            <v/>
          </cell>
          <cell r="G6195">
            <v>0</v>
          </cell>
        </row>
        <row r="6196">
          <cell r="A6196" t="str">
            <v>642E01406</v>
          </cell>
          <cell r="B6196" t="str">
            <v>EACH</v>
          </cell>
          <cell r="C6196" t="str">
            <v>WORD ON PAVEMENT, 72", TYPE 1A</v>
          </cell>
          <cell r="D6196" t="str">
            <v/>
          </cell>
          <cell r="E6196" t="str">
            <v/>
          </cell>
          <cell r="F6196" t="str">
            <v/>
          </cell>
          <cell r="G6196">
            <v>0</v>
          </cell>
        </row>
        <row r="6197">
          <cell r="A6197" t="str">
            <v>642E01407</v>
          </cell>
          <cell r="B6197" t="str">
            <v>EACH</v>
          </cell>
          <cell r="C6197" t="str">
            <v>WORD ON PAVEMENT, 72", TYPE 1A, AS PER PLAN</v>
          </cell>
          <cell r="D6197" t="str">
            <v/>
          </cell>
          <cell r="E6197" t="str">
            <v/>
          </cell>
          <cell r="F6197" t="str">
            <v/>
          </cell>
          <cell r="G6197">
            <v>0</v>
          </cell>
        </row>
        <row r="6198">
          <cell r="A6198" t="str">
            <v>642E01410</v>
          </cell>
          <cell r="B6198" t="str">
            <v>EACH</v>
          </cell>
          <cell r="C6198" t="str">
            <v>WORD ON PAVEMENT, 96", TYPE 1</v>
          </cell>
          <cell r="D6198" t="str">
            <v/>
          </cell>
          <cell r="E6198" t="str">
            <v/>
          </cell>
          <cell r="F6198" t="str">
            <v/>
          </cell>
          <cell r="G6198">
            <v>0</v>
          </cell>
        </row>
        <row r="6199">
          <cell r="A6199" t="str">
            <v>642E01411</v>
          </cell>
          <cell r="B6199" t="str">
            <v>EACH</v>
          </cell>
          <cell r="C6199" t="str">
            <v>WORD ON PAVEMENT, 96", TYPE 1, AS PER PLAN</v>
          </cell>
          <cell r="D6199" t="str">
            <v/>
          </cell>
          <cell r="E6199" t="str">
            <v/>
          </cell>
          <cell r="F6199" t="str">
            <v/>
          </cell>
          <cell r="G6199">
            <v>0</v>
          </cell>
        </row>
        <row r="6200">
          <cell r="A6200" t="str">
            <v>642E01420</v>
          </cell>
          <cell r="B6200" t="str">
            <v>EACH</v>
          </cell>
          <cell r="C6200" t="str">
            <v>WORD ON PAVEMENT, 96", TYPE 1A</v>
          </cell>
          <cell r="D6200" t="str">
            <v/>
          </cell>
          <cell r="E6200" t="str">
            <v/>
          </cell>
          <cell r="F6200" t="str">
            <v/>
          </cell>
          <cell r="G6200">
            <v>0</v>
          </cell>
        </row>
        <row r="6201">
          <cell r="A6201" t="str">
            <v>642E01421</v>
          </cell>
          <cell r="B6201" t="str">
            <v>EACH</v>
          </cell>
          <cell r="C6201" t="str">
            <v>WORD ON PAVEMENT, 96", TYPE 1A, AS PER PLAN</v>
          </cell>
          <cell r="D6201" t="str">
            <v/>
          </cell>
          <cell r="E6201" t="str">
            <v/>
          </cell>
          <cell r="F6201" t="str">
            <v/>
          </cell>
          <cell r="G6201">
            <v>0</v>
          </cell>
        </row>
        <row r="6202">
          <cell r="A6202" t="str">
            <v>642E01500</v>
          </cell>
          <cell r="B6202" t="str">
            <v>FT</v>
          </cell>
          <cell r="C6202" t="str">
            <v>DOTTED LINE, 4", TYPE 1</v>
          </cell>
          <cell r="D6202" t="str">
            <v/>
          </cell>
          <cell r="E6202" t="str">
            <v/>
          </cell>
          <cell r="F6202" t="str">
            <v/>
          </cell>
          <cell r="G6202">
            <v>0</v>
          </cell>
        </row>
        <row r="6203">
          <cell r="A6203" t="str">
            <v>642E01501</v>
          </cell>
          <cell r="B6203" t="str">
            <v>FT</v>
          </cell>
          <cell r="C6203" t="str">
            <v>DOTTED LINE, 4", TYPE 1, AS PER PLAN</v>
          </cell>
          <cell r="D6203" t="str">
            <v/>
          </cell>
          <cell r="E6203" t="str">
            <v/>
          </cell>
          <cell r="F6203" t="str">
            <v/>
          </cell>
          <cell r="G6203">
            <v>0</v>
          </cell>
        </row>
        <row r="6204">
          <cell r="A6204" t="str">
            <v>642E01506</v>
          </cell>
          <cell r="B6204" t="str">
            <v>FT</v>
          </cell>
          <cell r="C6204" t="str">
            <v>DOTTED LINE, 4", TYPE 1A</v>
          </cell>
          <cell r="D6204" t="str">
            <v/>
          </cell>
          <cell r="E6204" t="str">
            <v/>
          </cell>
          <cell r="F6204" t="str">
            <v/>
          </cell>
          <cell r="G6204">
            <v>0</v>
          </cell>
        </row>
        <row r="6205">
          <cell r="A6205" t="str">
            <v>642E01507</v>
          </cell>
          <cell r="B6205" t="str">
            <v>FT</v>
          </cell>
          <cell r="C6205" t="str">
            <v>DOTTED LINE, 4", TYPE 1A, AS PER PLAN</v>
          </cell>
          <cell r="D6205" t="str">
            <v/>
          </cell>
          <cell r="E6205" t="str">
            <v/>
          </cell>
          <cell r="F6205" t="str">
            <v/>
          </cell>
          <cell r="G6205">
            <v>0</v>
          </cell>
        </row>
        <row r="6206">
          <cell r="A6206" t="str">
            <v>642E01510</v>
          </cell>
          <cell r="B6206" t="str">
            <v>FT</v>
          </cell>
          <cell r="C6206" t="str">
            <v>DOTTED LINE, 6", TYPE 1</v>
          </cell>
          <cell r="D6206" t="str">
            <v/>
          </cell>
          <cell r="E6206" t="str">
            <v/>
          </cell>
          <cell r="F6206" t="str">
            <v/>
          </cell>
          <cell r="G6206">
            <v>0</v>
          </cell>
        </row>
        <row r="6207">
          <cell r="A6207" t="str">
            <v>642E01516</v>
          </cell>
          <cell r="B6207" t="str">
            <v>FT</v>
          </cell>
          <cell r="C6207" t="str">
            <v>DOTTED LINE, 6", TYPE 1A</v>
          </cell>
          <cell r="D6207" t="str">
            <v/>
          </cell>
          <cell r="E6207" t="str">
            <v/>
          </cell>
          <cell r="F6207" t="str">
            <v/>
          </cell>
          <cell r="G6207">
            <v>0</v>
          </cell>
        </row>
        <row r="6208">
          <cell r="A6208" t="str">
            <v>642E01517</v>
          </cell>
          <cell r="B6208" t="str">
            <v>FT</v>
          </cell>
          <cell r="C6208" t="str">
            <v>DOTTED LINE, 6", TYPE 1A, AS PER PLAN</v>
          </cell>
          <cell r="D6208" t="str">
            <v/>
          </cell>
          <cell r="E6208" t="str">
            <v/>
          </cell>
          <cell r="F6208" t="str">
            <v/>
          </cell>
          <cell r="G6208">
            <v>0</v>
          </cell>
        </row>
        <row r="6209">
          <cell r="A6209" t="str">
            <v>642E01522</v>
          </cell>
          <cell r="B6209" t="str">
            <v>FT</v>
          </cell>
          <cell r="C6209" t="str">
            <v>DOTTED LINE, 8", TYPE 1</v>
          </cell>
          <cell r="D6209" t="str">
            <v/>
          </cell>
          <cell r="E6209" t="str">
            <v/>
          </cell>
          <cell r="F6209" t="str">
            <v/>
          </cell>
          <cell r="G6209">
            <v>0</v>
          </cell>
        </row>
        <row r="6210">
          <cell r="A6210" t="str">
            <v>642E01523</v>
          </cell>
          <cell r="B6210" t="str">
            <v>FT</v>
          </cell>
          <cell r="C6210" t="str">
            <v>DOTTED LINE, 8", TYPE 1, AS PER PLAN</v>
          </cell>
          <cell r="D6210" t="str">
            <v/>
          </cell>
          <cell r="E6210" t="str">
            <v/>
          </cell>
          <cell r="F6210" t="str">
            <v/>
          </cell>
          <cell r="G6210">
            <v>0</v>
          </cell>
        </row>
        <row r="6211">
          <cell r="A6211" t="str">
            <v>642E01530</v>
          </cell>
          <cell r="B6211" t="str">
            <v>FT</v>
          </cell>
          <cell r="C6211" t="str">
            <v>DOTTED LINE, 8", TYPE 1A</v>
          </cell>
          <cell r="D6211" t="str">
            <v/>
          </cell>
          <cell r="E6211" t="str">
            <v/>
          </cell>
          <cell r="F6211" t="str">
            <v/>
          </cell>
          <cell r="G6211">
            <v>0</v>
          </cell>
        </row>
        <row r="6212">
          <cell r="A6212" t="str">
            <v>642E01531</v>
          </cell>
          <cell r="B6212" t="str">
            <v>FT</v>
          </cell>
          <cell r="C6212" t="str">
            <v>DOTTED LINE, 8", TYPE 1A, AS PER PLAN</v>
          </cell>
          <cell r="D6212" t="str">
            <v/>
          </cell>
          <cell r="E6212" t="str">
            <v/>
          </cell>
          <cell r="F6212" t="str">
            <v/>
          </cell>
          <cell r="G6212">
            <v>0</v>
          </cell>
        </row>
        <row r="6213">
          <cell r="A6213" t="str">
            <v>642E01560</v>
          </cell>
          <cell r="B6213" t="str">
            <v>FT</v>
          </cell>
          <cell r="C6213" t="str">
            <v>DOTTED LINE, 12", TYPE 1</v>
          </cell>
          <cell r="D6213" t="str">
            <v/>
          </cell>
          <cell r="E6213" t="str">
            <v/>
          </cell>
          <cell r="F6213" t="str">
            <v/>
          </cell>
          <cell r="G6213">
            <v>0</v>
          </cell>
        </row>
        <row r="6214">
          <cell r="A6214" t="str">
            <v>642E01570</v>
          </cell>
          <cell r="B6214" t="str">
            <v>FT</v>
          </cell>
          <cell r="C6214" t="str">
            <v>DOTTED LINE, 12", TYPE 1A</v>
          </cell>
          <cell r="D6214" t="str">
            <v/>
          </cell>
          <cell r="E6214" t="str">
            <v/>
          </cell>
          <cell r="F6214" t="str">
            <v/>
          </cell>
          <cell r="G6214">
            <v>0</v>
          </cell>
        </row>
        <row r="6215">
          <cell r="A6215" t="str">
            <v>642E01602</v>
          </cell>
          <cell r="B6215" t="str">
            <v>EACH</v>
          </cell>
          <cell r="C6215" t="str">
            <v>BIKE LANE SYMBOL MARKING, TYPE 1</v>
          </cell>
          <cell r="D6215" t="str">
            <v/>
          </cell>
          <cell r="E6215" t="str">
            <v/>
          </cell>
          <cell r="F6215" t="str">
            <v/>
          </cell>
          <cell r="G6215">
            <v>0</v>
          </cell>
        </row>
        <row r="6216">
          <cell r="A6216" t="str">
            <v>642E01610</v>
          </cell>
          <cell r="B6216" t="str">
            <v>EACH</v>
          </cell>
          <cell r="C6216" t="str">
            <v>BIKE LANE SYMBOL MARKING, TYPE 1A</v>
          </cell>
          <cell r="D6216" t="str">
            <v/>
          </cell>
          <cell r="E6216" t="str">
            <v/>
          </cell>
          <cell r="F6216" t="str">
            <v/>
          </cell>
          <cell r="G6216">
            <v>0</v>
          </cell>
        </row>
        <row r="6217">
          <cell r="A6217" t="str">
            <v>642E01650</v>
          </cell>
          <cell r="B6217" t="str">
            <v>EACH</v>
          </cell>
          <cell r="C6217" t="str">
            <v>BIKE LANE ARROW, TYPE 1</v>
          </cell>
          <cell r="D6217" t="str">
            <v/>
          </cell>
          <cell r="E6217" t="str">
            <v/>
          </cell>
          <cell r="F6217" t="str">
            <v/>
          </cell>
          <cell r="G6217">
            <v>0</v>
          </cell>
        </row>
        <row r="6218">
          <cell r="A6218" t="str">
            <v>642E01702</v>
          </cell>
          <cell r="B6218" t="str">
            <v>EACH</v>
          </cell>
          <cell r="C6218" t="str">
            <v>HANDICAP SYMBOL MARKING, TYPE 1</v>
          </cell>
          <cell r="D6218" t="str">
            <v/>
          </cell>
          <cell r="E6218" t="str">
            <v/>
          </cell>
          <cell r="F6218" t="str">
            <v/>
          </cell>
          <cell r="G6218">
            <v>0</v>
          </cell>
        </row>
        <row r="6219">
          <cell r="A6219" t="str">
            <v>642E01703</v>
          </cell>
          <cell r="B6219" t="str">
            <v>EACH</v>
          </cell>
          <cell r="C6219" t="str">
            <v>HANDICAP SYMBOL MARKING, TYPE 1, AS PER PLAN</v>
          </cell>
          <cell r="D6219" t="str">
            <v/>
          </cell>
          <cell r="E6219" t="str">
            <v/>
          </cell>
          <cell r="F6219" t="str">
            <v/>
          </cell>
          <cell r="G6219">
            <v>0</v>
          </cell>
        </row>
        <row r="6220">
          <cell r="A6220" t="str">
            <v>642E01710</v>
          </cell>
          <cell r="B6220" t="str">
            <v>EACH</v>
          </cell>
          <cell r="C6220" t="str">
            <v>HANDICAP SYMBOL MARKING, TYPE 1A</v>
          </cell>
          <cell r="D6220" t="str">
            <v/>
          </cell>
          <cell r="E6220" t="str">
            <v/>
          </cell>
          <cell r="F6220" t="str">
            <v/>
          </cell>
          <cell r="G6220">
            <v>0</v>
          </cell>
        </row>
        <row r="6221">
          <cell r="A6221" t="str">
            <v>642E19000</v>
          </cell>
          <cell r="B6221" t="str">
            <v>EACH</v>
          </cell>
          <cell r="C6221" t="str">
            <v>SHARED LANE MARKING, TYPE 1</v>
          </cell>
          <cell r="D6221" t="str">
            <v/>
          </cell>
          <cell r="E6221" t="str">
            <v/>
          </cell>
          <cell r="F6221" t="str">
            <v/>
          </cell>
          <cell r="G6221">
            <v>0</v>
          </cell>
        </row>
        <row r="6222">
          <cell r="A6222" t="str">
            <v>642E19010</v>
          </cell>
          <cell r="B6222" t="str">
            <v>EACH</v>
          </cell>
          <cell r="C6222" t="str">
            <v>SHARED LANE MARKING, TYPE 1A</v>
          </cell>
          <cell r="D6222" t="str">
            <v/>
          </cell>
          <cell r="E6222" t="str">
            <v/>
          </cell>
          <cell r="F6222" t="str">
            <v/>
          </cell>
          <cell r="G6222">
            <v>0</v>
          </cell>
        </row>
        <row r="6223">
          <cell r="A6223" t="str">
            <v>642E20000</v>
          </cell>
          <cell r="B6223" t="str">
            <v>LS</v>
          </cell>
          <cell r="C6223" t="str">
            <v>TWO-WAY RADIO EQUIPMENT</v>
          </cell>
          <cell r="D6223" t="str">
            <v/>
          </cell>
          <cell r="E6223" t="str">
            <v/>
          </cell>
          <cell r="F6223" t="str">
            <v/>
          </cell>
          <cell r="G6223">
            <v>0</v>
          </cell>
        </row>
        <row r="6224">
          <cell r="A6224" t="str">
            <v>642E20802</v>
          </cell>
          <cell r="B6224" t="str">
            <v>FT</v>
          </cell>
          <cell r="C6224" t="str">
            <v>YIELD LINE, TYPE 1</v>
          </cell>
          <cell r="D6224" t="str">
            <v/>
          </cell>
          <cell r="E6224" t="str">
            <v/>
          </cell>
          <cell r="F6224" t="str">
            <v/>
          </cell>
          <cell r="G6224">
            <v>0</v>
          </cell>
        </row>
        <row r="6225">
          <cell r="A6225" t="str">
            <v>642E20810</v>
          </cell>
          <cell r="B6225" t="str">
            <v>FT</v>
          </cell>
          <cell r="C6225" t="str">
            <v>YIELD LINE, TYPE 1A</v>
          </cell>
          <cell r="D6225" t="str">
            <v/>
          </cell>
          <cell r="E6225" t="str">
            <v/>
          </cell>
          <cell r="F6225" t="str">
            <v/>
          </cell>
          <cell r="G6225">
            <v>0</v>
          </cell>
        </row>
        <row r="6226">
          <cell r="A6226" t="str">
            <v>642E30000</v>
          </cell>
          <cell r="B6226" t="str">
            <v>FT</v>
          </cell>
          <cell r="C6226" t="str">
            <v>REMOVAL OF PAVEMENT MARKING</v>
          </cell>
          <cell r="D6226" t="str">
            <v/>
          </cell>
          <cell r="E6226" t="str">
            <v/>
          </cell>
          <cell r="F6226" t="str">
            <v/>
          </cell>
          <cell r="G6226">
            <v>0</v>
          </cell>
        </row>
        <row r="6227">
          <cell r="A6227" t="str">
            <v>642E30001</v>
          </cell>
          <cell r="B6227" t="str">
            <v>FT</v>
          </cell>
          <cell r="C6227" t="str">
            <v>REMOVAL OF PAVEMENT MARKING, AS PER PLAN</v>
          </cell>
          <cell r="D6227" t="str">
            <v/>
          </cell>
          <cell r="E6227" t="str">
            <v/>
          </cell>
          <cell r="F6227" t="str">
            <v/>
          </cell>
          <cell r="G6227">
            <v>0</v>
          </cell>
        </row>
        <row r="6228">
          <cell r="A6228" t="str">
            <v>642E30010</v>
          </cell>
          <cell r="B6228" t="str">
            <v>SF</v>
          </cell>
          <cell r="C6228" t="str">
            <v>REMOVAL OF PAVEMENT MARKING</v>
          </cell>
          <cell r="D6228" t="str">
            <v/>
          </cell>
          <cell r="E6228" t="str">
            <v/>
          </cell>
          <cell r="F6228" t="str">
            <v/>
          </cell>
          <cell r="G6228">
            <v>0</v>
          </cell>
        </row>
        <row r="6229">
          <cell r="A6229" t="str">
            <v>642E30020</v>
          </cell>
          <cell r="B6229" t="str">
            <v>EACH</v>
          </cell>
          <cell r="C6229" t="str">
            <v>REMOVAL OF PAVEMENT MARKING</v>
          </cell>
          <cell r="D6229" t="str">
            <v/>
          </cell>
          <cell r="E6229" t="str">
            <v/>
          </cell>
          <cell r="F6229" t="str">
            <v/>
          </cell>
          <cell r="G6229">
            <v>0</v>
          </cell>
        </row>
        <row r="6230">
          <cell r="A6230" t="str">
            <v>642E30030</v>
          </cell>
          <cell r="B6230" t="str">
            <v>MILE</v>
          </cell>
          <cell r="C6230" t="str">
            <v>REMOVAL OF PAVEMENT MARKING</v>
          </cell>
          <cell r="D6230" t="str">
            <v/>
          </cell>
          <cell r="E6230" t="str">
            <v/>
          </cell>
          <cell r="F6230" t="str">
            <v/>
          </cell>
          <cell r="G6230">
            <v>0</v>
          </cell>
        </row>
        <row r="6231">
          <cell r="A6231" t="str">
            <v>642E30031</v>
          </cell>
          <cell r="B6231" t="str">
            <v>MILE</v>
          </cell>
          <cell r="C6231" t="str">
            <v>REMOVAL OF PAVEMENT MARKING, AS PER PLAN</v>
          </cell>
          <cell r="D6231" t="str">
            <v/>
          </cell>
          <cell r="E6231" t="str">
            <v/>
          </cell>
          <cell r="F6231" t="str">
            <v/>
          </cell>
          <cell r="G6231">
            <v>0</v>
          </cell>
        </row>
        <row r="6232">
          <cell r="A6232" t="str">
            <v>642E40000</v>
          </cell>
          <cell r="B6232" t="str">
            <v>EACH</v>
          </cell>
          <cell r="C6232" t="str">
            <v>SPEED MEASUREMENT MARKING</v>
          </cell>
          <cell r="D6232" t="str">
            <v/>
          </cell>
          <cell r="E6232" t="str">
            <v/>
          </cell>
          <cell r="F6232" t="str">
            <v/>
          </cell>
          <cell r="G6232">
            <v>0</v>
          </cell>
        </row>
        <row r="6233">
          <cell r="A6233" t="str">
            <v>642E40001</v>
          </cell>
          <cell r="B6233" t="str">
            <v>EACH</v>
          </cell>
          <cell r="C6233" t="str">
            <v>SPEED MEASUREMENT MARKING, AS PER PLAN</v>
          </cell>
          <cell r="D6233" t="str">
            <v/>
          </cell>
          <cell r="E6233" t="str">
            <v/>
          </cell>
          <cell r="F6233" t="str">
            <v/>
          </cell>
          <cell r="G6233">
            <v>0</v>
          </cell>
        </row>
        <row r="6234">
          <cell r="A6234" t="str">
            <v>642E50000</v>
          </cell>
          <cell r="B6234" t="str">
            <v>MILE</v>
          </cell>
          <cell r="C6234" t="str">
            <v>PAVEMENT MARKING, MISC.:</v>
          </cell>
          <cell r="D6234" t="str">
            <v/>
          </cell>
          <cell r="E6234" t="str">
            <v/>
          </cell>
          <cell r="F6234" t="str">
            <v>ADD SUPPLEMENTAL DESCRIPTION</v>
          </cell>
          <cell r="G6234">
            <v>1</v>
          </cell>
        </row>
        <row r="6235">
          <cell r="A6235" t="str">
            <v>642E50010</v>
          </cell>
          <cell r="B6235" t="str">
            <v>EACH</v>
          </cell>
          <cell r="C6235" t="str">
            <v>PAVEMENT MARKING, MISC.:</v>
          </cell>
          <cell r="D6235" t="str">
            <v/>
          </cell>
          <cell r="E6235" t="str">
            <v/>
          </cell>
          <cell r="F6235" t="str">
            <v>ADD SUPPLEMENTAL DESCRIPTION</v>
          </cell>
          <cell r="G6235">
            <v>1</v>
          </cell>
        </row>
        <row r="6236">
          <cell r="A6236" t="str">
            <v>642E50020</v>
          </cell>
          <cell r="B6236" t="str">
            <v>FT</v>
          </cell>
          <cell r="C6236" t="str">
            <v>PAVEMENT MARKING, MISC.:</v>
          </cell>
          <cell r="D6236" t="str">
            <v/>
          </cell>
          <cell r="E6236" t="str">
            <v/>
          </cell>
          <cell r="F6236" t="str">
            <v>ADD SUPPLEMENTAL DESCRIPTION</v>
          </cell>
          <cell r="G6236">
            <v>1</v>
          </cell>
        </row>
        <row r="6237">
          <cell r="A6237" t="str">
            <v>642E50030</v>
          </cell>
          <cell r="B6237" t="str">
            <v>SF</v>
          </cell>
          <cell r="C6237" t="str">
            <v>PAVEMENT MARKING, MISC.:</v>
          </cell>
          <cell r="D6237" t="str">
            <v/>
          </cell>
          <cell r="E6237" t="str">
            <v/>
          </cell>
          <cell r="F6237" t="str">
            <v>ADD SUPPLEMENTAL DESCRIPTION</v>
          </cell>
          <cell r="G6237">
            <v>1</v>
          </cell>
        </row>
        <row r="6238">
          <cell r="A6238" t="str">
            <v>642E50040</v>
          </cell>
          <cell r="B6238" t="str">
            <v>LS</v>
          </cell>
          <cell r="C6238" t="str">
            <v>PAVEMENT MARKING, MISC.:</v>
          </cell>
          <cell r="D6238" t="str">
            <v/>
          </cell>
          <cell r="E6238" t="str">
            <v/>
          </cell>
          <cell r="F6238" t="str">
            <v>ADD SUPPLEMENTAL DESCRIPTION</v>
          </cell>
          <cell r="G6238">
            <v>1</v>
          </cell>
        </row>
        <row r="6239">
          <cell r="A6239" t="str">
            <v>642E60000</v>
          </cell>
          <cell r="B6239" t="str">
            <v>SF</v>
          </cell>
          <cell r="C6239" t="str">
            <v>GREEN COLORED PAVEMENT FOR BIKE LANES,TYPE 1</v>
          </cell>
          <cell r="D6239" t="str">
            <v/>
          </cell>
          <cell r="E6239" t="str">
            <v/>
          </cell>
          <cell r="F6239" t="str">
            <v/>
          </cell>
          <cell r="G6239">
            <v>0</v>
          </cell>
        </row>
        <row r="6240">
          <cell r="A6240" t="str">
            <v>642E60010</v>
          </cell>
          <cell r="B6240" t="str">
            <v>SF</v>
          </cell>
          <cell r="C6240" t="str">
            <v>GREEN COLORED PAVEMENT FOR BIKE LANES,TYPE 1A</v>
          </cell>
          <cell r="D6240" t="str">
            <v/>
          </cell>
          <cell r="E6240" t="str">
            <v/>
          </cell>
          <cell r="F6240" t="str">
            <v/>
          </cell>
          <cell r="G6240">
            <v>0</v>
          </cell>
        </row>
        <row r="6241">
          <cell r="A6241" t="str">
            <v>643E00100</v>
          </cell>
          <cell r="B6241" t="str">
            <v>MILE</v>
          </cell>
          <cell r="C6241" t="str">
            <v>EDGE LINE, 4"</v>
          </cell>
          <cell r="D6241" t="str">
            <v/>
          </cell>
          <cell r="E6241" t="str">
            <v/>
          </cell>
          <cell r="F6241" t="str">
            <v/>
          </cell>
          <cell r="G6241">
            <v>0</v>
          </cell>
        </row>
        <row r="6242">
          <cell r="A6242" t="str">
            <v>643E00101</v>
          </cell>
          <cell r="B6242" t="str">
            <v>MILE</v>
          </cell>
          <cell r="C6242" t="str">
            <v>EDGE LINE, 4", AS PER PLAN</v>
          </cell>
          <cell r="D6242" t="str">
            <v/>
          </cell>
          <cell r="E6242" t="str">
            <v/>
          </cell>
          <cell r="F6242" t="str">
            <v/>
          </cell>
          <cell r="G6242">
            <v>0</v>
          </cell>
        </row>
        <row r="6243">
          <cell r="A6243" t="str">
            <v>643E00104</v>
          </cell>
          <cell r="B6243" t="str">
            <v>MILE</v>
          </cell>
          <cell r="C6243" t="str">
            <v>EDGE LINE, 6"</v>
          </cell>
          <cell r="D6243" t="str">
            <v/>
          </cell>
          <cell r="E6243" t="str">
            <v/>
          </cell>
          <cell r="F6243" t="str">
            <v/>
          </cell>
          <cell r="G6243">
            <v>0</v>
          </cell>
        </row>
        <row r="6244">
          <cell r="A6244" t="str">
            <v>643E00105</v>
          </cell>
          <cell r="B6244" t="str">
            <v>MILE</v>
          </cell>
          <cell r="C6244" t="str">
            <v>EDGE LINE, 6", AS PER PLAN</v>
          </cell>
          <cell r="D6244" t="str">
            <v/>
          </cell>
          <cell r="E6244" t="str">
            <v/>
          </cell>
          <cell r="F6244" t="str">
            <v/>
          </cell>
          <cell r="G6244">
            <v>0</v>
          </cell>
        </row>
        <row r="6245">
          <cell r="A6245" t="str">
            <v>643E00200</v>
          </cell>
          <cell r="B6245" t="str">
            <v>MILE</v>
          </cell>
          <cell r="C6245" t="str">
            <v>LANE LINE, 4"</v>
          </cell>
          <cell r="D6245" t="str">
            <v/>
          </cell>
          <cell r="E6245" t="str">
            <v/>
          </cell>
          <cell r="F6245" t="str">
            <v/>
          </cell>
          <cell r="G6245">
            <v>0</v>
          </cell>
        </row>
        <row r="6246">
          <cell r="A6246" t="str">
            <v>643E00201</v>
          </cell>
          <cell r="B6246" t="str">
            <v>MILE</v>
          </cell>
          <cell r="C6246" t="str">
            <v>LANE LINE, 4", AS PER PLAN</v>
          </cell>
          <cell r="D6246" t="str">
            <v/>
          </cell>
          <cell r="E6246" t="str">
            <v/>
          </cell>
          <cell r="F6246" t="str">
            <v/>
          </cell>
          <cell r="G6246">
            <v>0</v>
          </cell>
        </row>
        <row r="6247">
          <cell r="A6247" t="str">
            <v>643E00204</v>
          </cell>
          <cell r="B6247" t="str">
            <v>MILE</v>
          </cell>
          <cell r="C6247" t="str">
            <v>LANE LINE, 6"</v>
          </cell>
          <cell r="D6247" t="str">
            <v/>
          </cell>
          <cell r="E6247" t="str">
            <v/>
          </cell>
          <cell r="F6247" t="str">
            <v/>
          </cell>
          <cell r="G6247">
            <v>0</v>
          </cell>
        </row>
        <row r="6248">
          <cell r="A6248" t="str">
            <v>643E00205</v>
          </cell>
          <cell r="B6248" t="str">
            <v>MILE</v>
          </cell>
          <cell r="C6248" t="str">
            <v>LANE LINE, 6", AS PER PLAN</v>
          </cell>
          <cell r="D6248" t="str">
            <v/>
          </cell>
          <cell r="E6248" t="str">
            <v/>
          </cell>
          <cell r="F6248" t="str">
            <v/>
          </cell>
          <cell r="G6248">
            <v>0</v>
          </cell>
        </row>
        <row r="6249">
          <cell r="A6249" t="str">
            <v>643E00300</v>
          </cell>
          <cell r="B6249" t="str">
            <v>MILE</v>
          </cell>
          <cell r="C6249" t="str">
            <v>CENTER LINE</v>
          </cell>
          <cell r="D6249" t="str">
            <v/>
          </cell>
          <cell r="E6249" t="str">
            <v/>
          </cell>
          <cell r="F6249" t="str">
            <v/>
          </cell>
          <cell r="G6249">
            <v>0</v>
          </cell>
        </row>
        <row r="6250">
          <cell r="A6250" t="str">
            <v>643E00301</v>
          </cell>
          <cell r="B6250" t="str">
            <v>MILE</v>
          </cell>
          <cell r="C6250" t="str">
            <v>CENTER LINE, AS PER PLAN</v>
          </cell>
          <cell r="D6250" t="str">
            <v/>
          </cell>
          <cell r="E6250" t="str">
            <v/>
          </cell>
          <cell r="F6250" t="str">
            <v/>
          </cell>
          <cell r="G6250">
            <v>0</v>
          </cell>
        </row>
        <row r="6251">
          <cell r="A6251" t="str">
            <v>643E00400</v>
          </cell>
          <cell r="B6251" t="str">
            <v>FT</v>
          </cell>
          <cell r="C6251" t="str">
            <v>CHANNELIZING LINE, 8"</v>
          </cell>
          <cell r="D6251" t="str">
            <v/>
          </cell>
          <cell r="E6251" t="str">
            <v/>
          </cell>
          <cell r="F6251" t="str">
            <v/>
          </cell>
          <cell r="G6251">
            <v>0</v>
          </cell>
        </row>
        <row r="6252">
          <cell r="A6252" t="str">
            <v>643E00401</v>
          </cell>
          <cell r="B6252" t="str">
            <v>FT</v>
          </cell>
          <cell r="C6252" t="str">
            <v>CHANNELIZING LINE, 8", AS PER PLAN</v>
          </cell>
          <cell r="D6252" t="str">
            <v/>
          </cell>
          <cell r="E6252" t="str">
            <v/>
          </cell>
          <cell r="F6252" t="str">
            <v/>
          </cell>
          <cell r="G6252">
            <v>0</v>
          </cell>
        </row>
        <row r="6253">
          <cell r="A6253" t="str">
            <v>643E00404</v>
          </cell>
          <cell r="B6253" t="str">
            <v>FT</v>
          </cell>
          <cell r="C6253" t="str">
            <v>CHANNELIZING LINE, 12"</v>
          </cell>
          <cell r="D6253" t="str">
            <v/>
          </cell>
          <cell r="E6253" t="str">
            <v/>
          </cell>
          <cell r="F6253" t="str">
            <v/>
          </cell>
          <cell r="G6253">
            <v>0</v>
          </cell>
        </row>
        <row r="6254">
          <cell r="A6254" t="str">
            <v>643E00405</v>
          </cell>
          <cell r="B6254" t="str">
            <v>FT</v>
          </cell>
          <cell r="C6254" t="str">
            <v>CHANNELIZING LINE, 12", AS PER PLAN</v>
          </cell>
          <cell r="D6254" t="str">
            <v/>
          </cell>
          <cell r="E6254" t="str">
            <v/>
          </cell>
          <cell r="F6254" t="str">
            <v/>
          </cell>
          <cell r="G6254">
            <v>0</v>
          </cell>
        </row>
        <row r="6255">
          <cell r="A6255" t="str">
            <v>643E00500</v>
          </cell>
          <cell r="B6255" t="str">
            <v>FT</v>
          </cell>
          <cell r="C6255" t="str">
            <v>STOP LINE</v>
          </cell>
          <cell r="D6255" t="str">
            <v/>
          </cell>
          <cell r="E6255" t="str">
            <v/>
          </cell>
          <cell r="F6255" t="str">
            <v/>
          </cell>
          <cell r="G6255">
            <v>0</v>
          </cell>
        </row>
        <row r="6256">
          <cell r="A6256" t="str">
            <v>643E00501</v>
          </cell>
          <cell r="B6256" t="str">
            <v>FT</v>
          </cell>
          <cell r="C6256" t="str">
            <v>STOP LINE, AS PER PLAN</v>
          </cell>
          <cell r="D6256" t="str">
            <v/>
          </cell>
          <cell r="E6256" t="str">
            <v/>
          </cell>
          <cell r="F6256" t="str">
            <v/>
          </cell>
          <cell r="G6256">
            <v>0</v>
          </cell>
        </row>
        <row r="6257">
          <cell r="A6257" t="str">
            <v>643E00600</v>
          </cell>
          <cell r="B6257" t="str">
            <v>FT</v>
          </cell>
          <cell r="C6257" t="str">
            <v>CROSSWALK LINE</v>
          </cell>
          <cell r="D6257" t="str">
            <v/>
          </cell>
          <cell r="E6257" t="str">
            <v/>
          </cell>
          <cell r="F6257" t="str">
            <v>OBSOLETE 01/01/2022</v>
          </cell>
          <cell r="G6257">
            <v>0</v>
          </cell>
        </row>
        <row r="6258">
          <cell r="A6258" t="str">
            <v>643E00601</v>
          </cell>
          <cell r="B6258" t="str">
            <v>FT</v>
          </cell>
          <cell r="C6258" t="str">
            <v>CROSSWALK LINE, AS PER PLAN</v>
          </cell>
          <cell r="D6258" t="str">
            <v/>
          </cell>
          <cell r="E6258" t="str">
            <v/>
          </cell>
          <cell r="F6258" t="str">
            <v>OBSOLETE 01/01/2022</v>
          </cell>
          <cell r="G6258">
            <v>0</v>
          </cell>
        </row>
        <row r="6259">
          <cell r="A6259" t="str">
            <v>643E00620</v>
          </cell>
          <cell r="B6259" t="str">
            <v>FT</v>
          </cell>
          <cell r="C6259" t="str">
            <v>CROSSWALK LINE, 12"</v>
          </cell>
          <cell r="D6259" t="str">
            <v/>
          </cell>
          <cell r="E6259" t="str">
            <v/>
          </cell>
          <cell r="F6259" t="str">
            <v/>
          </cell>
          <cell r="G6259">
            <v>0</v>
          </cell>
        </row>
        <row r="6260">
          <cell r="A6260" t="str">
            <v>643E00621</v>
          </cell>
          <cell r="B6260" t="str">
            <v>FT</v>
          </cell>
          <cell r="C6260" t="str">
            <v>CROSSWALK LINE, 12", AS PER PLAN</v>
          </cell>
          <cell r="D6260" t="str">
            <v/>
          </cell>
          <cell r="E6260" t="str">
            <v/>
          </cell>
          <cell r="F6260" t="str">
            <v/>
          </cell>
          <cell r="G6260">
            <v>0</v>
          </cell>
        </row>
        <row r="6261">
          <cell r="A6261" t="str">
            <v>643E00630</v>
          </cell>
          <cell r="B6261" t="str">
            <v>FT</v>
          </cell>
          <cell r="C6261" t="str">
            <v>CROSSWALK LINE, 24"</v>
          </cell>
          <cell r="D6261" t="str">
            <v/>
          </cell>
          <cell r="E6261" t="str">
            <v/>
          </cell>
          <cell r="F6261" t="str">
            <v/>
          </cell>
          <cell r="G6261">
            <v>0</v>
          </cell>
        </row>
        <row r="6262">
          <cell r="A6262" t="str">
            <v>643E00631</v>
          </cell>
          <cell r="B6262" t="str">
            <v>FT</v>
          </cell>
          <cell r="C6262" t="str">
            <v>CROSSWALK LINE, 24", AS PER PLAN</v>
          </cell>
          <cell r="D6262" t="str">
            <v/>
          </cell>
          <cell r="E6262" t="str">
            <v/>
          </cell>
          <cell r="F6262" t="str">
            <v/>
          </cell>
          <cell r="G6262">
            <v>0</v>
          </cell>
        </row>
        <row r="6263">
          <cell r="A6263" t="str">
            <v>643E00700</v>
          </cell>
          <cell r="B6263" t="str">
            <v>FT</v>
          </cell>
          <cell r="C6263" t="str">
            <v>TRANSVERSE/DIAGONAL LINE</v>
          </cell>
          <cell r="D6263" t="str">
            <v/>
          </cell>
          <cell r="E6263" t="str">
            <v/>
          </cell>
          <cell r="F6263" t="str">
            <v/>
          </cell>
          <cell r="G6263">
            <v>0</v>
          </cell>
        </row>
        <row r="6264">
          <cell r="A6264" t="str">
            <v>643E00701</v>
          </cell>
          <cell r="B6264" t="str">
            <v>FT</v>
          </cell>
          <cell r="C6264" t="str">
            <v>TRANSVERSE/DIAGONAL LINE, AS PER PLAN</v>
          </cell>
          <cell r="D6264" t="str">
            <v/>
          </cell>
          <cell r="E6264" t="str">
            <v/>
          </cell>
          <cell r="F6264" t="str">
            <v/>
          </cell>
          <cell r="G6264">
            <v>0</v>
          </cell>
        </row>
        <row r="6265">
          <cell r="A6265" t="str">
            <v>643E00720</v>
          </cell>
          <cell r="B6265" t="str">
            <v>FT</v>
          </cell>
          <cell r="C6265" t="str">
            <v>CHEVRON MARKING</v>
          </cell>
          <cell r="D6265" t="str">
            <v/>
          </cell>
          <cell r="E6265" t="str">
            <v/>
          </cell>
          <cell r="F6265" t="str">
            <v/>
          </cell>
          <cell r="G6265">
            <v>0</v>
          </cell>
        </row>
        <row r="6266">
          <cell r="A6266" t="str">
            <v>643E00721</v>
          </cell>
          <cell r="B6266" t="str">
            <v>FT</v>
          </cell>
          <cell r="C6266" t="str">
            <v>CHEVRON MARKING, AS PER PLAN</v>
          </cell>
          <cell r="D6266" t="str">
            <v/>
          </cell>
          <cell r="E6266" t="str">
            <v/>
          </cell>
          <cell r="F6266" t="str">
            <v/>
          </cell>
          <cell r="G6266">
            <v>0</v>
          </cell>
        </row>
        <row r="6267">
          <cell r="A6267" t="str">
            <v>643E00800</v>
          </cell>
          <cell r="B6267" t="str">
            <v>FT</v>
          </cell>
          <cell r="C6267" t="str">
            <v>CURB MARKING</v>
          </cell>
          <cell r="D6267" t="str">
            <v/>
          </cell>
          <cell r="E6267" t="str">
            <v/>
          </cell>
          <cell r="F6267" t="str">
            <v/>
          </cell>
          <cell r="G6267">
            <v>0</v>
          </cell>
        </row>
        <row r="6268">
          <cell r="A6268" t="str">
            <v>643E00801</v>
          </cell>
          <cell r="B6268" t="str">
            <v>FT</v>
          </cell>
          <cell r="C6268" t="str">
            <v>CURB MARKING, AS PER PLAN</v>
          </cell>
          <cell r="D6268" t="str">
            <v/>
          </cell>
          <cell r="E6268" t="str">
            <v/>
          </cell>
          <cell r="F6268" t="str">
            <v/>
          </cell>
          <cell r="G6268">
            <v>0</v>
          </cell>
        </row>
        <row r="6269">
          <cell r="A6269" t="str">
            <v>643E00900</v>
          </cell>
          <cell r="B6269" t="str">
            <v>SF</v>
          </cell>
          <cell r="C6269" t="str">
            <v>ISLAND MARKING</v>
          </cell>
          <cell r="D6269" t="str">
            <v/>
          </cell>
          <cell r="E6269" t="str">
            <v/>
          </cell>
          <cell r="F6269" t="str">
            <v/>
          </cell>
          <cell r="G6269">
            <v>0</v>
          </cell>
        </row>
        <row r="6270">
          <cell r="A6270" t="str">
            <v>643E00901</v>
          </cell>
          <cell r="B6270" t="str">
            <v>SF</v>
          </cell>
          <cell r="C6270" t="str">
            <v>ISLAND MARKING, AS PER PLAN</v>
          </cell>
          <cell r="D6270" t="str">
            <v/>
          </cell>
          <cell r="E6270" t="str">
            <v/>
          </cell>
          <cell r="F6270" t="str">
            <v/>
          </cell>
          <cell r="G6270">
            <v>0</v>
          </cell>
        </row>
        <row r="6271">
          <cell r="A6271" t="str">
            <v>643E01000</v>
          </cell>
          <cell r="B6271" t="str">
            <v>EACH</v>
          </cell>
          <cell r="C6271" t="str">
            <v>RAILROAD SYMBOL MARKING</v>
          </cell>
          <cell r="D6271" t="str">
            <v/>
          </cell>
          <cell r="E6271" t="str">
            <v/>
          </cell>
          <cell r="F6271" t="str">
            <v/>
          </cell>
          <cell r="G6271">
            <v>0</v>
          </cell>
        </row>
        <row r="6272">
          <cell r="A6272" t="str">
            <v>643E01001</v>
          </cell>
          <cell r="B6272" t="str">
            <v>EACH</v>
          </cell>
          <cell r="C6272" t="str">
            <v>RAILROAD SYMBOL MARKING, AS PER PLAN</v>
          </cell>
          <cell r="D6272" t="str">
            <v/>
          </cell>
          <cell r="E6272" t="str">
            <v/>
          </cell>
          <cell r="F6272" t="str">
            <v/>
          </cell>
          <cell r="G6272">
            <v>0</v>
          </cell>
        </row>
        <row r="6273">
          <cell r="A6273" t="str">
            <v>643E01100</v>
          </cell>
          <cell r="B6273" t="str">
            <v>EACH</v>
          </cell>
          <cell r="C6273" t="str">
            <v>SCHOOL SYMBOL MARKING, 72"</v>
          </cell>
          <cell r="D6273" t="str">
            <v/>
          </cell>
          <cell r="E6273" t="str">
            <v/>
          </cell>
          <cell r="F6273" t="str">
            <v/>
          </cell>
          <cell r="G6273">
            <v>0</v>
          </cell>
        </row>
        <row r="6274">
          <cell r="A6274" t="str">
            <v>643E01101</v>
          </cell>
          <cell r="B6274" t="str">
            <v>EACH</v>
          </cell>
          <cell r="C6274" t="str">
            <v>SCHOOL SYMBOL MARKING, 72", AS PER PLAN</v>
          </cell>
          <cell r="D6274" t="str">
            <v/>
          </cell>
          <cell r="E6274" t="str">
            <v/>
          </cell>
          <cell r="F6274" t="str">
            <v/>
          </cell>
          <cell r="G6274">
            <v>0</v>
          </cell>
        </row>
        <row r="6275">
          <cell r="A6275" t="str">
            <v>643E01110</v>
          </cell>
          <cell r="B6275" t="str">
            <v>EACH</v>
          </cell>
          <cell r="C6275" t="str">
            <v>SCHOOL SYMBOL MARKING, 96"</v>
          </cell>
          <cell r="D6275" t="str">
            <v/>
          </cell>
          <cell r="E6275" t="str">
            <v/>
          </cell>
          <cell r="F6275" t="str">
            <v/>
          </cell>
          <cell r="G6275">
            <v>0</v>
          </cell>
        </row>
        <row r="6276">
          <cell r="A6276" t="str">
            <v>643E01111</v>
          </cell>
          <cell r="B6276" t="str">
            <v>EACH</v>
          </cell>
          <cell r="C6276" t="str">
            <v>SCHOOL SYMBOL MARKING, 96", AS PER PLAN</v>
          </cell>
          <cell r="D6276" t="str">
            <v/>
          </cell>
          <cell r="E6276" t="str">
            <v/>
          </cell>
          <cell r="F6276" t="str">
            <v/>
          </cell>
          <cell r="G6276">
            <v>0</v>
          </cell>
        </row>
        <row r="6277">
          <cell r="A6277" t="str">
            <v>643E01120</v>
          </cell>
          <cell r="B6277" t="str">
            <v>EACH</v>
          </cell>
          <cell r="C6277" t="str">
            <v>SCHOOL SYMBOL MARKING, 120"</v>
          </cell>
          <cell r="D6277" t="str">
            <v/>
          </cell>
          <cell r="E6277" t="str">
            <v/>
          </cell>
          <cell r="F6277" t="str">
            <v/>
          </cell>
          <cell r="G6277">
            <v>0</v>
          </cell>
        </row>
        <row r="6278">
          <cell r="A6278" t="str">
            <v>643E01121</v>
          </cell>
          <cell r="B6278" t="str">
            <v>EACH</v>
          </cell>
          <cell r="C6278" t="str">
            <v>SCHOOL SYMBOL MARKING, 120", AS PER PLAN</v>
          </cell>
          <cell r="D6278" t="str">
            <v/>
          </cell>
          <cell r="E6278" t="str">
            <v/>
          </cell>
          <cell r="F6278" t="str">
            <v/>
          </cell>
          <cell r="G6278">
            <v>0</v>
          </cell>
        </row>
        <row r="6279">
          <cell r="A6279" t="str">
            <v>643E01200</v>
          </cell>
          <cell r="B6279" t="str">
            <v>FT</v>
          </cell>
          <cell r="C6279" t="str">
            <v>PARKING LOT STALL MARKING</v>
          </cell>
          <cell r="D6279" t="str">
            <v/>
          </cell>
          <cell r="E6279" t="str">
            <v/>
          </cell>
          <cell r="F6279" t="str">
            <v/>
          </cell>
          <cell r="G6279">
            <v>0</v>
          </cell>
        </row>
        <row r="6280">
          <cell r="A6280" t="str">
            <v>643E01201</v>
          </cell>
          <cell r="B6280" t="str">
            <v>FT</v>
          </cell>
          <cell r="C6280" t="str">
            <v>PARKING LOT STALL MARKING, AS PER PLAN</v>
          </cell>
          <cell r="D6280" t="str">
            <v/>
          </cell>
          <cell r="E6280" t="str">
            <v/>
          </cell>
          <cell r="F6280" t="str">
            <v/>
          </cell>
          <cell r="G6280">
            <v>0</v>
          </cell>
        </row>
        <row r="6281">
          <cell r="A6281" t="str">
            <v>643E01300</v>
          </cell>
          <cell r="B6281" t="str">
            <v>EACH</v>
          </cell>
          <cell r="C6281" t="str">
            <v>LANE ARROW</v>
          </cell>
          <cell r="D6281" t="str">
            <v/>
          </cell>
          <cell r="E6281" t="str">
            <v/>
          </cell>
          <cell r="F6281" t="str">
            <v/>
          </cell>
          <cell r="G6281">
            <v>0</v>
          </cell>
        </row>
        <row r="6282">
          <cell r="A6282" t="str">
            <v>643E01301</v>
          </cell>
          <cell r="B6282" t="str">
            <v>EACH</v>
          </cell>
          <cell r="C6282" t="str">
            <v>LANE ARROW, AS PER PLAN</v>
          </cell>
          <cell r="D6282" t="str">
            <v/>
          </cell>
          <cell r="E6282" t="str">
            <v/>
          </cell>
          <cell r="F6282" t="str">
            <v/>
          </cell>
          <cell r="G6282">
            <v>0</v>
          </cell>
        </row>
        <row r="6283">
          <cell r="A6283" t="str">
            <v>643E01310</v>
          </cell>
          <cell r="B6283" t="str">
            <v>EACH</v>
          </cell>
          <cell r="C6283" t="str">
            <v>WRONG WAY ARROW</v>
          </cell>
          <cell r="D6283" t="str">
            <v/>
          </cell>
          <cell r="E6283" t="str">
            <v/>
          </cell>
          <cell r="F6283" t="str">
            <v/>
          </cell>
          <cell r="G6283">
            <v>0</v>
          </cell>
        </row>
        <row r="6284">
          <cell r="A6284" t="str">
            <v>643E01400</v>
          </cell>
          <cell r="B6284" t="str">
            <v>EACH</v>
          </cell>
          <cell r="C6284" t="str">
            <v>WORD ON PAVEMENT, 72"</v>
          </cell>
          <cell r="D6284" t="str">
            <v/>
          </cell>
          <cell r="E6284" t="str">
            <v/>
          </cell>
          <cell r="F6284" t="str">
            <v/>
          </cell>
          <cell r="G6284">
            <v>0</v>
          </cell>
        </row>
        <row r="6285">
          <cell r="A6285" t="str">
            <v>643E01401</v>
          </cell>
          <cell r="B6285" t="str">
            <v>EACH</v>
          </cell>
          <cell r="C6285" t="str">
            <v>WORD ON PAVEMENT, 72", AS PER PLAN</v>
          </cell>
          <cell r="D6285" t="str">
            <v/>
          </cell>
          <cell r="E6285" t="str">
            <v/>
          </cell>
          <cell r="F6285" t="str">
            <v/>
          </cell>
          <cell r="G6285">
            <v>0</v>
          </cell>
        </row>
        <row r="6286">
          <cell r="A6286" t="str">
            <v>643E01410</v>
          </cell>
          <cell r="B6286" t="str">
            <v>EACH</v>
          </cell>
          <cell r="C6286" t="str">
            <v>WORD ON PAVEMENT, 96"</v>
          </cell>
          <cell r="D6286" t="str">
            <v/>
          </cell>
          <cell r="E6286" t="str">
            <v/>
          </cell>
          <cell r="F6286" t="str">
            <v/>
          </cell>
          <cell r="G6286">
            <v>0</v>
          </cell>
        </row>
        <row r="6287">
          <cell r="A6287" t="str">
            <v>643E01411</v>
          </cell>
          <cell r="B6287" t="str">
            <v>EACH</v>
          </cell>
          <cell r="C6287" t="str">
            <v>WORD ON PAVEMENT, 96", AS PER PLAN</v>
          </cell>
          <cell r="D6287" t="str">
            <v/>
          </cell>
          <cell r="E6287" t="str">
            <v/>
          </cell>
          <cell r="F6287" t="str">
            <v/>
          </cell>
          <cell r="G6287">
            <v>0</v>
          </cell>
        </row>
        <row r="6288">
          <cell r="A6288" t="str">
            <v>643E01500</v>
          </cell>
          <cell r="B6288" t="str">
            <v>FT</v>
          </cell>
          <cell r="C6288" t="str">
            <v>DOTTED LINE, 4"</v>
          </cell>
          <cell r="D6288" t="str">
            <v/>
          </cell>
          <cell r="E6288" t="str">
            <v/>
          </cell>
          <cell r="F6288" t="str">
            <v/>
          </cell>
          <cell r="G6288">
            <v>0</v>
          </cell>
        </row>
        <row r="6289">
          <cell r="A6289" t="str">
            <v>643E01501</v>
          </cell>
          <cell r="B6289" t="str">
            <v>FT</v>
          </cell>
          <cell r="C6289" t="str">
            <v>DOTTED LINE, 4", AS PER PLAN</v>
          </cell>
          <cell r="D6289" t="str">
            <v/>
          </cell>
          <cell r="E6289" t="str">
            <v/>
          </cell>
          <cell r="F6289" t="str">
            <v/>
          </cell>
          <cell r="G6289">
            <v>0</v>
          </cell>
        </row>
        <row r="6290">
          <cell r="A6290" t="str">
            <v>643E01510</v>
          </cell>
          <cell r="B6290" t="str">
            <v>FT</v>
          </cell>
          <cell r="C6290" t="str">
            <v>DOTTED LINE, 6"</v>
          </cell>
          <cell r="D6290" t="str">
            <v/>
          </cell>
          <cell r="E6290" t="str">
            <v/>
          </cell>
          <cell r="F6290" t="str">
            <v/>
          </cell>
          <cell r="G6290">
            <v>0</v>
          </cell>
        </row>
        <row r="6291">
          <cell r="A6291" t="str">
            <v>643E01511</v>
          </cell>
          <cell r="B6291" t="str">
            <v>FT</v>
          </cell>
          <cell r="C6291" t="str">
            <v>DOTTED LINE, 6", AS PER PLAN</v>
          </cell>
          <cell r="D6291" t="str">
            <v/>
          </cell>
          <cell r="E6291" t="str">
            <v/>
          </cell>
          <cell r="F6291" t="str">
            <v/>
          </cell>
          <cell r="G6291">
            <v>0</v>
          </cell>
        </row>
        <row r="6292">
          <cell r="A6292" t="str">
            <v>643E01550</v>
          </cell>
          <cell r="B6292" t="str">
            <v>FT</v>
          </cell>
          <cell r="C6292" t="str">
            <v>DOTTED LINE, 12"</v>
          </cell>
          <cell r="D6292" t="str">
            <v/>
          </cell>
          <cell r="E6292" t="str">
            <v/>
          </cell>
          <cell r="F6292" t="str">
            <v/>
          </cell>
          <cell r="G6292">
            <v>0</v>
          </cell>
        </row>
        <row r="6293">
          <cell r="A6293" t="str">
            <v>643E01551</v>
          </cell>
          <cell r="B6293" t="str">
            <v>FT</v>
          </cell>
          <cell r="C6293" t="str">
            <v>DOTTED LINE, 12", AS PER PLAN</v>
          </cell>
          <cell r="D6293" t="str">
            <v/>
          </cell>
          <cell r="E6293" t="str">
            <v/>
          </cell>
          <cell r="F6293" t="str">
            <v/>
          </cell>
          <cell r="G6293">
            <v>0</v>
          </cell>
        </row>
        <row r="6294">
          <cell r="A6294" t="str">
            <v>643E01600</v>
          </cell>
          <cell r="B6294" t="str">
            <v>EACH</v>
          </cell>
          <cell r="C6294" t="str">
            <v>HANDICAP SYMBOL MARKING</v>
          </cell>
          <cell r="D6294" t="str">
            <v/>
          </cell>
          <cell r="E6294" t="str">
            <v/>
          </cell>
          <cell r="F6294" t="str">
            <v/>
          </cell>
          <cell r="G6294">
            <v>0</v>
          </cell>
        </row>
        <row r="6295">
          <cell r="A6295" t="str">
            <v>643E01601</v>
          </cell>
          <cell r="B6295" t="str">
            <v>EACH</v>
          </cell>
          <cell r="C6295" t="str">
            <v>HANDICAP SYMBOL MARKING, AS PER PLAN</v>
          </cell>
          <cell r="D6295" t="str">
            <v/>
          </cell>
          <cell r="E6295" t="str">
            <v/>
          </cell>
          <cell r="F6295" t="str">
            <v/>
          </cell>
          <cell r="G6295">
            <v>0</v>
          </cell>
        </row>
        <row r="6296">
          <cell r="A6296" t="str">
            <v>643E01602</v>
          </cell>
          <cell r="B6296" t="str">
            <v>EACH</v>
          </cell>
          <cell r="C6296" t="str">
            <v>BIKE LANE SYMBOL MARKING</v>
          </cell>
          <cell r="D6296" t="str">
            <v/>
          </cell>
          <cell r="E6296" t="str">
            <v/>
          </cell>
          <cell r="F6296" t="str">
            <v/>
          </cell>
          <cell r="G6296">
            <v>0</v>
          </cell>
        </row>
        <row r="6297">
          <cell r="A6297" t="str">
            <v>643E19000</v>
          </cell>
          <cell r="B6297" t="str">
            <v>EACH</v>
          </cell>
          <cell r="C6297" t="str">
            <v>SHARED LANE MARKING</v>
          </cell>
          <cell r="D6297" t="str">
            <v/>
          </cell>
          <cell r="E6297" t="str">
            <v/>
          </cell>
          <cell r="F6297" t="str">
            <v/>
          </cell>
          <cell r="G6297">
            <v>0</v>
          </cell>
        </row>
        <row r="6298">
          <cell r="A6298" t="str">
            <v>643E20000</v>
          </cell>
          <cell r="B6298" t="str">
            <v>LS</v>
          </cell>
          <cell r="C6298" t="str">
            <v>TWO-WAY RADIO EQUIPMENT</v>
          </cell>
          <cell r="D6298" t="str">
            <v/>
          </cell>
          <cell r="E6298" t="str">
            <v/>
          </cell>
          <cell r="F6298" t="str">
            <v/>
          </cell>
          <cell r="G6298">
            <v>0</v>
          </cell>
        </row>
        <row r="6299">
          <cell r="A6299" t="str">
            <v>643E20802</v>
          </cell>
          <cell r="B6299" t="str">
            <v>FT</v>
          </cell>
          <cell r="C6299" t="str">
            <v>YIELD LINE</v>
          </cell>
          <cell r="D6299" t="str">
            <v/>
          </cell>
          <cell r="E6299" t="str">
            <v/>
          </cell>
          <cell r="F6299" t="str">
            <v/>
          </cell>
          <cell r="G6299">
            <v>0</v>
          </cell>
        </row>
        <row r="6300">
          <cell r="A6300" t="str">
            <v>643E30000</v>
          </cell>
          <cell r="B6300" t="str">
            <v>FT</v>
          </cell>
          <cell r="C6300" t="str">
            <v>REMOVAL OF PAVEMENT MARKING</v>
          </cell>
          <cell r="D6300" t="str">
            <v/>
          </cell>
          <cell r="E6300" t="str">
            <v/>
          </cell>
          <cell r="F6300" t="str">
            <v/>
          </cell>
          <cell r="G6300">
            <v>0</v>
          </cell>
        </row>
        <row r="6301">
          <cell r="A6301" t="str">
            <v>643E30010</v>
          </cell>
          <cell r="B6301" t="str">
            <v>SF</v>
          </cell>
          <cell r="C6301" t="str">
            <v>REMOVAL OF PAVEMENT MARKING</v>
          </cell>
          <cell r="D6301" t="str">
            <v/>
          </cell>
          <cell r="E6301" t="str">
            <v/>
          </cell>
          <cell r="F6301" t="str">
            <v/>
          </cell>
          <cell r="G6301">
            <v>0</v>
          </cell>
        </row>
        <row r="6302">
          <cell r="A6302" t="str">
            <v>643E30020</v>
          </cell>
          <cell r="B6302" t="str">
            <v>EACH</v>
          </cell>
          <cell r="C6302" t="str">
            <v>REMOVAL OF PAVEMENT MARKING</v>
          </cell>
          <cell r="D6302" t="str">
            <v/>
          </cell>
          <cell r="E6302" t="str">
            <v/>
          </cell>
          <cell r="F6302" t="str">
            <v/>
          </cell>
          <cell r="G6302">
            <v>0</v>
          </cell>
        </row>
        <row r="6303">
          <cell r="A6303" t="str">
            <v>643E30030</v>
          </cell>
          <cell r="B6303" t="str">
            <v>MILE</v>
          </cell>
          <cell r="C6303" t="str">
            <v>REMOVAL OF PAVEMENT MARKING</v>
          </cell>
          <cell r="D6303" t="str">
            <v/>
          </cell>
          <cell r="E6303" t="str">
            <v/>
          </cell>
          <cell r="F6303" t="str">
            <v/>
          </cell>
          <cell r="G6303">
            <v>0</v>
          </cell>
        </row>
        <row r="6304">
          <cell r="A6304" t="str">
            <v>643E40000</v>
          </cell>
          <cell r="B6304" t="str">
            <v>EACH</v>
          </cell>
          <cell r="C6304" t="str">
            <v>SPEED MEASUREMENT MARKING</v>
          </cell>
          <cell r="D6304" t="str">
            <v/>
          </cell>
          <cell r="E6304" t="str">
            <v/>
          </cell>
          <cell r="F6304" t="str">
            <v/>
          </cell>
          <cell r="G6304">
            <v>0</v>
          </cell>
        </row>
        <row r="6305">
          <cell r="A6305" t="str">
            <v>643E40001</v>
          </cell>
          <cell r="B6305" t="str">
            <v>EACH</v>
          </cell>
          <cell r="C6305" t="str">
            <v>SPEED MEASUREMENT MARKING, AS PER PLAN</v>
          </cell>
          <cell r="D6305" t="str">
            <v/>
          </cell>
          <cell r="E6305" t="str">
            <v/>
          </cell>
          <cell r="F6305" t="str">
            <v/>
          </cell>
          <cell r="G6305">
            <v>0</v>
          </cell>
        </row>
        <row r="6306">
          <cell r="A6306" t="str">
            <v>643E50000</v>
          </cell>
          <cell r="B6306" t="str">
            <v>MILE</v>
          </cell>
          <cell r="C6306" t="str">
            <v>PAVEMENT MARKING, MISC.:</v>
          </cell>
          <cell r="D6306" t="str">
            <v/>
          </cell>
          <cell r="E6306" t="str">
            <v/>
          </cell>
          <cell r="F6306" t="str">
            <v>ADD SUPPLEMENTAL DESCRIPTION</v>
          </cell>
          <cell r="G6306">
            <v>1</v>
          </cell>
        </row>
        <row r="6307">
          <cell r="A6307" t="str">
            <v>643E50100</v>
          </cell>
          <cell r="B6307" t="str">
            <v>EACH</v>
          </cell>
          <cell r="C6307" t="str">
            <v>PAVEMENT MARKING, MISC.:</v>
          </cell>
          <cell r="D6307" t="str">
            <v/>
          </cell>
          <cell r="E6307" t="str">
            <v/>
          </cell>
          <cell r="F6307" t="str">
            <v>ADD SUPPLEMENTAL DESCRIPTION</v>
          </cell>
          <cell r="G6307">
            <v>1</v>
          </cell>
        </row>
        <row r="6308">
          <cell r="A6308" t="str">
            <v>643E50200</v>
          </cell>
          <cell r="B6308" t="str">
            <v>FT</v>
          </cell>
          <cell r="C6308" t="str">
            <v>PAVEMENT MARKING, MISC.:</v>
          </cell>
          <cell r="D6308" t="str">
            <v/>
          </cell>
          <cell r="E6308" t="str">
            <v/>
          </cell>
          <cell r="F6308" t="str">
            <v>ADD SUPPLEMENTAL DESCRIPTION</v>
          </cell>
          <cell r="G6308">
            <v>1</v>
          </cell>
        </row>
        <row r="6309">
          <cell r="A6309" t="str">
            <v>643E60000</v>
          </cell>
          <cell r="B6309" t="str">
            <v>SF</v>
          </cell>
          <cell r="C6309" t="str">
            <v>GREEN COLORED PAVEMENT FOR BIKE LANES</v>
          </cell>
          <cell r="D6309" t="str">
            <v/>
          </cell>
          <cell r="E6309" t="str">
            <v/>
          </cell>
          <cell r="F6309" t="str">
            <v/>
          </cell>
          <cell r="G6309">
            <v>0</v>
          </cell>
        </row>
        <row r="6310">
          <cell r="A6310" t="str">
            <v>644E00100</v>
          </cell>
          <cell r="B6310" t="str">
            <v>MILE</v>
          </cell>
          <cell r="C6310" t="str">
            <v>EDGE LINE, 4"</v>
          </cell>
          <cell r="D6310" t="str">
            <v/>
          </cell>
          <cell r="E6310" t="str">
            <v/>
          </cell>
          <cell r="F6310" t="str">
            <v/>
          </cell>
          <cell r="G6310">
            <v>0</v>
          </cell>
        </row>
        <row r="6311">
          <cell r="A6311" t="str">
            <v>644E00101</v>
          </cell>
          <cell r="B6311" t="str">
            <v>MILE</v>
          </cell>
          <cell r="C6311" t="str">
            <v>EDGE LINE, 4", AS PER PLAN</v>
          </cell>
          <cell r="D6311" t="str">
            <v/>
          </cell>
          <cell r="E6311" t="str">
            <v/>
          </cell>
          <cell r="F6311" t="str">
            <v/>
          </cell>
          <cell r="G6311">
            <v>0</v>
          </cell>
        </row>
        <row r="6312">
          <cell r="A6312" t="str">
            <v>644E00104</v>
          </cell>
          <cell r="B6312" t="str">
            <v>MILE</v>
          </cell>
          <cell r="C6312" t="str">
            <v>EDGE LINE, 6"</v>
          </cell>
          <cell r="D6312" t="str">
            <v/>
          </cell>
          <cell r="E6312" t="str">
            <v/>
          </cell>
          <cell r="F6312" t="str">
            <v/>
          </cell>
          <cell r="G6312">
            <v>0</v>
          </cell>
        </row>
        <row r="6313">
          <cell r="A6313" t="str">
            <v>644E00105</v>
          </cell>
          <cell r="B6313" t="str">
            <v>MILE</v>
          </cell>
          <cell r="C6313" t="str">
            <v>EDGE LINE, 6", AS PER PLAN</v>
          </cell>
          <cell r="D6313" t="str">
            <v/>
          </cell>
          <cell r="E6313" t="str">
            <v/>
          </cell>
          <cell r="F6313" t="str">
            <v/>
          </cell>
          <cell r="G6313">
            <v>0</v>
          </cell>
        </row>
        <row r="6314">
          <cell r="A6314" t="str">
            <v>644E00200</v>
          </cell>
          <cell r="B6314" t="str">
            <v>MILE</v>
          </cell>
          <cell r="C6314" t="str">
            <v>LANE LINE, 4"</v>
          </cell>
          <cell r="D6314" t="str">
            <v/>
          </cell>
          <cell r="E6314" t="str">
            <v/>
          </cell>
          <cell r="F6314" t="str">
            <v/>
          </cell>
          <cell r="G6314">
            <v>0</v>
          </cell>
        </row>
        <row r="6315">
          <cell r="A6315" t="str">
            <v>644E00201</v>
          </cell>
          <cell r="B6315" t="str">
            <v>MILE</v>
          </cell>
          <cell r="C6315" t="str">
            <v>LANE LINE, 4", AS PER PLAN</v>
          </cell>
          <cell r="D6315" t="str">
            <v/>
          </cell>
          <cell r="E6315" t="str">
            <v/>
          </cell>
          <cell r="F6315" t="str">
            <v/>
          </cell>
          <cell r="G6315">
            <v>0</v>
          </cell>
        </row>
        <row r="6316">
          <cell r="A6316" t="str">
            <v>644E00204</v>
          </cell>
          <cell r="B6316" t="str">
            <v>MILE</v>
          </cell>
          <cell r="C6316" t="str">
            <v>LANE LINE, 6"</v>
          </cell>
          <cell r="D6316" t="str">
            <v/>
          </cell>
          <cell r="E6316" t="str">
            <v/>
          </cell>
          <cell r="F6316" t="str">
            <v/>
          </cell>
          <cell r="G6316">
            <v>0</v>
          </cell>
        </row>
        <row r="6317">
          <cell r="A6317" t="str">
            <v>644E00300</v>
          </cell>
          <cell r="B6317" t="str">
            <v>MILE</v>
          </cell>
          <cell r="C6317" t="str">
            <v>CENTER LINE</v>
          </cell>
          <cell r="D6317" t="str">
            <v/>
          </cell>
          <cell r="E6317" t="str">
            <v/>
          </cell>
          <cell r="F6317" t="str">
            <v/>
          </cell>
          <cell r="G6317">
            <v>0</v>
          </cell>
        </row>
        <row r="6318">
          <cell r="A6318" t="str">
            <v>644E00301</v>
          </cell>
          <cell r="B6318" t="str">
            <v>MILE</v>
          </cell>
          <cell r="C6318" t="str">
            <v>CENTER LINE, AS PER PLAN</v>
          </cell>
          <cell r="D6318" t="str">
            <v/>
          </cell>
          <cell r="E6318" t="str">
            <v/>
          </cell>
          <cell r="F6318" t="str">
            <v/>
          </cell>
          <cell r="G6318">
            <v>0</v>
          </cell>
        </row>
        <row r="6319">
          <cell r="A6319" t="str">
            <v>644E00400</v>
          </cell>
          <cell r="B6319" t="str">
            <v>FT</v>
          </cell>
          <cell r="C6319" t="str">
            <v>CHANNELIZING LINE, 8"</v>
          </cell>
          <cell r="D6319" t="str">
            <v/>
          </cell>
          <cell r="E6319" t="str">
            <v/>
          </cell>
          <cell r="F6319" t="str">
            <v/>
          </cell>
          <cell r="G6319">
            <v>0</v>
          </cell>
        </row>
        <row r="6320">
          <cell r="A6320" t="str">
            <v>644E00401</v>
          </cell>
          <cell r="B6320" t="str">
            <v>FT</v>
          </cell>
          <cell r="C6320" t="str">
            <v>CHANNELIZING LINE, 8", AS PER PLAN</v>
          </cell>
          <cell r="D6320" t="str">
            <v/>
          </cell>
          <cell r="E6320" t="str">
            <v/>
          </cell>
          <cell r="F6320" t="str">
            <v/>
          </cell>
          <cell r="G6320">
            <v>0</v>
          </cell>
        </row>
        <row r="6321">
          <cell r="A6321" t="str">
            <v>644E00404</v>
          </cell>
          <cell r="B6321" t="str">
            <v>FT</v>
          </cell>
          <cell r="C6321" t="str">
            <v>CHANNELIZING LINE, 12"</v>
          </cell>
          <cell r="D6321" t="str">
            <v/>
          </cell>
          <cell r="E6321" t="str">
            <v/>
          </cell>
          <cell r="F6321" t="str">
            <v/>
          </cell>
          <cell r="G6321">
            <v>0</v>
          </cell>
        </row>
        <row r="6322">
          <cell r="A6322" t="str">
            <v>644E00405</v>
          </cell>
          <cell r="B6322" t="str">
            <v>FT</v>
          </cell>
          <cell r="C6322" t="str">
            <v>CHANNELIZING LINE, 12", AS PER PLAN</v>
          </cell>
          <cell r="D6322" t="str">
            <v/>
          </cell>
          <cell r="E6322" t="str">
            <v/>
          </cell>
          <cell r="F6322" t="str">
            <v/>
          </cell>
          <cell r="G6322">
            <v>0</v>
          </cell>
        </row>
        <row r="6323">
          <cell r="A6323" t="str">
            <v>644E00500</v>
          </cell>
          <cell r="B6323" t="str">
            <v>FT</v>
          </cell>
          <cell r="C6323" t="str">
            <v>STOP LINE</v>
          </cell>
          <cell r="D6323" t="str">
            <v/>
          </cell>
          <cell r="E6323" t="str">
            <v/>
          </cell>
          <cell r="F6323" t="str">
            <v/>
          </cell>
          <cell r="G6323">
            <v>0</v>
          </cell>
        </row>
        <row r="6324">
          <cell r="A6324" t="str">
            <v>644E00501</v>
          </cell>
          <cell r="B6324" t="str">
            <v>FT</v>
          </cell>
          <cell r="C6324" t="str">
            <v>STOP LINE, AS PER PLAN</v>
          </cell>
          <cell r="D6324" t="str">
            <v/>
          </cell>
          <cell r="E6324" t="str">
            <v/>
          </cell>
          <cell r="F6324" t="str">
            <v/>
          </cell>
          <cell r="G6324">
            <v>0</v>
          </cell>
        </row>
        <row r="6325">
          <cell r="A6325" t="str">
            <v>644E00600</v>
          </cell>
          <cell r="B6325" t="str">
            <v>FT</v>
          </cell>
          <cell r="C6325" t="str">
            <v>CROSSWALK LINE</v>
          </cell>
          <cell r="D6325" t="str">
            <v/>
          </cell>
          <cell r="E6325" t="str">
            <v/>
          </cell>
          <cell r="F6325" t="str">
            <v>OBSOLETE 01/01/2022</v>
          </cell>
          <cell r="G6325">
            <v>0</v>
          </cell>
        </row>
        <row r="6326">
          <cell r="A6326" t="str">
            <v>644E00601</v>
          </cell>
          <cell r="B6326" t="str">
            <v>FT</v>
          </cell>
          <cell r="C6326" t="str">
            <v>CROSSWALK LINE, AS PER PLAN</v>
          </cell>
          <cell r="D6326" t="str">
            <v/>
          </cell>
          <cell r="E6326" t="str">
            <v/>
          </cell>
          <cell r="F6326" t="str">
            <v>OBSOLETE 01/01/2022</v>
          </cell>
          <cell r="G6326">
            <v>0</v>
          </cell>
        </row>
        <row r="6327">
          <cell r="A6327" t="str">
            <v>644E00620</v>
          </cell>
          <cell r="B6327" t="str">
            <v>FT</v>
          </cell>
          <cell r="C6327" t="str">
            <v>CROSSWALK LINE, 12"</v>
          </cell>
          <cell r="D6327" t="str">
            <v/>
          </cell>
          <cell r="E6327" t="str">
            <v/>
          </cell>
          <cell r="F6327" t="str">
            <v/>
          </cell>
          <cell r="G6327">
            <v>0</v>
          </cell>
        </row>
        <row r="6328">
          <cell r="A6328" t="str">
            <v>644E00621</v>
          </cell>
          <cell r="B6328" t="str">
            <v>FT</v>
          </cell>
          <cell r="C6328" t="str">
            <v>CROSSWALK LINE, 12", AS PER PLAN</v>
          </cell>
          <cell r="D6328" t="str">
            <v/>
          </cell>
          <cell r="E6328" t="str">
            <v/>
          </cell>
          <cell r="F6328" t="str">
            <v/>
          </cell>
          <cell r="G6328">
            <v>0</v>
          </cell>
        </row>
        <row r="6329">
          <cell r="A6329" t="str">
            <v>644E00630</v>
          </cell>
          <cell r="B6329" t="str">
            <v>FT</v>
          </cell>
          <cell r="C6329" t="str">
            <v>CROSSWALK LINE, 24"</v>
          </cell>
          <cell r="D6329" t="str">
            <v/>
          </cell>
          <cell r="E6329" t="str">
            <v/>
          </cell>
          <cell r="F6329" t="str">
            <v/>
          </cell>
          <cell r="G6329">
            <v>0</v>
          </cell>
        </row>
        <row r="6330">
          <cell r="A6330" t="str">
            <v>644E00631</v>
          </cell>
          <cell r="B6330" t="str">
            <v>FT</v>
          </cell>
          <cell r="C6330" t="str">
            <v>CROSSWALK LINE, 24", AS PER PLAN</v>
          </cell>
          <cell r="D6330" t="str">
            <v/>
          </cell>
          <cell r="E6330" t="str">
            <v/>
          </cell>
          <cell r="F6330" t="str">
            <v/>
          </cell>
          <cell r="G6330">
            <v>0</v>
          </cell>
        </row>
        <row r="6331">
          <cell r="A6331" t="str">
            <v>644E00700</v>
          </cell>
          <cell r="B6331" t="str">
            <v>FT</v>
          </cell>
          <cell r="C6331" t="str">
            <v>TRANSVERSE/DIAGONAL LINE</v>
          </cell>
          <cell r="D6331" t="str">
            <v/>
          </cell>
          <cell r="E6331" t="str">
            <v/>
          </cell>
          <cell r="F6331" t="str">
            <v/>
          </cell>
          <cell r="G6331">
            <v>0</v>
          </cell>
        </row>
        <row r="6332">
          <cell r="A6332" t="str">
            <v>644E00701</v>
          </cell>
          <cell r="B6332" t="str">
            <v>FT</v>
          </cell>
          <cell r="C6332" t="str">
            <v>TRANSVERSE/DIAGONAL LINE, AS PER PLAN</v>
          </cell>
          <cell r="D6332" t="str">
            <v/>
          </cell>
          <cell r="E6332" t="str">
            <v/>
          </cell>
          <cell r="F6332" t="str">
            <v/>
          </cell>
          <cell r="G6332">
            <v>0</v>
          </cell>
        </row>
        <row r="6333">
          <cell r="A6333" t="str">
            <v>644E00720</v>
          </cell>
          <cell r="B6333" t="str">
            <v>FT</v>
          </cell>
          <cell r="C6333" t="str">
            <v>CHEVRON MARKING</v>
          </cell>
          <cell r="D6333" t="str">
            <v/>
          </cell>
          <cell r="E6333" t="str">
            <v/>
          </cell>
          <cell r="F6333" t="str">
            <v/>
          </cell>
          <cell r="G6333">
            <v>0</v>
          </cell>
        </row>
        <row r="6334">
          <cell r="A6334" t="str">
            <v>644E00721</v>
          </cell>
          <cell r="B6334" t="str">
            <v>FT</v>
          </cell>
          <cell r="C6334" t="str">
            <v>CHEVRON MARKING, AS PER PLAN</v>
          </cell>
          <cell r="D6334" t="str">
            <v/>
          </cell>
          <cell r="E6334" t="str">
            <v/>
          </cell>
          <cell r="F6334" t="str">
            <v/>
          </cell>
          <cell r="G6334">
            <v>0</v>
          </cell>
        </row>
        <row r="6335">
          <cell r="A6335" t="str">
            <v>644E00800</v>
          </cell>
          <cell r="B6335" t="str">
            <v>FT</v>
          </cell>
          <cell r="C6335" t="str">
            <v>CURB MARKING</v>
          </cell>
          <cell r="D6335" t="str">
            <v/>
          </cell>
          <cell r="E6335" t="str">
            <v/>
          </cell>
          <cell r="F6335" t="str">
            <v/>
          </cell>
          <cell r="G6335">
            <v>0</v>
          </cell>
        </row>
        <row r="6336">
          <cell r="A6336" t="str">
            <v>644E00900</v>
          </cell>
          <cell r="B6336" t="str">
            <v>SF</v>
          </cell>
          <cell r="C6336" t="str">
            <v>ISLAND MARKING</v>
          </cell>
          <cell r="D6336" t="str">
            <v/>
          </cell>
          <cell r="E6336" t="str">
            <v/>
          </cell>
          <cell r="F6336" t="str">
            <v/>
          </cell>
          <cell r="G6336">
            <v>0</v>
          </cell>
        </row>
        <row r="6337">
          <cell r="A6337" t="str">
            <v>644E00901</v>
          </cell>
          <cell r="B6337" t="str">
            <v>SF</v>
          </cell>
          <cell r="C6337" t="str">
            <v>ISLAND MARKING, AS PER PLAN</v>
          </cell>
          <cell r="D6337" t="str">
            <v/>
          </cell>
          <cell r="E6337" t="str">
            <v/>
          </cell>
          <cell r="F6337" t="str">
            <v/>
          </cell>
          <cell r="G6337">
            <v>0</v>
          </cell>
        </row>
        <row r="6338">
          <cell r="A6338" t="str">
            <v>644E01000</v>
          </cell>
          <cell r="B6338" t="str">
            <v>EACH</v>
          </cell>
          <cell r="C6338" t="str">
            <v>RAILROAD SYMBOL MARKING</v>
          </cell>
          <cell r="D6338" t="str">
            <v/>
          </cell>
          <cell r="E6338" t="str">
            <v/>
          </cell>
          <cell r="F6338" t="str">
            <v/>
          </cell>
          <cell r="G6338">
            <v>0</v>
          </cell>
        </row>
        <row r="6339">
          <cell r="A6339" t="str">
            <v>644E01001</v>
          </cell>
          <cell r="B6339" t="str">
            <v>EACH</v>
          </cell>
          <cell r="C6339" t="str">
            <v>RAILROAD SYMBOL MARKING, AS PER PLAN</v>
          </cell>
          <cell r="D6339" t="str">
            <v/>
          </cell>
          <cell r="E6339" t="str">
            <v/>
          </cell>
          <cell r="F6339" t="str">
            <v/>
          </cell>
          <cell r="G6339">
            <v>0</v>
          </cell>
        </row>
        <row r="6340">
          <cell r="A6340" t="str">
            <v>644E01100</v>
          </cell>
          <cell r="B6340" t="str">
            <v>EACH</v>
          </cell>
          <cell r="C6340" t="str">
            <v>SCHOOL SYMBOL MARKING, 72"</v>
          </cell>
          <cell r="D6340" t="str">
            <v/>
          </cell>
          <cell r="E6340" t="str">
            <v/>
          </cell>
          <cell r="F6340" t="str">
            <v/>
          </cell>
          <cell r="G6340">
            <v>0</v>
          </cell>
        </row>
        <row r="6341">
          <cell r="A6341" t="str">
            <v>644E01110</v>
          </cell>
          <cell r="B6341" t="str">
            <v>EACH</v>
          </cell>
          <cell r="C6341" t="str">
            <v>SCHOOL SYMBOL MARKING, 96"</v>
          </cell>
          <cell r="D6341" t="str">
            <v/>
          </cell>
          <cell r="E6341" t="str">
            <v/>
          </cell>
          <cell r="F6341" t="str">
            <v/>
          </cell>
          <cell r="G6341">
            <v>0</v>
          </cell>
        </row>
        <row r="6342">
          <cell r="A6342" t="str">
            <v>644E01111</v>
          </cell>
          <cell r="B6342" t="str">
            <v>EACH</v>
          </cell>
          <cell r="C6342" t="str">
            <v>SCHOOL SYMBOL MARKING, 96", AS PER PLAN</v>
          </cell>
          <cell r="D6342" t="str">
            <v/>
          </cell>
          <cell r="E6342" t="str">
            <v/>
          </cell>
          <cell r="F6342" t="str">
            <v/>
          </cell>
          <cell r="G6342">
            <v>0</v>
          </cell>
        </row>
        <row r="6343">
          <cell r="A6343" t="str">
            <v>644E01120</v>
          </cell>
          <cell r="B6343" t="str">
            <v>EACH</v>
          </cell>
          <cell r="C6343" t="str">
            <v>SCHOOL SYMBOL MARKING, 120"</v>
          </cell>
          <cell r="D6343" t="str">
            <v/>
          </cell>
          <cell r="E6343" t="str">
            <v/>
          </cell>
          <cell r="F6343" t="str">
            <v/>
          </cell>
          <cell r="G6343">
            <v>0</v>
          </cell>
        </row>
        <row r="6344">
          <cell r="A6344" t="str">
            <v>644E01121</v>
          </cell>
          <cell r="B6344" t="str">
            <v>EACH</v>
          </cell>
          <cell r="C6344" t="str">
            <v>SCHOOL SYMBOL MARKING, 120", AS PER PLAN</v>
          </cell>
          <cell r="D6344" t="str">
            <v/>
          </cell>
          <cell r="E6344" t="str">
            <v/>
          </cell>
          <cell r="F6344" t="str">
            <v/>
          </cell>
          <cell r="G6344">
            <v>0</v>
          </cell>
        </row>
        <row r="6345">
          <cell r="A6345" t="str">
            <v>644E01200</v>
          </cell>
          <cell r="B6345" t="str">
            <v>FT</v>
          </cell>
          <cell r="C6345" t="str">
            <v>PARKING LOT STALL MARKING</v>
          </cell>
          <cell r="D6345" t="str">
            <v/>
          </cell>
          <cell r="E6345" t="str">
            <v/>
          </cell>
          <cell r="F6345" t="str">
            <v/>
          </cell>
          <cell r="G6345">
            <v>0</v>
          </cell>
        </row>
        <row r="6346">
          <cell r="A6346" t="str">
            <v>644E01201</v>
          </cell>
          <cell r="B6346" t="str">
            <v>FT</v>
          </cell>
          <cell r="C6346" t="str">
            <v>PARKING LOT STALL MARKING, AS PER PLAN</v>
          </cell>
          <cell r="D6346" t="str">
            <v/>
          </cell>
          <cell r="E6346" t="str">
            <v/>
          </cell>
          <cell r="F6346" t="str">
            <v/>
          </cell>
          <cell r="G6346">
            <v>0</v>
          </cell>
        </row>
        <row r="6347">
          <cell r="A6347" t="str">
            <v>644E01300</v>
          </cell>
          <cell r="B6347" t="str">
            <v>EACH</v>
          </cell>
          <cell r="C6347" t="str">
            <v>LANE ARROW</v>
          </cell>
          <cell r="D6347" t="str">
            <v/>
          </cell>
          <cell r="E6347" t="str">
            <v/>
          </cell>
          <cell r="F6347" t="str">
            <v/>
          </cell>
          <cell r="G6347">
            <v>0</v>
          </cell>
        </row>
        <row r="6348">
          <cell r="A6348" t="str">
            <v>644E01301</v>
          </cell>
          <cell r="B6348" t="str">
            <v>EACH</v>
          </cell>
          <cell r="C6348" t="str">
            <v>LANE ARROW, AS PER PLAN</v>
          </cell>
          <cell r="D6348" t="str">
            <v/>
          </cell>
          <cell r="E6348" t="str">
            <v/>
          </cell>
          <cell r="F6348" t="str">
            <v/>
          </cell>
          <cell r="G6348">
            <v>0</v>
          </cell>
        </row>
        <row r="6349">
          <cell r="A6349" t="str">
            <v>644E01350</v>
          </cell>
          <cell r="B6349" t="str">
            <v>EACH</v>
          </cell>
          <cell r="C6349" t="str">
            <v>LANE REDUCTION ARROW</v>
          </cell>
          <cell r="D6349" t="str">
            <v/>
          </cell>
          <cell r="E6349" t="str">
            <v/>
          </cell>
          <cell r="F6349" t="str">
            <v/>
          </cell>
          <cell r="G6349">
            <v>0</v>
          </cell>
        </row>
        <row r="6350">
          <cell r="A6350" t="str">
            <v>644E01360</v>
          </cell>
          <cell r="B6350" t="str">
            <v>EACH</v>
          </cell>
          <cell r="C6350" t="str">
            <v>WRONG WAY ARROW</v>
          </cell>
          <cell r="D6350" t="str">
            <v/>
          </cell>
          <cell r="E6350" t="str">
            <v/>
          </cell>
          <cell r="F6350" t="str">
            <v/>
          </cell>
          <cell r="G6350">
            <v>0</v>
          </cell>
        </row>
        <row r="6351">
          <cell r="A6351" t="str">
            <v>644E01382</v>
          </cell>
          <cell r="B6351" t="str">
            <v>EACH</v>
          </cell>
          <cell r="C6351" t="str">
            <v>WORD ON PAVEMENT, 48"</v>
          </cell>
          <cell r="D6351" t="str">
            <v/>
          </cell>
          <cell r="E6351" t="str">
            <v/>
          </cell>
          <cell r="F6351" t="str">
            <v/>
          </cell>
          <cell r="G6351">
            <v>0</v>
          </cell>
        </row>
        <row r="6352">
          <cell r="A6352" t="str">
            <v>644E01383</v>
          </cell>
          <cell r="B6352" t="str">
            <v>EACH</v>
          </cell>
          <cell r="C6352" t="str">
            <v>WORD ON PAVEMENT, 48", AS PER PLAN</v>
          </cell>
          <cell r="D6352" t="str">
            <v/>
          </cell>
          <cell r="E6352" t="str">
            <v/>
          </cell>
          <cell r="F6352" t="str">
            <v/>
          </cell>
          <cell r="G6352">
            <v>0</v>
          </cell>
        </row>
        <row r="6353">
          <cell r="A6353" t="str">
            <v>644E01400</v>
          </cell>
          <cell r="B6353" t="str">
            <v>EACH</v>
          </cell>
          <cell r="C6353" t="str">
            <v>WORD ON PAVEMENT, 72"</v>
          </cell>
          <cell r="D6353" t="str">
            <v/>
          </cell>
          <cell r="E6353" t="str">
            <v/>
          </cell>
          <cell r="F6353" t="str">
            <v/>
          </cell>
          <cell r="G6353">
            <v>0</v>
          </cell>
        </row>
        <row r="6354">
          <cell r="A6354" t="str">
            <v>644E01401</v>
          </cell>
          <cell r="B6354" t="str">
            <v>EACH</v>
          </cell>
          <cell r="C6354" t="str">
            <v>WORD ON PAVEMENT, 72", AS PER PLAN</v>
          </cell>
          <cell r="D6354" t="str">
            <v/>
          </cell>
          <cell r="E6354" t="str">
            <v/>
          </cell>
          <cell r="F6354" t="str">
            <v/>
          </cell>
          <cell r="G6354">
            <v>0</v>
          </cell>
        </row>
        <row r="6355">
          <cell r="A6355" t="str">
            <v>644E01410</v>
          </cell>
          <cell r="B6355" t="str">
            <v>EACH</v>
          </cell>
          <cell r="C6355" t="str">
            <v>WORD ON PAVEMENT, 96"</v>
          </cell>
          <cell r="D6355" t="str">
            <v/>
          </cell>
          <cell r="E6355" t="str">
            <v/>
          </cell>
          <cell r="F6355" t="str">
            <v/>
          </cell>
          <cell r="G6355">
            <v>0</v>
          </cell>
        </row>
        <row r="6356">
          <cell r="A6356" t="str">
            <v>644E01411</v>
          </cell>
          <cell r="B6356" t="str">
            <v>EACH</v>
          </cell>
          <cell r="C6356" t="str">
            <v>WORD ON PAVEMENT, 96", AS PER PLAN</v>
          </cell>
          <cell r="D6356" t="str">
            <v/>
          </cell>
          <cell r="E6356" t="str">
            <v/>
          </cell>
          <cell r="F6356" t="str">
            <v/>
          </cell>
          <cell r="G6356">
            <v>0</v>
          </cell>
        </row>
        <row r="6357">
          <cell r="A6357" t="str">
            <v>644E01500</v>
          </cell>
          <cell r="B6357" t="str">
            <v>FT</v>
          </cell>
          <cell r="C6357" t="str">
            <v>DOTTED LINE, 4"</v>
          </cell>
          <cell r="D6357" t="str">
            <v/>
          </cell>
          <cell r="E6357" t="str">
            <v/>
          </cell>
          <cell r="F6357" t="str">
            <v/>
          </cell>
          <cell r="G6357">
            <v>0</v>
          </cell>
        </row>
        <row r="6358">
          <cell r="A6358" t="str">
            <v>644E01501</v>
          </cell>
          <cell r="B6358" t="str">
            <v>FT</v>
          </cell>
          <cell r="C6358" t="str">
            <v>DOTTED LINE, 4", AS PER PLAN</v>
          </cell>
          <cell r="D6358" t="str">
            <v/>
          </cell>
          <cell r="E6358" t="str">
            <v/>
          </cell>
          <cell r="F6358" t="str">
            <v/>
          </cell>
          <cell r="G6358">
            <v>0</v>
          </cell>
        </row>
        <row r="6359">
          <cell r="A6359" t="str">
            <v>644E01510</v>
          </cell>
          <cell r="B6359" t="str">
            <v>FT</v>
          </cell>
          <cell r="C6359" t="str">
            <v>DOTTED LINE, 6"</v>
          </cell>
          <cell r="D6359" t="str">
            <v/>
          </cell>
          <cell r="E6359" t="str">
            <v/>
          </cell>
          <cell r="F6359" t="str">
            <v/>
          </cell>
          <cell r="G6359">
            <v>0</v>
          </cell>
        </row>
        <row r="6360">
          <cell r="A6360" t="str">
            <v>644E01511</v>
          </cell>
          <cell r="B6360" t="str">
            <v>FT</v>
          </cell>
          <cell r="C6360" t="str">
            <v>DOTTED LINE, 6", AS PER PLAN</v>
          </cell>
          <cell r="D6360" t="str">
            <v/>
          </cell>
          <cell r="E6360" t="str">
            <v/>
          </cell>
          <cell r="F6360" t="str">
            <v/>
          </cell>
          <cell r="G6360">
            <v>0</v>
          </cell>
        </row>
        <row r="6361">
          <cell r="A6361" t="str">
            <v>644E01514</v>
          </cell>
          <cell r="B6361" t="str">
            <v>FT</v>
          </cell>
          <cell r="C6361" t="str">
            <v>DOTTED LINE, 8"</v>
          </cell>
          <cell r="D6361" t="str">
            <v/>
          </cell>
          <cell r="E6361" t="str">
            <v/>
          </cell>
          <cell r="F6361" t="str">
            <v/>
          </cell>
          <cell r="G6361">
            <v>0</v>
          </cell>
        </row>
        <row r="6362">
          <cell r="A6362" t="str">
            <v>644E01520</v>
          </cell>
          <cell r="B6362" t="str">
            <v>FT</v>
          </cell>
          <cell r="C6362" t="str">
            <v>DOTTED LINE, 12"</v>
          </cell>
          <cell r="D6362" t="str">
            <v/>
          </cell>
          <cell r="E6362" t="str">
            <v/>
          </cell>
          <cell r="F6362" t="str">
            <v/>
          </cell>
          <cell r="G6362">
            <v>0</v>
          </cell>
        </row>
        <row r="6363">
          <cell r="A6363" t="str">
            <v>644E01600</v>
          </cell>
          <cell r="B6363" t="str">
            <v>EACH</v>
          </cell>
          <cell r="C6363" t="str">
            <v>HANDICAP SYMBOL MARKING</v>
          </cell>
          <cell r="D6363" t="str">
            <v/>
          </cell>
          <cell r="E6363" t="str">
            <v/>
          </cell>
          <cell r="F6363" t="str">
            <v/>
          </cell>
          <cell r="G6363">
            <v>0</v>
          </cell>
        </row>
        <row r="6364">
          <cell r="A6364" t="str">
            <v>644E01601</v>
          </cell>
          <cell r="B6364" t="str">
            <v>EACH</v>
          </cell>
          <cell r="C6364" t="str">
            <v>HANDICAP SYMBOL MARKING, AS PER PLAN</v>
          </cell>
          <cell r="D6364" t="str">
            <v/>
          </cell>
          <cell r="E6364" t="str">
            <v/>
          </cell>
          <cell r="F6364" t="str">
            <v/>
          </cell>
          <cell r="G6364">
            <v>0</v>
          </cell>
        </row>
        <row r="6365">
          <cell r="A6365" t="str">
            <v>644E01620</v>
          </cell>
          <cell r="B6365" t="str">
            <v>EACH</v>
          </cell>
          <cell r="C6365" t="str">
            <v>BIKE CROSSING SYMBOL</v>
          </cell>
          <cell r="D6365" t="str">
            <v/>
          </cell>
          <cell r="E6365" t="str">
            <v/>
          </cell>
          <cell r="F6365" t="str">
            <v/>
          </cell>
          <cell r="G6365">
            <v>0</v>
          </cell>
        </row>
        <row r="6366">
          <cell r="A6366" t="str">
            <v>644E01621</v>
          </cell>
          <cell r="B6366" t="str">
            <v>EACH</v>
          </cell>
          <cell r="C6366" t="str">
            <v>BIKE CROSSING SYMBOL, AS PER PLAN</v>
          </cell>
          <cell r="D6366" t="str">
            <v/>
          </cell>
          <cell r="E6366" t="str">
            <v/>
          </cell>
          <cell r="F6366" t="str">
            <v/>
          </cell>
          <cell r="G6366">
            <v>0</v>
          </cell>
        </row>
        <row r="6367">
          <cell r="A6367" t="str">
            <v>644E01630</v>
          </cell>
          <cell r="B6367" t="str">
            <v>EACH</v>
          </cell>
          <cell r="C6367" t="str">
            <v>BIKE LANE SYMBOL MARKING</v>
          </cell>
          <cell r="D6367" t="str">
            <v/>
          </cell>
          <cell r="E6367" t="str">
            <v/>
          </cell>
          <cell r="F6367" t="str">
            <v/>
          </cell>
          <cell r="G6367">
            <v>0</v>
          </cell>
        </row>
        <row r="6368">
          <cell r="A6368" t="str">
            <v>644E01800</v>
          </cell>
          <cell r="B6368" t="str">
            <v>EACH</v>
          </cell>
          <cell r="C6368" t="str">
            <v>PREFERENTIAL LANE MARKING</v>
          </cell>
          <cell r="D6368" t="str">
            <v/>
          </cell>
          <cell r="E6368" t="str">
            <v/>
          </cell>
          <cell r="F6368" t="str">
            <v/>
          </cell>
          <cell r="G6368">
            <v>0</v>
          </cell>
        </row>
        <row r="6369">
          <cell r="A6369" t="str">
            <v>644E19000</v>
          </cell>
          <cell r="B6369" t="str">
            <v>EACH</v>
          </cell>
          <cell r="C6369" t="str">
            <v>SHARED LANE MARKING</v>
          </cell>
          <cell r="D6369" t="str">
            <v/>
          </cell>
          <cell r="E6369" t="str">
            <v/>
          </cell>
          <cell r="F6369" t="str">
            <v/>
          </cell>
          <cell r="G6369">
            <v>0</v>
          </cell>
        </row>
        <row r="6370">
          <cell r="A6370" t="str">
            <v>644E20000</v>
          </cell>
          <cell r="B6370" t="str">
            <v>LS</v>
          </cell>
          <cell r="C6370" t="str">
            <v>TWO-WAY RADIO EQUIPMENT</v>
          </cell>
          <cell r="D6370" t="str">
            <v/>
          </cell>
          <cell r="E6370" t="str">
            <v/>
          </cell>
          <cell r="F6370" t="str">
            <v/>
          </cell>
          <cell r="G6370">
            <v>0</v>
          </cell>
        </row>
        <row r="6371">
          <cell r="A6371" t="str">
            <v>644E20001</v>
          </cell>
          <cell r="B6371" t="str">
            <v>LS</v>
          </cell>
          <cell r="C6371" t="str">
            <v>TWO WAY RADIO EQUIPMENT, AS PER PLAN</v>
          </cell>
          <cell r="D6371" t="str">
            <v/>
          </cell>
          <cell r="E6371" t="str">
            <v/>
          </cell>
          <cell r="F6371" t="str">
            <v/>
          </cell>
          <cell r="G6371">
            <v>0</v>
          </cell>
        </row>
        <row r="6372">
          <cell r="A6372" t="str">
            <v>644E20800</v>
          </cell>
          <cell r="B6372" t="str">
            <v>FT</v>
          </cell>
          <cell r="C6372" t="str">
            <v>YIELD LINE</v>
          </cell>
          <cell r="D6372" t="str">
            <v/>
          </cell>
          <cell r="E6372" t="str">
            <v/>
          </cell>
          <cell r="F6372" t="str">
            <v/>
          </cell>
          <cell r="G6372">
            <v>0</v>
          </cell>
        </row>
        <row r="6373">
          <cell r="A6373" t="str">
            <v>644E20801</v>
          </cell>
          <cell r="B6373" t="str">
            <v>FT</v>
          </cell>
          <cell r="C6373" t="str">
            <v>YIELD LINE, AS PER PLAN</v>
          </cell>
          <cell r="D6373" t="str">
            <v/>
          </cell>
          <cell r="E6373" t="str">
            <v/>
          </cell>
          <cell r="F6373" t="str">
            <v/>
          </cell>
          <cell r="G6373">
            <v>0</v>
          </cell>
        </row>
        <row r="6374">
          <cell r="A6374" t="str">
            <v>644E30000</v>
          </cell>
          <cell r="B6374" t="str">
            <v>FT</v>
          </cell>
          <cell r="C6374" t="str">
            <v>REMOVAL OF PAVEMENT MARKING</v>
          </cell>
          <cell r="D6374" t="str">
            <v/>
          </cell>
          <cell r="E6374" t="str">
            <v/>
          </cell>
          <cell r="F6374" t="str">
            <v/>
          </cell>
          <cell r="G6374">
            <v>0</v>
          </cell>
        </row>
        <row r="6375">
          <cell r="A6375" t="str">
            <v>644E30010</v>
          </cell>
          <cell r="B6375" t="str">
            <v>SF</v>
          </cell>
          <cell r="C6375" t="str">
            <v>REMOVAL OF PAVEMENT MARKING</v>
          </cell>
          <cell r="D6375" t="str">
            <v/>
          </cell>
          <cell r="E6375" t="str">
            <v/>
          </cell>
          <cell r="F6375" t="str">
            <v/>
          </cell>
          <cell r="G6375">
            <v>0</v>
          </cell>
        </row>
        <row r="6376">
          <cell r="A6376" t="str">
            <v>644E30020</v>
          </cell>
          <cell r="B6376" t="str">
            <v>EACH</v>
          </cell>
          <cell r="C6376" t="str">
            <v>REMOVAL OF PAVEMENT MARKING</v>
          </cell>
          <cell r="D6376" t="str">
            <v/>
          </cell>
          <cell r="E6376" t="str">
            <v/>
          </cell>
          <cell r="F6376" t="str">
            <v/>
          </cell>
          <cell r="G6376">
            <v>0</v>
          </cell>
        </row>
        <row r="6377">
          <cell r="A6377" t="str">
            <v>644E30030</v>
          </cell>
          <cell r="B6377" t="str">
            <v>MILE</v>
          </cell>
          <cell r="C6377" t="str">
            <v>REMOVAL OF PAVEMENT MARKING</v>
          </cell>
          <cell r="D6377" t="str">
            <v/>
          </cell>
          <cell r="E6377" t="str">
            <v/>
          </cell>
          <cell r="F6377" t="str">
            <v/>
          </cell>
          <cell r="G6377">
            <v>0</v>
          </cell>
        </row>
        <row r="6378">
          <cell r="A6378" t="str">
            <v>644E40000</v>
          </cell>
          <cell r="B6378" t="str">
            <v>EACH</v>
          </cell>
          <cell r="C6378" t="str">
            <v>SPEED MEASUREMENT MARKING</v>
          </cell>
          <cell r="D6378" t="str">
            <v/>
          </cell>
          <cell r="E6378" t="str">
            <v/>
          </cell>
          <cell r="F6378" t="str">
            <v/>
          </cell>
          <cell r="G6378">
            <v>0</v>
          </cell>
        </row>
        <row r="6379">
          <cell r="A6379" t="str">
            <v>644E40001</v>
          </cell>
          <cell r="B6379" t="str">
            <v>EACH</v>
          </cell>
          <cell r="C6379" t="str">
            <v>SPEED MEASUREMENT MARKING, AS PER PLAN</v>
          </cell>
          <cell r="D6379" t="str">
            <v/>
          </cell>
          <cell r="E6379" t="str">
            <v/>
          </cell>
          <cell r="F6379" t="str">
            <v/>
          </cell>
          <cell r="G6379">
            <v>0</v>
          </cell>
        </row>
        <row r="6380">
          <cell r="A6380" t="str">
            <v>644E50100</v>
          </cell>
          <cell r="B6380" t="str">
            <v>EACH</v>
          </cell>
          <cell r="C6380" t="str">
            <v>PAVEMENT MARKING, MISC.:</v>
          </cell>
          <cell r="D6380" t="str">
            <v/>
          </cell>
          <cell r="E6380" t="str">
            <v/>
          </cell>
          <cell r="F6380" t="str">
            <v>ADD SUPPLEMENTAL DESCRIPTION</v>
          </cell>
          <cell r="G6380">
            <v>1</v>
          </cell>
        </row>
        <row r="6381">
          <cell r="A6381" t="str">
            <v>644E50200</v>
          </cell>
          <cell r="B6381" t="str">
            <v>SF</v>
          </cell>
          <cell r="C6381" t="str">
            <v>PAVEMENT MARKING, MISC.:</v>
          </cell>
          <cell r="D6381" t="str">
            <v/>
          </cell>
          <cell r="E6381" t="str">
            <v/>
          </cell>
          <cell r="F6381" t="str">
            <v>ADD SUPPLEMENTAL DESCRIPTION</v>
          </cell>
          <cell r="G6381">
            <v>1</v>
          </cell>
        </row>
        <row r="6382">
          <cell r="A6382" t="str">
            <v>644E50300</v>
          </cell>
          <cell r="B6382" t="str">
            <v>FT</v>
          </cell>
          <cell r="C6382" t="str">
            <v>PAVEMENT MARKING, MISC.:</v>
          </cell>
          <cell r="D6382" t="str">
            <v/>
          </cell>
          <cell r="E6382" t="str">
            <v/>
          </cell>
          <cell r="F6382" t="str">
            <v>ADD SUPPLEMENTAL DESCRIPTION</v>
          </cell>
          <cell r="G6382">
            <v>1</v>
          </cell>
        </row>
        <row r="6383">
          <cell r="A6383" t="str">
            <v>644E50400</v>
          </cell>
          <cell r="B6383" t="str">
            <v>MILE</v>
          </cell>
          <cell r="C6383" t="str">
            <v>PAVEMENT MARKING, MISC.:</v>
          </cell>
          <cell r="D6383" t="str">
            <v/>
          </cell>
          <cell r="E6383" t="str">
            <v/>
          </cell>
          <cell r="F6383" t="str">
            <v>ADD SUPPLEMENTAL DESCRIPTION</v>
          </cell>
          <cell r="G6383">
            <v>1</v>
          </cell>
        </row>
        <row r="6384">
          <cell r="A6384" t="str">
            <v>644E60000</v>
          </cell>
          <cell r="B6384" t="str">
            <v>SF</v>
          </cell>
          <cell r="C6384" t="str">
            <v>GREEN COLORED PAVEMENT FOR BIKE LANES</v>
          </cell>
          <cell r="D6384" t="str">
            <v/>
          </cell>
          <cell r="E6384" t="str">
            <v/>
          </cell>
          <cell r="F6384" t="str">
            <v/>
          </cell>
          <cell r="G6384">
            <v>0</v>
          </cell>
        </row>
        <row r="6385">
          <cell r="A6385" t="str">
            <v>645E00100</v>
          </cell>
          <cell r="B6385" t="str">
            <v>MILE</v>
          </cell>
          <cell r="C6385" t="str">
            <v>EDGE LINE, 4", TYPE A1</v>
          </cell>
          <cell r="D6385" t="str">
            <v/>
          </cell>
          <cell r="E6385" t="str">
            <v/>
          </cell>
          <cell r="F6385" t="str">
            <v/>
          </cell>
          <cell r="G6385">
            <v>0</v>
          </cell>
        </row>
        <row r="6386">
          <cell r="A6386" t="str">
            <v>645E00102</v>
          </cell>
          <cell r="B6386" t="str">
            <v>MILE</v>
          </cell>
          <cell r="C6386" t="str">
            <v>EDGE LINE, 4", TYPE A2</v>
          </cell>
          <cell r="D6386" t="str">
            <v/>
          </cell>
          <cell r="E6386" t="str">
            <v/>
          </cell>
          <cell r="F6386" t="str">
            <v/>
          </cell>
          <cell r="G6386">
            <v>0</v>
          </cell>
        </row>
        <row r="6387">
          <cell r="A6387" t="str">
            <v>645E00104</v>
          </cell>
          <cell r="B6387" t="str">
            <v>MILE</v>
          </cell>
          <cell r="C6387" t="str">
            <v>EDGE LINE, TYPE B</v>
          </cell>
          <cell r="D6387" t="str">
            <v/>
          </cell>
          <cell r="E6387" t="str">
            <v/>
          </cell>
          <cell r="F6387" t="str">
            <v/>
          </cell>
          <cell r="G6387">
            <v>0</v>
          </cell>
        </row>
        <row r="6388">
          <cell r="A6388" t="str">
            <v>645E00106</v>
          </cell>
          <cell r="B6388" t="str">
            <v>MILE</v>
          </cell>
          <cell r="C6388" t="str">
            <v>EDGE LINE, TYPE C</v>
          </cell>
          <cell r="D6388" t="str">
            <v/>
          </cell>
          <cell r="E6388" t="str">
            <v/>
          </cell>
          <cell r="F6388" t="str">
            <v/>
          </cell>
          <cell r="G6388">
            <v>0</v>
          </cell>
        </row>
        <row r="6389">
          <cell r="A6389" t="str">
            <v>645E00110</v>
          </cell>
          <cell r="B6389" t="str">
            <v>MILE</v>
          </cell>
          <cell r="C6389" t="str">
            <v>EDGE LINE, 4", TYPE A3</v>
          </cell>
          <cell r="D6389" t="str">
            <v/>
          </cell>
          <cell r="E6389" t="str">
            <v/>
          </cell>
          <cell r="F6389" t="str">
            <v/>
          </cell>
          <cell r="G6389">
            <v>0</v>
          </cell>
        </row>
        <row r="6390">
          <cell r="A6390" t="str">
            <v>645E00111</v>
          </cell>
          <cell r="B6390" t="str">
            <v>MILE</v>
          </cell>
          <cell r="C6390" t="str">
            <v>EDGE LINE, 4", TYPE A3, AS PER PLAN</v>
          </cell>
          <cell r="D6390" t="str">
            <v/>
          </cell>
          <cell r="E6390" t="str">
            <v/>
          </cell>
          <cell r="F6390" t="str">
            <v/>
          </cell>
          <cell r="G6390">
            <v>0</v>
          </cell>
        </row>
        <row r="6391">
          <cell r="A6391" t="str">
            <v>645E00112</v>
          </cell>
          <cell r="B6391" t="str">
            <v>MILE</v>
          </cell>
          <cell r="C6391" t="str">
            <v>EDGE LINE, 6", TYPE A1</v>
          </cell>
          <cell r="D6391" t="str">
            <v/>
          </cell>
          <cell r="E6391" t="str">
            <v/>
          </cell>
          <cell r="F6391" t="str">
            <v/>
          </cell>
          <cell r="G6391">
            <v>0</v>
          </cell>
        </row>
        <row r="6392">
          <cell r="A6392" t="str">
            <v>645E00114</v>
          </cell>
          <cell r="B6392" t="str">
            <v>MILE</v>
          </cell>
          <cell r="C6392" t="str">
            <v>EDGE LINE, 6", TYPE A2</v>
          </cell>
          <cell r="D6392" t="str">
            <v/>
          </cell>
          <cell r="E6392" t="str">
            <v/>
          </cell>
          <cell r="F6392" t="str">
            <v/>
          </cell>
          <cell r="G6392">
            <v>0</v>
          </cell>
        </row>
        <row r="6393">
          <cell r="A6393" t="str">
            <v>645E00116</v>
          </cell>
          <cell r="B6393" t="str">
            <v>MILE</v>
          </cell>
          <cell r="C6393" t="str">
            <v>EDGE LINE, 6", TYPE A3</v>
          </cell>
          <cell r="D6393" t="str">
            <v/>
          </cell>
          <cell r="E6393" t="str">
            <v/>
          </cell>
          <cell r="F6393" t="str">
            <v/>
          </cell>
          <cell r="G6393">
            <v>0</v>
          </cell>
        </row>
        <row r="6394">
          <cell r="A6394" t="str">
            <v>645E00117</v>
          </cell>
          <cell r="B6394" t="str">
            <v>MILE</v>
          </cell>
          <cell r="C6394" t="str">
            <v>EDGE LINE, 6", TYPE A3, AS PER PLAN</v>
          </cell>
          <cell r="D6394" t="str">
            <v/>
          </cell>
          <cell r="E6394" t="str">
            <v/>
          </cell>
          <cell r="F6394" t="str">
            <v/>
          </cell>
          <cell r="G6394">
            <v>0</v>
          </cell>
        </row>
        <row r="6395">
          <cell r="A6395" t="str">
            <v>645E00200</v>
          </cell>
          <cell r="B6395" t="str">
            <v>MILE</v>
          </cell>
          <cell r="C6395" t="str">
            <v>LANE LINE, 4", TYPE A1</v>
          </cell>
          <cell r="D6395" t="str">
            <v/>
          </cell>
          <cell r="E6395" t="str">
            <v/>
          </cell>
          <cell r="F6395" t="str">
            <v/>
          </cell>
          <cell r="G6395">
            <v>0</v>
          </cell>
        </row>
        <row r="6396">
          <cell r="A6396" t="str">
            <v>645E00202</v>
          </cell>
          <cell r="B6396" t="str">
            <v>MILE</v>
          </cell>
          <cell r="C6396" t="str">
            <v>LANE LINE, 4", TYPE A2</v>
          </cell>
          <cell r="D6396" t="str">
            <v/>
          </cell>
          <cell r="E6396" t="str">
            <v/>
          </cell>
          <cell r="F6396" t="str">
            <v/>
          </cell>
          <cell r="G6396">
            <v>0</v>
          </cell>
        </row>
        <row r="6397">
          <cell r="A6397" t="str">
            <v>645E00204</v>
          </cell>
          <cell r="B6397" t="str">
            <v>MILE</v>
          </cell>
          <cell r="C6397" t="str">
            <v>LANE LINE, TYPE B</v>
          </cell>
          <cell r="D6397" t="str">
            <v/>
          </cell>
          <cell r="E6397" t="str">
            <v/>
          </cell>
          <cell r="F6397" t="str">
            <v/>
          </cell>
          <cell r="G6397">
            <v>0</v>
          </cell>
        </row>
        <row r="6398">
          <cell r="A6398" t="str">
            <v>645E00206</v>
          </cell>
          <cell r="B6398" t="str">
            <v>MILE</v>
          </cell>
          <cell r="C6398" t="str">
            <v>LANE LINE, TYPE C</v>
          </cell>
          <cell r="D6398" t="str">
            <v/>
          </cell>
          <cell r="E6398" t="str">
            <v/>
          </cell>
          <cell r="F6398" t="str">
            <v/>
          </cell>
          <cell r="G6398">
            <v>0</v>
          </cell>
        </row>
        <row r="6399">
          <cell r="A6399" t="str">
            <v>645E00210</v>
          </cell>
          <cell r="B6399" t="str">
            <v>MILE</v>
          </cell>
          <cell r="C6399" t="str">
            <v>LANE LINE, 4", TYPE A3</v>
          </cell>
          <cell r="D6399" t="str">
            <v/>
          </cell>
          <cell r="E6399" t="str">
            <v/>
          </cell>
          <cell r="F6399" t="str">
            <v/>
          </cell>
          <cell r="G6399">
            <v>0</v>
          </cell>
        </row>
        <row r="6400">
          <cell r="A6400" t="str">
            <v>645E00211</v>
          </cell>
          <cell r="B6400" t="str">
            <v>MILE</v>
          </cell>
          <cell r="C6400" t="str">
            <v>LANE LINE, 4", TYPE A3, AS PER PLAN</v>
          </cell>
          <cell r="D6400" t="str">
            <v/>
          </cell>
          <cell r="E6400" t="str">
            <v/>
          </cell>
          <cell r="F6400" t="str">
            <v/>
          </cell>
          <cell r="G6400">
            <v>0</v>
          </cell>
        </row>
        <row r="6401">
          <cell r="A6401" t="str">
            <v>645E00212</v>
          </cell>
          <cell r="B6401" t="str">
            <v>MILE</v>
          </cell>
          <cell r="C6401" t="str">
            <v>LANE LINE, 6", TYPE A1</v>
          </cell>
          <cell r="D6401" t="str">
            <v/>
          </cell>
          <cell r="E6401" t="str">
            <v/>
          </cell>
          <cell r="F6401" t="str">
            <v/>
          </cell>
          <cell r="G6401">
            <v>0</v>
          </cell>
        </row>
        <row r="6402">
          <cell r="A6402" t="str">
            <v>645E00214</v>
          </cell>
          <cell r="B6402" t="str">
            <v>MILE</v>
          </cell>
          <cell r="C6402" t="str">
            <v>LANE LINE, 6", TYPE A2</v>
          </cell>
          <cell r="D6402" t="str">
            <v/>
          </cell>
          <cell r="E6402" t="str">
            <v/>
          </cell>
          <cell r="F6402" t="str">
            <v/>
          </cell>
          <cell r="G6402">
            <v>0</v>
          </cell>
        </row>
        <row r="6403">
          <cell r="A6403" t="str">
            <v>645E00216</v>
          </cell>
          <cell r="B6403" t="str">
            <v>MILE</v>
          </cell>
          <cell r="C6403" t="str">
            <v>LANE LINE, 6", TYPE A3</v>
          </cell>
          <cell r="D6403" t="str">
            <v/>
          </cell>
          <cell r="E6403" t="str">
            <v/>
          </cell>
          <cell r="F6403" t="str">
            <v/>
          </cell>
          <cell r="G6403">
            <v>0</v>
          </cell>
        </row>
        <row r="6404">
          <cell r="A6404" t="str">
            <v>645E00300</v>
          </cell>
          <cell r="B6404" t="str">
            <v>MILE</v>
          </cell>
          <cell r="C6404" t="str">
            <v>CENTER LINE, TYPE A1</v>
          </cell>
          <cell r="D6404" t="str">
            <v/>
          </cell>
          <cell r="E6404" t="str">
            <v/>
          </cell>
          <cell r="F6404" t="str">
            <v/>
          </cell>
          <cell r="G6404">
            <v>0</v>
          </cell>
        </row>
        <row r="6405">
          <cell r="A6405" t="str">
            <v>645E00302</v>
          </cell>
          <cell r="B6405" t="str">
            <v>MILE</v>
          </cell>
          <cell r="C6405" t="str">
            <v>CENTER LINE, TYPE A2</v>
          </cell>
          <cell r="D6405" t="str">
            <v/>
          </cell>
          <cell r="E6405" t="str">
            <v/>
          </cell>
          <cell r="F6405" t="str">
            <v/>
          </cell>
          <cell r="G6405">
            <v>0</v>
          </cell>
        </row>
        <row r="6406">
          <cell r="A6406" t="str">
            <v>645E00304</v>
          </cell>
          <cell r="B6406" t="str">
            <v>MILE</v>
          </cell>
          <cell r="C6406" t="str">
            <v>CENTER LINE, TYPE B</v>
          </cell>
          <cell r="D6406" t="str">
            <v/>
          </cell>
          <cell r="E6406" t="str">
            <v/>
          </cell>
          <cell r="F6406" t="str">
            <v/>
          </cell>
          <cell r="G6406">
            <v>0</v>
          </cell>
        </row>
        <row r="6407">
          <cell r="A6407" t="str">
            <v>645E00306</v>
          </cell>
          <cell r="B6407" t="str">
            <v>MILE</v>
          </cell>
          <cell r="C6407" t="str">
            <v>CENTER LINE, TYPE C</v>
          </cell>
          <cell r="D6407" t="str">
            <v/>
          </cell>
          <cell r="E6407" t="str">
            <v/>
          </cell>
          <cell r="F6407" t="str">
            <v/>
          </cell>
          <cell r="G6407">
            <v>0</v>
          </cell>
        </row>
        <row r="6408">
          <cell r="A6408" t="str">
            <v>645E00310</v>
          </cell>
          <cell r="B6408" t="str">
            <v>MILE</v>
          </cell>
          <cell r="C6408" t="str">
            <v>CENTER LINE, TYPE A3</v>
          </cell>
          <cell r="D6408" t="str">
            <v/>
          </cell>
          <cell r="E6408" t="str">
            <v/>
          </cell>
          <cell r="F6408" t="str">
            <v/>
          </cell>
          <cell r="G6408">
            <v>0</v>
          </cell>
        </row>
        <row r="6409">
          <cell r="A6409" t="str">
            <v>645E00311</v>
          </cell>
          <cell r="B6409" t="str">
            <v>MILE</v>
          </cell>
          <cell r="C6409" t="str">
            <v>CENTER LINE, TYPE A3, AS PER PLAN</v>
          </cell>
          <cell r="D6409" t="str">
            <v/>
          </cell>
          <cell r="E6409" t="str">
            <v/>
          </cell>
          <cell r="F6409" t="str">
            <v/>
          </cell>
          <cell r="G6409">
            <v>0</v>
          </cell>
        </row>
        <row r="6410">
          <cell r="A6410" t="str">
            <v>645E00400</v>
          </cell>
          <cell r="B6410" t="str">
            <v>FT</v>
          </cell>
          <cell r="C6410" t="str">
            <v>CHANNELIZING LINE, 8", TYPE A1</v>
          </cell>
          <cell r="D6410" t="str">
            <v/>
          </cell>
          <cell r="E6410" t="str">
            <v/>
          </cell>
          <cell r="F6410" t="str">
            <v/>
          </cell>
          <cell r="G6410">
            <v>0</v>
          </cell>
        </row>
        <row r="6411">
          <cell r="A6411" t="str">
            <v>645E00402</v>
          </cell>
          <cell r="B6411" t="str">
            <v>FT</v>
          </cell>
          <cell r="C6411" t="str">
            <v>CHANNELIZING LINE, 8", TYPE A2</v>
          </cell>
          <cell r="D6411" t="str">
            <v/>
          </cell>
          <cell r="E6411" t="str">
            <v/>
          </cell>
          <cell r="F6411" t="str">
            <v/>
          </cell>
          <cell r="G6411">
            <v>0</v>
          </cell>
        </row>
        <row r="6412">
          <cell r="A6412" t="str">
            <v>645E00404</v>
          </cell>
          <cell r="B6412" t="str">
            <v>FT</v>
          </cell>
          <cell r="C6412" t="str">
            <v>CHANNELIZING LINE, TYPE B</v>
          </cell>
          <cell r="D6412" t="str">
            <v/>
          </cell>
          <cell r="E6412" t="str">
            <v/>
          </cell>
          <cell r="F6412" t="str">
            <v/>
          </cell>
          <cell r="G6412">
            <v>0</v>
          </cell>
        </row>
        <row r="6413">
          <cell r="A6413" t="str">
            <v>645E00406</v>
          </cell>
          <cell r="B6413" t="str">
            <v>FT</v>
          </cell>
          <cell r="C6413" t="str">
            <v>CHANNELIZING LINE, TYPE C</v>
          </cell>
          <cell r="D6413" t="str">
            <v/>
          </cell>
          <cell r="E6413" t="str">
            <v/>
          </cell>
          <cell r="F6413" t="str">
            <v/>
          </cell>
          <cell r="G6413">
            <v>0</v>
          </cell>
        </row>
        <row r="6414">
          <cell r="A6414" t="str">
            <v>645E00410</v>
          </cell>
          <cell r="B6414" t="str">
            <v>FT</v>
          </cell>
          <cell r="C6414" t="str">
            <v>CHANNELIZING LINE, 8", TYPE A3</v>
          </cell>
          <cell r="D6414" t="str">
            <v/>
          </cell>
          <cell r="E6414" t="str">
            <v/>
          </cell>
          <cell r="F6414" t="str">
            <v/>
          </cell>
          <cell r="G6414">
            <v>0</v>
          </cell>
        </row>
        <row r="6415">
          <cell r="A6415" t="str">
            <v>645E00411</v>
          </cell>
          <cell r="B6415" t="str">
            <v>FT</v>
          </cell>
          <cell r="C6415" t="str">
            <v>CHANNELIZING LINE, 8", TYPE A3, AS PER PLAN</v>
          </cell>
          <cell r="D6415" t="str">
            <v/>
          </cell>
          <cell r="E6415" t="str">
            <v/>
          </cell>
          <cell r="F6415" t="str">
            <v/>
          </cell>
          <cell r="G6415">
            <v>0</v>
          </cell>
        </row>
        <row r="6416">
          <cell r="A6416" t="str">
            <v>645E00412</v>
          </cell>
          <cell r="B6416" t="str">
            <v>FT</v>
          </cell>
          <cell r="C6416" t="str">
            <v>CHANNELIZING LINE, 12", TYPE A1</v>
          </cell>
          <cell r="D6416" t="str">
            <v/>
          </cell>
          <cell r="E6416" t="str">
            <v/>
          </cell>
          <cell r="F6416" t="str">
            <v/>
          </cell>
          <cell r="G6416">
            <v>0</v>
          </cell>
        </row>
        <row r="6417">
          <cell r="A6417" t="str">
            <v>645E00414</v>
          </cell>
          <cell r="B6417" t="str">
            <v>FT</v>
          </cell>
          <cell r="C6417" t="str">
            <v>CHANNELIZING LINE, 12", TYPE A2</v>
          </cell>
          <cell r="D6417" t="str">
            <v/>
          </cell>
          <cell r="E6417" t="str">
            <v/>
          </cell>
          <cell r="F6417" t="str">
            <v/>
          </cell>
          <cell r="G6417">
            <v>0</v>
          </cell>
        </row>
        <row r="6418">
          <cell r="A6418" t="str">
            <v>645E00416</v>
          </cell>
          <cell r="B6418" t="str">
            <v>FT</v>
          </cell>
          <cell r="C6418" t="str">
            <v>CHANNELIZING LINE, 12", TYPE A3</v>
          </cell>
          <cell r="D6418" t="str">
            <v/>
          </cell>
          <cell r="E6418" t="str">
            <v/>
          </cell>
          <cell r="F6418" t="str">
            <v/>
          </cell>
          <cell r="G6418">
            <v>0</v>
          </cell>
        </row>
        <row r="6419">
          <cell r="A6419" t="str">
            <v>645E00500</v>
          </cell>
          <cell r="B6419" t="str">
            <v>FT</v>
          </cell>
          <cell r="C6419" t="str">
            <v>STOP LINE, TYPE A1</v>
          </cell>
          <cell r="D6419" t="str">
            <v/>
          </cell>
          <cell r="E6419" t="str">
            <v/>
          </cell>
          <cell r="F6419" t="str">
            <v/>
          </cell>
          <cell r="G6419">
            <v>0</v>
          </cell>
        </row>
        <row r="6420">
          <cell r="A6420" t="str">
            <v>645E00502</v>
          </cell>
          <cell r="B6420" t="str">
            <v>FT</v>
          </cell>
          <cell r="C6420" t="str">
            <v>STOP LINE, TYPE A2</v>
          </cell>
          <cell r="D6420" t="str">
            <v/>
          </cell>
          <cell r="E6420" t="str">
            <v/>
          </cell>
          <cell r="F6420" t="str">
            <v/>
          </cell>
          <cell r="G6420">
            <v>0</v>
          </cell>
        </row>
        <row r="6421">
          <cell r="A6421" t="str">
            <v>645E00503</v>
          </cell>
          <cell r="B6421" t="str">
            <v>FT</v>
          </cell>
          <cell r="C6421" t="str">
            <v>STOP LINE, TYPE A2, AS PER PLAN</v>
          </cell>
          <cell r="D6421" t="str">
            <v/>
          </cell>
          <cell r="E6421" t="str">
            <v/>
          </cell>
          <cell r="F6421" t="str">
            <v/>
          </cell>
          <cell r="G6421">
            <v>0</v>
          </cell>
        </row>
        <row r="6422">
          <cell r="A6422" t="str">
            <v>645E00504</v>
          </cell>
          <cell r="B6422" t="str">
            <v>FT</v>
          </cell>
          <cell r="C6422" t="str">
            <v>STOP LINE, TYPE B</v>
          </cell>
          <cell r="D6422" t="str">
            <v/>
          </cell>
          <cell r="E6422" t="str">
            <v/>
          </cell>
          <cell r="F6422" t="str">
            <v/>
          </cell>
          <cell r="G6422">
            <v>0</v>
          </cell>
        </row>
        <row r="6423">
          <cell r="A6423" t="str">
            <v>645E00506</v>
          </cell>
          <cell r="B6423" t="str">
            <v>FT</v>
          </cell>
          <cell r="C6423" t="str">
            <v>STOP LINE, TYPE C</v>
          </cell>
          <cell r="D6423" t="str">
            <v/>
          </cell>
          <cell r="E6423" t="str">
            <v/>
          </cell>
          <cell r="F6423" t="str">
            <v/>
          </cell>
          <cell r="G6423">
            <v>0</v>
          </cell>
        </row>
        <row r="6424">
          <cell r="A6424" t="str">
            <v>645E00510</v>
          </cell>
          <cell r="B6424" t="str">
            <v>FT</v>
          </cell>
          <cell r="C6424" t="str">
            <v>STOP LINE, TYPE A3</v>
          </cell>
          <cell r="D6424" t="str">
            <v/>
          </cell>
          <cell r="E6424" t="str">
            <v/>
          </cell>
          <cell r="F6424" t="str">
            <v/>
          </cell>
          <cell r="G6424">
            <v>0</v>
          </cell>
        </row>
        <row r="6425">
          <cell r="A6425" t="str">
            <v>645E00511</v>
          </cell>
          <cell r="B6425" t="str">
            <v>FT</v>
          </cell>
          <cell r="C6425" t="str">
            <v>STOP LINE, TYPE A3, AS PER PLAN</v>
          </cell>
          <cell r="D6425" t="str">
            <v/>
          </cell>
          <cell r="E6425" t="str">
            <v/>
          </cell>
          <cell r="F6425" t="str">
            <v/>
          </cell>
          <cell r="G6425">
            <v>0</v>
          </cell>
        </row>
        <row r="6426">
          <cell r="A6426" t="str">
            <v>645E00600</v>
          </cell>
          <cell r="B6426" t="str">
            <v>FT</v>
          </cell>
          <cell r="C6426" t="str">
            <v>CROSSWALK LINE, TYPE A1</v>
          </cell>
          <cell r="D6426" t="str">
            <v/>
          </cell>
          <cell r="E6426" t="str">
            <v/>
          </cell>
          <cell r="F6426" t="str">
            <v>OBSOLETE 01/01/2022</v>
          </cell>
          <cell r="G6426">
            <v>0</v>
          </cell>
        </row>
        <row r="6427">
          <cell r="A6427" t="str">
            <v>645E00602</v>
          </cell>
          <cell r="B6427" t="str">
            <v>FT</v>
          </cell>
          <cell r="C6427" t="str">
            <v>CROSSWALK LINE, TYPE A2</v>
          </cell>
          <cell r="D6427" t="str">
            <v/>
          </cell>
          <cell r="E6427" t="str">
            <v/>
          </cell>
          <cell r="F6427" t="str">
            <v>OBSOLETE 01/01/2022</v>
          </cell>
          <cell r="G6427">
            <v>0</v>
          </cell>
        </row>
        <row r="6428">
          <cell r="A6428" t="str">
            <v>645E00603</v>
          </cell>
          <cell r="B6428" t="str">
            <v>FT</v>
          </cell>
          <cell r="C6428" t="str">
            <v>CROSSWALK LINE, TYPE A2, AS PER PLAN</v>
          </cell>
          <cell r="D6428" t="str">
            <v/>
          </cell>
          <cell r="E6428" t="str">
            <v/>
          </cell>
          <cell r="F6428" t="str">
            <v>OBSOLETE 01/01/2022</v>
          </cell>
          <cell r="G6428">
            <v>0</v>
          </cell>
        </row>
        <row r="6429">
          <cell r="A6429" t="str">
            <v>645E00604</v>
          </cell>
          <cell r="B6429" t="str">
            <v>FT</v>
          </cell>
          <cell r="C6429" t="str">
            <v>CROSSWALK LINE, TYPE B</v>
          </cell>
          <cell r="D6429" t="str">
            <v/>
          </cell>
          <cell r="E6429" t="str">
            <v/>
          </cell>
          <cell r="F6429" t="str">
            <v>OBSOLETE 01/01/2022</v>
          </cell>
          <cell r="G6429">
            <v>0</v>
          </cell>
        </row>
        <row r="6430">
          <cell r="A6430" t="str">
            <v>645E00606</v>
          </cell>
          <cell r="B6430" t="str">
            <v>FT</v>
          </cell>
          <cell r="C6430" t="str">
            <v>CROSSWALK LINE, TYPE C</v>
          </cell>
          <cell r="D6430" t="str">
            <v/>
          </cell>
          <cell r="E6430" t="str">
            <v/>
          </cell>
          <cell r="F6430" t="str">
            <v>OBSOLETE 01/01/2022</v>
          </cell>
          <cell r="G6430">
            <v>0</v>
          </cell>
        </row>
        <row r="6431">
          <cell r="A6431" t="str">
            <v>645E00610</v>
          </cell>
          <cell r="B6431" t="str">
            <v>FT</v>
          </cell>
          <cell r="C6431" t="str">
            <v>CROSSWALK LINE, TYPE A3</v>
          </cell>
          <cell r="D6431" t="str">
            <v/>
          </cell>
          <cell r="E6431" t="str">
            <v/>
          </cell>
          <cell r="F6431" t="str">
            <v>OBSOLETE 01/01/2022</v>
          </cell>
          <cell r="G6431">
            <v>0</v>
          </cell>
        </row>
        <row r="6432">
          <cell r="A6432" t="str">
            <v>645E00611</v>
          </cell>
          <cell r="B6432" t="str">
            <v>FT</v>
          </cell>
          <cell r="C6432" t="str">
            <v>CROSSWALK LINE, TYPE A3, AS PER PLAN</v>
          </cell>
          <cell r="D6432" t="str">
            <v/>
          </cell>
          <cell r="E6432" t="str">
            <v/>
          </cell>
          <cell r="F6432" t="str">
            <v>OBSOLETE 01/01/2022</v>
          </cell>
          <cell r="G6432">
            <v>0</v>
          </cell>
        </row>
        <row r="6433">
          <cell r="A6433" t="str">
            <v>645E00620</v>
          </cell>
          <cell r="B6433" t="str">
            <v>FT</v>
          </cell>
          <cell r="C6433" t="str">
            <v>CROSSWALK LINE, 12", TYPE A1</v>
          </cell>
          <cell r="D6433" t="str">
            <v/>
          </cell>
          <cell r="E6433" t="str">
            <v/>
          </cell>
          <cell r="F6433" t="str">
            <v/>
          </cell>
          <cell r="G6433">
            <v>0</v>
          </cell>
        </row>
        <row r="6434">
          <cell r="A6434" t="str">
            <v>645E00622</v>
          </cell>
          <cell r="B6434" t="str">
            <v>FT</v>
          </cell>
          <cell r="C6434" t="str">
            <v>CROSSWALK LINE, 12", TYPE A2</v>
          </cell>
          <cell r="D6434" t="str">
            <v/>
          </cell>
          <cell r="E6434" t="str">
            <v/>
          </cell>
          <cell r="F6434" t="str">
            <v/>
          </cell>
          <cell r="G6434">
            <v>0</v>
          </cell>
        </row>
        <row r="6435">
          <cell r="A6435" t="str">
            <v>645E00624</v>
          </cell>
          <cell r="B6435" t="str">
            <v>FT</v>
          </cell>
          <cell r="C6435" t="str">
            <v>CROSSWALK LINE, 12", TYPE A3</v>
          </cell>
          <cell r="D6435" t="str">
            <v/>
          </cell>
          <cell r="E6435" t="str">
            <v/>
          </cell>
          <cell r="F6435" t="str">
            <v/>
          </cell>
          <cell r="G6435">
            <v>0</v>
          </cell>
        </row>
        <row r="6436">
          <cell r="A6436" t="str">
            <v>645E00630</v>
          </cell>
          <cell r="B6436" t="str">
            <v>FT</v>
          </cell>
          <cell r="C6436" t="str">
            <v>CROSSWALK LINE, 12", TYPE B</v>
          </cell>
          <cell r="D6436" t="str">
            <v/>
          </cell>
          <cell r="E6436" t="str">
            <v/>
          </cell>
          <cell r="F6436" t="str">
            <v/>
          </cell>
          <cell r="G6436">
            <v>0</v>
          </cell>
        </row>
        <row r="6437">
          <cell r="A6437" t="str">
            <v>645E00640</v>
          </cell>
          <cell r="B6437" t="str">
            <v>FT</v>
          </cell>
          <cell r="C6437" t="str">
            <v>CROSSWALK LINE, 12", TYPE C</v>
          </cell>
          <cell r="D6437" t="str">
            <v/>
          </cell>
          <cell r="E6437" t="str">
            <v/>
          </cell>
          <cell r="F6437" t="str">
            <v/>
          </cell>
          <cell r="G6437">
            <v>0</v>
          </cell>
        </row>
        <row r="6438">
          <cell r="A6438" t="str">
            <v>645E00660</v>
          </cell>
          <cell r="B6438" t="str">
            <v>FT</v>
          </cell>
          <cell r="C6438" t="str">
            <v>CROSSWALK LINE, 24", TYPE A1</v>
          </cell>
          <cell r="D6438" t="str">
            <v/>
          </cell>
          <cell r="E6438" t="str">
            <v/>
          </cell>
          <cell r="F6438" t="str">
            <v/>
          </cell>
          <cell r="G6438">
            <v>0</v>
          </cell>
        </row>
        <row r="6439">
          <cell r="A6439" t="str">
            <v>645E00662</v>
          </cell>
          <cell r="B6439" t="str">
            <v>FT</v>
          </cell>
          <cell r="C6439" t="str">
            <v>CROSSWALK LINE, 24", TYPE A2</v>
          </cell>
          <cell r="D6439" t="str">
            <v/>
          </cell>
          <cell r="E6439" t="str">
            <v/>
          </cell>
          <cell r="F6439" t="str">
            <v/>
          </cell>
          <cell r="G6439">
            <v>0</v>
          </cell>
        </row>
        <row r="6440">
          <cell r="A6440" t="str">
            <v>645E00664</v>
          </cell>
          <cell r="B6440" t="str">
            <v>FT</v>
          </cell>
          <cell r="C6440" t="str">
            <v>CROSSWALK LINE, 24", TYPE A3</v>
          </cell>
          <cell r="D6440" t="str">
            <v/>
          </cell>
          <cell r="E6440" t="str">
            <v/>
          </cell>
          <cell r="F6440" t="str">
            <v/>
          </cell>
          <cell r="G6440">
            <v>0</v>
          </cell>
        </row>
        <row r="6441">
          <cell r="A6441" t="str">
            <v>645E00670</v>
          </cell>
          <cell r="B6441" t="str">
            <v>FT</v>
          </cell>
          <cell r="C6441" t="str">
            <v>CROSSWALK LINE, 24", TYPE B</v>
          </cell>
          <cell r="D6441" t="str">
            <v/>
          </cell>
          <cell r="E6441" t="str">
            <v/>
          </cell>
          <cell r="F6441" t="str">
            <v/>
          </cell>
          <cell r="G6441">
            <v>0</v>
          </cell>
        </row>
        <row r="6442">
          <cell r="A6442" t="str">
            <v>645E00680</v>
          </cell>
          <cell r="B6442" t="str">
            <v>FT</v>
          </cell>
          <cell r="C6442" t="str">
            <v>CROSSWALK LINE, 24", TYPE C</v>
          </cell>
          <cell r="D6442" t="str">
            <v/>
          </cell>
          <cell r="E6442" t="str">
            <v/>
          </cell>
          <cell r="F6442" t="str">
            <v/>
          </cell>
          <cell r="G6442">
            <v>0</v>
          </cell>
        </row>
        <row r="6443">
          <cell r="A6443" t="str">
            <v>645E00700</v>
          </cell>
          <cell r="B6443" t="str">
            <v>FT</v>
          </cell>
          <cell r="C6443" t="str">
            <v>TRANSVERSE/DIAGONAL LINE, TYPE A1</v>
          </cell>
          <cell r="D6443" t="str">
            <v/>
          </cell>
          <cell r="E6443" t="str">
            <v/>
          </cell>
          <cell r="F6443" t="str">
            <v/>
          </cell>
          <cell r="G6443">
            <v>0</v>
          </cell>
        </row>
        <row r="6444">
          <cell r="A6444" t="str">
            <v>645E00701</v>
          </cell>
          <cell r="B6444" t="str">
            <v>FT</v>
          </cell>
          <cell r="C6444" t="str">
            <v>TRANSVERSE/DIAGONAL LINE, TYPE A1, AS PER PLAN</v>
          </cell>
          <cell r="D6444" t="str">
            <v/>
          </cell>
          <cell r="E6444" t="str">
            <v/>
          </cell>
          <cell r="F6444" t="str">
            <v/>
          </cell>
          <cell r="G6444">
            <v>0</v>
          </cell>
        </row>
        <row r="6445">
          <cell r="A6445" t="str">
            <v>645E00702</v>
          </cell>
          <cell r="B6445" t="str">
            <v>FT</v>
          </cell>
          <cell r="C6445" t="str">
            <v>TRANSVERSE/DIAGONAL LINE, TYPE A2</v>
          </cell>
          <cell r="D6445" t="str">
            <v/>
          </cell>
          <cell r="E6445" t="str">
            <v/>
          </cell>
          <cell r="F6445" t="str">
            <v/>
          </cell>
          <cell r="G6445">
            <v>0</v>
          </cell>
        </row>
        <row r="6446">
          <cell r="A6446" t="str">
            <v>645E00704</v>
          </cell>
          <cell r="B6446" t="str">
            <v>FT</v>
          </cell>
          <cell r="C6446" t="str">
            <v>TRANSVERSE/DIAGONAL LINE, TYPE B</v>
          </cell>
          <cell r="D6446" t="str">
            <v/>
          </cell>
          <cell r="E6446" t="str">
            <v/>
          </cell>
          <cell r="F6446" t="str">
            <v/>
          </cell>
          <cell r="G6446">
            <v>0</v>
          </cell>
        </row>
        <row r="6447">
          <cell r="A6447" t="str">
            <v>645E00706</v>
          </cell>
          <cell r="B6447" t="str">
            <v>FT</v>
          </cell>
          <cell r="C6447" t="str">
            <v>TRANSVERSE/DIAGONAL LINE, TYPE C</v>
          </cell>
          <cell r="D6447" t="str">
            <v/>
          </cell>
          <cell r="E6447" t="str">
            <v/>
          </cell>
          <cell r="F6447" t="str">
            <v/>
          </cell>
          <cell r="G6447">
            <v>0</v>
          </cell>
        </row>
        <row r="6448">
          <cell r="A6448" t="str">
            <v>645E00710</v>
          </cell>
          <cell r="B6448" t="str">
            <v>FT</v>
          </cell>
          <cell r="C6448" t="str">
            <v>TRANSVERSE/DIAGONAL LINE, TYPE A3</v>
          </cell>
          <cell r="D6448" t="str">
            <v/>
          </cell>
          <cell r="E6448" t="str">
            <v/>
          </cell>
          <cell r="F6448" t="str">
            <v/>
          </cell>
          <cell r="G6448">
            <v>0</v>
          </cell>
        </row>
        <row r="6449">
          <cell r="A6449" t="str">
            <v>645E00711</v>
          </cell>
          <cell r="B6449" t="str">
            <v>FT</v>
          </cell>
          <cell r="C6449" t="str">
            <v>TRANSVERSE/DIAGONAL LINE, TYPE A3, AS PER PLAN</v>
          </cell>
          <cell r="D6449" t="str">
            <v/>
          </cell>
          <cell r="E6449" t="str">
            <v/>
          </cell>
          <cell r="F6449" t="str">
            <v/>
          </cell>
          <cell r="G6449">
            <v>0</v>
          </cell>
        </row>
        <row r="6450">
          <cell r="A6450" t="str">
            <v>645E00722</v>
          </cell>
          <cell r="B6450" t="str">
            <v>FT</v>
          </cell>
          <cell r="C6450" t="str">
            <v>CHEVRON MARKING, TYPE A1</v>
          </cell>
          <cell r="D6450" t="str">
            <v/>
          </cell>
          <cell r="E6450" t="str">
            <v/>
          </cell>
          <cell r="F6450" t="str">
            <v/>
          </cell>
          <cell r="G6450">
            <v>0</v>
          </cell>
        </row>
        <row r="6451">
          <cell r="A6451" t="str">
            <v>645E00724</v>
          </cell>
          <cell r="B6451" t="str">
            <v>FT</v>
          </cell>
          <cell r="C6451" t="str">
            <v>CHEVRON MARKING, TYPE A2</v>
          </cell>
          <cell r="D6451" t="str">
            <v/>
          </cell>
          <cell r="E6451" t="str">
            <v/>
          </cell>
          <cell r="F6451" t="str">
            <v/>
          </cell>
          <cell r="G6451">
            <v>0</v>
          </cell>
        </row>
        <row r="6452">
          <cell r="A6452" t="str">
            <v>645E00726</v>
          </cell>
          <cell r="B6452" t="str">
            <v>FT</v>
          </cell>
          <cell r="C6452" t="str">
            <v>CHEVRON MARKING, TYPE A3</v>
          </cell>
          <cell r="D6452" t="str">
            <v/>
          </cell>
          <cell r="E6452" t="str">
            <v/>
          </cell>
          <cell r="F6452" t="str">
            <v/>
          </cell>
          <cell r="G6452">
            <v>0</v>
          </cell>
        </row>
        <row r="6453">
          <cell r="A6453" t="str">
            <v>645E00730</v>
          </cell>
          <cell r="B6453" t="str">
            <v>FT</v>
          </cell>
          <cell r="C6453" t="str">
            <v>CHEVRON MARKING, TYPE B</v>
          </cell>
          <cell r="D6453" t="str">
            <v/>
          </cell>
          <cell r="E6453" t="str">
            <v/>
          </cell>
          <cell r="F6453" t="str">
            <v/>
          </cell>
          <cell r="G6453">
            <v>0</v>
          </cell>
        </row>
        <row r="6454">
          <cell r="A6454" t="str">
            <v>645E00740</v>
          </cell>
          <cell r="B6454" t="str">
            <v>FT</v>
          </cell>
          <cell r="C6454" t="str">
            <v>CHEVRON MARKING, TYPE C</v>
          </cell>
          <cell r="D6454" t="str">
            <v/>
          </cell>
          <cell r="E6454" t="str">
            <v/>
          </cell>
          <cell r="F6454" t="str">
            <v/>
          </cell>
          <cell r="G6454">
            <v>0</v>
          </cell>
        </row>
        <row r="6455">
          <cell r="A6455" t="str">
            <v>645E00800</v>
          </cell>
          <cell r="B6455" t="str">
            <v>FT</v>
          </cell>
          <cell r="C6455" t="str">
            <v>CURB MARKING, TYPE A1</v>
          </cell>
          <cell r="D6455" t="str">
            <v/>
          </cell>
          <cell r="E6455" t="str">
            <v/>
          </cell>
          <cell r="F6455" t="str">
            <v/>
          </cell>
          <cell r="G6455">
            <v>0</v>
          </cell>
        </row>
        <row r="6456">
          <cell r="A6456" t="str">
            <v>645E00802</v>
          </cell>
          <cell r="B6456" t="str">
            <v>FT</v>
          </cell>
          <cell r="C6456" t="str">
            <v>CURB MARKING, TYPE A2</v>
          </cell>
          <cell r="D6456" t="str">
            <v/>
          </cell>
          <cell r="E6456" t="str">
            <v/>
          </cell>
          <cell r="F6456" t="str">
            <v/>
          </cell>
          <cell r="G6456">
            <v>0</v>
          </cell>
        </row>
        <row r="6457">
          <cell r="A6457" t="str">
            <v>645E00804</v>
          </cell>
          <cell r="B6457" t="str">
            <v>FT</v>
          </cell>
          <cell r="C6457" t="str">
            <v>CURB MARKING, TYPE B</v>
          </cell>
          <cell r="D6457" t="str">
            <v/>
          </cell>
          <cell r="E6457" t="str">
            <v/>
          </cell>
          <cell r="F6457" t="str">
            <v/>
          </cell>
          <cell r="G6457">
            <v>0</v>
          </cell>
        </row>
        <row r="6458">
          <cell r="A6458" t="str">
            <v>645E00806</v>
          </cell>
          <cell r="B6458" t="str">
            <v>FT</v>
          </cell>
          <cell r="C6458" t="str">
            <v>CURB MARKING, TYPE C</v>
          </cell>
          <cell r="D6458" t="str">
            <v/>
          </cell>
          <cell r="E6458" t="str">
            <v/>
          </cell>
          <cell r="F6458" t="str">
            <v/>
          </cell>
          <cell r="G6458">
            <v>0</v>
          </cell>
        </row>
        <row r="6459">
          <cell r="A6459" t="str">
            <v>645E00810</v>
          </cell>
          <cell r="B6459" t="str">
            <v>FT</v>
          </cell>
          <cell r="C6459" t="str">
            <v>CURB MARKING, TYPE A3</v>
          </cell>
          <cell r="D6459" t="str">
            <v/>
          </cell>
          <cell r="E6459" t="str">
            <v/>
          </cell>
          <cell r="F6459" t="str">
            <v/>
          </cell>
          <cell r="G6459">
            <v>0</v>
          </cell>
        </row>
        <row r="6460">
          <cell r="A6460" t="str">
            <v>645E00900</v>
          </cell>
          <cell r="B6460" t="str">
            <v>SF</v>
          </cell>
          <cell r="C6460" t="str">
            <v>ISLAND MARKING, TYPE A1</v>
          </cell>
          <cell r="D6460" t="str">
            <v/>
          </cell>
          <cell r="E6460" t="str">
            <v/>
          </cell>
          <cell r="F6460" t="str">
            <v/>
          </cell>
          <cell r="G6460">
            <v>0</v>
          </cell>
        </row>
        <row r="6461">
          <cell r="A6461" t="str">
            <v>645E00902</v>
          </cell>
          <cell r="B6461" t="str">
            <v>SF</v>
          </cell>
          <cell r="C6461" t="str">
            <v>ISLAND MARKING, TYPE A2</v>
          </cell>
          <cell r="D6461" t="str">
            <v/>
          </cell>
          <cell r="E6461" t="str">
            <v/>
          </cell>
          <cell r="F6461" t="str">
            <v/>
          </cell>
          <cell r="G6461">
            <v>0</v>
          </cell>
        </row>
        <row r="6462">
          <cell r="A6462" t="str">
            <v>645E00904</v>
          </cell>
          <cell r="B6462" t="str">
            <v>SF</v>
          </cell>
          <cell r="C6462" t="str">
            <v>ISLAND MARKING, TYPE B</v>
          </cell>
          <cell r="D6462" t="str">
            <v/>
          </cell>
          <cell r="E6462" t="str">
            <v/>
          </cell>
          <cell r="F6462" t="str">
            <v/>
          </cell>
          <cell r="G6462">
            <v>0</v>
          </cell>
        </row>
        <row r="6463">
          <cell r="A6463" t="str">
            <v>645E00906</v>
          </cell>
          <cell r="B6463" t="str">
            <v>SF</v>
          </cell>
          <cell r="C6463" t="str">
            <v>ISLAND MARKING, TYPE C</v>
          </cell>
          <cell r="D6463" t="str">
            <v/>
          </cell>
          <cell r="E6463" t="str">
            <v/>
          </cell>
          <cell r="F6463" t="str">
            <v/>
          </cell>
          <cell r="G6463">
            <v>0</v>
          </cell>
        </row>
        <row r="6464">
          <cell r="A6464" t="str">
            <v>645E00910</v>
          </cell>
          <cell r="B6464" t="str">
            <v>SF</v>
          </cell>
          <cell r="C6464" t="str">
            <v>ISLAND MARKING, TYPE A3</v>
          </cell>
          <cell r="D6464" t="str">
            <v/>
          </cell>
          <cell r="E6464" t="str">
            <v/>
          </cell>
          <cell r="F6464" t="str">
            <v/>
          </cell>
          <cell r="G6464">
            <v>0</v>
          </cell>
        </row>
        <row r="6465">
          <cell r="A6465" t="str">
            <v>645E01000</v>
          </cell>
          <cell r="B6465" t="str">
            <v>EACH</v>
          </cell>
          <cell r="C6465" t="str">
            <v>RAILROAD SYMBOL MARKING, TYPE A1</v>
          </cell>
          <cell r="D6465" t="str">
            <v/>
          </cell>
          <cell r="E6465" t="str">
            <v/>
          </cell>
          <cell r="F6465" t="str">
            <v/>
          </cell>
          <cell r="G6465">
            <v>0</v>
          </cell>
        </row>
        <row r="6466">
          <cell r="A6466" t="str">
            <v>645E01002</v>
          </cell>
          <cell r="B6466" t="str">
            <v>EACH</v>
          </cell>
          <cell r="C6466" t="str">
            <v>RAILROAD SYMBOL MARKING, TYPE A2</v>
          </cell>
          <cell r="D6466" t="str">
            <v/>
          </cell>
          <cell r="E6466" t="str">
            <v/>
          </cell>
          <cell r="F6466" t="str">
            <v/>
          </cell>
          <cell r="G6466">
            <v>0</v>
          </cell>
        </row>
        <row r="6467">
          <cell r="A6467" t="str">
            <v>645E01004</v>
          </cell>
          <cell r="B6467" t="str">
            <v>EACH</v>
          </cell>
          <cell r="C6467" t="str">
            <v>RAILROAD SYMBOL MARKING, TYPE B</v>
          </cell>
          <cell r="D6467" t="str">
            <v/>
          </cell>
          <cell r="E6467" t="str">
            <v/>
          </cell>
          <cell r="F6467" t="str">
            <v/>
          </cell>
          <cell r="G6467">
            <v>0</v>
          </cell>
        </row>
        <row r="6468">
          <cell r="A6468" t="str">
            <v>645E01006</v>
          </cell>
          <cell r="B6468" t="str">
            <v>EACH</v>
          </cell>
          <cell r="C6468" t="str">
            <v>RAILROAD SYMBOL MARKING, TYPE C</v>
          </cell>
          <cell r="D6468" t="str">
            <v/>
          </cell>
          <cell r="E6468" t="str">
            <v/>
          </cell>
          <cell r="F6468" t="str">
            <v/>
          </cell>
          <cell r="G6468">
            <v>0</v>
          </cell>
        </row>
        <row r="6469">
          <cell r="A6469" t="str">
            <v>645E01010</v>
          </cell>
          <cell r="B6469" t="str">
            <v>EACH</v>
          </cell>
          <cell r="C6469" t="str">
            <v>RAILROAD SYMBOL MARKING, TYPE A3</v>
          </cell>
          <cell r="D6469" t="str">
            <v/>
          </cell>
          <cell r="E6469" t="str">
            <v/>
          </cell>
          <cell r="F6469" t="str">
            <v/>
          </cell>
          <cell r="G6469">
            <v>0</v>
          </cell>
        </row>
        <row r="6470">
          <cell r="A6470" t="str">
            <v>645E01100</v>
          </cell>
          <cell r="B6470" t="str">
            <v>EACH</v>
          </cell>
          <cell r="C6470" t="str">
            <v>SCHOOL SYMBOL MARKING, 72", TYPE A1</v>
          </cell>
          <cell r="D6470" t="str">
            <v/>
          </cell>
          <cell r="E6470" t="str">
            <v/>
          </cell>
          <cell r="F6470" t="str">
            <v/>
          </cell>
          <cell r="G6470">
            <v>0</v>
          </cell>
        </row>
        <row r="6471">
          <cell r="A6471" t="str">
            <v>645E01102</v>
          </cell>
          <cell r="B6471" t="str">
            <v>EACH</v>
          </cell>
          <cell r="C6471" t="str">
            <v>SCHOOL SYMBOL MARKING, 72", TYPE A2</v>
          </cell>
          <cell r="D6471" t="str">
            <v/>
          </cell>
          <cell r="E6471" t="str">
            <v/>
          </cell>
          <cell r="F6471" t="str">
            <v/>
          </cell>
          <cell r="G6471">
            <v>0</v>
          </cell>
        </row>
        <row r="6472">
          <cell r="A6472" t="str">
            <v>645E01104</v>
          </cell>
          <cell r="B6472" t="str">
            <v>EACH</v>
          </cell>
          <cell r="C6472" t="str">
            <v>SCHOOL SYMBOL MARKING, 72", TYPE B</v>
          </cell>
          <cell r="D6472" t="str">
            <v/>
          </cell>
          <cell r="E6472" t="str">
            <v/>
          </cell>
          <cell r="F6472" t="str">
            <v/>
          </cell>
          <cell r="G6472">
            <v>0</v>
          </cell>
        </row>
        <row r="6473">
          <cell r="A6473" t="str">
            <v>645E01106</v>
          </cell>
          <cell r="B6473" t="str">
            <v>EACH</v>
          </cell>
          <cell r="C6473" t="str">
            <v>SCHOOL SYMBOL MARKING, 72", TYPE C</v>
          </cell>
          <cell r="D6473" t="str">
            <v/>
          </cell>
          <cell r="E6473" t="str">
            <v/>
          </cell>
          <cell r="F6473" t="str">
            <v/>
          </cell>
          <cell r="G6473">
            <v>0</v>
          </cell>
        </row>
        <row r="6474">
          <cell r="A6474" t="str">
            <v>645E01110</v>
          </cell>
          <cell r="B6474" t="str">
            <v>EACH</v>
          </cell>
          <cell r="C6474" t="str">
            <v>SCHOOL SYMBOL MARKING, 96", TYPE A1</v>
          </cell>
          <cell r="D6474" t="str">
            <v/>
          </cell>
          <cell r="E6474" t="str">
            <v/>
          </cell>
          <cell r="F6474" t="str">
            <v/>
          </cell>
          <cell r="G6474">
            <v>0</v>
          </cell>
        </row>
        <row r="6475">
          <cell r="A6475" t="str">
            <v>645E01112</v>
          </cell>
          <cell r="B6475" t="str">
            <v>EACH</v>
          </cell>
          <cell r="C6475" t="str">
            <v>SCHOOL SYMBOL MARKING, 96", TYPE A2</v>
          </cell>
          <cell r="D6475" t="str">
            <v/>
          </cell>
          <cell r="E6475" t="str">
            <v/>
          </cell>
          <cell r="F6475" t="str">
            <v/>
          </cell>
          <cell r="G6475">
            <v>0</v>
          </cell>
        </row>
        <row r="6476">
          <cell r="A6476" t="str">
            <v>645E01114</v>
          </cell>
          <cell r="B6476" t="str">
            <v>EACH</v>
          </cell>
          <cell r="C6476" t="str">
            <v>SCHOOL SYMBOL MARKING, 96", TYPE B</v>
          </cell>
          <cell r="D6476" t="str">
            <v/>
          </cell>
          <cell r="E6476" t="str">
            <v/>
          </cell>
          <cell r="F6476" t="str">
            <v/>
          </cell>
          <cell r="G6476">
            <v>0</v>
          </cell>
        </row>
        <row r="6477">
          <cell r="A6477" t="str">
            <v>645E01116</v>
          </cell>
          <cell r="B6477" t="str">
            <v>EACH</v>
          </cell>
          <cell r="C6477" t="str">
            <v>SCHOOL SYMBOL MARKING, 96", TYPE C</v>
          </cell>
          <cell r="D6477" t="str">
            <v/>
          </cell>
          <cell r="E6477" t="str">
            <v/>
          </cell>
          <cell r="F6477" t="str">
            <v/>
          </cell>
          <cell r="G6477">
            <v>0</v>
          </cell>
        </row>
        <row r="6478">
          <cell r="A6478" t="str">
            <v>645E01120</v>
          </cell>
          <cell r="B6478" t="str">
            <v>EACH</v>
          </cell>
          <cell r="C6478" t="str">
            <v>SCHOOL SYMBOL MARKING, 72", TYPE A3</v>
          </cell>
          <cell r="D6478" t="str">
            <v/>
          </cell>
          <cell r="E6478" t="str">
            <v/>
          </cell>
          <cell r="F6478" t="str">
            <v/>
          </cell>
          <cell r="G6478">
            <v>0</v>
          </cell>
        </row>
        <row r="6479">
          <cell r="A6479" t="str">
            <v>645E01124</v>
          </cell>
          <cell r="B6479" t="str">
            <v>EACH</v>
          </cell>
          <cell r="C6479" t="str">
            <v>SCHOOL SYMBOL MARKING, 96", TYPE A3</v>
          </cell>
          <cell r="D6479" t="str">
            <v/>
          </cell>
          <cell r="E6479" t="str">
            <v/>
          </cell>
          <cell r="F6479" t="str">
            <v/>
          </cell>
          <cell r="G6479">
            <v>0</v>
          </cell>
        </row>
        <row r="6480">
          <cell r="A6480" t="str">
            <v>645E01130</v>
          </cell>
          <cell r="B6480" t="str">
            <v>EACH</v>
          </cell>
          <cell r="C6480" t="str">
            <v>SCHOOL SYMBOL MARKING, 120", TYPE A1</v>
          </cell>
          <cell r="D6480" t="str">
            <v/>
          </cell>
          <cell r="E6480" t="str">
            <v/>
          </cell>
          <cell r="F6480" t="str">
            <v/>
          </cell>
          <cell r="G6480">
            <v>0</v>
          </cell>
        </row>
        <row r="6481">
          <cell r="A6481" t="str">
            <v>645E01132</v>
          </cell>
          <cell r="B6481" t="str">
            <v>EACH</v>
          </cell>
          <cell r="C6481" t="str">
            <v>SCHOOL SYMBOL MARKING, 120", TYPE A2</v>
          </cell>
          <cell r="D6481" t="str">
            <v/>
          </cell>
          <cell r="E6481" t="str">
            <v/>
          </cell>
          <cell r="F6481" t="str">
            <v/>
          </cell>
          <cell r="G6481">
            <v>0</v>
          </cell>
        </row>
        <row r="6482">
          <cell r="A6482" t="str">
            <v>645E01134</v>
          </cell>
          <cell r="B6482" t="str">
            <v>EACH</v>
          </cell>
          <cell r="C6482" t="str">
            <v>SCHOOL SYMBOL MARKING, 120", TYPE A3</v>
          </cell>
          <cell r="D6482" t="str">
            <v/>
          </cell>
          <cell r="E6482" t="str">
            <v/>
          </cell>
          <cell r="F6482" t="str">
            <v/>
          </cell>
          <cell r="G6482">
            <v>0</v>
          </cell>
        </row>
        <row r="6483">
          <cell r="A6483" t="str">
            <v>645E01200</v>
          </cell>
          <cell r="B6483" t="str">
            <v>FT</v>
          </cell>
          <cell r="C6483" t="str">
            <v>PARKING LOT STALL MARKING, TYPE A1</v>
          </cell>
          <cell r="D6483" t="str">
            <v/>
          </cell>
          <cell r="E6483" t="str">
            <v/>
          </cell>
          <cell r="F6483" t="str">
            <v/>
          </cell>
          <cell r="G6483">
            <v>0</v>
          </cell>
        </row>
        <row r="6484">
          <cell r="A6484" t="str">
            <v>645E01202</v>
          </cell>
          <cell r="B6484" t="str">
            <v>FT</v>
          </cell>
          <cell r="C6484" t="str">
            <v>PARKING LOT STALL MARKING, TYPE A2</v>
          </cell>
          <cell r="D6484" t="str">
            <v/>
          </cell>
          <cell r="E6484" t="str">
            <v/>
          </cell>
          <cell r="F6484" t="str">
            <v/>
          </cell>
          <cell r="G6484">
            <v>0</v>
          </cell>
        </row>
        <row r="6485">
          <cell r="A6485" t="str">
            <v>645E01204</v>
          </cell>
          <cell r="B6485" t="str">
            <v>FT</v>
          </cell>
          <cell r="C6485" t="str">
            <v>PARKING LOT STALL MARKING, TYPE B</v>
          </cell>
          <cell r="D6485" t="str">
            <v/>
          </cell>
          <cell r="E6485" t="str">
            <v/>
          </cell>
          <cell r="F6485" t="str">
            <v/>
          </cell>
          <cell r="G6485">
            <v>0</v>
          </cell>
        </row>
        <row r="6486">
          <cell r="A6486" t="str">
            <v>645E01206</v>
          </cell>
          <cell r="B6486" t="str">
            <v>FT</v>
          </cell>
          <cell r="C6486" t="str">
            <v>PARKING LOT STALL MARKING, TYPE C</v>
          </cell>
          <cell r="D6486" t="str">
            <v/>
          </cell>
          <cell r="E6486" t="str">
            <v/>
          </cell>
          <cell r="F6486" t="str">
            <v/>
          </cell>
          <cell r="G6486">
            <v>0</v>
          </cell>
        </row>
        <row r="6487">
          <cell r="A6487" t="str">
            <v>645E01210</v>
          </cell>
          <cell r="B6487" t="str">
            <v>FT</v>
          </cell>
          <cell r="C6487" t="str">
            <v>PARKING LOT STALL MARKING, TYPE A3</v>
          </cell>
          <cell r="D6487" t="str">
            <v/>
          </cell>
          <cell r="E6487" t="str">
            <v/>
          </cell>
          <cell r="F6487" t="str">
            <v/>
          </cell>
          <cell r="G6487">
            <v>0</v>
          </cell>
        </row>
        <row r="6488">
          <cell r="A6488" t="str">
            <v>645E01300</v>
          </cell>
          <cell r="B6488" t="str">
            <v>EACH</v>
          </cell>
          <cell r="C6488" t="str">
            <v>LANE ARROW, TYPE A1</v>
          </cell>
          <cell r="D6488" t="str">
            <v/>
          </cell>
          <cell r="E6488" t="str">
            <v/>
          </cell>
          <cell r="F6488" t="str">
            <v/>
          </cell>
          <cell r="G6488">
            <v>0</v>
          </cell>
        </row>
        <row r="6489">
          <cell r="A6489" t="str">
            <v>645E01302</v>
          </cell>
          <cell r="B6489" t="str">
            <v>EACH</v>
          </cell>
          <cell r="C6489" t="str">
            <v>LANE ARROW, TYPE A2</v>
          </cell>
          <cell r="D6489" t="str">
            <v/>
          </cell>
          <cell r="E6489" t="str">
            <v/>
          </cell>
          <cell r="F6489" t="str">
            <v/>
          </cell>
          <cell r="G6489">
            <v>0</v>
          </cell>
        </row>
        <row r="6490">
          <cell r="A6490" t="str">
            <v>645E01304</v>
          </cell>
          <cell r="B6490" t="str">
            <v>EACH</v>
          </cell>
          <cell r="C6490" t="str">
            <v>LANE ARROW, TYPE B</v>
          </cell>
          <cell r="D6490" t="str">
            <v/>
          </cell>
          <cell r="E6490" t="str">
            <v/>
          </cell>
          <cell r="F6490" t="str">
            <v/>
          </cell>
          <cell r="G6490">
            <v>0</v>
          </cell>
        </row>
        <row r="6491">
          <cell r="A6491" t="str">
            <v>645E01306</v>
          </cell>
          <cell r="B6491" t="str">
            <v>EACH</v>
          </cell>
          <cell r="C6491" t="str">
            <v>LANE ARROW, TYPE C</v>
          </cell>
          <cell r="D6491" t="str">
            <v/>
          </cell>
          <cell r="E6491" t="str">
            <v/>
          </cell>
          <cell r="F6491" t="str">
            <v/>
          </cell>
          <cell r="G6491">
            <v>0</v>
          </cell>
        </row>
        <row r="6492">
          <cell r="A6492" t="str">
            <v>645E01310</v>
          </cell>
          <cell r="B6492" t="str">
            <v>EACH</v>
          </cell>
          <cell r="C6492" t="str">
            <v>LANE ARROW, TYPE A3</v>
          </cell>
          <cell r="D6492" t="str">
            <v/>
          </cell>
          <cell r="E6492" t="str">
            <v/>
          </cell>
          <cell r="F6492" t="str">
            <v/>
          </cell>
          <cell r="G6492">
            <v>0</v>
          </cell>
        </row>
        <row r="6493">
          <cell r="A6493" t="str">
            <v>645E01311</v>
          </cell>
          <cell r="B6493" t="str">
            <v>EACH</v>
          </cell>
          <cell r="C6493" t="str">
            <v>LANE ARROW, TYPE A3, AS PER PLAN</v>
          </cell>
          <cell r="D6493" t="str">
            <v/>
          </cell>
          <cell r="E6493" t="str">
            <v/>
          </cell>
          <cell r="F6493" t="str">
            <v/>
          </cell>
          <cell r="G6493">
            <v>0</v>
          </cell>
        </row>
        <row r="6494">
          <cell r="A6494" t="str">
            <v>645E01320</v>
          </cell>
          <cell r="B6494" t="str">
            <v>EACH</v>
          </cell>
          <cell r="C6494" t="str">
            <v>WRONG WAY ARROW, TYPE A1</v>
          </cell>
          <cell r="D6494" t="str">
            <v/>
          </cell>
          <cell r="E6494" t="str">
            <v/>
          </cell>
          <cell r="F6494" t="str">
            <v/>
          </cell>
          <cell r="G6494">
            <v>0</v>
          </cell>
        </row>
        <row r="6495">
          <cell r="A6495" t="str">
            <v>645E01322</v>
          </cell>
          <cell r="B6495" t="str">
            <v>EACH</v>
          </cell>
          <cell r="C6495" t="str">
            <v>WRONG WAY ARROW, TYPE A2</v>
          </cell>
          <cell r="D6495" t="str">
            <v/>
          </cell>
          <cell r="E6495" t="str">
            <v/>
          </cell>
          <cell r="F6495" t="str">
            <v/>
          </cell>
          <cell r="G6495">
            <v>0</v>
          </cell>
        </row>
        <row r="6496">
          <cell r="A6496" t="str">
            <v>645E01324</v>
          </cell>
          <cell r="B6496" t="str">
            <v>EACH</v>
          </cell>
          <cell r="C6496" t="str">
            <v>WRONG WAY ARROW, TYPE A3</v>
          </cell>
          <cell r="D6496" t="str">
            <v/>
          </cell>
          <cell r="E6496" t="str">
            <v/>
          </cell>
          <cell r="F6496" t="str">
            <v/>
          </cell>
          <cell r="G6496">
            <v>0</v>
          </cell>
        </row>
        <row r="6497">
          <cell r="A6497" t="str">
            <v>645E01326</v>
          </cell>
          <cell r="B6497" t="str">
            <v>EACH</v>
          </cell>
          <cell r="C6497" t="str">
            <v>WRONG WAY ARROW, TYPE B</v>
          </cell>
          <cell r="D6497" t="str">
            <v/>
          </cell>
          <cell r="E6497" t="str">
            <v/>
          </cell>
          <cell r="F6497" t="str">
            <v/>
          </cell>
          <cell r="G6497">
            <v>0</v>
          </cell>
        </row>
        <row r="6498">
          <cell r="A6498" t="str">
            <v>645E01328</v>
          </cell>
          <cell r="B6498" t="str">
            <v>EACH</v>
          </cell>
          <cell r="C6498" t="str">
            <v>WRONG WAY ARROW, TYPE C</v>
          </cell>
          <cell r="D6498" t="str">
            <v/>
          </cell>
          <cell r="E6498" t="str">
            <v/>
          </cell>
          <cell r="F6498" t="str">
            <v/>
          </cell>
          <cell r="G6498">
            <v>0</v>
          </cell>
        </row>
        <row r="6499">
          <cell r="A6499" t="str">
            <v>645E01400</v>
          </cell>
          <cell r="B6499" t="str">
            <v>EACH</v>
          </cell>
          <cell r="C6499" t="str">
            <v>WORD ON PAVEMENT, 72", TYPE A1</v>
          </cell>
          <cell r="D6499" t="str">
            <v/>
          </cell>
          <cell r="E6499" t="str">
            <v/>
          </cell>
          <cell r="F6499" t="str">
            <v/>
          </cell>
          <cell r="G6499">
            <v>0</v>
          </cell>
        </row>
        <row r="6500">
          <cell r="A6500" t="str">
            <v>645E01402</v>
          </cell>
          <cell r="B6500" t="str">
            <v>EACH</v>
          </cell>
          <cell r="C6500" t="str">
            <v>WORD ON PAVEMENT, 72", TYPE A2</v>
          </cell>
          <cell r="D6500" t="str">
            <v/>
          </cell>
          <cell r="E6500" t="str">
            <v/>
          </cell>
          <cell r="F6500" t="str">
            <v/>
          </cell>
          <cell r="G6500">
            <v>0</v>
          </cell>
        </row>
        <row r="6501">
          <cell r="A6501" t="str">
            <v>645E01404</v>
          </cell>
          <cell r="B6501" t="str">
            <v>EACH</v>
          </cell>
          <cell r="C6501" t="str">
            <v>WORD ON PAVEMENT, 72", TYPE B</v>
          </cell>
          <cell r="D6501" t="str">
            <v/>
          </cell>
          <cell r="E6501" t="str">
            <v/>
          </cell>
          <cell r="F6501" t="str">
            <v/>
          </cell>
          <cell r="G6501">
            <v>0</v>
          </cell>
        </row>
        <row r="6502">
          <cell r="A6502" t="str">
            <v>645E01406</v>
          </cell>
          <cell r="B6502" t="str">
            <v>EACH</v>
          </cell>
          <cell r="C6502" t="str">
            <v>WORD ON PAVEMENT, 72", TYPE C</v>
          </cell>
          <cell r="D6502" t="str">
            <v/>
          </cell>
          <cell r="E6502" t="str">
            <v/>
          </cell>
          <cell r="F6502" t="str">
            <v/>
          </cell>
          <cell r="G6502">
            <v>0</v>
          </cell>
        </row>
        <row r="6503">
          <cell r="A6503" t="str">
            <v>645E01410</v>
          </cell>
          <cell r="B6503" t="str">
            <v>EACH</v>
          </cell>
          <cell r="C6503" t="str">
            <v>WORD ON PAVEMENT, 96", TYPE A1</v>
          </cell>
          <cell r="D6503" t="str">
            <v/>
          </cell>
          <cell r="E6503" t="str">
            <v/>
          </cell>
          <cell r="F6503" t="str">
            <v/>
          </cell>
          <cell r="G6503">
            <v>0</v>
          </cell>
        </row>
        <row r="6504">
          <cell r="A6504" t="str">
            <v>645E01412</v>
          </cell>
          <cell r="B6504" t="str">
            <v>EACH</v>
          </cell>
          <cell r="C6504" t="str">
            <v>WORD ON PAVEMENT, 96", TYPE A2</v>
          </cell>
          <cell r="D6504" t="str">
            <v/>
          </cell>
          <cell r="E6504" t="str">
            <v/>
          </cell>
          <cell r="F6504" t="str">
            <v/>
          </cell>
          <cell r="G6504">
            <v>0</v>
          </cell>
        </row>
        <row r="6505">
          <cell r="A6505" t="str">
            <v>645E01414</v>
          </cell>
          <cell r="B6505" t="str">
            <v>EACH</v>
          </cell>
          <cell r="C6505" t="str">
            <v>WORD ON PAVEMENT, 96", TYPE B</v>
          </cell>
          <cell r="D6505" t="str">
            <v/>
          </cell>
          <cell r="E6505" t="str">
            <v/>
          </cell>
          <cell r="F6505" t="str">
            <v/>
          </cell>
          <cell r="G6505">
            <v>0</v>
          </cell>
        </row>
        <row r="6506">
          <cell r="A6506" t="str">
            <v>645E01416</v>
          </cell>
          <cell r="B6506" t="str">
            <v>EACH</v>
          </cell>
          <cell r="C6506" t="str">
            <v>WORD ON PAVEMENT, 96", TYPE C</v>
          </cell>
          <cell r="D6506" t="str">
            <v/>
          </cell>
          <cell r="E6506" t="str">
            <v/>
          </cell>
          <cell r="F6506" t="str">
            <v/>
          </cell>
          <cell r="G6506">
            <v>0</v>
          </cell>
        </row>
        <row r="6507">
          <cell r="A6507" t="str">
            <v>645E01420</v>
          </cell>
          <cell r="B6507" t="str">
            <v>EACH</v>
          </cell>
          <cell r="C6507" t="str">
            <v>WORD ON PAVEMENT, 72", TYPE A3</v>
          </cell>
          <cell r="D6507" t="str">
            <v/>
          </cell>
          <cell r="E6507" t="str">
            <v/>
          </cell>
          <cell r="F6507" t="str">
            <v/>
          </cell>
          <cell r="G6507">
            <v>0</v>
          </cell>
        </row>
        <row r="6508">
          <cell r="A6508" t="str">
            <v>645E01421</v>
          </cell>
          <cell r="B6508" t="str">
            <v>EACH</v>
          </cell>
          <cell r="C6508" t="str">
            <v>WORD ON PAVEMENT, 72", TYPE A3, AS PER PLAN</v>
          </cell>
          <cell r="D6508" t="str">
            <v/>
          </cell>
          <cell r="E6508" t="str">
            <v/>
          </cell>
          <cell r="F6508" t="str">
            <v/>
          </cell>
          <cell r="G6508">
            <v>0</v>
          </cell>
        </row>
        <row r="6509">
          <cell r="A6509" t="str">
            <v>645E01424</v>
          </cell>
          <cell r="B6509" t="str">
            <v>EACH</v>
          </cell>
          <cell r="C6509" t="str">
            <v>WORD ON PAVEMENT, 96", TYPE A3</v>
          </cell>
          <cell r="D6509" t="str">
            <v/>
          </cell>
          <cell r="E6509" t="str">
            <v/>
          </cell>
          <cell r="F6509" t="str">
            <v/>
          </cell>
          <cell r="G6509">
            <v>0</v>
          </cell>
        </row>
        <row r="6510">
          <cell r="A6510" t="str">
            <v>645E01480</v>
          </cell>
          <cell r="B6510" t="str">
            <v>FT</v>
          </cell>
          <cell r="C6510" t="str">
            <v>DOTTED LINE, 4", TYPE A3</v>
          </cell>
          <cell r="D6510" t="str">
            <v/>
          </cell>
          <cell r="E6510" t="str">
            <v/>
          </cell>
          <cell r="F6510" t="str">
            <v/>
          </cell>
          <cell r="G6510">
            <v>0</v>
          </cell>
        </row>
        <row r="6511">
          <cell r="A6511" t="str">
            <v>645E01481</v>
          </cell>
          <cell r="B6511" t="str">
            <v>FT</v>
          </cell>
          <cell r="C6511" t="str">
            <v>DOTTED LINE, 4", TYPE A3, AS PER PLAN</v>
          </cell>
          <cell r="D6511" t="str">
            <v/>
          </cell>
          <cell r="E6511" t="str">
            <v/>
          </cell>
          <cell r="F6511" t="str">
            <v/>
          </cell>
          <cell r="G6511">
            <v>0</v>
          </cell>
        </row>
        <row r="6512">
          <cell r="A6512" t="str">
            <v>645E01500</v>
          </cell>
          <cell r="B6512" t="str">
            <v>FT</v>
          </cell>
          <cell r="C6512" t="str">
            <v>DOTTED LINE, 4", TYPE A1</v>
          </cell>
          <cell r="D6512" t="str">
            <v/>
          </cell>
          <cell r="E6512" t="str">
            <v/>
          </cell>
          <cell r="F6512" t="str">
            <v/>
          </cell>
          <cell r="G6512">
            <v>0</v>
          </cell>
        </row>
        <row r="6513">
          <cell r="A6513" t="str">
            <v>645E01502</v>
          </cell>
          <cell r="B6513" t="str">
            <v>FT</v>
          </cell>
          <cell r="C6513" t="str">
            <v>DOTTED LINE, 4", TYPE A2</v>
          </cell>
          <cell r="D6513" t="str">
            <v/>
          </cell>
          <cell r="E6513" t="str">
            <v/>
          </cell>
          <cell r="F6513" t="str">
            <v/>
          </cell>
          <cell r="G6513">
            <v>0</v>
          </cell>
        </row>
        <row r="6514">
          <cell r="A6514" t="str">
            <v>645E01504</v>
          </cell>
          <cell r="B6514" t="str">
            <v>FT</v>
          </cell>
          <cell r="C6514" t="str">
            <v>DOTTED LINE, 4", TYPE B</v>
          </cell>
          <cell r="D6514" t="str">
            <v/>
          </cell>
          <cell r="E6514" t="str">
            <v/>
          </cell>
          <cell r="F6514" t="str">
            <v/>
          </cell>
          <cell r="G6514">
            <v>0</v>
          </cell>
        </row>
        <row r="6515">
          <cell r="A6515" t="str">
            <v>645E01506</v>
          </cell>
          <cell r="B6515" t="str">
            <v>FT</v>
          </cell>
          <cell r="C6515" t="str">
            <v>DOTTED LINE, 4", TYPE C</v>
          </cell>
          <cell r="D6515" t="str">
            <v/>
          </cell>
          <cell r="E6515" t="str">
            <v/>
          </cell>
          <cell r="F6515" t="str">
            <v/>
          </cell>
          <cell r="G6515">
            <v>0</v>
          </cell>
        </row>
        <row r="6516">
          <cell r="A6516" t="str">
            <v>645E01510</v>
          </cell>
          <cell r="B6516" t="str">
            <v>FT</v>
          </cell>
          <cell r="C6516" t="str">
            <v>DOTTED LINE, 6", TYPE A1</v>
          </cell>
          <cell r="D6516" t="str">
            <v/>
          </cell>
          <cell r="E6516" t="str">
            <v/>
          </cell>
          <cell r="F6516" t="str">
            <v/>
          </cell>
          <cell r="G6516">
            <v>0</v>
          </cell>
        </row>
        <row r="6517">
          <cell r="A6517" t="str">
            <v>645E01512</v>
          </cell>
          <cell r="B6517" t="str">
            <v>FT</v>
          </cell>
          <cell r="C6517" t="str">
            <v>DOTTED LINE, 6", TYPE A2</v>
          </cell>
          <cell r="D6517" t="str">
            <v/>
          </cell>
          <cell r="E6517" t="str">
            <v/>
          </cell>
          <cell r="F6517" t="str">
            <v/>
          </cell>
          <cell r="G6517">
            <v>0</v>
          </cell>
        </row>
        <row r="6518">
          <cell r="A6518" t="str">
            <v>645E01514</v>
          </cell>
          <cell r="B6518" t="str">
            <v>FT</v>
          </cell>
          <cell r="C6518" t="str">
            <v>DOTTED LINE, 6", TYPE B</v>
          </cell>
          <cell r="D6518" t="str">
            <v/>
          </cell>
          <cell r="E6518" t="str">
            <v/>
          </cell>
          <cell r="F6518" t="str">
            <v/>
          </cell>
          <cell r="G6518">
            <v>0</v>
          </cell>
        </row>
        <row r="6519">
          <cell r="A6519" t="str">
            <v>645E01516</v>
          </cell>
          <cell r="B6519" t="str">
            <v>FT</v>
          </cell>
          <cell r="C6519" t="str">
            <v>DOTTED LINE, 6", TYPE C</v>
          </cell>
          <cell r="D6519" t="str">
            <v/>
          </cell>
          <cell r="E6519" t="str">
            <v/>
          </cell>
          <cell r="F6519" t="str">
            <v/>
          </cell>
          <cell r="G6519">
            <v>0</v>
          </cell>
        </row>
        <row r="6520">
          <cell r="A6520" t="str">
            <v>645E01520</v>
          </cell>
          <cell r="B6520" t="str">
            <v>FT</v>
          </cell>
          <cell r="C6520" t="str">
            <v>DOTTED LINE, 6", TYPE A3</v>
          </cell>
          <cell r="D6520" t="str">
            <v/>
          </cell>
          <cell r="E6520" t="str">
            <v/>
          </cell>
          <cell r="F6520" t="str">
            <v/>
          </cell>
          <cell r="G6520">
            <v>0</v>
          </cell>
        </row>
        <row r="6521">
          <cell r="A6521" t="str">
            <v>645E01560</v>
          </cell>
          <cell r="B6521" t="str">
            <v>FT</v>
          </cell>
          <cell r="C6521" t="str">
            <v>DOTTED LINE, 12", TYPE A1</v>
          </cell>
          <cell r="D6521" t="str">
            <v/>
          </cell>
          <cell r="E6521" t="str">
            <v/>
          </cell>
          <cell r="F6521" t="str">
            <v/>
          </cell>
          <cell r="G6521">
            <v>0</v>
          </cell>
        </row>
        <row r="6522">
          <cell r="A6522" t="str">
            <v>645E01562</v>
          </cell>
          <cell r="B6522" t="str">
            <v>FT</v>
          </cell>
          <cell r="C6522" t="str">
            <v>DOTTED LINE, 12", TYPE A2</v>
          </cell>
          <cell r="D6522" t="str">
            <v/>
          </cell>
          <cell r="E6522" t="str">
            <v/>
          </cell>
          <cell r="F6522" t="str">
            <v/>
          </cell>
          <cell r="G6522">
            <v>0</v>
          </cell>
        </row>
        <row r="6523">
          <cell r="A6523" t="str">
            <v>645E01564</v>
          </cell>
          <cell r="B6523" t="str">
            <v>FT</v>
          </cell>
          <cell r="C6523" t="str">
            <v>DOTTED LINE, 12", TYPE A3</v>
          </cell>
          <cell r="D6523" t="str">
            <v/>
          </cell>
          <cell r="E6523" t="str">
            <v/>
          </cell>
          <cell r="F6523" t="str">
            <v/>
          </cell>
          <cell r="G6523">
            <v>0</v>
          </cell>
        </row>
        <row r="6524">
          <cell r="A6524" t="str">
            <v>645E01602</v>
          </cell>
          <cell r="B6524" t="str">
            <v>EACH</v>
          </cell>
          <cell r="C6524" t="str">
            <v>HANDICAP SYMBOL MARKING, TYPE A1</v>
          </cell>
          <cell r="D6524" t="str">
            <v/>
          </cell>
          <cell r="E6524" t="str">
            <v/>
          </cell>
          <cell r="F6524" t="str">
            <v/>
          </cell>
          <cell r="G6524">
            <v>0</v>
          </cell>
        </row>
        <row r="6525">
          <cell r="A6525" t="str">
            <v>645E01604</v>
          </cell>
          <cell r="B6525" t="str">
            <v>EACH</v>
          </cell>
          <cell r="C6525" t="str">
            <v>HANDICAP SYMBOL MARKING, TYPE A2</v>
          </cell>
          <cell r="D6525" t="str">
            <v/>
          </cell>
          <cell r="E6525" t="str">
            <v/>
          </cell>
          <cell r="F6525" t="str">
            <v/>
          </cell>
          <cell r="G6525">
            <v>0</v>
          </cell>
        </row>
        <row r="6526">
          <cell r="A6526" t="str">
            <v>645E01606</v>
          </cell>
          <cell r="B6526" t="str">
            <v>EACH</v>
          </cell>
          <cell r="C6526" t="str">
            <v>HANDICAP SYMBOL MARKING, TYPE B</v>
          </cell>
          <cell r="D6526" t="str">
            <v/>
          </cell>
          <cell r="E6526" t="str">
            <v/>
          </cell>
          <cell r="F6526" t="str">
            <v/>
          </cell>
          <cell r="G6526">
            <v>0</v>
          </cell>
        </row>
        <row r="6527">
          <cell r="A6527" t="str">
            <v>645E01608</v>
          </cell>
          <cell r="B6527" t="str">
            <v>EACH</v>
          </cell>
          <cell r="C6527" t="str">
            <v>HANDICAP SYMBOL MARKING, TYPE C</v>
          </cell>
          <cell r="D6527" t="str">
            <v/>
          </cell>
          <cell r="E6527" t="str">
            <v/>
          </cell>
          <cell r="F6527" t="str">
            <v/>
          </cell>
          <cell r="G6527">
            <v>0</v>
          </cell>
        </row>
        <row r="6528">
          <cell r="A6528" t="str">
            <v>645E01610</v>
          </cell>
          <cell r="B6528" t="str">
            <v>EACH</v>
          </cell>
          <cell r="C6528" t="str">
            <v>HANDICAP SYMBOL MARKING, TYPE A3</v>
          </cell>
          <cell r="D6528" t="str">
            <v/>
          </cell>
          <cell r="E6528" t="str">
            <v/>
          </cell>
          <cell r="F6528" t="str">
            <v/>
          </cell>
          <cell r="G6528">
            <v>0</v>
          </cell>
        </row>
        <row r="6529">
          <cell r="A6529" t="str">
            <v>645E01620</v>
          </cell>
          <cell r="B6529" t="str">
            <v>EACH</v>
          </cell>
          <cell r="C6529" t="str">
            <v>BIKE CROSSING SYMBOL, TYPE A1</v>
          </cell>
          <cell r="D6529" t="str">
            <v/>
          </cell>
          <cell r="E6529" t="str">
            <v/>
          </cell>
          <cell r="F6529" t="str">
            <v/>
          </cell>
          <cell r="G6529">
            <v>0</v>
          </cell>
        </row>
        <row r="6530">
          <cell r="A6530" t="str">
            <v>645E01622</v>
          </cell>
          <cell r="B6530" t="str">
            <v>EACH</v>
          </cell>
          <cell r="C6530" t="str">
            <v>BIKE CROSSING SYMBOL, TYPE A2</v>
          </cell>
          <cell r="D6530" t="str">
            <v/>
          </cell>
          <cell r="E6530" t="str">
            <v/>
          </cell>
          <cell r="F6530" t="str">
            <v/>
          </cell>
          <cell r="G6530">
            <v>0</v>
          </cell>
        </row>
        <row r="6531">
          <cell r="A6531" t="str">
            <v>645E01624</v>
          </cell>
          <cell r="B6531" t="str">
            <v>EACH</v>
          </cell>
          <cell r="C6531" t="str">
            <v>BIKE CROSSING SYMBOL, TYPE A3</v>
          </cell>
          <cell r="D6531" t="str">
            <v/>
          </cell>
          <cell r="E6531" t="str">
            <v/>
          </cell>
          <cell r="F6531" t="str">
            <v/>
          </cell>
          <cell r="G6531">
            <v>0</v>
          </cell>
        </row>
        <row r="6532">
          <cell r="A6532" t="str">
            <v>645E01626</v>
          </cell>
          <cell r="B6532" t="str">
            <v>EACH</v>
          </cell>
          <cell r="C6532" t="str">
            <v>BIKE CROSSING SYMBOL, TYPE B</v>
          </cell>
          <cell r="D6532" t="str">
            <v/>
          </cell>
          <cell r="E6532" t="str">
            <v/>
          </cell>
          <cell r="F6532" t="str">
            <v/>
          </cell>
          <cell r="G6532">
            <v>0</v>
          </cell>
        </row>
        <row r="6533">
          <cell r="A6533" t="str">
            <v>645E01628</v>
          </cell>
          <cell r="B6533" t="str">
            <v>EACH</v>
          </cell>
          <cell r="C6533" t="str">
            <v>BIKE CROSSING SYMBOL, TYPE C</v>
          </cell>
          <cell r="D6533" t="str">
            <v/>
          </cell>
          <cell r="E6533" t="str">
            <v/>
          </cell>
          <cell r="F6533" t="str">
            <v/>
          </cell>
          <cell r="G6533">
            <v>0</v>
          </cell>
        </row>
        <row r="6534">
          <cell r="A6534" t="str">
            <v>645E01640</v>
          </cell>
          <cell r="B6534" t="str">
            <v>EACH</v>
          </cell>
          <cell r="C6534" t="str">
            <v>BIKE LANE SYMBOL MARKING, TYPE A1</v>
          </cell>
          <cell r="D6534" t="str">
            <v/>
          </cell>
          <cell r="E6534" t="str">
            <v/>
          </cell>
          <cell r="F6534" t="str">
            <v/>
          </cell>
          <cell r="G6534">
            <v>0</v>
          </cell>
        </row>
        <row r="6535">
          <cell r="A6535" t="str">
            <v>645E01642</v>
          </cell>
          <cell r="B6535" t="str">
            <v>EACH</v>
          </cell>
          <cell r="C6535" t="str">
            <v>BIKE LANE SYMBOL MARKING, TYPE A2</v>
          </cell>
          <cell r="D6535" t="str">
            <v/>
          </cell>
          <cell r="E6535" t="str">
            <v/>
          </cell>
          <cell r="F6535" t="str">
            <v/>
          </cell>
          <cell r="G6535">
            <v>0</v>
          </cell>
        </row>
        <row r="6536">
          <cell r="A6536" t="str">
            <v>645E01644</v>
          </cell>
          <cell r="B6536" t="str">
            <v>EACH</v>
          </cell>
          <cell r="C6536" t="str">
            <v>BIKE LANE SYMBOL MARKING, TYPE A3</v>
          </cell>
          <cell r="D6536" t="str">
            <v/>
          </cell>
          <cell r="E6536" t="str">
            <v/>
          </cell>
          <cell r="F6536" t="str">
            <v/>
          </cell>
          <cell r="G6536">
            <v>0</v>
          </cell>
        </row>
        <row r="6537">
          <cell r="A6537" t="str">
            <v>645E01646</v>
          </cell>
          <cell r="B6537" t="str">
            <v>EACH</v>
          </cell>
          <cell r="C6537" t="str">
            <v>BIKE LANE SYMBOL MARKING, TYPE B</v>
          </cell>
          <cell r="D6537" t="str">
            <v/>
          </cell>
          <cell r="E6537" t="str">
            <v/>
          </cell>
          <cell r="F6537" t="str">
            <v/>
          </cell>
          <cell r="G6537">
            <v>0</v>
          </cell>
        </row>
        <row r="6538">
          <cell r="A6538" t="str">
            <v>645E01648</v>
          </cell>
          <cell r="B6538" t="str">
            <v>EACH</v>
          </cell>
          <cell r="C6538" t="str">
            <v>BIKE LANE SYMBOL MARKING, TYPE C</v>
          </cell>
          <cell r="D6538" t="str">
            <v/>
          </cell>
          <cell r="E6538" t="str">
            <v/>
          </cell>
          <cell r="F6538" t="str">
            <v/>
          </cell>
          <cell r="G6538">
            <v>0</v>
          </cell>
        </row>
        <row r="6539">
          <cell r="A6539" t="str">
            <v>645E01700</v>
          </cell>
          <cell r="B6539" t="str">
            <v>EACH</v>
          </cell>
          <cell r="C6539" t="str">
            <v>SHARED LANE MARKING, TYPE A1</v>
          </cell>
          <cell r="D6539" t="str">
            <v/>
          </cell>
          <cell r="E6539" t="str">
            <v/>
          </cell>
          <cell r="F6539" t="str">
            <v/>
          </cell>
          <cell r="G6539">
            <v>0</v>
          </cell>
        </row>
        <row r="6540">
          <cell r="A6540" t="str">
            <v>645E01702</v>
          </cell>
          <cell r="B6540" t="str">
            <v>EACH</v>
          </cell>
          <cell r="C6540" t="str">
            <v>SHARED LANE MARKING, TYPE A2</v>
          </cell>
          <cell r="D6540" t="str">
            <v/>
          </cell>
          <cell r="E6540" t="str">
            <v/>
          </cell>
          <cell r="F6540" t="str">
            <v/>
          </cell>
          <cell r="G6540">
            <v>0</v>
          </cell>
        </row>
        <row r="6541">
          <cell r="A6541" t="str">
            <v>645E01704</v>
          </cell>
          <cell r="B6541" t="str">
            <v>EACH</v>
          </cell>
          <cell r="C6541" t="str">
            <v>SHARED LANE MARKING, TYPE A3</v>
          </cell>
          <cell r="D6541" t="str">
            <v/>
          </cell>
          <cell r="E6541" t="str">
            <v/>
          </cell>
          <cell r="F6541" t="str">
            <v/>
          </cell>
          <cell r="G6541">
            <v>0</v>
          </cell>
        </row>
        <row r="6542">
          <cell r="A6542" t="str">
            <v>645E01706</v>
          </cell>
          <cell r="B6542" t="str">
            <v>EACH</v>
          </cell>
          <cell r="C6542" t="str">
            <v>SHARED LANE MARKING, TYPE B</v>
          </cell>
          <cell r="D6542" t="str">
            <v/>
          </cell>
          <cell r="E6542" t="str">
            <v/>
          </cell>
          <cell r="F6542" t="str">
            <v/>
          </cell>
          <cell r="G6542">
            <v>0</v>
          </cell>
        </row>
        <row r="6543">
          <cell r="A6543" t="str">
            <v>645E01708</v>
          </cell>
          <cell r="B6543" t="str">
            <v>EACH</v>
          </cell>
          <cell r="C6543" t="str">
            <v>SHARED LANE MARKING, TYPE C</v>
          </cell>
          <cell r="D6543" t="str">
            <v/>
          </cell>
          <cell r="E6543" t="str">
            <v/>
          </cell>
          <cell r="F6543" t="str">
            <v/>
          </cell>
          <cell r="G6543">
            <v>0</v>
          </cell>
        </row>
        <row r="6544">
          <cell r="A6544" t="str">
            <v>645E01800</v>
          </cell>
          <cell r="B6544" t="str">
            <v>FT</v>
          </cell>
          <cell r="C6544" t="str">
            <v>YIELD LINE, TYPE A1</v>
          </cell>
          <cell r="D6544" t="str">
            <v/>
          </cell>
          <cell r="E6544" t="str">
            <v/>
          </cell>
          <cell r="F6544" t="str">
            <v/>
          </cell>
          <cell r="G6544">
            <v>0</v>
          </cell>
        </row>
        <row r="6545">
          <cell r="A6545" t="str">
            <v>645E01802</v>
          </cell>
          <cell r="B6545" t="str">
            <v>FT</v>
          </cell>
          <cell r="C6545" t="str">
            <v>YIELD LINE, TYPE A2</v>
          </cell>
          <cell r="D6545" t="str">
            <v/>
          </cell>
          <cell r="E6545" t="str">
            <v/>
          </cell>
          <cell r="F6545" t="str">
            <v/>
          </cell>
          <cell r="G6545">
            <v>0</v>
          </cell>
        </row>
        <row r="6546">
          <cell r="A6546" t="str">
            <v>645E01804</v>
          </cell>
          <cell r="B6546" t="str">
            <v>FT</v>
          </cell>
          <cell r="C6546" t="str">
            <v>YIELD LINE, TYPE A3</v>
          </cell>
          <cell r="D6546" t="str">
            <v/>
          </cell>
          <cell r="E6546" t="str">
            <v/>
          </cell>
          <cell r="F6546" t="str">
            <v/>
          </cell>
          <cell r="G6546">
            <v>0</v>
          </cell>
        </row>
        <row r="6547">
          <cell r="A6547" t="str">
            <v>645E01806</v>
          </cell>
          <cell r="B6547" t="str">
            <v>FT</v>
          </cell>
          <cell r="C6547" t="str">
            <v>YIELD LINE, TYPE B</v>
          </cell>
          <cell r="D6547" t="str">
            <v/>
          </cell>
          <cell r="E6547" t="str">
            <v/>
          </cell>
          <cell r="F6547" t="str">
            <v/>
          </cell>
          <cell r="G6547">
            <v>0</v>
          </cell>
        </row>
        <row r="6548">
          <cell r="A6548" t="str">
            <v>645E01808</v>
          </cell>
          <cell r="B6548" t="str">
            <v>FT</v>
          </cell>
          <cell r="C6548" t="str">
            <v>YIELD LINE, TYPE C</v>
          </cell>
          <cell r="D6548" t="str">
            <v/>
          </cell>
          <cell r="E6548" t="str">
            <v/>
          </cell>
          <cell r="F6548" t="str">
            <v/>
          </cell>
          <cell r="G6548">
            <v>0</v>
          </cell>
        </row>
        <row r="6549">
          <cell r="A6549" t="str">
            <v>645E20000</v>
          </cell>
          <cell r="B6549" t="str">
            <v>LS</v>
          </cell>
          <cell r="C6549" t="str">
            <v>TWO-WAY RADIO EQUIPMENT</v>
          </cell>
          <cell r="D6549" t="str">
            <v/>
          </cell>
          <cell r="E6549" t="str">
            <v/>
          </cell>
          <cell r="F6549" t="str">
            <v/>
          </cell>
          <cell r="G6549">
            <v>0</v>
          </cell>
        </row>
        <row r="6550">
          <cell r="A6550" t="str">
            <v>645E30000</v>
          </cell>
          <cell r="B6550" t="str">
            <v>FT</v>
          </cell>
          <cell r="C6550" t="str">
            <v>REMOVAL OF PAVEMENT MARKINGS</v>
          </cell>
          <cell r="D6550" t="str">
            <v/>
          </cell>
          <cell r="E6550" t="str">
            <v/>
          </cell>
          <cell r="F6550" t="str">
            <v/>
          </cell>
          <cell r="G6550">
            <v>0</v>
          </cell>
        </row>
        <row r="6551">
          <cell r="A6551" t="str">
            <v>645E30010</v>
          </cell>
          <cell r="B6551" t="str">
            <v>EACH</v>
          </cell>
          <cell r="C6551" t="str">
            <v>REMOVAL OF PAVEMENT MARKINGS</v>
          </cell>
          <cell r="D6551" t="str">
            <v/>
          </cell>
          <cell r="E6551" t="str">
            <v/>
          </cell>
          <cell r="F6551" t="str">
            <v/>
          </cell>
          <cell r="G6551">
            <v>0</v>
          </cell>
        </row>
        <row r="6552">
          <cell r="A6552" t="str">
            <v>645E30011</v>
          </cell>
          <cell r="B6552" t="str">
            <v>EACH</v>
          </cell>
          <cell r="C6552" t="str">
            <v>REMOVAL OF PAVEMENT MARKINGS, AS PER PLAN</v>
          </cell>
          <cell r="D6552" t="str">
            <v/>
          </cell>
          <cell r="E6552" t="str">
            <v/>
          </cell>
          <cell r="F6552" t="str">
            <v/>
          </cell>
          <cell r="G6552">
            <v>0</v>
          </cell>
        </row>
        <row r="6553">
          <cell r="A6553" t="str">
            <v>645E30020</v>
          </cell>
          <cell r="B6553" t="str">
            <v>SF</v>
          </cell>
          <cell r="C6553" t="str">
            <v>REMOVAL OF PAVEMENT MARKINGS</v>
          </cell>
          <cell r="D6553" t="str">
            <v/>
          </cell>
          <cell r="E6553" t="str">
            <v/>
          </cell>
          <cell r="F6553" t="str">
            <v/>
          </cell>
          <cell r="G6553">
            <v>0</v>
          </cell>
        </row>
        <row r="6554">
          <cell r="A6554" t="str">
            <v>645E40000</v>
          </cell>
          <cell r="B6554" t="str">
            <v>EACH</v>
          </cell>
          <cell r="C6554" t="str">
            <v>SPEED MEASUREMENT MARKING</v>
          </cell>
          <cell r="D6554" t="str">
            <v/>
          </cell>
          <cell r="E6554" t="str">
            <v/>
          </cell>
          <cell r="F6554" t="str">
            <v/>
          </cell>
          <cell r="G6554">
            <v>0</v>
          </cell>
        </row>
        <row r="6555">
          <cell r="A6555" t="str">
            <v>645E40001</v>
          </cell>
          <cell r="B6555" t="str">
            <v>EACH</v>
          </cell>
          <cell r="C6555" t="str">
            <v>SPEED MEASUREMENT MARKING, AS PER PLAN</v>
          </cell>
          <cell r="D6555" t="str">
            <v/>
          </cell>
          <cell r="E6555" t="str">
            <v/>
          </cell>
          <cell r="F6555" t="str">
            <v/>
          </cell>
          <cell r="G6555">
            <v>0</v>
          </cell>
        </row>
        <row r="6556">
          <cell r="A6556" t="str">
            <v>645E60000</v>
          </cell>
          <cell r="B6556" t="str">
            <v>SF</v>
          </cell>
          <cell r="C6556" t="str">
            <v>GREEN COLORED PAVEMENT FOR BIKE LANES, TYPE A1</v>
          </cell>
          <cell r="D6556" t="str">
            <v/>
          </cell>
          <cell r="E6556" t="str">
            <v/>
          </cell>
          <cell r="F6556" t="str">
            <v/>
          </cell>
          <cell r="G6556">
            <v>0</v>
          </cell>
        </row>
        <row r="6557">
          <cell r="A6557" t="str">
            <v>645E60010</v>
          </cell>
          <cell r="B6557" t="str">
            <v>SF</v>
          </cell>
          <cell r="C6557" t="str">
            <v>GREEN COLORED PAVEMENT FOR BIKE LANES, TYPE A2</v>
          </cell>
          <cell r="D6557" t="str">
            <v/>
          </cell>
          <cell r="E6557" t="str">
            <v/>
          </cell>
          <cell r="F6557" t="str">
            <v/>
          </cell>
          <cell r="G6557">
            <v>0</v>
          </cell>
        </row>
        <row r="6558">
          <cell r="A6558" t="str">
            <v>645E60020</v>
          </cell>
          <cell r="B6558" t="str">
            <v>SF</v>
          </cell>
          <cell r="C6558" t="str">
            <v>GREEN COLORED PAVEMENT FOR BIKE LANES, TYPE A3</v>
          </cell>
          <cell r="D6558" t="str">
            <v/>
          </cell>
          <cell r="E6558" t="str">
            <v/>
          </cell>
          <cell r="F6558" t="str">
            <v/>
          </cell>
          <cell r="G6558">
            <v>0</v>
          </cell>
        </row>
        <row r="6559">
          <cell r="A6559" t="str">
            <v>645E90000</v>
          </cell>
          <cell r="B6559" t="str">
            <v>MILE</v>
          </cell>
          <cell r="C6559" t="str">
            <v>PAVEMENT MARKING, MISC.</v>
          </cell>
          <cell r="D6559" t="str">
            <v/>
          </cell>
          <cell r="E6559" t="str">
            <v/>
          </cell>
          <cell r="F6559" t="str">
            <v>ADD SUPPLEMENTAL DESCRIPTION</v>
          </cell>
          <cell r="G6559">
            <v>1</v>
          </cell>
        </row>
        <row r="6560">
          <cell r="A6560" t="str">
            <v>645E98000</v>
          </cell>
          <cell r="B6560" t="str">
            <v>FT</v>
          </cell>
          <cell r="C6560" t="str">
            <v>PAVEMENT MARKING, MISC.</v>
          </cell>
          <cell r="D6560" t="str">
            <v/>
          </cell>
          <cell r="E6560" t="str">
            <v/>
          </cell>
          <cell r="F6560" t="str">
            <v>ADD SUPPLEMENTAL DESCRIPTION</v>
          </cell>
          <cell r="G6560">
            <v>1</v>
          </cell>
        </row>
        <row r="6561">
          <cell r="A6561" t="str">
            <v>645E98010</v>
          </cell>
          <cell r="B6561" t="str">
            <v>EACH</v>
          </cell>
          <cell r="C6561" t="str">
            <v>PAVEMENT MARKING, MISC.</v>
          </cell>
          <cell r="D6561" t="str">
            <v/>
          </cell>
          <cell r="E6561" t="str">
            <v/>
          </cell>
          <cell r="F6561" t="str">
            <v>ADD SUPPLEMENTAL DESCRIPTION</v>
          </cell>
          <cell r="G6561">
            <v>1</v>
          </cell>
        </row>
        <row r="6562">
          <cell r="A6562" t="str">
            <v>646E01650</v>
          </cell>
          <cell r="B6562" t="str">
            <v>EACH</v>
          </cell>
          <cell r="C6562" t="str">
            <v>BIKE LANE ARROW, TYPE 1</v>
          </cell>
          <cell r="D6562" t="str">
            <v/>
          </cell>
          <cell r="E6562" t="str">
            <v/>
          </cell>
          <cell r="F6562" t="str">
            <v/>
          </cell>
          <cell r="G6562">
            <v>0</v>
          </cell>
        </row>
        <row r="6563">
          <cell r="A6563" t="str">
            <v>646E10000</v>
          </cell>
          <cell r="B6563" t="str">
            <v>MILE</v>
          </cell>
          <cell r="C6563" t="str">
            <v>EDGE LINE, 4"</v>
          </cell>
          <cell r="D6563" t="str">
            <v/>
          </cell>
          <cell r="E6563" t="str">
            <v/>
          </cell>
          <cell r="F6563" t="str">
            <v/>
          </cell>
          <cell r="G6563">
            <v>0</v>
          </cell>
        </row>
        <row r="6564">
          <cell r="A6564" t="str">
            <v>646E10001</v>
          </cell>
          <cell r="B6564" t="str">
            <v>MILE</v>
          </cell>
          <cell r="C6564" t="str">
            <v>EDGE LINE, 4", AS PER PLAN</v>
          </cell>
          <cell r="D6564" t="str">
            <v/>
          </cell>
          <cell r="E6564" t="str">
            <v/>
          </cell>
          <cell r="F6564" t="str">
            <v/>
          </cell>
          <cell r="G6564">
            <v>0</v>
          </cell>
        </row>
        <row r="6565">
          <cell r="A6565" t="str">
            <v>646E10010</v>
          </cell>
          <cell r="B6565" t="str">
            <v>MILE</v>
          </cell>
          <cell r="C6565" t="str">
            <v>EDGE LINE, 6"</v>
          </cell>
          <cell r="D6565" t="str">
            <v/>
          </cell>
          <cell r="E6565" t="str">
            <v/>
          </cell>
          <cell r="F6565" t="str">
            <v/>
          </cell>
          <cell r="G6565">
            <v>0</v>
          </cell>
        </row>
        <row r="6566">
          <cell r="A6566" t="str">
            <v>646E10011</v>
          </cell>
          <cell r="B6566" t="str">
            <v>MILE</v>
          </cell>
          <cell r="C6566" t="str">
            <v>EDGE LINE, 6", AS PER PLAN</v>
          </cell>
          <cell r="D6566" t="str">
            <v/>
          </cell>
          <cell r="E6566" t="str">
            <v/>
          </cell>
          <cell r="F6566" t="str">
            <v/>
          </cell>
          <cell r="G6566">
            <v>0</v>
          </cell>
        </row>
        <row r="6567">
          <cell r="A6567" t="str">
            <v>646E10100</v>
          </cell>
          <cell r="B6567" t="str">
            <v>MILE</v>
          </cell>
          <cell r="C6567" t="str">
            <v>LANE LINE, 4"</v>
          </cell>
          <cell r="D6567" t="str">
            <v/>
          </cell>
          <cell r="E6567" t="str">
            <v/>
          </cell>
          <cell r="F6567" t="str">
            <v/>
          </cell>
          <cell r="G6567">
            <v>0</v>
          </cell>
        </row>
        <row r="6568">
          <cell r="A6568" t="str">
            <v>646E10101</v>
          </cell>
          <cell r="B6568" t="str">
            <v>MILE</v>
          </cell>
          <cell r="C6568" t="str">
            <v>LANE LINE, 4", AS PER PLAN</v>
          </cell>
          <cell r="D6568" t="str">
            <v/>
          </cell>
          <cell r="E6568" t="str">
            <v/>
          </cell>
          <cell r="F6568" t="str">
            <v/>
          </cell>
          <cell r="G6568">
            <v>0</v>
          </cell>
        </row>
        <row r="6569">
          <cell r="A6569" t="str">
            <v>646E10110</v>
          </cell>
          <cell r="B6569" t="str">
            <v>MILE</v>
          </cell>
          <cell r="C6569" t="str">
            <v>LANE LINE, 6"</v>
          </cell>
          <cell r="D6569" t="str">
            <v/>
          </cell>
          <cell r="E6569" t="str">
            <v/>
          </cell>
          <cell r="F6569" t="str">
            <v/>
          </cell>
          <cell r="G6569">
            <v>0</v>
          </cell>
        </row>
        <row r="6570">
          <cell r="A6570" t="str">
            <v>646E10111</v>
          </cell>
          <cell r="B6570" t="str">
            <v>MILE</v>
          </cell>
          <cell r="C6570" t="str">
            <v>LANE LINE, 6", AS PER PLAN</v>
          </cell>
          <cell r="D6570" t="str">
            <v/>
          </cell>
          <cell r="E6570" t="str">
            <v/>
          </cell>
          <cell r="F6570" t="str">
            <v/>
          </cell>
          <cell r="G6570">
            <v>0</v>
          </cell>
        </row>
        <row r="6571">
          <cell r="A6571" t="str">
            <v>646E10200</v>
          </cell>
          <cell r="B6571" t="str">
            <v>MILE</v>
          </cell>
          <cell r="C6571" t="str">
            <v>CENTER LINE</v>
          </cell>
          <cell r="D6571" t="str">
            <v/>
          </cell>
          <cell r="E6571" t="str">
            <v/>
          </cell>
          <cell r="F6571" t="str">
            <v/>
          </cell>
          <cell r="G6571">
            <v>0</v>
          </cell>
        </row>
        <row r="6572">
          <cell r="A6572" t="str">
            <v>646E10201</v>
          </cell>
          <cell r="B6572" t="str">
            <v>MILE</v>
          </cell>
          <cell r="C6572" t="str">
            <v>CENTER LINE, AS PER PLAN</v>
          </cell>
          <cell r="D6572" t="str">
            <v/>
          </cell>
          <cell r="E6572" t="str">
            <v/>
          </cell>
          <cell r="F6572" t="str">
            <v/>
          </cell>
          <cell r="G6572">
            <v>0</v>
          </cell>
        </row>
        <row r="6573">
          <cell r="A6573" t="str">
            <v>646E10300</v>
          </cell>
          <cell r="B6573" t="str">
            <v>FT</v>
          </cell>
          <cell r="C6573" t="str">
            <v>CHANNELIZING LINE, 8"</v>
          </cell>
          <cell r="D6573" t="str">
            <v/>
          </cell>
          <cell r="E6573" t="str">
            <v/>
          </cell>
          <cell r="F6573" t="str">
            <v/>
          </cell>
          <cell r="G6573">
            <v>0</v>
          </cell>
        </row>
        <row r="6574">
          <cell r="A6574" t="str">
            <v>646E10301</v>
          </cell>
          <cell r="B6574" t="str">
            <v>FT</v>
          </cell>
          <cell r="C6574" t="str">
            <v>CHANNELIZING LINE, 8", AS PER PLAN</v>
          </cell>
          <cell r="D6574" t="str">
            <v/>
          </cell>
          <cell r="E6574" t="str">
            <v/>
          </cell>
          <cell r="F6574" t="str">
            <v/>
          </cell>
          <cell r="G6574">
            <v>0</v>
          </cell>
        </row>
        <row r="6575">
          <cell r="A6575" t="str">
            <v>646E10310</v>
          </cell>
          <cell r="B6575" t="str">
            <v>FT</v>
          </cell>
          <cell r="C6575" t="str">
            <v>CHANNELIZING LINE, 12"</v>
          </cell>
          <cell r="D6575" t="str">
            <v/>
          </cell>
          <cell r="E6575" t="str">
            <v/>
          </cell>
          <cell r="F6575" t="str">
            <v/>
          </cell>
          <cell r="G6575">
            <v>0</v>
          </cell>
        </row>
        <row r="6576">
          <cell r="A6576" t="str">
            <v>646E10311</v>
          </cell>
          <cell r="B6576" t="str">
            <v>FT</v>
          </cell>
          <cell r="C6576" t="str">
            <v>CHANNELIZING LINE, 12", AS PER PLAN</v>
          </cell>
          <cell r="D6576" t="str">
            <v/>
          </cell>
          <cell r="E6576" t="str">
            <v/>
          </cell>
          <cell r="F6576" t="str">
            <v/>
          </cell>
          <cell r="G6576">
            <v>0</v>
          </cell>
        </row>
        <row r="6577">
          <cell r="A6577" t="str">
            <v>646E10400</v>
          </cell>
          <cell r="B6577" t="str">
            <v>FT</v>
          </cell>
          <cell r="C6577" t="str">
            <v>STOP LINE</v>
          </cell>
          <cell r="D6577" t="str">
            <v/>
          </cell>
          <cell r="E6577" t="str">
            <v/>
          </cell>
          <cell r="F6577" t="str">
            <v/>
          </cell>
          <cell r="G6577">
            <v>0</v>
          </cell>
        </row>
        <row r="6578">
          <cell r="A6578" t="str">
            <v>646E10401</v>
          </cell>
          <cell r="B6578" t="str">
            <v>FT</v>
          </cell>
          <cell r="C6578" t="str">
            <v>STOP LINE, AS PER PLAN</v>
          </cell>
          <cell r="D6578" t="str">
            <v/>
          </cell>
          <cell r="E6578" t="str">
            <v/>
          </cell>
          <cell r="F6578" t="str">
            <v/>
          </cell>
          <cell r="G6578">
            <v>0</v>
          </cell>
        </row>
        <row r="6579">
          <cell r="A6579" t="str">
            <v>646E10500</v>
          </cell>
          <cell r="B6579" t="str">
            <v>FT</v>
          </cell>
          <cell r="C6579" t="str">
            <v>CROSSWALK LINE</v>
          </cell>
          <cell r="D6579" t="str">
            <v/>
          </cell>
          <cell r="E6579" t="str">
            <v/>
          </cell>
          <cell r="F6579" t="str">
            <v>OBSOLETE 01/01/2022</v>
          </cell>
          <cell r="G6579">
            <v>0</v>
          </cell>
        </row>
        <row r="6580">
          <cell r="A6580" t="str">
            <v>646E10501</v>
          </cell>
          <cell r="B6580" t="str">
            <v>FT</v>
          </cell>
          <cell r="C6580" t="str">
            <v>CROSSWALK LINE, AS PER PLAN</v>
          </cell>
          <cell r="D6580" t="str">
            <v/>
          </cell>
          <cell r="E6580" t="str">
            <v/>
          </cell>
          <cell r="F6580" t="str">
            <v>OBSOLETE 01/01/2022</v>
          </cell>
          <cell r="G6580">
            <v>0</v>
          </cell>
        </row>
        <row r="6581">
          <cell r="A6581" t="str">
            <v>646E10510</v>
          </cell>
          <cell r="B6581" t="str">
            <v>FT</v>
          </cell>
          <cell r="C6581" t="str">
            <v>CROSSWALK LINE, 12"</v>
          </cell>
          <cell r="D6581" t="str">
            <v/>
          </cell>
          <cell r="E6581" t="str">
            <v/>
          </cell>
          <cell r="F6581" t="str">
            <v/>
          </cell>
          <cell r="G6581">
            <v>0</v>
          </cell>
        </row>
        <row r="6582">
          <cell r="A6582" t="str">
            <v>646E10511</v>
          </cell>
          <cell r="B6582" t="str">
            <v>FT</v>
          </cell>
          <cell r="C6582" t="str">
            <v>CROSSWALK LINE, 12", AS PER PLAN</v>
          </cell>
          <cell r="D6582" t="str">
            <v/>
          </cell>
          <cell r="E6582" t="str">
            <v/>
          </cell>
          <cell r="F6582" t="str">
            <v/>
          </cell>
          <cell r="G6582">
            <v>0</v>
          </cell>
        </row>
        <row r="6583">
          <cell r="A6583" t="str">
            <v>646E10520</v>
          </cell>
          <cell r="B6583" t="str">
            <v>FT</v>
          </cell>
          <cell r="C6583" t="str">
            <v>CROSSWALK LINE, 24"</v>
          </cell>
          <cell r="D6583" t="str">
            <v/>
          </cell>
          <cell r="E6583" t="str">
            <v/>
          </cell>
          <cell r="F6583" t="str">
            <v/>
          </cell>
          <cell r="G6583">
            <v>0</v>
          </cell>
        </row>
        <row r="6584">
          <cell r="A6584" t="str">
            <v>646E10521</v>
          </cell>
          <cell r="B6584" t="str">
            <v>FT</v>
          </cell>
          <cell r="C6584" t="str">
            <v>CROSSWALK LINE, 24", AS PER PLAN</v>
          </cell>
          <cell r="D6584" t="str">
            <v/>
          </cell>
          <cell r="E6584" t="str">
            <v/>
          </cell>
          <cell r="F6584" t="str">
            <v/>
          </cell>
          <cell r="G6584">
            <v>0</v>
          </cell>
        </row>
        <row r="6585">
          <cell r="A6585" t="str">
            <v>646E10600</v>
          </cell>
          <cell r="B6585" t="str">
            <v>FT</v>
          </cell>
          <cell r="C6585" t="str">
            <v>TRANSVERSE/DIAGONAL LINE</v>
          </cell>
          <cell r="D6585" t="str">
            <v/>
          </cell>
          <cell r="E6585" t="str">
            <v/>
          </cell>
          <cell r="F6585" t="str">
            <v/>
          </cell>
          <cell r="G6585">
            <v>0</v>
          </cell>
        </row>
        <row r="6586">
          <cell r="A6586" t="str">
            <v>646E10601</v>
          </cell>
          <cell r="B6586" t="str">
            <v>FT</v>
          </cell>
          <cell r="C6586" t="str">
            <v>TRANSVERSE/DIAGONAL LINE, AS PER PLAN</v>
          </cell>
          <cell r="D6586" t="str">
            <v/>
          </cell>
          <cell r="E6586" t="str">
            <v/>
          </cell>
          <cell r="F6586" t="str">
            <v/>
          </cell>
          <cell r="G6586">
            <v>0</v>
          </cell>
        </row>
        <row r="6587">
          <cell r="A6587" t="str">
            <v>646E10620</v>
          </cell>
          <cell r="B6587" t="str">
            <v>FT</v>
          </cell>
          <cell r="C6587" t="str">
            <v>CHEVRON MARKING</v>
          </cell>
          <cell r="D6587" t="str">
            <v/>
          </cell>
          <cell r="E6587" t="str">
            <v/>
          </cell>
          <cell r="F6587" t="str">
            <v/>
          </cell>
          <cell r="G6587">
            <v>0</v>
          </cell>
        </row>
        <row r="6588">
          <cell r="A6588" t="str">
            <v>646E10621</v>
          </cell>
          <cell r="B6588" t="str">
            <v>FT</v>
          </cell>
          <cell r="C6588" t="str">
            <v>CHEVRON MARKING, AS PER PLAN</v>
          </cell>
          <cell r="D6588" t="str">
            <v/>
          </cell>
          <cell r="E6588" t="str">
            <v/>
          </cell>
          <cell r="F6588" t="str">
            <v/>
          </cell>
          <cell r="G6588">
            <v>0</v>
          </cell>
        </row>
        <row r="6589">
          <cell r="A6589" t="str">
            <v>646E10700</v>
          </cell>
          <cell r="B6589" t="str">
            <v>FT</v>
          </cell>
          <cell r="C6589" t="str">
            <v>CURB MARKING</v>
          </cell>
          <cell r="D6589" t="str">
            <v/>
          </cell>
          <cell r="E6589" t="str">
            <v/>
          </cell>
          <cell r="F6589" t="str">
            <v/>
          </cell>
          <cell r="G6589">
            <v>0</v>
          </cell>
        </row>
        <row r="6590">
          <cell r="A6590" t="str">
            <v>646E10701</v>
          </cell>
          <cell r="B6590" t="str">
            <v>FT</v>
          </cell>
          <cell r="C6590" t="str">
            <v>CURB MARKING, AS PER PLAN</v>
          </cell>
          <cell r="D6590" t="str">
            <v/>
          </cell>
          <cell r="E6590" t="str">
            <v/>
          </cell>
          <cell r="F6590" t="str">
            <v/>
          </cell>
          <cell r="G6590">
            <v>0</v>
          </cell>
        </row>
        <row r="6591">
          <cell r="A6591" t="str">
            <v>646E10800</v>
          </cell>
          <cell r="B6591" t="str">
            <v>SF</v>
          </cell>
          <cell r="C6591" t="str">
            <v>ISLAND MARKING</v>
          </cell>
          <cell r="D6591" t="str">
            <v/>
          </cell>
          <cell r="E6591" t="str">
            <v/>
          </cell>
          <cell r="F6591" t="str">
            <v/>
          </cell>
          <cell r="G6591">
            <v>0</v>
          </cell>
        </row>
        <row r="6592">
          <cell r="A6592" t="str">
            <v>646E10801</v>
          </cell>
          <cell r="B6592" t="str">
            <v>SF</v>
          </cell>
          <cell r="C6592" t="str">
            <v>ISLAND MARKING, AS PER PLAN</v>
          </cell>
          <cell r="D6592" t="str">
            <v/>
          </cell>
          <cell r="E6592" t="str">
            <v/>
          </cell>
          <cell r="F6592" t="str">
            <v/>
          </cell>
          <cell r="G6592">
            <v>0</v>
          </cell>
        </row>
        <row r="6593">
          <cell r="A6593" t="str">
            <v>646E10900</v>
          </cell>
          <cell r="B6593" t="str">
            <v>EACH</v>
          </cell>
          <cell r="C6593" t="str">
            <v>HANDICAP SYMBOL MARKING</v>
          </cell>
          <cell r="D6593" t="str">
            <v/>
          </cell>
          <cell r="E6593" t="str">
            <v/>
          </cell>
          <cell r="F6593" t="str">
            <v/>
          </cell>
          <cell r="G6593">
            <v>0</v>
          </cell>
        </row>
        <row r="6594">
          <cell r="A6594" t="str">
            <v>646E10901</v>
          </cell>
          <cell r="B6594" t="str">
            <v>EACH</v>
          </cell>
          <cell r="C6594" t="str">
            <v>HANDICAP SYMBOL MARKING, AS PER PLAN</v>
          </cell>
          <cell r="D6594" t="str">
            <v/>
          </cell>
          <cell r="E6594" t="str">
            <v/>
          </cell>
          <cell r="F6594" t="str">
            <v/>
          </cell>
          <cell r="G6594">
            <v>0</v>
          </cell>
        </row>
        <row r="6595">
          <cell r="A6595" t="str">
            <v>646E20000</v>
          </cell>
          <cell r="B6595" t="str">
            <v>EACH</v>
          </cell>
          <cell r="C6595" t="str">
            <v>RAILROAD SYMBOL MARKING</v>
          </cell>
          <cell r="D6595" t="str">
            <v/>
          </cell>
          <cell r="E6595" t="str">
            <v/>
          </cell>
          <cell r="F6595" t="str">
            <v/>
          </cell>
          <cell r="G6595">
            <v>0</v>
          </cell>
        </row>
        <row r="6596">
          <cell r="A6596" t="str">
            <v>646E20001</v>
          </cell>
          <cell r="B6596" t="str">
            <v>EACH</v>
          </cell>
          <cell r="C6596" t="str">
            <v>RAILROAD SYMBOL MARKING, AS PER PLAN</v>
          </cell>
          <cell r="D6596" t="str">
            <v/>
          </cell>
          <cell r="E6596" t="str">
            <v/>
          </cell>
          <cell r="F6596" t="str">
            <v/>
          </cell>
          <cell r="G6596">
            <v>0</v>
          </cell>
        </row>
        <row r="6597">
          <cell r="A6597" t="str">
            <v>646E20100</v>
          </cell>
          <cell r="B6597" t="str">
            <v>EACH</v>
          </cell>
          <cell r="C6597" t="str">
            <v>SCHOOL SYMBOL MARKING, 72"</v>
          </cell>
          <cell r="D6597" t="str">
            <v/>
          </cell>
          <cell r="E6597" t="str">
            <v/>
          </cell>
          <cell r="F6597" t="str">
            <v/>
          </cell>
          <cell r="G6597">
            <v>0</v>
          </cell>
        </row>
        <row r="6598">
          <cell r="A6598" t="str">
            <v>646E20101</v>
          </cell>
          <cell r="B6598" t="str">
            <v>EACH</v>
          </cell>
          <cell r="C6598" t="str">
            <v>SCHOOL SYMBOL MARKING, 72", AS PER PLAN</v>
          </cell>
          <cell r="D6598" t="str">
            <v/>
          </cell>
          <cell r="E6598" t="str">
            <v/>
          </cell>
          <cell r="F6598" t="str">
            <v/>
          </cell>
          <cell r="G6598">
            <v>0</v>
          </cell>
        </row>
        <row r="6599">
          <cell r="A6599" t="str">
            <v>646E20110</v>
          </cell>
          <cell r="B6599" t="str">
            <v>EACH</v>
          </cell>
          <cell r="C6599" t="str">
            <v>SCHOOL SYMBOL MARKING, 96"</v>
          </cell>
          <cell r="D6599" t="str">
            <v/>
          </cell>
          <cell r="E6599" t="str">
            <v/>
          </cell>
          <cell r="F6599" t="str">
            <v/>
          </cell>
          <cell r="G6599">
            <v>0</v>
          </cell>
        </row>
        <row r="6600">
          <cell r="A6600" t="str">
            <v>646E20111</v>
          </cell>
          <cell r="B6600" t="str">
            <v>EACH</v>
          </cell>
          <cell r="C6600" t="str">
            <v>SCHOOL SYMBOL MARKING, 96", AS PER PLAN</v>
          </cell>
          <cell r="D6600" t="str">
            <v/>
          </cell>
          <cell r="E6600" t="str">
            <v/>
          </cell>
          <cell r="F6600" t="str">
            <v/>
          </cell>
          <cell r="G6600">
            <v>0</v>
          </cell>
        </row>
        <row r="6601">
          <cell r="A6601" t="str">
            <v>646E20120</v>
          </cell>
          <cell r="B6601" t="str">
            <v>EACH</v>
          </cell>
          <cell r="C6601" t="str">
            <v>SCHOOL SYMBOL MARKING, 120"</v>
          </cell>
          <cell r="D6601" t="str">
            <v/>
          </cell>
          <cell r="E6601" t="str">
            <v/>
          </cell>
          <cell r="F6601" t="str">
            <v/>
          </cell>
          <cell r="G6601">
            <v>0</v>
          </cell>
        </row>
        <row r="6602">
          <cell r="A6602" t="str">
            <v>646E20121</v>
          </cell>
          <cell r="B6602" t="str">
            <v>EACH</v>
          </cell>
          <cell r="C6602" t="str">
            <v>SCHOOL SYMBOL MARKING, 120", AS PER PLAN</v>
          </cell>
          <cell r="D6602" t="str">
            <v/>
          </cell>
          <cell r="E6602" t="str">
            <v/>
          </cell>
          <cell r="F6602" t="str">
            <v/>
          </cell>
          <cell r="G6602">
            <v>0</v>
          </cell>
        </row>
        <row r="6603">
          <cell r="A6603" t="str">
            <v>646E20200</v>
          </cell>
          <cell r="B6603" t="str">
            <v>FT</v>
          </cell>
          <cell r="C6603" t="str">
            <v>PARKING LOT STALL MARKING</v>
          </cell>
          <cell r="D6603" t="str">
            <v/>
          </cell>
          <cell r="E6603" t="str">
            <v/>
          </cell>
          <cell r="F6603" t="str">
            <v/>
          </cell>
          <cell r="G6603">
            <v>0</v>
          </cell>
        </row>
        <row r="6604">
          <cell r="A6604" t="str">
            <v>646E20201</v>
          </cell>
          <cell r="B6604" t="str">
            <v>FT</v>
          </cell>
          <cell r="C6604" t="str">
            <v>PARKING LOT STALL MARKING, AS PER PLAN</v>
          </cell>
          <cell r="D6604" t="str">
            <v/>
          </cell>
          <cell r="E6604" t="str">
            <v/>
          </cell>
          <cell r="F6604" t="str">
            <v/>
          </cell>
          <cell r="G6604">
            <v>0</v>
          </cell>
        </row>
        <row r="6605">
          <cell r="A6605" t="str">
            <v>646E20300</v>
          </cell>
          <cell r="B6605" t="str">
            <v>EACH</v>
          </cell>
          <cell r="C6605" t="str">
            <v>LANE ARROW</v>
          </cell>
          <cell r="D6605" t="str">
            <v/>
          </cell>
          <cell r="E6605" t="str">
            <v/>
          </cell>
          <cell r="F6605" t="str">
            <v/>
          </cell>
          <cell r="G6605">
            <v>0</v>
          </cell>
        </row>
        <row r="6606">
          <cell r="A6606" t="str">
            <v>646E20301</v>
          </cell>
          <cell r="B6606" t="str">
            <v>EACH</v>
          </cell>
          <cell r="C6606" t="str">
            <v>LANE ARROW, AS PER PLAN</v>
          </cell>
          <cell r="D6606" t="str">
            <v/>
          </cell>
          <cell r="E6606" t="str">
            <v/>
          </cell>
          <cell r="F6606" t="str">
            <v/>
          </cell>
          <cell r="G6606">
            <v>0</v>
          </cell>
        </row>
        <row r="6607">
          <cell r="A6607" t="str">
            <v>646E20320</v>
          </cell>
          <cell r="B6607" t="str">
            <v>EACH</v>
          </cell>
          <cell r="C6607" t="str">
            <v>WRONG WAY ARROW</v>
          </cell>
          <cell r="D6607" t="str">
            <v/>
          </cell>
          <cell r="E6607" t="str">
            <v/>
          </cell>
          <cell r="F6607" t="str">
            <v/>
          </cell>
          <cell r="G6607">
            <v>0</v>
          </cell>
        </row>
        <row r="6608">
          <cell r="A6608" t="str">
            <v>646E20350</v>
          </cell>
          <cell r="B6608" t="str">
            <v>EACH</v>
          </cell>
          <cell r="C6608" t="str">
            <v>LANE REDUCTION ARROW</v>
          </cell>
          <cell r="D6608" t="str">
            <v/>
          </cell>
          <cell r="E6608" t="str">
            <v/>
          </cell>
          <cell r="F6608" t="str">
            <v/>
          </cell>
          <cell r="G6608">
            <v>0</v>
          </cell>
        </row>
        <row r="6609">
          <cell r="A6609" t="str">
            <v>646E20400</v>
          </cell>
          <cell r="B6609" t="str">
            <v>EACH</v>
          </cell>
          <cell r="C6609" t="str">
            <v>WORD ON PAVEMENT, 72"</v>
          </cell>
          <cell r="D6609" t="str">
            <v/>
          </cell>
          <cell r="E6609" t="str">
            <v/>
          </cell>
          <cell r="F6609" t="str">
            <v/>
          </cell>
          <cell r="G6609">
            <v>0</v>
          </cell>
        </row>
        <row r="6610">
          <cell r="A6610" t="str">
            <v>646E20401</v>
          </cell>
          <cell r="B6610" t="str">
            <v>EACH</v>
          </cell>
          <cell r="C6610" t="str">
            <v>WORD ON PAVEMENT, 72", AS PER PLAN</v>
          </cell>
          <cell r="D6610" t="str">
            <v/>
          </cell>
          <cell r="E6610" t="str">
            <v/>
          </cell>
          <cell r="F6610" t="str">
            <v/>
          </cell>
          <cell r="G6610">
            <v>0</v>
          </cell>
        </row>
        <row r="6611">
          <cell r="A6611" t="str">
            <v>646E20410</v>
          </cell>
          <cell r="B6611" t="str">
            <v>EACH</v>
          </cell>
          <cell r="C6611" t="str">
            <v>WORD ON PAVEMENT, 96"</v>
          </cell>
          <cell r="D6611" t="str">
            <v/>
          </cell>
          <cell r="E6611" t="str">
            <v/>
          </cell>
          <cell r="F6611" t="str">
            <v/>
          </cell>
          <cell r="G6611">
            <v>0</v>
          </cell>
        </row>
        <row r="6612">
          <cell r="A6612" t="str">
            <v>646E20411</v>
          </cell>
          <cell r="B6612" t="str">
            <v>EACH</v>
          </cell>
          <cell r="C6612" t="str">
            <v>WORD ON PAVEMENT, 96", AS PER PLAN</v>
          </cell>
          <cell r="D6612" t="str">
            <v/>
          </cell>
          <cell r="E6612" t="str">
            <v/>
          </cell>
          <cell r="F6612" t="str">
            <v/>
          </cell>
          <cell r="G6612">
            <v>0</v>
          </cell>
        </row>
        <row r="6613">
          <cell r="A6613" t="str">
            <v>646E20500</v>
          </cell>
          <cell r="B6613" t="str">
            <v>FT</v>
          </cell>
          <cell r="C6613" t="str">
            <v>DOTTED LINE</v>
          </cell>
          <cell r="D6613" t="str">
            <v/>
          </cell>
          <cell r="E6613" t="str">
            <v/>
          </cell>
          <cell r="F6613" t="str">
            <v/>
          </cell>
          <cell r="G6613">
            <v>0</v>
          </cell>
        </row>
        <row r="6614">
          <cell r="A6614" t="str">
            <v>646E20501</v>
          </cell>
          <cell r="B6614" t="str">
            <v>FT</v>
          </cell>
          <cell r="C6614" t="str">
            <v>DOTTED LINE, AS PER PLAN</v>
          </cell>
          <cell r="D6614" t="str">
            <v/>
          </cell>
          <cell r="E6614" t="str">
            <v/>
          </cell>
          <cell r="F6614" t="str">
            <v/>
          </cell>
          <cell r="G6614">
            <v>0</v>
          </cell>
        </row>
        <row r="6615">
          <cell r="A6615" t="str">
            <v>646E20502</v>
          </cell>
          <cell r="B6615" t="str">
            <v>FT</v>
          </cell>
          <cell r="C6615" t="str">
            <v>DOTTED LINE, 4"</v>
          </cell>
          <cell r="D6615" t="str">
            <v/>
          </cell>
          <cell r="E6615" t="str">
            <v/>
          </cell>
          <cell r="F6615" t="str">
            <v/>
          </cell>
          <cell r="G6615">
            <v>0</v>
          </cell>
        </row>
        <row r="6616">
          <cell r="A6616" t="str">
            <v>646E20504</v>
          </cell>
          <cell r="B6616" t="str">
            <v>FT</v>
          </cell>
          <cell r="C6616" t="str">
            <v>DOTTED LINE, 6"</v>
          </cell>
          <cell r="D6616" t="str">
            <v/>
          </cell>
          <cell r="E6616" t="str">
            <v/>
          </cell>
          <cell r="F6616" t="str">
            <v/>
          </cell>
          <cell r="G6616">
            <v>0</v>
          </cell>
        </row>
        <row r="6617">
          <cell r="A6617" t="str">
            <v>646E20506</v>
          </cell>
          <cell r="B6617" t="str">
            <v>FT</v>
          </cell>
          <cell r="C6617" t="str">
            <v>DOTTED LINE, 8"</v>
          </cell>
          <cell r="D6617" t="str">
            <v/>
          </cell>
          <cell r="E6617" t="str">
            <v/>
          </cell>
          <cell r="F6617" t="str">
            <v/>
          </cell>
          <cell r="G6617">
            <v>0</v>
          </cell>
        </row>
        <row r="6618">
          <cell r="A6618" t="str">
            <v>646E20510</v>
          </cell>
          <cell r="B6618" t="str">
            <v>FT</v>
          </cell>
          <cell r="C6618" t="str">
            <v>DOTTED LINE, 12"</v>
          </cell>
          <cell r="D6618" t="str">
            <v/>
          </cell>
          <cell r="E6618" t="str">
            <v/>
          </cell>
          <cell r="F6618" t="str">
            <v/>
          </cell>
          <cell r="G6618">
            <v>0</v>
          </cell>
        </row>
        <row r="6619">
          <cell r="A6619" t="str">
            <v>646E20520</v>
          </cell>
          <cell r="B6619" t="str">
            <v>FT</v>
          </cell>
          <cell r="C6619" t="str">
            <v>DOTTED LINE, 24"</v>
          </cell>
          <cell r="D6619" t="str">
            <v/>
          </cell>
          <cell r="E6619" t="str">
            <v/>
          </cell>
          <cell r="F6619" t="str">
            <v/>
          </cell>
          <cell r="G6619">
            <v>0</v>
          </cell>
        </row>
        <row r="6620">
          <cell r="A6620" t="str">
            <v>646E20600</v>
          </cell>
          <cell r="B6620" t="str">
            <v>EACH</v>
          </cell>
          <cell r="C6620" t="str">
            <v>BIKE LANE SYMBOL MARKING</v>
          </cell>
          <cell r="D6620" t="str">
            <v/>
          </cell>
          <cell r="E6620" t="str">
            <v/>
          </cell>
          <cell r="F6620" t="str">
            <v/>
          </cell>
          <cell r="G6620">
            <v>0</v>
          </cell>
        </row>
        <row r="6621">
          <cell r="A6621" t="str">
            <v>646E20650</v>
          </cell>
          <cell r="B6621" t="str">
            <v>EACH</v>
          </cell>
          <cell r="C6621" t="str">
            <v>SHARED LANE MARKING</v>
          </cell>
          <cell r="D6621" t="str">
            <v/>
          </cell>
          <cell r="E6621" t="str">
            <v/>
          </cell>
          <cell r="F6621" t="str">
            <v/>
          </cell>
          <cell r="G6621">
            <v>0</v>
          </cell>
        </row>
        <row r="6622">
          <cell r="A6622" t="str">
            <v>646E20710</v>
          </cell>
          <cell r="B6622" t="str">
            <v>EACH</v>
          </cell>
          <cell r="C6622" t="str">
            <v>SPEED MEASUREMENT MARKING</v>
          </cell>
          <cell r="D6622" t="str">
            <v/>
          </cell>
          <cell r="E6622" t="str">
            <v/>
          </cell>
          <cell r="F6622" t="str">
            <v/>
          </cell>
          <cell r="G6622">
            <v>0</v>
          </cell>
        </row>
        <row r="6623">
          <cell r="A6623" t="str">
            <v>646E20711</v>
          </cell>
          <cell r="B6623" t="str">
            <v>EACH</v>
          </cell>
          <cell r="C6623" t="str">
            <v>SPEED MEASUREMENT MARKING, AS PER PLAN</v>
          </cell>
          <cell r="D6623" t="str">
            <v/>
          </cell>
          <cell r="E6623" t="str">
            <v/>
          </cell>
          <cell r="F6623" t="str">
            <v/>
          </cell>
          <cell r="G6623">
            <v>0</v>
          </cell>
        </row>
        <row r="6624">
          <cell r="A6624" t="str">
            <v>646E20800</v>
          </cell>
          <cell r="B6624" t="str">
            <v>FT</v>
          </cell>
          <cell r="C6624" t="str">
            <v>YIELD LINE</v>
          </cell>
          <cell r="D6624" t="str">
            <v/>
          </cell>
          <cell r="E6624" t="str">
            <v/>
          </cell>
          <cell r="F6624" t="str">
            <v/>
          </cell>
          <cell r="G6624">
            <v>0</v>
          </cell>
        </row>
        <row r="6625">
          <cell r="A6625" t="str">
            <v>646E50000</v>
          </cell>
          <cell r="B6625" t="str">
            <v>EACH</v>
          </cell>
          <cell r="C6625" t="str">
            <v>REMOVAL OF PAVEMENT MARKING</v>
          </cell>
          <cell r="D6625" t="str">
            <v/>
          </cell>
          <cell r="E6625" t="str">
            <v/>
          </cell>
          <cell r="F6625" t="str">
            <v/>
          </cell>
          <cell r="G6625">
            <v>0</v>
          </cell>
        </row>
        <row r="6626">
          <cell r="A6626" t="str">
            <v>646E50100</v>
          </cell>
          <cell r="B6626" t="str">
            <v>FT</v>
          </cell>
          <cell r="C6626" t="str">
            <v>REMOVAL OF PAVEMENT MARKING</v>
          </cell>
          <cell r="D6626" t="str">
            <v/>
          </cell>
          <cell r="E6626" t="str">
            <v/>
          </cell>
          <cell r="F6626" t="str">
            <v/>
          </cell>
          <cell r="G6626">
            <v>0</v>
          </cell>
        </row>
        <row r="6627">
          <cell r="A6627" t="str">
            <v>646E50101</v>
          </cell>
          <cell r="B6627" t="str">
            <v>FT</v>
          </cell>
          <cell r="C6627" t="str">
            <v>REMOVAL OF PAVEMENT MARKING, AS PER PLAN</v>
          </cell>
          <cell r="D6627" t="str">
            <v/>
          </cell>
          <cell r="E6627" t="str">
            <v/>
          </cell>
          <cell r="F6627" t="str">
            <v/>
          </cell>
          <cell r="G6627">
            <v>0</v>
          </cell>
        </row>
        <row r="6628">
          <cell r="A6628" t="str">
            <v>646E50200</v>
          </cell>
          <cell r="B6628" t="str">
            <v>SF</v>
          </cell>
          <cell r="C6628" t="str">
            <v>REMOVAL OF PAVEMENT MARKING</v>
          </cell>
          <cell r="D6628" t="str">
            <v/>
          </cell>
          <cell r="E6628" t="str">
            <v/>
          </cell>
          <cell r="F6628" t="str">
            <v/>
          </cell>
          <cell r="G6628">
            <v>0</v>
          </cell>
        </row>
        <row r="6629">
          <cell r="A6629" t="str">
            <v>646E50300</v>
          </cell>
          <cell r="B6629" t="str">
            <v>MILE</v>
          </cell>
          <cell r="C6629" t="str">
            <v>REMOVAL OF PAVEMENT MARKING</v>
          </cell>
          <cell r="D6629" t="str">
            <v/>
          </cell>
          <cell r="E6629" t="str">
            <v/>
          </cell>
          <cell r="F6629" t="str">
            <v/>
          </cell>
          <cell r="G6629">
            <v>0</v>
          </cell>
        </row>
        <row r="6630">
          <cell r="A6630" t="str">
            <v>646E50301</v>
          </cell>
          <cell r="B6630" t="str">
            <v>MILE</v>
          </cell>
          <cell r="C6630" t="str">
            <v>REMOVAL OF PAVEMENT MARKING, AS PER PLAN</v>
          </cell>
          <cell r="D6630" t="str">
            <v/>
          </cell>
          <cell r="E6630" t="str">
            <v/>
          </cell>
          <cell r="F6630" t="str">
            <v/>
          </cell>
          <cell r="G6630">
            <v>0</v>
          </cell>
        </row>
        <row r="6631">
          <cell r="A6631" t="str">
            <v>646E60000</v>
          </cell>
          <cell r="B6631" t="str">
            <v>LS</v>
          </cell>
          <cell r="C6631" t="str">
            <v>TWO-WAY RADIO EQUIPMENT</v>
          </cell>
          <cell r="D6631" t="str">
            <v/>
          </cell>
          <cell r="E6631" t="str">
            <v/>
          </cell>
          <cell r="F6631" t="str">
            <v/>
          </cell>
          <cell r="G6631">
            <v>0</v>
          </cell>
        </row>
        <row r="6632">
          <cell r="A6632" t="str">
            <v>646E60001</v>
          </cell>
          <cell r="B6632" t="str">
            <v>LS</v>
          </cell>
          <cell r="C6632" t="str">
            <v>TWO-WAY RADIO EQUIPMENT, AS PER PLAN</v>
          </cell>
          <cell r="D6632" t="str">
            <v/>
          </cell>
          <cell r="E6632" t="str">
            <v/>
          </cell>
          <cell r="F6632" t="str">
            <v/>
          </cell>
          <cell r="G6632">
            <v>0</v>
          </cell>
        </row>
        <row r="6633">
          <cell r="A6633" t="str">
            <v>646E60100</v>
          </cell>
          <cell r="B6633" t="str">
            <v>SF</v>
          </cell>
          <cell r="C6633" t="str">
            <v>GREEN COLORED PAVEMENT FOR BIKE LANES</v>
          </cell>
          <cell r="D6633" t="str">
            <v/>
          </cell>
          <cell r="E6633" t="str">
            <v/>
          </cell>
          <cell r="F6633" t="str">
            <v/>
          </cell>
          <cell r="G6633">
            <v>0</v>
          </cell>
        </row>
        <row r="6634">
          <cell r="A6634" t="str">
            <v>646E90000</v>
          </cell>
          <cell r="B6634" t="str">
            <v>FT</v>
          </cell>
          <cell r="C6634" t="str">
            <v>PAVEMENT MARKING, MISC.:</v>
          </cell>
          <cell r="D6634" t="str">
            <v/>
          </cell>
          <cell r="E6634" t="str">
            <v/>
          </cell>
          <cell r="F6634" t="str">
            <v>ADD SUPPLEMENTAL DESCRIPTION</v>
          </cell>
          <cell r="G6634">
            <v>1</v>
          </cell>
        </row>
        <row r="6635">
          <cell r="A6635" t="str">
            <v>646E90010</v>
          </cell>
          <cell r="B6635" t="str">
            <v>MILE</v>
          </cell>
          <cell r="C6635" t="str">
            <v>PAVEMENT MARKING, MISC.:</v>
          </cell>
          <cell r="D6635" t="str">
            <v/>
          </cell>
          <cell r="E6635" t="str">
            <v/>
          </cell>
          <cell r="F6635" t="str">
            <v>ADD SUPPLEMENTAL DESCRIPTION</v>
          </cell>
          <cell r="G6635">
            <v>1</v>
          </cell>
        </row>
        <row r="6636">
          <cell r="A6636" t="str">
            <v>646E98000</v>
          </cell>
          <cell r="B6636" t="str">
            <v>EACH</v>
          </cell>
          <cell r="C6636" t="str">
            <v>PAVEMENT MARKING, MISC.:</v>
          </cell>
          <cell r="D6636" t="str">
            <v/>
          </cell>
          <cell r="E6636" t="str">
            <v/>
          </cell>
          <cell r="F6636" t="str">
            <v>ADD SUPPLEMENTAL DESCRIPTION</v>
          </cell>
          <cell r="G6636">
            <v>1</v>
          </cell>
        </row>
        <row r="6637">
          <cell r="A6637" t="str">
            <v>647E18000</v>
          </cell>
          <cell r="B6637" t="str">
            <v>FT</v>
          </cell>
          <cell r="C6637" t="str">
            <v>CHANNELIZING LINE, 8", TYPE A90</v>
          </cell>
          <cell r="D6637" t="str">
            <v/>
          </cell>
          <cell r="E6637" t="str">
            <v/>
          </cell>
          <cell r="F6637" t="str">
            <v/>
          </cell>
          <cell r="G6637">
            <v>0</v>
          </cell>
        </row>
        <row r="6638">
          <cell r="A6638" t="str">
            <v>647E18002</v>
          </cell>
          <cell r="B6638" t="str">
            <v>FT</v>
          </cell>
          <cell r="C6638" t="str">
            <v>CHANNELIZING LINE, 8", TYPE A125</v>
          </cell>
          <cell r="D6638" t="str">
            <v/>
          </cell>
          <cell r="E6638" t="str">
            <v/>
          </cell>
          <cell r="F6638" t="str">
            <v/>
          </cell>
          <cell r="G6638">
            <v>0</v>
          </cell>
        </row>
        <row r="6639">
          <cell r="A6639" t="str">
            <v>647E18004</v>
          </cell>
          <cell r="B6639" t="str">
            <v>FT</v>
          </cell>
          <cell r="C6639" t="str">
            <v>CHANNELIZING LINE, 12", TYPE A90</v>
          </cell>
          <cell r="D6639" t="str">
            <v/>
          </cell>
          <cell r="E6639" t="str">
            <v/>
          </cell>
          <cell r="F6639" t="str">
            <v/>
          </cell>
          <cell r="G6639">
            <v>0</v>
          </cell>
        </row>
        <row r="6640">
          <cell r="A6640" t="str">
            <v>647E18006</v>
          </cell>
          <cell r="B6640" t="str">
            <v>FT</v>
          </cell>
          <cell r="C6640" t="str">
            <v>CHANNELIZING LINE, 12", TYPE A125</v>
          </cell>
          <cell r="D6640" t="str">
            <v/>
          </cell>
          <cell r="E6640" t="str">
            <v/>
          </cell>
          <cell r="F6640" t="str">
            <v/>
          </cell>
          <cell r="G6640">
            <v>0</v>
          </cell>
        </row>
        <row r="6641">
          <cell r="A6641" t="str">
            <v>647E18010</v>
          </cell>
          <cell r="B6641" t="str">
            <v>FT</v>
          </cell>
          <cell r="C6641" t="str">
            <v>CHANNELIZING LINE, 8", TYPE B90</v>
          </cell>
          <cell r="D6641" t="str">
            <v/>
          </cell>
          <cell r="E6641" t="str">
            <v/>
          </cell>
          <cell r="F6641" t="str">
            <v/>
          </cell>
          <cell r="G6641">
            <v>0</v>
          </cell>
        </row>
        <row r="6642">
          <cell r="A6642" t="str">
            <v>647E18012</v>
          </cell>
          <cell r="B6642" t="str">
            <v>FT</v>
          </cell>
          <cell r="C6642" t="str">
            <v>CHANNELIZING LINE, 8", TYPE B125</v>
          </cell>
          <cell r="D6642" t="str">
            <v/>
          </cell>
          <cell r="E6642" t="str">
            <v/>
          </cell>
          <cell r="F6642" t="str">
            <v/>
          </cell>
          <cell r="G6642">
            <v>0</v>
          </cell>
        </row>
        <row r="6643">
          <cell r="A6643" t="str">
            <v>647E18013</v>
          </cell>
          <cell r="B6643" t="str">
            <v>FT</v>
          </cell>
          <cell r="C6643" t="str">
            <v>CHANNELIZING LINE, 8", TYPE B125, AS PER PLAN</v>
          </cell>
          <cell r="D6643" t="str">
            <v/>
          </cell>
          <cell r="E6643" t="str">
            <v/>
          </cell>
          <cell r="F6643" t="str">
            <v/>
          </cell>
          <cell r="G6643">
            <v>0</v>
          </cell>
        </row>
        <row r="6644">
          <cell r="A6644" t="str">
            <v>647E18014</v>
          </cell>
          <cell r="B6644" t="str">
            <v>FT</v>
          </cell>
          <cell r="C6644" t="str">
            <v>CHANNELIZING LINE, 12", TYPE B90</v>
          </cell>
          <cell r="D6644" t="str">
            <v/>
          </cell>
          <cell r="E6644" t="str">
            <v/>
          </cell>
          <cell r="F6644" t="str">
            <v/>
          </cell>
          <cell r="G6644">
            <v>0</v>
          </cell>
        </row>
        <row r="6645">
          <cell r="A6645" t="str">
            <v>647E18016</v>
          </cell>
          <cell r="B6645" t="str">
            <v>FT</v>
          </cell>
          <cell r="C6645" t="str">
            <v>CHANNELIZING LINE, 12", TYPE B125</v>
          </cell>
          <cell r="D6645" t="str">
            <v/>
          </cell>
          <cell r="E6645" t="str">
            <v/>
          </cell>
          <cell r="F6645" t="str">
            <v/>
          </cell>
          <cell r="G6645">
            <v>0</v>
          </cell>
        </row>
        <row r="6646">
          <cell r="A6646" t="str">
            <v>647E18050</v>
          </cell>
          <cell r="B6646" t="str">
            <v>FT</v>
          </cell>
          <cell r="C6646" t="str">
            <v>STOP LINE, TYPE A90</v>
          </cell>
          <cell r="D6646" t="str">
            <v/>
          </cell>
          <cell r="E6646" t="str">
            <v/>
          </cell>
          <cell r="F6646" t="str">
            <v/>
          </cell>
          <cell r="G6646">
            <v>0</v>
          </cell>
        </row>
        <row r="6647">
          <cell r="A6647" t="str">
            <v>647E18052</v>
          </cell>
          <cell r="B6647" t="str">
            <v>FT</v>
          </cell>
          <cell r="C6647" t="str">
            <v>STOP LINE, TYPE A125</v>
          </cell>
          <cell r="D6647" t="str">
            <v/>
          </cell>
          <cell r="E6647" t="str">
            <v/>
          </cell>
          <cell r="F6647" t="str">
            <v/>
          </cell>
          <cell r="G6647">
            <v>0</v>
          </cell>
        </row>
        <row r="6648">
          <cell r="A6648" t="str">
            <v>647E18060</v>
          </cell>
          <cell r="B6648" t="str">
            <v>FT</v>
          </cell>
          <cell r="C6648" t="str">
            <v>STOP LINE, TYPE B90</v>
          </cell>
          <cell r="D6648" t="str">
            <v/>
          </cell>
          <cell r="E6648" t="str">
            <v/>
          </cell>
          <cell r="F6648" t="str">
            <v/>
          </cell>
          <cell r="G6648">
            <v>0</v>
          </cell>
        </row>
        <row r="6649">
          <cell r="A6649" t="str">
            <v>647E18062</v>
          </cell>
          <cell r="B6649" t="str">
            <v>FT</v>
          </cell>
          <cell r="C6649" t="str">
            <v>STOP LINE, TYPE B125</v>
          </cell>
          <cell r="D6649" t="str">
            <v/>
          </cell>
          <cell r="E6649" t="str">
            <v/>
          </cell>
          <cell r="F6649" t="str">
            <v/>
          </cell>
          <cell r="G6649">
            <v>0</v>
          </cell>
        </row>
        <row r="6650">
          <cell r="A6650" t="str">
            <v>647E20000</v>
          </cell>
          <cell r="B6650" t="str">
            <v>FT</v>
          </cell>
          <cell r="C6650" t="str">
            <v>CROSSWALK LINE, TYPE A90</v>
          </cell>
          <cell r="D6650" t="str">
            <v/>
          </cell>
          <cell r="E6650" t="str">
            <v/>
          </cell>
          <cell r="F6650" t="str">
            <v>OBSOLETE 01/01/2022</v>
          </cell>
          <cell r="G6650">
            <v>0</v>
          </cell>
        </row>
        <row r="6651">
          <cell r="A6651" t="str">
            <v>647E20002</v>
          </cell>
          <cell r="B6651" t="str">
            <v>FT</v>
          </cell>
          <cell r="C6651" t="str">
            <v>CROSSWALK LINE, TYPE A125</v>
          </cell>
          <cell r="D6651" t="str">
            <v/>
          </cell>
          <cell r="E6651" t="str">
            <v/>
          </cell>
          <cell r="F6651" t="str">
            <v>OBSOLETE 01/01/2022</v>
          </cell>
          <cell r="G6651">
            <v>0</v>
          </cell>
        </row>
        <row r="6652">
          <cell r="A6652" t="str">
            <v>647E20010</v>
          </cell>
          <cell r="B6652" t="str">
            <v>FT</v>
          </cell>
          <cell r="C6652" t="str">
            <v>CROSSWALK LINE, TYPE B90</v>
          </cell>
          <cell r="D6652" t="str">
            <v/>
          </cell>
          <cell r="E6652" t="str">
            <v/>
          </cell>
          <cell r="F6652" t="str">
            <v>OBSOLETE 01/01/2022</v>
          </cell>
          <cell r="G6652">
            <v>0</v>
          </cell>
        </row>
        <row r="6653">
          <cell r="A6653" t="str">
            <v>647E20011</v>
          </cell>
          <cell r="B6653" t="str">
            <v>FT</v>
          </cell>
          <cell r="C6653" t="str">
            <v>CROSSWALK LINE, TYPE B90, AS PER PLAN</v>
          </cell>
          <cell r="D6653" t="str">
            <v/>
          </cell>
          <cell r="E6653" t="str">
            <v/>
          </cell>
          <cell r="F6653" t="str">
            <v>OBSOLETE 01/01/2022</v>
          </cell>
          <cell r="G6653">
            <v>0</v>
          </cell>
        </row>
        <row r="6654">
          <cell r="A6654" t="str">
            <v>647E20012</v>
          </cell>
          <cell r="B6654" t="str">
            <v>FT</v>
          </cell>
          <cell r="C6654" t="str">
            <v>CROSSWALK LINE, TYPE B125</v>
          </cell>
          <cell r="D6654" t="str">
            <v/>
          </cell>
          <cell r="E6654" t="str">
            <v/>
          </cell>
          <cell r="F6654" t="str">
            <v>OBSOLETE 01/01/2022</v>
          </cell>
          <cell r="G6654">
            <v>0</v>
          </cell>
        </row>
        <row r="6655">
          <cell r="A6655" t="str">
            <v>647E20013</v>
          </cell>
          <cell r="B6655" t="str">
            <v>FT</v>
          </cell>
          <cell r="C6655" t="str">
            <v>CROSSWALK LINE, TYPE B125, AS PER PLAN</v>
          </cell>
          <cell r="D6655" t="str">
            <v/>
          </cell>
          <cell r="E6655" t="str">
            <v/>
          </cell>
          <cell r="F6655" t="str">
            <v>OBSOLETE 01/01/2022</v>
          </cell>
          <cell r="G6655">
            <v>0</v>
          </cell>
        </row>
        <row r="6656">
          <cell r="A6656" t="str">
            <v>647E20020</v>
          </cell>
          <cell r="B6656" t="str">
            <v>FT</v>
          </cell>
          <cell r="C6656" t="str">
            <v>CROSSWALK LINE, 12", TYPE A90</v>
          </cell>
          <cell r="D6656" t="str">
            <v/>
          </cell>
          <cell r="E6656" t="str">
            <v/>
          </cell>
          <cell r="F6656" t="str">
            <v/>
          </cell>
          <cell r="G6656">
            <v>0</v>
          </cell>
        </row>
        <row r="6657">
          <cell r="A6657" t="str">
            <v>647E20026</v>
          </cell>
          <cell r="B6657" t="str">
            <v>FT</v>
          </cell>
          <cell r="C6657" t="str">
            <v>CROSSWALK LINE, 12", TYPE A125</v>
          </cell>
          <cell r="D6657" t="str">
            <v/>
          </cell>
          <cell r="E6657" t="str">
            <v/>
          </cell>
          <cell r="F6657" t="str">
            <v/>
          </cell>
          <cell r="G6657">
            <v>0</v>
          </cell>
        </row>
        <row r="6658">
          <cell r="A6658" t="str">
            <v>647E20030</v>
          </cell>
          <cell r="B6658" t="str">
            <v>FT</v>
          </cell>
          <cell r="C6658" t="str">
            <v>CROSSWALK LINE, 12", TYPE B90</v>
          </cell>
          <cell r="D6658" t="str">
            <v/>
          </cell>
          <cell r="E6658" t="str">
            <v/>
          </cell>
          <cell r="F6658" t="str">
            <v/>
          </cell>
          <cell r="G6658">
            <v>0</v>
          </cell>
        </row>
        <row r="6659">
          <cell r="A6659" t="str">
            <v>647E20036</v>
          </cell>
          <cell r="B6659" t="str">
            <v>FT</v>
          </cell>
          <cell r="C6659" t="str">
            <v>CROSSWALK LINE, 12", TYPE B125</v>
          </cell>
          <cell r="D6659" t="str">
            <v/>
          </cell>
          <cell r="E6659" t="str">
            <v/>
          </cell>
          <cell r="F6659" t="str">
            <v/>
          </cell>
          <cell r="G6659">
            <v>0</v>
          </cell>
        </row>
        <row r="6660">
          <cell r="A6660" t="str">
            <v>647E20070</v>
          </cell>
          <cell r="B6660" t="str">
            <v>FT</v>
          </cell>
          <cell r="C6660" t="str">
            <v>CROSSWALK LINE, 24", TYPE A90</v>
          </cell>
          <cell r="D6660" t="str">
            <v/>
          </cell>
          <cell r="E6660" t="str">
            <v/>
          </cell>
          <cell r="F6660" t="str">
            <v/>
          </cell>
          <cell r="G6660">
            <v>0</v>
          </cell>
        </row>
        <row r="6661">
          <cell r="A6661" t="str">
            <v>647E20076</v>
          </cell>
          <cell r="B6661" t="str">
            <v>FT</v>
          </cell>
          <cell r="C6661" t="str">
            <v>CROSSWALK LINE, 24", TYPE A125</v>
          </cell>
          <cell r="D6661" t="str">
            <v/>
          </cell>
          <cell r="E6661" t="str">
            <v/>
          </cell>
          <cell r="F6661" t="str">
            <v/>
          </cell>
          <cell r="G6661">
            <v>0</v>
          </cell>
        </row>
        <row r="6662">
          <cell r="A6662" t="str">
            <v>647E20080</v>
          </cell>
          <cell r="B6662" t="str">
            <v>FT</v>
          </cell>
          <cell r="C6662" t="str">
            <v>CROSSWALK LINE, 24", TYPE B90</v>
          </cell>
          <cell r="D6662" t="str">
            <v/>
          </cell>
          <cell r="E6662" t="str">
            <v/>
          </cell>
          <cell r="F6662" t="str">
            <v/>
          </cell>
          <cell r="G6662">
            <v>0</v>
          </cell>
        </row>
        <row r="6663">
          <cell r="A6663" t="str">
            <v>647E20086</v>
          </cell>
          <cell r="B6663" t="str">
            <v>FT</v>
          </cell>
          <cell r="C6663" t="str">
            <v>CROSSWALK LINE, 24", TYPE B125</v>
          </cell>
          <cell r="D6663" t="str">
            <v/>
          </cell>
          <cell r="E6663" t="str">
            <v/>
          </cell>
          <cell r="F6663" t="str">
            <v/>
          </cell>
          <cell r="G6663">
            <v>0</v>
          </cell>
        </row>
        <row r="6664">
          <cell r="A6664" t="str">
            <v>647E20100</v>
          </cell>
          <cell r="B6664" t="str">
            <v>FT</v>
          </cell>
          <cell r="C6664" t="str">
            <v>TRANSVERSE/DIAGONAL LINE, TYPE A90</v>
          </cell>
          <cell r="D6664" t="str">
            <v/>
          </cell>
          <cell r="E6664" t="str">
            <v/>
          </cell>
          <cell r="F6664" t="str">
            <v/>
          </cell>
          <cell r="G6664">
            <v>0</v>
          </cell>
        </row>
        <row r="6665">
          <cell r="A6665" t="str">
            <v>647E20102</v>
          </cell>
          <cell r="B6665" t="str">
            <v>FT</v>
          </cell>
          <cell r="C6665" t="str">
            <v>TRANSVERSE/DIAGONAL LINE, TYPE A125</v>
          </cell>
          <cell r="D6665" t="str">
            <v/>
          </cell>
          <cell r="E6665" t="str">
            <v/>
          </cell>
          <cell r="F6665" t="str">
            <v/>
          </cell>
          <cell r="G6665">
            <v>0</v>
          </cell>
        </row>
        <row r="6666">
          <cell r="A6666" t="str">
            <v>647E20110</v>
          </cell>
          <cell r="B6666" t="str">
            <v>FT</v>
          </cell>
          <cell r="C6666" t="str">
            <v>TRANSVERSE/DIAGONAL LINE, TYPE B90</v>
          </cell>
          <cell r="D6666" t="str">
            <v/>
          </cell>
          <cell r="E6666" t="str">
            <v/>
          </cell>
          <cell r="F6666" t="str">
            <v/>
          </cell>
          <cell r="G6666">
            <v>0</v>
          </cell>
        </row>
        <row r="6667">
          <cell r="A6667" t="str">
            <v>647E20112</v>
          </cell>
          <cell r="B6667" t="str">
            <v>FT</v>
          </cell>
          <cell r="C6667" t="str">
            <v>TRANSVERSE/DIAGONAL LINE, TYPE B125</v>
          </cell>
          <cell r="D6667" t="str">
            <v/>
          </cell>
          <cell r="E6667" t="str">
            <v/>
          </cell>
          <cell r="F6667" t="str">
            <v/>
          </cell>
          <cell r="G6667">
            <v>0</v>
          </cell>
        </row>
        <row r="6668">
          <cell r="A6668" t="str">
            <v>647E20120</v>
          </cell>
          <cell r="B6668" t="str">
            <v>FT</v>
          </cell>
          <cell r="C6668" t="str">
            <v>CHEVRON MARKING, TYPE A90</v>
          </cell>
          <cell r="D6668" t="str">
            <v/>
          </cell>
          <cell r="E6668" t="str">
            <v/>
          </cell>
          <cell r="F6668" t="str">
            <v/>
          </cell>
          <cell r="G6668">
            <v>0</v>
          </cell>
        </row>
        <row r="6669">
          <cell r="A6669" t="str">
            <v>647E20122</v>
          </cell>
          <cell r="B6669" t="str">
            <v>FT</v>
          </cell>
          <cell r="C6669" t="str">
            <v>CHEVRON MARKING, TYPE A125</v>
          </cell>
          <cell r="D6669" t="str">
            <v/>
          </cell>
          <cell r="E6669" t="str">
            <v/>
          </cell>
          <cell r="F6669" t="str">
            <v/>
          </cell>
          <cell r="G6669">
            <v>0</v>
          </cell>
        </row>
        <row r="6670">
          <cell r="A6670" t="str">
            <v>647E20130</v>
          </cell>
          <cell r="B6670" t="str">
            <v>FT</v>
          </cell>
          <cell r="C6670" t="str">
            <v>CHEVRON MARKING, TYPE B90</v>
          </cell>
          <cell r="D6670" t="str">
            <v/>
          </cell>
          <cell r="E6670" t="str">
            <v/>
          </cell>
          <cell r="F6670" t="str">
            <v/>
          </cell>
          <cell r="G6670">
            <v>0</v>
          </cell>
        </row>
        <row r="6671">
          <cell r="A6671" t="str">
            <v>647E20132</v>
          </cell>
          <cell r="B6671" t="str">
            <v>FT</v>
          </cell>
          <cell r="C6671" t="str">
            <v>CHEVRON MARKING, TYPE B125</v>
          </cell>
          <cell r="D6671" t="str">
            <v/>
          </cell>
          <cell r="E6671" t="str">
            <v/>
          </cell>
          <cell r="F6671" t="str">
            <v/>
          </cell>
          <cell r="G6671">
            <v>0</v>
          </cell>
        </row>
        <row r="6672">
          <cell r="A6672" t="str">
            <v>647E20200</v>
          </cell>
          <cell r="B6672" t="str">
            <v>EACH</v>
          </cell>
          <cell r="C6672" t="str">
            <v>HANDICAP SYMBOL MARKING, TYPE A90</v>
          </cell>
          <cell r="D6672" t="str">
            <v/>
          </cell>
          <cell r="E6672" t="str">
            <v/>
          </cell>
          <cell r="F6672" t="str">
            <v/>
          </cell>
          <cell r="G6672">
            <v>0</v>
          </cell>
        </row>
        <row r="6673">
          <cell r="A6673" t="str">
            <v>647E20202</v>
          </cell>
          <cell r="B6673" t="str">
            <v>EACH</v>
          </cell>
          <cell r="C6673" t="str">
            <v>HANDICAP SYMBOL MARKING, TYPE A125</v>
          </cell>
          <cell r="D6673" t="str">
            <v/>
          </cell>
          <cell r="E6673" t="str">
            <v/>
          </cell>
          <cell r="F6673" t="str">
            <v/>
          </cell>
          <cell r="G6673">
            <v>0</v>
          </cell>
        </row>
        <row r="6674">
          <cell r="A6674" t="str">
            <v>647E20210</v>
          </cell>
          <cell r="B6674" t="str">
            <v>EACH</v>
          </cell>
          <cell r="C6674" t="str">
            <v>HANDICAP SYMBOL MARKING, TYPE B90</v>
          </cell>
          <cell r="D6674" t="str">
            <v/>
          </cell>
          <cell r="E6674" t="str">
            <v/>
          </cell>
          <cell r="F6674" t="str">
            <v/>
          </cell>
          <cell r="G6674">
            <v>0</v>
          </cell>
        </row>
        <row r="6675">
          <cell r="A6675" t="str">
            <v>647E20212</v>
          </cell>
          <cell r="B6675" t="str">
            <v>EACH</v>
          </cell>
          <cell r="C6675" t="str">
            <v>HANDICAP SYMBOL MARKING, TYPE B125</v>
          </cell>
          <cell r="D6675" t="str">
            <v/>
          </cell>
          <cell r="E6675" t="str">
            <v/>
          </cell>
          <cell r="F6675" t="str">
            <v/>
          </cell>
          <cell r="G6675">
            <v>0</v>
          </cell>
        </row>
        <row r="6676">
          <cell r="A6676" t="str">
            <v>647E20300</v>
          </cell>
          <cell r="B6676" t="str">
            <v>EACH</v>
          </cell>
          <cell r="C6676" t="str">
            <v>RAILROAD SYMBOL MARKING, TYPE A90</v>
          </cell>
          <cell r="D6676" t="str">
            <v/>
          </cell>
          <cell r="E6676" t="str">
            <v/>
          </cell>
          <cell r="F6676" t="str">
            <v/>
          </cell>
          <cell r="G6676">
            <v>0</v>
          </cell>
        </row>
        <row r="6677">
          <cell r="A6677" t="str">
            <v>647E20302</v>
          </cell>
          <cell r="B6677" t="str">
            <v>EACH</v>
          </cell>
          <cell r="C6677" t="str">
            <v>RAILROAD SYMBOL MARKING, TYPE A125</v>
          </cell>
          <cell r="D6677" t="str">
            <v/>
          </cell>
          <cell r="E6677" t="str">
            <v/>
          </cell>
          <cell r="F6677" t="str">
            <v/>
          </cell>
          <cell r="G6677">
            <v>0</v>
          </cell>
        </row>
        <row r="6678">
          <cell r="A6678" t="str">
            <v>647E20310</v>
          </cell>
          <cell r="B6678" t="str">
            <v>EACH</v>
          </cell>
          <cell r="C6678" t="str">
            <v>RAILROAD SYMBOL MARKING, TYPE B90</v>
          </cell>
          <cell r="D6678" t="str">
            <v/>
          </cell>
          <cell r="E6678" t="str">
            <v/>
          </cell>
          <cell r="F6678" t="str">
            <v/>
          </cell>
          <cell r="G6678">
            <v>0</v>
          </cell>
        </row>
        <row r="6679">
          <cell r="A6679" t="str">
            <v>647E20312</v>
          </cell>
          <cell r="B6679" t="str">
            <v>EACH</v>
          </cell>
          <cell r="C6679" t="str">
            <v>RAILROAD SYMBOL MARKING, TYPE B125</v>
          </cell>
          <cell r="D6679" t="str">
            <v/>
          </cell>
          <cell r="E6679" t="str">
            <v/>
          </cell>
          <cell r="F6679" t="str">
            <v/>
          </cell>
          <cell r="G6679">
            <v>0</v>
          </cell>
        </row>
        <row r="6680">
          <cell r="A6680" t="str">
            <v>647E20400</v>
          </cell>
          <cell r="B6680" t="str">
            <v>EACH</v>
          </cell>
          <cell r="C6680" t="str">
            <v>SCHOOL SYMBOL MARKING, 72", TYPE A90</v>
          </cell>
          <cell r="D6680" t="str">
            <v/>
          </cell>
          <cell r="E6680" t="str">
            <v/>
          </cell>
          <cell r="F6680" t="str">
            <v/>
          </cell>
          <cell r="G6680">
            <v>0</v>
          </cell>
        </row>
        <row r="6681">
          <cell r="A6681" t="str">
            <v>647E20402</v>
          </cell>
          <cell r="B6681" t="str">
            <v>EACH</v>
          </cell>
          <cell r="C6681" t="str">
            <v>SCHOOL SYMBOL MARKING, 72", TYPE A125</v>
          </cell>
          <cell r="D6681" t="str">
            <v/>
          </cell>
          <cell r="E6681" t="str">
            <v/>
          </cell>
          <cell r="F6681" t="str">
            <v/>
          </cell>
          <cell r="G6681">
            <v>0</v>
          </cell>
        </row>
        <row r="6682">
          <cell r="A6682" t="str">
            <v>647E20410</v>
          </cell>
          <cell r="B6682" t="str">
            <v>EACH</v>
          </cell>
          <cell r="C6682" t="str">
            <v>SCHOOL SYMBOL MARKING, 72", TYPE B90</v>
          </cell>
          <cell r="D6682" t="str">
            <v/>
          </cell>
          <cell r="E6682" t="str">
            <v/>
          </cell>
          <cell r="F6682" t="str">
            <v/>
          </cell>
          <cell r="G6682">
            <v>0</v>
          </cell>
        </row>
        <row r="6683">
          <cell r="A6683" t="str">
            <v>647E20412</v>
          </cell>
          <cell r="B6683" t="str">
            <v>EACH</v>
          </cell>
          <cell r="C6683" t="str">
            <v>SCHOOL SYMBOL MARKING, 72", TYPE B125</v>
          </cell>
          <cell r="D6683" t="str">
            <v/>
          </cell>
          <cell r="E6683" t="str">
            <v/>
          </cell>
          <cell r="F6683" t="str">
            <v/>
          </cell>
          <cell r="G6683">
            <v>0</v>
          </cell>
        </row>
        <row r="6684">
          <cell r="A6684" t="str">
            <v>647E20430</v>
          </cell>
          <cell r="B6684" t="str">
            <v>EACH</v>
          </cell>
          <cell r="C6684" t="str">
            <v>SCHOOL SYMBOL MARKING, 96", TYPE A90</v>
          </cell>
          <cell r="D6684" t="str">
            <v/>
          </cell>
          <cell r="E6684" t="str">
            <v/>
          </cell>
          <cell r="F6684" t="str">
            <v/>
          </cell>
          <cell r="G6684">
            <v>0</v>
          </cell>
        </row>
        <row r="6685">
          <cell r="A6685" t="str">
            <v>647E20432</v>
          </cell>
          <cell r="B6685" t="str">
            <v>EACH</v>
          </cell>
          <cell r="C6685" t="str">
            <v>SCHOOL SYMBOL MARKING, 96", TYPE A125</v>
          </cell>
          <cell r="D6685" t="str">
            <v/>
          </cell>
          <cell r="E6685" t="str">
            <v/>
          </cell>
          <cell r="F6685" t="str">
            <v/>
          </cell>
          <cell r="G6685">
            <v>0</v>
          </cell>
        </row>
        <row r="6686">
          <cell r="A6686" t="str">
            <v>647E20440</v>
          </cell>
          <cell r="B6686" t="str">
            <v>EACH</v>
          </cell>
          <cell r="C6686" t="str">
            <v>SCHOOL SYMBOL MARKING, 96", TYPE B90</v>
          </cell>
          <cell r="D6686" t="str">
            <v/>
          </cell>
          <cell r="E6686" t="str">
            <v/>
          </cell>
          <cell r="F6686" t="str">
            <v/>
          </cell>
          <cell r="G6686">
            <v>0</v>
          </cell>
        </row>
        <row r="6687">
          <cell r="A6687" t="str">
            <v>647E20442</v>
          </cell>
          <cell r="B6687" t="str">
            <v>EACH</v>
          </cell>
          <cell r="C6687" t="str">
            <v>SCHOOL SYMBOL MARKING, 96", TYPE B125</v>
          </cell>
          <cell r="D6687" t="str">
            <v/>
          </cell>
          <cell r="E6687" t="str">
            <v/>
          </cell>
          <cell r="F6687" t="str">
            <v/>
          </cell>
          <cell r="G6687">
            <v>0</v>
          </cell>
        </row>
        <row r="6688">
          <cell r="A6688" t="str">
            <v>647E20460</v>
          </cell>
          <cell r="B6688" t="str">
            <v>EACH</v>
          </cell>
          <cell r="C6688" t="str">
            <v>SCHOOL SYMBOL MARKING, 120", TYPE A90</v>
          </cell>
          <cell r="D6688" t="str">
            <v/>
          </cell>
          <cell r="E6688" t="str">
            <v/>
          </cell>
          <cell r="F6688" t="str">
            <v/>
          </cell>
          <cell r="G6688">
            <v>0</v>
          </cell>
        </row>
        <row r="6689">
          <cell r="A6689" t="str">
            <v>647E20462</v>
          </cell>
          <cell r="B6689" t="str">
            <v>EACH</v>
          </cell>
          <cell r="C6689" t="str">
            <v>SCHOOL SYMBOL MARKING, 120", TYPE A125</v>
          </cell>
          <cell r="D6689" t="str">
            <v/>
          </cell>
          <cell r="E6689" t="str">
            <v/>
          </cell>
          <cell r="F6689" t="str">
            <v/>
          </cell>
          <cell r="G6689">
            <v>0</v>
          </cell>
        </row>
        <row r="6690">
          <cell r="A6690" t="str">
            <v>647E20470</v>
          </cell>
          <cell r="B6690" t="str">
            <v>EACH</v>
          </cell>
          <cell r="C6690" t="str">
            <v>SCHOOL SYMBOL MARKING, 120", TYPE B90</v>
          </cell>
          <cell r="D6690" t="str">
            <v/>
          </cell>
          <cell r="E6690" t="str">
            <v/>
          </cell>
          <cell r="F6690" t="str">
            <v/>
          </cell>
          <cell r="G6690">
            <v>0</v>
          </cell>
        </row>
        <row r="6691">
          <cell r="A6691" t="str">
            <v>647E20472</v>
          </cell>
          <cell r="B6691" t="str">
            <v>EACH</v>
          </cell>
          <cell r="C6691" t="str">
            <v>SCHOOL SYMBOL MARKING, 120", TYPE B125</v>
          </cell>
          <cell r="D6691" t="str">
            <v/>
          </cell>
          <cell r="E6691" t="str">
            <v/>
          </cell>
          <cell r="F6691" t="str">
            <v/>
          </cell>
          <cell r="G6691">
            <v>0</v>
          </cell>
        </row>
        <row r="6692">
          <cell r="A6692" t="str">
            <v>647E20500</v>
          </cell>
          <cell r="B6692" t="str">
            <v>FT</v>
          </cell>
          <cell r="C6692" t="str">
            <v>PARKING LOT STALL MARKING, TYPE A90</v>
          </cell>
          <cell r="D6692" t="str">
            <v/>
          </cell>
          <cell r="E6692" t="str">
            <v/>
          </cell>
          <cell r="F6692" t="str">
            <v/>
          </cell>
          <cell r="G6692">
            <v>0</v>
          </cell>
        </row>
        <row r="6693">
          <cell r="A6693" t="str">
            <v>647E20502</v>
          </cell>
          <cell r="B6693" t="str">
            <v>FT</v>
          </cell>
          <cell r="C6693" t="str">
            <v>PARKING LOT STALL MARKING, TYPE A125</v>
          </cell>
          <cell r="D6693" t="str">
            <v/>
          </cell>
          <cell r="E6693" t="str">
            <v/>
          </cell>
          <cell r="F6693" t="str">
            <v/>
          </cell>
          <cell r="G6693">
            <v>0</v>
          </cell>
        </row>
        <row r="6694">
          <cell r="A6694" t="str">
            <v>647E20510</v>
          </cell>
          <cell r="B6694" t="str">
            <v>FT</v>
          </cell>
          <cell r="C6694" t="str">
            <v>PARKING LOT STALL MARKING, TYPE B90</v>
          </cell>
          <cell r="D6694" t="str">
            <v/>
          </cell>
          <cell r="E6694" t="str">
            <v/>
          </cell>
          <cell r="F6694" t="str">
            <v/>
          </cell>
          <cell r="G6694">
            <v>0</v>
          </cell>
        </row>
        <row r="6695">
          <cell r="A6695" t="str">
            <v>647E20512</v>
          </cell>
          <cell r="B6695" t="str">
            <v>FT</v>
          </cell>
          <cell r="C6695" t="str">
            <v>PARKING LOT STALL MARKING, TYPE B125</v>
          </cell>
          <cell r="D6695" t="str">
            <v/>
          </cell>
          <cell r="E6695" t="str">
            <v/>
          </cell>
          <cell r="F6695" t="str">
            <v/>
          </cell>
          <cell r="G6695">
            <v>0</v>
          </cell>
        </row>
        <row r="6696">
          <cell r="A6696" t="str">
            <v>647E20600</v>
          </cell>
          <cell r="B6696" t="str">
            <v>EACH</v>
          </cell>
          <cell r="C6696" t="str">
            <v>LANE ARROW, TYPE A90</v>
          </cell>
          <cell r="D6696" t="str">
            <v/>
          </cell>
          <cell r="E6696" t="str">
            <v/>
          </cell>
          <cell r="F6696" t="str">
            <v/>
          </cell>
          <cell r="G6696">
            <v>0</v>
          </cell>
        </row>
        <row r="6697">
          <cell r="A6697" t="str">
            <v>647E20602</v>
          </cell>
          <cell r="B6697" t="str">
            <v>EACH</v>
          </cell>
          <cell r="C6697" t="str">
            <v>LANE ARROW, TYPE A125</v>
          </cell>
          <cell r="D6697" t="str">
            <v/>
          </cell>
          <cell r="E6697" t="str">
            <v/>
          </cell>
          <cell r="F6697" t="str">
            <v/>
          </cell>
          <cell r="G6697">
            <v>0</v>
          </cell>
        </row>
        <row r="6698">
          <cell r="A6698" t="str">
            <v>647E20610</v>
          </cell>
          <cell r="B6698" t="str">
            <v>EACH</v>
          </cell>
          <cell r="C6698" t="str">
            <v>LANE ARROW, TYPE B90</v>
          </cell>
          <cell r="D6698" t="str">
            <v/>
          </cell>
          <cell r="E6698" t="str">
            <v/>
          </cell>
          <cell r="F6698" t="str">
            <v/>
          </cell>
          <cell r="G6698">
            <v>0</v>
          </cell>
        </row>
        <row r="6699">
          <cell r="A6699" t="str">
            <v>647E20612</v>
          </cell>
          <cell r="B6699" t="str">
            <v>EACH</v>
          </cell>
          <cell r="C6699" t="str">
            <v>LANE ARROW, TYPE B125</v>
          </cell>
          <cell r="D6699" t="str">
            <v/>
          </cell>
          <cell r="E6699" t="str">
            <v/>
          </cell>
          <cell r="F6699" t="str">
            <v/>
          </cell>
          <cell r="G6699">
            <v>0</v>
          </cell>
        </row>
        <row r="6700">
          <cell r="A6700" t="str">
            <v>647E20620</v>
          </cell>
          <cell r="B6700" t="str">
            <v>EACH</v>
          </cell>
          <cell r="C6700" t="str">
            <v>WRONG WAY ARROW</v>
          </cell>
          <cell r="D6700" t="str">
            <v/>
          </cell>
          <cell r="E6700" t="str">
            <v/>
          </cell>
          <cell r="F6700" t="str">
            <v/>
          </cell>
          <cell r="G6700">
            <v>0</v>
          </cell>
        </row>
        <row r="6701">
          <cell r="A6701" t="str">
            <v>647E20640</v>
          </cell>
          <cell r="B6701" t="str">
            <v>EACH</v>
          </cell>
          <cell r="C6701" t="str">
            <v>LANE REDUCTION ARROW, TYPE A90</v>
          </cell>
          <cell r="D6701" t="str">
            <v/>
          </cell>
          <cell r="E6701" t="str">
            <v/>
          </cell>
          <cell r="F6701" t="str">
            <v/>
          </cell>
          <cell r="G6701">
            <v>0</v>
          </cell>
        </row>
        <row r="6702">
          <cell r="A6702" t="str">
            <v>647E20642</v>
          </cell>
          <cell r="B6702" t="str">
            <v>EACH</v>
          </cell>
          <cell r="C6702" t="str">
            <v>LANE REDUCTION ARROW, TYPE A125</v>
          </cell>
          <cell r="D6702" t="str">
            <v/>
          </cell>
          <cell r="E6702" t="str">
            <v/>
          </cell>
          <cell r="F6702" t="str">
            <v/>
          </cell>
          <cell r="G6702">
            <v>0</v>
          </cell>
        </row>
        <row r="6703">
          <cell r="A6703" t="str">
            <v>647E20650</v>
          </cell>
          <cell r="B6703" t="str">
            <v>EACH</v>
          </cell>
          <cell r="C6703" t="str">
            <v>LANE REDUCTION ARROW, TYPE B90</v>
          </cell>
          <cell r="D6703" t="str">
            <v/>
          </cell>
          <cell r="E6703" t="str">
            <v/>
          </cell>
          <cell r="F6703" t="str">
            <v/>
          </cell>
          <cell r="G6703">
            <v>0</v>
          </cell>
        </row>
        <row r="6704">
          <cell r="A6704" t="str">
            <v>647E20652</v>
          </cell>
          <cell r="B6704" t="str">
            <v>EACH</v>
          </cell>
          <cell r="C6704" t="str">
            <v>LANE REDUCTION ARROW, TYPE B125</v>
          </cell>
          <cell r="D6704" t="str">
            <v/>
          </cell>
          <cell r="E6704" t="str">
            <v/>
          </cell>
          <cell r="F6704" t="str">
            <v/>
          </cell>
          <cell r="G6704">
            <v>0</v>
          </cell>
        </row>
        <row r="6705">
          <cell r="A6705" t="str">
            <v>647E20700</v>
          </cell>
          <cell r="B6705" t="str">
            <v>EACH</v>
          </cell>
          <cell r="C6705" t="str">
            <v>WORD ON PAVEMENT, 72", TYPE A90</v>
          </cell>
          <cell r="D6705" t="str">
            <v/>
          </cell>
          <cell r="E6705" t="str">
            <v/>
          </cell>
          <cell r="F6705" t="str">
            <v/>
          </cell>
          <cell r="G6705">
            <v>0</v>
          </cell>
        </row>
        <row r="6706">
          <cell r="A6706" t="str">
            <v>647E20702</v>
          </cell>
          <cell r="B6706" t="str">
            <v>EACH</v>
          </cell>
          <cell r="C6706" t="str">
            <v>WORD ON PAVEMENT, 72", TYPE A125</v>
          </cell>
          <cell r="D6706" t="str">
            <v/>
          </cell>
          <cell r="E6706" t="str">
            <v/>
          </cell>
          <cell r="F6706" t="str">
            <v/>
          </cell>
          <cell r="G6706">
            <v>0</v>
          </cell>
        </row>
        <row r="6707">
          <cell r="A6707" t="str">
            <v>647E20710</v>
          </cell>
          <cell r="B6707" t="str">
            <v>EACH</v>
          </cell>
          <cell r="C6707" t="str">
            <v>WORD ON PAVEMENT, 72", TYPE B90</v>
          </cell>
          <cell r="D6707" t="str">
            <v/>
          </cell>
          <cell r="E6707" t="str">
            <v/>
          </cell>
          <cell r="F6707" t="str">
            <v/>
          </cell>
          <cell r="G6707">
            <v>0</v>
          </cell>
        </row>
        <row r="6708">
          <cell r="A6708" t="str">
            <v>647E20712</v>
          </cell>
          <cell r="B6708" t="str">
            <v>EACH</v>
          </cell>
          <cell r="C6708" t="str">
            <v>WORD ON PAVEMENT, 72", TYPE B125</v>
          </cell>
          <cell r="D6708" t="str">
            <v/>
          </cell>
          <cell r="E6708" t="str">
            <v/>
          </cell>
          <cell r="F6708" t="str">
            <v/>
          </cell>
          <cell r="G6708">
            <v>0</v>
          </cell>
        </row>
        <row r="6709">
          <cell r="A6709" t="str">
            <v>647E20730</v>
          </cell>
          <cell r="B6709" t="str">
            <v>EACH</v>
          </cell>
          <cell r="C6709" t="str">
            <v>WORD ON PAVEMENT, 96", TYPE A90</v>
          </cell>
          <cell r="D6709" t="str">
            <v/>
          </cell>
          <cell r="E6709" t="str">
            <v/>
          </cell>
          <cell r="F6709" t="str">
            <v/>
          </cell>
          <cell r="G6709">
            <v>0</v>
          </cell>
        </row>
        <row r="6710">
          <cell r="A6710" t="str">
            <v>647E20732</v>
          </cell>
          <cell r="B6710" t="str">
            <v>EACH</v>
          </cell>
          <cell r="C6710" t="str">
            <v>WORD ON PAVEMENT, 96", TYPE A125</v>
          </cell>
          <cell r="D6710" t="str">
            <v/>
          </cell>
          <cell r="E6710" t="str">
            <v/>
          </cell>
          <cell r="F6710" t="str">
            <v/>
          </cell>
          <cell r="G6710">
            <v>0</v>
          </cell>
        </row>
        <row r="6711">
          <cell r="A6711" t="str">
            <v>647E20740</v>
          </cell>
          <cell r="B6711" t="str">
            <v>EACH</v>
          </cell>
          <cell r="C6711" t="str">
            <v>WORD ON PAVEMENT, 96", TYPE B90</v>
          </cell>
          <cell r="D6711" t="str">
            <v/>
          </cell>
          <cell r="E6711" t="str">
            <v/>
          </cell>
          <cell r="F6711" t="str">
            <v/>
          </cell>
          <cell r="G6711">
            <v>0</v>
          </cell>
        </row>
        <row r="6712">
          <cell r="A6712" t="str">
            <v>647E20742</v>
          </cell>
          <cell r="B6712" t="str">
            <v>EACH</v>
          </cell>
          <cell r="C6712" t="str">
            <v>WORD ON PAVEMENT, 96", TYPE B125</v>
          </cell>
          <cell r="D6712" t="str">
            <v/>
          </cell>
          <cell r="E6712" t="str">
            <v/>
          </cell>
          <cell r="F6712" t="str">
            <v/>
          </cell>
          <cell r="G6712">
            <v>0</v>
          </cell>
        </row>
        <row r="6713">
          <cell r="A6713" t="str">
            <v>647E20800</v>
          </cell>
          <cell r="B6713" t="str">
            <v>FT</v>
          </cell>
          <cell r="C6713" t="str">
            <v>DOTTED LINE, 4", TYPE A90</v>
          </cell>
          <cell r="D6713" t="str">
            <v/>
          </cell>
          <cell r="E6713" t="str">
            <v/>
          </cell>
          <cell r="F6713" t="str">
            <v/>
          </cell>
          <cell r="G6713">
            <v>0</v>
          </cell>
        </row>
        <row r="6714">
          <cell r="A6714" t="str">
            <v>647E20802</v>
          </cell>
          <cell r="B6714" t="str">
            <v>FT</v>
          </cell>
          <cell r="C6714" t="str">
            <v>DOTTED LINE, 4", TYPE A125</v>
          </cell>
          <cell r="D6714" t="str">
            <v/>
          </cell>
          <cell r="E6714" t="str">
            <v/>
          </cell>
          <cell r="F6714" t="str">
            <v/>
          </cell>
          <cell r="G6714">
            <v>0</v>
          </cell>
        </row>
        <row r="6715">
          <cell r="A6715" t="str">
            <v>647E20810</v>
          </cell>
          <cell r="B6715" t="str">
            <v>FT</v>
          </cell>
          <cell r="C6715" t="str">
            <v>DOTTED LINE, 4", TYPE B90</v>
          </cell>
          <cell r="D6715" t="str">
            <v/>
          </cell>
          <cell r="E6715" t="str">
            <v/>
          </cell>
          <cell r="F6715" t="str">
            <v/>
          </cell>
          <cell r="G6715">
            <v>0</v>
          </cell>
        </row>
        <row r="6716">
          <cell r="A6716" t="str">
            <v>647E20812</v>
          </cell>
          <cell r="B6716" t="str">
            <v>FT</v>
          </cell>
          <cell r="C6716" t="str">
            <v>DOTTED LINE, 4", TYPE B125</v>
          </cell>
          <cell r="D6716" t="str">
            <v/>
          </cell>
          <cell r="E6716" t="str">
            <v/>
          </cell>
          <cell r="F6716" t="str">
            <v/>
          </cell>
          <cell r="G6716">
            <v>0</v>
          </cell>
        </row>
        <row r="6717">
          <cell r="A6717" t="str">
            <v>647E20880</v>
          </cell>
          <cell r="B6717" t="str">
            <v>FT</v>
          </cell>
          <cell r="C6717" t="str">
            <v>DOTTED LINE, 12", TYPE A90</v>
          </cell>
          <cell r="D6717" t="str">
            <v/>
          </cell>
          <cell r="E6717" t="str">
            <v/>
          </cell>
          <cell r="F6717" t="str">
            <v/>
          </cell>
          <cell r="G6717">
            <v>0</v>
          </cell>
        </row>
        <row r="6718">
          <cell r="A6718" t="str">
            <v>647E20882</v>
          </cell>
          <cell r="B6718" t="str">
            <v>FT</v>
          </cell>
          <cell r="C6718" t="str">
            <v>DOTTED LINE, 12", TYPE A125</v>
          </cell>
          <cell r="D6718" t="str">
            <v/>
          </cell>
          <cell r="E6718" t="str">
            <v/>
          </cell>
          <cell r="F6718" t="str">
            <v/>
          </cell>
          <cell r="G6718">
            <v>0</v>
          </cell>
        </row>
        <row r="6719">
          <cell r="A6719" t="str">
            <v>647E20890</v>
          </cell>
          <cell r="B6719" t="str">
            <v>FT</v>
          </cell>
          <cell r="C6719" t="str">
            <v>DOTTED LINE, 12", TYPE B90</v>
          </cell>
          <cell r="D6719" t="str">
            <v/>
          </cell>
          <cell r="E6719" t="str">
            <v/>
          </cell>
          <cell r="F6719" t="str">
            <v/>
          </cell>
          <cell r="G6719">
            <v>0</v>
          </cell>
        </row>
        <row r="6720">
          <cell r="A6720" t="str">
            <v>647E20892</v>
          </cell>
          <cell r="B6720" t="str">
            <v>FT</v>
          </cell>
          <cell r="C6720" t="str">
            <v>DOTTED LINE, 12", TYPE B125</v>
          </cell>
          <cell r="D6720" t="str">
            <v/>
          </cell>
          <cell r="E6720" t="str">
            <v/>
          </cell>
          <cell r="F6720" t="str">
            <v/>
          </cell>
          <cell r="G6720">
            <v>0</v>
          </cell>
        </row>
        <row r="6721">
          <cell r="A6721" t="str">
            <v>647E20900</v>
          </cell>
          <cell r="B6721" t="str">
            <v>EACH</v>
          </cell>
          <cell r="C6721" t="str">
            <v>BIKE LANE SYMBOL MARKING, TYPE A90</v>
          </cell>
          <cell r="D6721" t="str">
            <v/>
          </cell>
          <cell r="E6721" t="str">
            <v/>
          </cell>
          <cell r="F6721" t="str">
            <v/>
          </cell>
          <cell r="G6721">
            <v>0</v>
          </cell>
        </row>
        <row r="6722">
          <cell r="A6722" t="str">
            <v>647E20902</v>
          </cell>
          <cell r="B6722" t="str">
            <v>EACH</v>
          </cell>
          <cell r="C6722" t="str">
            <v>BIKE LANE SYMBOL MARKING, TYPE A125</v>
          </cell>
          <cell r="D6722" t="str">
            <v/>
          </cell>
          <cell r="E6722" t="str">
            <v/>
          </cell>
          <cell r="F6722" t="str">
            <v/>
          </cell>
          <cell r="G6722">
            <v>0</v>
          </cell>
        </row>
        <row r="6723">
          <cell r="A6723" t="str">
            <v>647E20910</v>
          </cell>
          <cell r="B6723" t="str">
            <v>EACH</v>
          </cell>
          <cell r="C6723" t="str">
            <v>BIKE LANE SYMBOL MARKING, TYPE B90</v>
          </cell>
          <cell r="D6723" t="str">
            <v/>
          </cell>
          <cell r="E6723" t="str">
            <v/>
          </cell>
          <cell r="F6723" t="str">
            <v/>
          </cell>
          <cell r="G6723">
            <v>0</v>
          </cell>
        </row>
        <row r="6724">
          <cell r="A6724" t="str">
            <v>647E20912</v>
          </cell>
          <cell r="B6724" t="str">
            <v>EACH</v>
          </cell>
          <cell r="C6724" t="str">
            <v>BIKE LANE SYMBOL MARKING, TYPE B125</v>
          </cell>
          <cell r="D6724" t="str">
            <v/>
          </cell>
          <cell r="E6724" t="str">
            <v/>
          </cell>
          <cell r="F6724" t="str">
            <v/>
          </cell>
          <cell r="G6724">
            <v>0</v>
          </cell>
        </row>
        <row r="6725">
          <cell r="A6725" t="str">
            <v>647E20930</v>
          </cell>
          <cell r="B6725" t="str">
            <v>EACH</v>
          </cell>
          <cell r="C6725" t="str">
            <v>SHARED LANE MARKING, TYPE A90</v>
          </cell>
          <cell r="D6725" t="str">
            <v/>
          </cell>
          <cell r="E6725" t="str">
            <v/>
          </cell>
          <cell r="F6725" t="str">
            <v/>
          </cell>
          <cell r="G6725">
            <v>0</v>
          </cell>
        </row>
        <row r="6726">
          <cell r="A6726" t="str">
            <v>647E20932</v>
          </cell>
          <cell r="B6726" t="str">
            <v>EACH</v>
          </cell>
          <cell r="C6726" t="str">
            <v>SHARED LANE MARKING, TYPE A125</v>
          </cell>
          <cell r="D6726" t="str">
            <v/>
          </cell>
          <cell r="E6726" t="str">
            <v/>
          </cell>
          <cell r="F6726" t="str">
            <v/>
          </cell>
          <cell r="G6726">
            <v>0</v>
          </cell>
        </row>
        <row r="6727">
          <cell r="A6727" t="str">
            <v>647E20940</v>
          </cell>
          <cell r="B6727" t="str">
            <v>EACH</v>
          </cell>
          <cell r="C6727" t="str">
            <v>SHARED LANE MARKING, TYPE B90</v>
          </cell>
          <cell r="D6727" t="str">
            <v/>
          </cell>
          <cell r="E6727" t="str">
            <v/>
          </cell>
          <cell r="F6727" t="str">
            <v/>
          </cell>
          <cell r="G6727">
            <v>0</v>
          </cell>
        </row>
        <row r="6728">
          <cell r="A6728" t="str">
            <v>647E20942</v>
          </cell>
          <cell r="B6728" t="str">
            <v>EACH</v>
          </cell>
          <cell r="C6728" t="str">
            <v>SHARED LANE MARKING, TYPE B125</v>
          </cell>
          <cell r="D6728" t="str">
            <v/>
          </cell>
          <cell r="E6728" t="str">
            <v/>
          </cell>
          <cell r="F6728" t="str">
            <v/>
          </cell>
          <cell r="G6728">
            <v>0</v>
          </cell>
        </row>
        <row r="6729">
          <cell r="A6729" t="str">
            <v>647E20960</v>
          </cell>
          <cell r="B6729" t="str">
            <v>FT</v>
          </cell>
          <cell r="C6729" t="str">
            <v>YIELD LINE, TYPE A90</v>
          </cell>
          <cell r="D6729" t="str">
            <v/>
          </cell>
          <cell r="E6729" t="str">
            <v/>
          </cell>
          <cell r="F6729" t="str">
            <v/>
          </cell>
          <cell r="G6729">
            <v>0</v>
          </cell>
        </row>
        <row r="6730">
          <cell r="A6730" t="str">
            <v>647E20962</v>
          </cell>
          <cell r="B6730" t="str">
            <v>FT</v>
          </cell>
          <cell r="C6730" t="str">
            <v>YIELD LINE, TYPE A125</v>
          </cell>
          <cell r="D6730" t="str">
            <v/>
          </cell>
          <cell r="E6730" t="str">
            <v/>
          </cell>
          <cell r="F6730" t="str">
            <v/>
          </cell>
          <cell r="G6730">
            <v>0</v>
          </cell>
        </row>
        <row r="6731">
          <cell r="A6731" t="str">
            <v>647E20970</v>
          </cell>
          <cell r="B6731" t="str">
            <v>FT</v>
          </cell>
          <cell r="C6731" t="str">
            <v>YIELD LINE, TYPE B90</v>
          </cell>
          <cell r="D6731" t="str">
            <v/>
          </cell>
          <cell r="E6731" t="str">
            <v/>
          </cell>
          <cell r="F6731" t="str">
            <v/>
          </cell>
          <cell r="G6731">
            <v>0</v>
          </cell>
        </row>
        <row r="6732">
          <cell r="A6732" t="str">
            <v>647E20972</v>
          </cell>
          <cell r="B6732" t="str">
            <v>FT</v>
          </cell>
          <cell r="C6732" t="str">
            <v>YIELD LINE, TYPE B125</v>
          </cell>
          <cell r="D6732" t="str">
            <v/>
          </cell>
          <cell r="E6732" t="str">
            <v/>
          </cell>
          <cell r="F6732" t="str">
            <v/>
          </cell>
          <cell r="G6732">
            <v>0</v>
          </cell>
        </row>
        <row r="6733">
          <cell r="A6733" t="str">
            <v>647E50000</v>
          </cell>
          <cell r="B6733" t="str">
            <v>FT</v>
          </cell>
          <cell r="C6733" t="str">
            <v>REMOVAL OF PAVEMENT MARKING</v>
          </cell>
          <cell r="D6733" t="str">
            <v/>
          </cell>
          <cell r="E6733" t="str">
            <v/>
          </cell>
          <cell r="F6733" t="str">
            <v/>
          </cell>
          <cell r="G6733">
            <v>0</v>
          </cell>
        </row>
        <row r="6734">
          <cell r="A6734" t="str">
            <v>647E50010</v>
          </cell>
          <cell r="B6734" t="str">
            <v>EACH</v>
          </cell>
          <cell r="C6734" t="str">
            <v>REMOVAL OF PAVEMENT MARKING</v>
          </cell>
          <cell r="D6734" t="str">
            <v/>
          </cell>
          <cell r="E6734" t="str">
            <v/>
          </cell>
          <cell r="F6734" t="str">
            <v/>
          </cell>
          <cell r="G6734">
            <v>0</v>
          </cell>
        </row>
        <row r="6735">
          <cell r="A6735" t="str">
            <v>647E50020</v>
          </cell>
          <cell r="B6735" t="str">
            <v>SF</v>
          </cell>
          <cell r="C6735" t="str">
            <v>REMOVAL OF PAVEMENT MARKING</v>
          </cell>
          <cell r="D6735" t="str">
            <v/>
          </cell>
          <cell r="E6735" t="str">
            <v/>
          </cell>
          <cell r="F6735" t="str">
            <v/>
          </cell>
          <cell r="G6735">
            <v>0</v>
          </cell>
        </row>
        <row r="6736">
          <cell r="A6736" t="str">
            <v>647E50100</v>
          </cell>
          <cell r="B6736" t="str">
            <v>EACH</v>
          </cell>
          <cell r="C6736" t="str">
            <v>PAVEMENT MARKING, MISC.:</v>
          </cell>
          <cell r="D6736" t="str">
            <v/>
          </cell>
          <cell r="E6736" t="str">
            <v/>
          </cell>
          <cell r="F6736" t="str">
            <v>ADD SUPPLEMENTAL DESCRIPTION</v>
          </cell>
          <cell r="G6736">
            <v>1</v>
          </cell>
        </row>
        <row r="6737">
          <cell r="A6737" t="str">
            <v>647E50110</v>
          </cell>
          <cell r="B6737" t="str">
            <v>SF</v>
          </cell>
          <cell r="C6737" t="str">
            <v>PAVEMENT MARKING, MISC.:</v>
          </cell>
          <cell r="D6737" t="str">
            <v/>
          </cell>
          <cell r="E6737" t="str">
            <v/>
          </cell>
          <cell r="F6737" t="str">
            <v>ADD SUPPLEMENTAL DESCRIPTION</v>
          </cell>
          <cell r="G6737">
            <v>1</v>
          </cell>
        </row>
        <row r="6738">
          <cell r="A6738" t="str">
            <v>647E50120</v>
          </cell>
          <cell r="B6738" t="str">
            <v>FT</v>
          </cell>
          <cell r="C6738" t="str">
            <v>PAVEMENT MARKING, MISC.:</v>
          </cell>
          <cell r="D6738" t="str">
            <v/>
          </cell>
          <cell r="E6738" t="str">
            <v/>
          </cell>
          <cell r="F6738" t="str">
            <v>ADD SUPPLEMENTAL DESCRIPTION</v>
          </cell>
          <cell r="G6738">
            <v>1</v>
          </cell>
        </row>
        <row r="6739">
          <cell r="A6739" t="str">
            <v>647E50130</v>
          </cell>
          <cell r="B6739" t="str">
            <v>MILE</v>
          </cell>
          <cell r="C6739" t="str">
            <v>PAVEMENT MARKING, MISC.:</v>
          </cell>
          <cell r="D6739" t="str">
            <v/>
          </cell>
          <cell r="E6739" t="str">
            <v/>
          </cell>
          <cell r="F6739" t="str">
            <v>ADD SUPPLEMENTAL DESCRIPTION</v>
          </cell>
          <cell r="G6739">
            <v>1</v>
          </cell>
        </row>
        <row r="6740">
          <cell r="A6740" t="str">
            <v>647E60000</v>
          </cell>
          <cell r="B6740" t="str">
            <v>SF</v>
          </cell>
          <cell r="C6740" t="str">
            <v>GREEN COLORED PAVEMENT FOR BIKE LANES,TYPE A90</v>
          </cell>
          <cell r="D6740" t="str">
            <v/>
          </cell>
          <cell r="E6740" t="str">
            <v/>
          </cell>
          <cell r="F6740" t="str">
            <v/>
          </cell>
          <cell r="G6740">
            <v>0</v>
          </cell>
        </row>
        <row r="6741">
          <cell r="A6741" t="str">
            <v>647E60010</v>
          </cell>
          <cell r="B6741" t="str">
            <v>SF</v>
          </cell>
          <cell r="C6741" t="str">
            <v>GREEN COLORED PAVEMENT FOR BIKE LANES,TYPE A125</v>
          </cell>
          <cell r="D6741" t="str">
            <v/>
          </cell>
          <cell r="E6741" t="str">
            <v/>
          </cell>
          <cell r="F6741" t="str">
            <v/>
          </cell>
          <cell r="G6741">
            <v>0</v>
          </cell>
        </row>
        <row r="6742">
          <cell r="A6742" t="str">
            <v>647E60020</v>
          </cell>
          <cell r="B6742" t="str">
            <v>SF</v>
          </cell>
          <cell r="C6742" t="str">
            <v>GREEN COLORED PAVEMENT FOR BIKE LANES,TYPE B90</v>
          </cell>
          <cell r="D6742" t="str">
            <v/>
          </cell>
          <cell r="E6742" t="str">
            <v/>
          </cell>
          <cell r="F6742" t="str">
            <v/>
          </cell>
          <cell r="G6742">
            <v>0</v>
          </cell>
        </row>
        <row r="6743">
          <cell r="A6743" t="str">
            <v>647E60030</v>
          </cell>
          <cell r="B6743" t="str">
            <v>SF</v>
          </cell>
          <cell r="C6743" t="str">
            <v>GREEN COLORED PAVEMENT FOR BIKE LANES,TYPE B125</v>
          </cell>
          <cell r="D6743" t="str">
            <v/>
          </cell>
          <cell r="E6743" t="str">
            <v/>
          </cell>
          <cell r="F6743" t="str">
            <v/>
          </cell>
          <cell r="G6743">
            <v>0</v>
          </cell>
        </row>
        <row r="6744">
          <cell r="A6744" t="str">
            <v>648E00100</v>
          </cell>
          <cell r="B6744" t="str">
            <v>MILE</v>
          </cell>
          <cell r="C6744" t="str">
            <v>EDGE LINE, 4"</v>
          </cell>
          <cell r="D6744" t="str">
            <v/>
          </cell>
          <cell r="E6744" t="str">
            <v/>
          </cell>
          <cell r="F6744" t="str">
            <v/>
          </cell>
          <cell r="G6744">
            <v>0</v>
          </cell>
        </row>
        <row r="6745">
          <cell r="A6745" t="str">
            <v>648E00101</v>
          </cell>
          <cell r="B6745" t="str">
            <v>MILE</v>
          </cell>
          <cell r="C6745" t="str">
            <v>EDGE LINE, 4", AS PER PLAN</v>
          </cell>
          <cell r="D6745" t="str">
            <v/>
          </cell>
          <cell r="E6745" t="str">
            <v/>
          </cell>
          <cell r="F6745" t="str">
            <v/>
          </cell>
          <cell r="G6745">
            <v>0</v>
          </cell>
        </row>
        <row r="6746">
          <cell r="A6746" t="str">
            <v>648E00104</v>
          </cell>
          <cell r="B6746" t="str">
            <v>MILE</v>
          </cell>
          <cell r="C6746" t="str">
            <v>EDGE LINE, 6"</v>
          </cell>
          <cell r="D6746" t="str">
            <v/>
          </cell>
          <cell r="E6746" t="str">
            <v/>
          </cell>
          <cell r="F6746" t="str">
            <v/>
          </cell>
          <cell r="G6746">
            <v>0</v>
          </cell>
        </row>
        <row r="6747">
          <cell r="A6747" t="str">
            <v>648E00200</v>
          </cell>
          <cell r="B6747" t="str">
            <v>MILE</v>
          </cell>
          <cell r="C6747" t="str">
            <v>LANE LINE, 4"</v>
          </cell>
          <cell r="D6747" t="str">
            <v/>
          </cell>
          <cell r="E6747" t="str">
            <v/>
          </cell>
          <cell r="F6747" t="str">
            <v/>
          </cell>
          <cell r="G6747">
            <v>0</v>
          </cell>
        </row>
        <row r="6748">
          <cell r="A6748" t="str">
            <v>648E00201</v>
          </cell>
          <cell r="B6748" t="str">
            <v>MILE</v>
          </cell>
          <cell r="C6748" t="str">
            <v>LANE LINE, 4", AS PER PLAN</v>
          </cell>
          <cell r="D6748" t="str">
            <v/>
          </cell>
          <cell r="E6748" t="str">
            <v/>
          </cell>
          <cell r="F6748" t="str">
            <v/>
          </cell>
          <cell r="G6748">
            <v>0</v>
          </cell>
        </row>
        <row r="6749">
          <cell r="A6749" t="str">
            <v>648E00204</v>
          </cell>
          <cell r="B6749" t="str">
            <v>MILE</v>
          </cell>
          <cell r="C6749" t="str">
            <v>LANE LINE, 6"</v>
          </cell>
          <cell r="D6749" t="str">
            <v/>
          </cell>
          <cell r="E6749" t="str">
            <v/>
          </cell>
          <cell r="F6749" t="str">
            <v/>
          </cell>
          <cell r="G6749">
            <v>0</v>
          </cell>
        </row>
        <row r="6750">
          <cell r="A6750" t="str">
            <v>648E00205</v>
          </cell>
          <cell r="B6750" t="str">
            <v>MILE</v>
          </cell>
          <cell r="C6750" t="str">
            <v>LANE LINE, 6", AS PER PLAN</v>
          </cell>
          <cell r="D6750" t="str">
            <v/>
          </cell>
          <cell r="E6750" t="str">
            <v/>
          </cell>
          <cell r="F6750" t="str">
            <v/>
          </cell>
          <cell r="G6750">
            <v>0</v>
          </cell>
        </row>
        <row r="6751">
          <cell r="A6751" t="str">
            <v>648E00300</v>
          </cell>
          <cell r="B6751" t="str">
            <v>MILE</v>
          </cell>
          <cell r="C6751" t="str">
            <v>CENTER LINE</v>
          </cell>
          <cell r="D6751" t="str">
            <v/>
          </cell>
          <cell r="E6751" t="str">
            <v/>
          </cell>
          <cell r="F6751" t="str">
            <v/>
          </cell>
          <cell r="G6751">
            <v>0</v>
          </cell>
        </row>
        <row r="6752">
          <cell r="A6752" t="str">
            <v>648E00301</v>
          </cell>
          <cell r="B6752" t="str">
            <v>MILE</v>
          </cell>
          <cell r="C6752" t="str">
            <v>CENTER LINE, AS PER PLAN</v>
          </cell>
          <cell r="D6752" t="str">
            <v/>
          </cell>
          <cell r="E6752" t="str">
            <v/>
          </cell>
          <cell r="F6752" t="str">
            <v/>
          </cell>
          <cell r="G6752">
            <v>0</v>
          </cell>
        </row>
        <row r="6753">
          <cell r="A6753" t="str">
            <v>648E00400</v>
          </cell>
          <cell r="B6753" t="str">
            <v>FT</v>
          </cell>
          <cell r="C6753" t="str">
            <v>CHANNELIZING LINE, 8"</v>
          </cell>
          <cell r="D6753" t="str">
            <v/>
          </cell>
          <cell r="E6753" t="str">
            <v/>
          </cell>
          <cell r="F6753" t="str">
            <v/>
          </cell>
          <cell r="G6753">
            <v>0</v>
          </cell>
        </row>
        <row r="6754">
          <cell r="A6754" t="str">
            <v>648E00401</v>
          </cell>
          <cell r="B6754" t="str">
            <v>FT</v>
          </cell>
          <cell r="C6754" t="str">
            <v>CHANNELIZING LINE, 8", AS PER PLAN</v>
          </cell>
          <cell r="D6754" t="str">
            <v/>
          </cell>
          <cell r="E6754" t="str">
            <v/>
          </cell>
          <cell r="F6754" t="str">
            <v/>
          </cell>
          <cell r="G6754">
            <v>0</v>
          </cell>
        </row>
        <row r="6755">
          <cell r="A6755" t="str">
            <v>648E00404</v>
          </cell>
          <cell r="B6755" t="str">
            <v>FT</v>
          </cell>
          <cell r="C6755" t="str">
            <v>CHANNELIZING LINE, 12"</v>
          </cell>
          <cell r="D6755" t="str">
            <v/>
          </cell>
          <cell r="E6755" t="str">
            <v/>
          </cell>
          <cell r="F6755" t="str">
            <v/>
          </cell>
          <cell r="G6755">
            <v>0</v>
          </cell>
        </row>
        <row r="6756">
          <cell r="A6756" t="str">
            <v>648E00405</v>
          </cell>
          <cell r="B6756" t="str">
            <v>FT</v>
          </cell>
          <cell r="C6756" t="str">
            <v>CHANNELIZING LINE, 12", AS PER PLAN</v>
          </cell>
          <cell r="D6756" t="str">
            <v/>
          </cell>
          <cell r="E6756" t="str">
            <v/>
          </cell>
          <cell r="F6756" t="str">
            <v/>
          </cell>
          <cell r="G6756">
            <v>0</v>
          </cell>
        </row>
        <row r="6757">
          <cell r="A6757" t="str">
            <v>648E01500</v>
          </cell>
          <cell r="B6757" t="str">
            <v>FT</v>
          </cell>
          <cell r="C6757" t="str">
            <v>DOTTED LINE, 4"</v>
          </cell>
          <cell r="D6757" t="str">
            <v/>
          </cell>
          <cell r="E6757" t="str">
            <v/>
          </cell>
          <cell r="F6757" t="str">
            <v/>
          </cell>
          <cell r="G6757">
            <v>0</v>
          </cell>
        </row>
        <row r="6758">
          <cell r="A6758" t="str">
            <v>648E01501</v>
          </cell>
          <cell r="B6758" t="str">
            <v>FT</v>
          </cell>
          <cell r="C6758" t="str">
            <v>DOTTED LINE, 4", AS PER PLAN</v>
          </cell>
          <cell r="D6758" t="str">
            <v/>
          </cell>
          <cell r="E6758" t="str">
            <v/>
          </cell>
          <cell r="F6758" t="str">
            <v/>
          </cell>
          <cell r="G6758">
            <v>0</v>
          </cell>
        </row>
        <row r="6759">
          <cell r="A6759" t="str">
            <v>648E01502</v>
          </cell>
          <cell r="B6759" t="str">
            <v>FT</v>
          </cell>
          <cell r="C6759" t="str">
            <v>DOTTED LINE, 5"</v>
          </cell>
          <cell r="D6759" t="str">
            <v/>
          </cell>
          <cell r="E6759" t="str">
            <v/>
          </cell>
          <cell r="F6759" t="str">
            <v/>
          </cell>
          <cell r="G6759">
            <v>0</v>
          </cell>
        </row>
        <row r="6760">
          <cell r="A6760" t="str">
            <v>648E01503</v>
          </cell>
          <cell r="B6760" t="str">
            <v>FT</v>
          </cell>
          <cell r="C6760" t="str">
            <v>DOTTED LINE, 5", AS PER PLAN</v>
          </cell>
          <cell r="D6760" t="str">
            <v/>
          </cell>
          <cell r="E6760" t="str">
            <v/>
          </cell>
          <cell r="F6760" t="str">
            <v/>
          </cell>
          <cell r="G6760">
            <v>0</v>
          </cell>
        </row>
        <row r="6761">
          <cell r="A6761" t="str">
            <v>648E01510</v>
          </cell>
          <cell r="B6761" t="str">
            <v>FT</v>
          </cell>
          <cell r="C6761" t="str">
            <v>DOTTED LINE, 6"</v>
          </cell>
          <cell r="D6761" t="str">
            <v/>
          </cell>
          <cell r="E6761" t="str">
            <v/>
          </cell>
          <cell r="F6761" t="str">
            <v/>
          </cell>
          <cell r="G6761">
            <v>0</v>
          </cell>
        </row>
        <row r="6762">
          <cell r="A6762" t="str">
            <v>648E01511</v>
          </cell>
          <cell r="B6762" t="str">
            <v>FT</v>
          </cell>
          <cell r="C6762" t="str">
            <v>DOTTED LINE, 6", AS PER PLAN</v>
          </cell>
          <cell r="D6762" t="str">
            <v/>
          </cell>
          <cell r="E6762" t="str">
            <v/>
          </cell>
          <cell r="F6762" t="str">
            <v/>
          </cell>
          <cell r="G6762">
            <v>0</v>
          </cell>
        </row>
        <row r="6763">
          <cell r="A6763" t="str">
            <v>648E01514</v>
          </cell>
          <cell r="B6763" t="str">
            <v>FT</v>
          </cell>
          <cell r="C6763" t="str">
            <v>DOTTED LINE, 8"</v>
          </cell>
          <cell r="D6763" t="str">
            <v/>
          </cell>
          <cell r="E6763" t="str">
            <v/>
          </cell>
          <cell r="F6763" t="str">
            <v/>
          </cell>
          <cell r="G6763">
            <v>0</v>
          </cell>
        </row>
        <row r="6764">
          <cell r="A6764" t="str">
            <v>648E01515</v>
          </cell>
          <cell r="B6764" t="str">
            <v>FT</v>
          </cell>
          <cell r="C6764" t="str">
            <v>DOTTED LINE, 8", AS PER PLAN</v>
          </cell>
          <cell r="D6764" t="str">
            <v/>
          </cell>
          <cell r="E6764" t="str">
            <v/>
          </cell>
          <cell r="F6764" t="str">
            <v/>
          </cell>
          <cell r="G6764">
            <v>0</v>
          </cell>
        </row>
        <row r="6765">
          <cell r="A6765" t="str">
            <v>648E01520</v>
          </cell>
          <cell r="B6765" t="str">
            <v>FT</v>
          </cell>
          <cell r="C6765" t="str">
            <v>DOTTED LINE, 12"</v>
          </cell>
          <cell r="D6765" t="str">
            <v/>
          </cell>
          <cell r="E6765" t="str">
            <v/>
          </cell>
          <cell r="F6765" t="str">
            <v/>
          </cell>
          <cell r="G6765">
            <v>0</v>
          </cell>
        </row>
        <row r="6766">
          <cell r="A6766" t="str">
            <v>648E01521</v>
          </cell>
          <cell r="B6766" t="str">
            <v>FT</v>
          </cell>
          <cell r="C6766" t="str">
            <v>DOTTED LINE, 12", AS PER PLAN</v>
          </cell>
          <cell r="D6766" t="str">
            <v/>
          </cell>
          <cell r="E6766" t="str">
            <v/>
          </cell>
          <cell r="F6766" t="str">
            <v/>
          </cell>
          <cell r="G6766">
            <v>0</v>
          </cell>
        </row>
        <row r="6767">
          <cell r="A6767" t="str">
            <v>648E20000</v>
          </cell>
          <cell r="B6767" t="str">
            <v>LS</v>
          </cell>
          <cell r="C6767" t="str">
            <v>TWO - WAY RADIO EQUIPMENT</v>
          </cell>
          <cell r="D6767" t="str">
            <v/>
          </cell>
          <cell r="E6767" t="str">
            <v/>
          </cell>
          <cell r="F6767" t="str">
            <v/>
          </cell>
          <cell r="G6767">
            <v>0</v>
          </cell>
        </row>
        <row r="6768">
          <cell r="A6768" t="str">
            <v>648E30000</v>
          </cell>
          <cell r="B6768" t="str">
            <v>FT</v>
          </cell>
          <cell r="C6768" t="str">
            <v>REMOVAL OF PAVEMENT MARKING</v>
          </cell>
          <cell r="D6768" t="str">
            <v/>
          </cell>
          <cell r="E6768" t="str">
            <v/>
          </cell>
          <cell r="F6768" t="str">
            <v/>
          </cell>
          <cell r="G6768">
            <v>0</v>
          </cell>
        </row>
        <row r="6769">
          <cell r="A6769" t="str">
            <v>648E30010</v>
          </cell>
          <cell r="B6769" t="str">
            <v>SF</v>
          </cell>
          <cell r="C6769" t="str">
            <v>REMOVAL OF PAVEMENT MARKING</v>
          </cell>
          <cell r="D6769" t="str">
            <v/>
          </cell>
          <cell r="E6769" t="str">
            <v/>
          </cell>
          <cell r="F6769" t="str">
            <v/>
          </cell>
          <cell r="G6769">
            <v>0</v>
          </cell>
        </row>
        <row r="6770">
          <cell r="A6770" t="str">
            <v>648E30020</v>
          </cell>
          <cell r="B6770" t="str">
            <v>EACH</v>
          </cell>
          <cell r="C6770" t="str">
            <v>REMOVAL OF PAVEMENT MARKING</v>
          </cell>
          <cell r="D6770" t="str">
            <v/>
          </cell>
          <cell r="E6770" t="str">
            <v/>
          </cell>
          <cell r="F6770" t="str">
            <v/>
          </cell>
          <cell r="G6770">
            <v>0</v>
          </cell>
        </row>
        <row r="6771">
          <cell r="A6771" t="str">
            <v>648E30030</v>
          </cell>
          <cell r="B6771" t="str">
            <v>MILE</v>
          </cell>
          <cell r="C6771" t="str">
            <v>REMOVAL OF PAVEMENT MARKING</v>
          </cell>
          <cell r="D6771" t="str">
            <v/>
          </cell>
          <cell r="E6771" t="str">
            <v/>
          </cell>
          <cell r="F6771" t="str">
            <v/>
          </cell>
          <cell r="G6771">
            <v>0</v>
          </cell>
        </row>
        <row r="6772">
          <cell r="A6772" t="str">
            <v>648E60000</v>
          </cell>
          <cell r="B6772" t="str">
            <v>SF</v>
          </cell>
          <cell r="C6772" t="str">
            <v>GREEN COLORED PAVEMENT FOR BIKE LANES</v>
          </cell>
          <cell r="D6772" t="str">
            <v/>
          </cell>
          <cell r="E6772" t="str">
            <v/>
          </cell>
          <cell r="F6772" t="str">
            <v/>
          </cell>
          <cell r="G6772">
            <v>0</v>
          </cell>
        </row>
        <row r="6773">
          <cell r="A6773" t="str">
            <v>651E10000</v>
          </cell>
          <cell r="B6773" t="str">
            <v>CY</v>
          </cell>
          <cell r="C6773" t="str">
            <v>TOPSOIL STOCKPILED</v>
          </cell>
          <cell r="D6773" t="str">
            <v/>
          </cell>
          <cell r="E6773" t="str">
            <v/>
          </cell>
          <cell r="F6773" t="str">
            <v/>
          </cell>
          <cell r="G6773">
            <v>0</v>
          </cell>
        </row>
        <row r="6774">
          <cell r="A6774" t="str">
            <v>651E10001</v>
          </cell>
          <cell r="B6774" t="str">
            <v>CY</v>
          </cell>
          <cell r="C6774" t="str">
            <v>TOPSOIL STOCKPILED, AS PER PLAN</v>
          </cell>
          <cell r="D6774" t="str">
            <v/>
          </cell>
          <cell r="E6774" t="str">
            <v/>
          </cell>
          <cell r="F6774" t="str">
            <v/>
          </cell>
          <cell r="G6774">
            <v>0</v>
          </cell>
        </row>
        <row r="6775">
          <cell r="A6775" t="str">
            <v>652E10000</v>
          </cell>
          <cell r="B6775" t="str">
            <v>CY</v>
          </cell>
          <cell r="C6775" t="str">
            <v>PLACING STOCKPILED TOPSOIL</v>
          </cell>
          <cell r="D6775" t="str">
            <v/>
          </cell>
          <cell r="E6775" t="str">
            <v/>
          </cell>
          <cell r="F6775" t="str">
            <v/>
          </cell>
          <cell r="G6775">
            <v>0</v>
          </cell>
        </row>
        <row r="6776">
          <cell r="A6776" t="str">
            <v>652E10001</v>
          </cell>
          <cell r="B6776" t="str">
            <v>CY</v>
          </cell>
          <cell r="C6776" t="str">
            <v>PLACING STOCKPILED TOPSOIL, AS PER PLAN</v>
          </cell>
          <cell r="D6776" t="str">
            <v/>
          </cell>
          <cell r="E6776" t="str">
            <v/>
          </cell>
          <cell r="F6776" t="str">
            <v/>
          </cell>
          <cell r="G6776">
            <v>0</v>
          </cell>
        </row>
        <row r="6777">
          <cell r="A6777" t="str">
            <v>653E10000</v>
          </cell>
          <cell r="B6777" t="str">
            <v>CY</v>
          </cell>
          <cell r="C6777" t="str">
            <v>TOPSOIL FURNISHED AND PLACED</v>
          </cell>
          <cell r="D6777" t="str">
            <v/>
          </cell>
          <cell r="E6777" t="str">
            <v/>
          </cell>
          <cell r="F6777" t="str">
            <v/>
          </cell>
          <cell r="G6777">
            <v>0</v>
          </cell>
        </row>
        <row r="6778">
          <cell r="A6778" t="str">
            <v>653E10001</v>
          </cell>
          <cell r="B6778" t="str">
            <v>CY</v>
          </cell>
          <cell r="C6778" t="str">
            <v>TOPSOIL FURNISHED AND PLACED, AS PER PLAN</v>
          </cell>
          <cell r="D6778" t="str">
            <v/>
          </cell>
          <cell r="E6778" t="str">
            <v/>
          </cell>
          <cell r="F6778" t="str">
            <v/>
          </cell>
          <cell r="G6778">
            <v>0</v>
          </cell>
        </row>
        <row r="6779">
          <cell r="A6779" t="str">
            <v>654E10000</v>
          </cell>
          <cell r="B6779" t="str">
            <v>MSF</v>
          </cell>
          <cell r="C6779" t="str">
            <v>RENOVATING EXISTING SOIL</v>
          </cell>
          <cell r="D6779" t="str">
            <v/>
          </cell>
          <cell r="E6779" t="str">
            <v/>
          </cell>
          <cell r="F6779" t="str">
            <v/>
          </cell>
          <cell r="G6779">
            <v>0</v>
          </cell>
        </row>
        <row r="6780">
          <cell r="A6780" t="str">
            <v>654E10001</v>
          </cell>
          <cell r="B6780" t="str">
            <v>MSF</v>
          </cell>
          <cell r="C6780" t="str">
            <v>RENOVATING EXISTING SOIL, AS PER PLAN</v>
          </cell>
          <cell r="D6780" t="str">
            <v/>
          </cell>
          <cell r="E6780" t="str">
            <v/>
          </cell>
          <cell r="F6780" t="str">
            <v/>
          </cell>
          <cell r="G6780">
            <v>0</v>
          </cell>
        </row>
        <row r="6781">
          <cell r="A6781" t="str">
            <v>654E11000</v>
          </cell>
          <cell r="B6781" t="str">
            <v>TON</v>
          </cell>
          <cell r="C6781" t="str">
            <v>COMMERCIAL FERTILIZER</v>
          </cell>
          <cell r="D6781" t="str">
            <v/>
          </cell>
          <cell r="E6781" t="str">
            <v/>
          </cell>
          <cell r="F6781" t="str">
            <v/>
          </cell>
          <cell r="G6781">
            <v>0</v>
          </cell>
        </row>
        <row r="6782">
          <cell r="A6782" t="str">
            <v>654E11001</v>
          </cell>
          <cell r="B6782" t="str">
            <v>TON</v>
          </cell>
          <cell r="C6782" t="str">
            <v>COMMERCIAL FERTILIZER, AS PER PLAN</v>
          </cell>
          <cell r="D6782" t="str">
            <v/>
          </cell>
          <cell r="E6782" t="str">
            <v/>
          </cell>
          <cell r="F6782" t="str">
            <v/>
          </cell>
          <cell r="G6782">
            <v>0</v>
          </cell>
        </row>
        <row r="6783">
          <cell r="A6783" t="str">
            <v>656E10000</v>
          </cell>
          <cell r="B6783" t="str">
            <v>MSF</v>
          </cell>
          <cell r="C6783" t="str">
            <v>ROADSIDE CLEANUP</v>
          </cell>
          <cell r="D6783" t="str">
            <v/>
          </cell>
          <cell r="E6783" t="str">
            <v/>
          </cell>
          <cell r="F6783" t="str">
            <v/>
          </cell>
          <cell r="G6783">
            <v>0</v>
          </cell>
        </row>
        <row r="6784">
          <cell r="A6784" t="str">
            <v>656E10001</v>
          </cell>
          <cell r="B6784" t="str">
            <v>MSF</v>
          </cell>
          <cell r="C6784" t="str">
            <v>ROADSIDE CLEANUP, AS PER PLAN</v>
          </cell>
          <cell r="D6784" t="str">
            <v/>
          </cell>
          <cell r="E6784" t="str">
            <v/>
          </cell>
          <cell r="F6784" t="str">
            <v/>
          </cell>
          <cell r="G6784">
            <v>0</v>
          </cell>
        </row>
        <row r="6785">
          <cell r="A6785" t="str">
            <v>657E10000</v>
          </cell>
          <cell r="B6785" t="str">
            <v>SY</v>
          </cell>
          <cell r="C6785" t="str">
            <v>RIPRAP FOR TREE PROTECTION</v>
          </cell>
          <cell r="D6785" t="str">
            <v/>
          </cell>
          <cell r="E6785" t="str">
            <v/>
          </cell>
          <cell r="F6785" t="str">
            <v/>
          </cell>
          <cell r="G6785">
            <v>0</v>
          </cell>
        </row>
        <row r="6786">
          <cell r="A6786" t="str">
            <v>657E10001</v>
          </cell>
          <cell r="B6786" t="str">
            <v>SY</v>
          </cell>
          <cell r="C6786" t="str">
            <v>RIPRAP FOR TREE PROTECTION, AS PER PLAN</v>
          </cell>
          <cell r="D6786" t="str">
            <v/>
          </cell>
          <cell r="E6786" t="str">
            <v/>
          </cell>
          <cell r="F6786" t="str">
            <v/>
          </cell>
          <cell r="G6786">
            <v>0</v>
          </cell>
        </row>
        <row r="6787">
          <cell r="A6787" t="str">
            <v>657E98000</v>
          </cell>
          <cell r="B6787" t="str">
            <v>SY</v>
          </cell>
          <cell r="C6787" t="str">
            <v>RIPRAP, MISC.:</v>
          </cell>
          <cell r="D6787" t="str">
            <v/>
          </cell>
          <cell r="E6787" t="str">
            <v/>
          </cell>
          <cell r="F6787" t="str">
            <v>ADD SUPPLEMENTAL DESCRIPTION</v>
          </cell>
          <cell r="G6787">
            <v>1</v>
          </cell>
        </row>
        <row r="6788">
          <cell r="A6788" t="str">
            <v>658E10000</v>
          </cell>
          <cell r="B6788" t="str">
            <v>CY</v>
          </cell>
          <cell r="C6788" t="str">
            <v>TREE ROOT AERATION</v>
          </cell>
          <cell r="D6788" t="str">
            <v/>
          </cell>
          <cell r="E6788" t="str">
            <v/>
          </cell>
          <cell r="F6788" t="str">
            <v/>
          </cell>
          <cell r="G6788">
            <v>0</v>
          </cell>
        </row>
        <row r="6789">
          <cell r="A6789" t="str">
            <v>658E10001</v>
          </cell>
          <cell r="B6789" t="str">
            <v>CY</v>
          </cell>
          <cell r="C6789" t="str">
            <v>TREE ROOT AERATION, AS PER PLAN</v>
          </cell>
          <cell r="D6789" t="str">
            <v/>
          </cell>
          <cell r="E6789" t="str">
            <v/>
          </cell>
          <cell r="F6789" t="str">
            <v/>
          </cell>
          <cell r="G6789">
            <v>0</v>
          </cell>
        </row>
        <row r="6790">
          <cell r="A6790" t="str">
            <v>659E00100</v>
          </cell>
          <cell r="B6790" t="str">
            <v>EACH</v>
          </cell>
          <cell r="C6790" t="str">
            <v>SOIL ANALYSIS TEST</v>
          </cell>
          <cell r="D6790" t="str">
            <v/>
          </cell>
          <cell r="E6790" t="str">
            <v/>
          </cell>
          <cell r="F6790" t="str">
            <v/>
          </cell>
          <cell r="G6790">
            <v>0</v>
          </cell>
        </row>
        <row r="6791">
          <cell r="A6791" t="str">
            <v>659E00300</v>
          </cell>
          <cell r="B6791" t="str">
            <v>CY</v>
          </cell>
          <cell r="C6791" t="str">
            <v>TOPSOIL</v>
          </cell>
          <cell r="D6791" t="str">
            <v/>
          </cell>
          <cell r="E6791" t="str">
            <v/>
          </cell>
          <cell r="F6791" t="str">
            <v/>
          </cell>
          <cell r="G6791">
            <v>0</v>
          </cell>
        </row>
        <row r="6792">
          <cell r="A6792" t="str">
            <v>659E00301</v>
          </cell>
          <cell r="B6792" t="str">
            <v>CY</v>
          </cell>
          <cell r="C6792" t="str">
            <v>TOPSOIL, AS PER PLAN</v>
          </cell>
          <cell r="D6792" t="str">
            <v/>
          </cell>
          <cell r="E6792" t="str">
            <v/>
          </cell>
          <cell r="F6792" t="str">
            <v/>
          </cell>
          <cell r="G6792">
            <v>0</v>
          </cell>
        </row>
        <row r="6793">
          <cell r="A6793" t="str">
            <v>659E00500</v>
          </cell>
          <cell r="B6793" t="str">
            <v>SY</v>
          </cell>
          <cell r="C6793" t="str">
            <v>SEEDING AND MULCHING, CLASS 1</v>
          </cell>
          <cell r="D6793" t="str">
            <v/>
          </cell>
          <cell r="E6793" t="str">
            <v/>
          </cell>
          <cell r="F6793" t="str">
            <v/>
          </cell>
          <cell r="G6793">
            <v>0</v>
          </cell>
        </row>
        <row r="6794">
          <cell r="A6794" t="str">
            <v>659E00501</v>
          </cell>
          <cell r="B6794" t="str">
            <v>SY</v>
          </cell>
          <cell r="C6794" t="str">
            <v>SEEDING AND MULCHING, CLASS 1, AS PER PLAN</v>
          </cell>
          <cell r="D6794" t="str">
            <v/>
          </cell>
          <cell r="E6794" t="str">
            <v/>
          </cell>
          <cell r="F6794" t="str">
            <v/>
          </cell>
          <cell r="G6794">
            <v>0</v>
          </cell>
        </row>
        <row r="6795">
          <cell r="A6795" t="str">
            <v>659E00510</v>
          </cell>
          <cell r="B6795" t="str">
            <v>SY</v>
          </cell>
          <cell r="C6795" t="str">
            <v>SEEDING AND MULCHING, CLASS 2</v>
          </cell>
          <cell r="D6795" t="str">
            <v/>
          </cell>
          <cell r="E6795" t="str">
            <v/>
          </cell>
          <cell r="F6795" t="str">
            <v/>
          </cell>
          <cell r="G6795">
            <v>0</v>
          </cell>
        </row>
        <row r="6796">
          <cell r="A6796" t="str">
            <v>659E00511</v>
          </cell>
          <cell r="B6796" t="str">
            <v>SY</v>
          </cell>
          <cell r="C6796" t="str">
            <v>SEEDING AND MULCHING, CLASS 2, AS PER PLAN</v>
          </cell>
          <cell r="D6796" t="str">
            <v/>
          </cell>
          <cell r="E6796" t="str">
            <v/>
          </cell>
          <cell r="F6796" t="str">
            <v/>
          </cell>
          <cell r="G6796">
            <v>0</v>
          </cell>
        </row>
        <row r="6797">
          <cell r="A6797" t="str">
            <v>659E00520</v>
          </cell>
          <cell r="B6797" t="str">
            <v>SY</v>
          </cell>
          <cell r="C6797" t="str">
            <v>SEEDING AND MULCHING, CLASS 3A</v>
          </cell>
          <cell r="D6797" t="str">
            <v/>
          </cell>
          <cell r="E6797" t="str">
            <v/>
          </cell>
          <cell r="F6797" t="str">
            <v/>
          </cell>
          <cell r="G6797">
            <v>0</v>
          </cell>
        </row>
        <row r="6798">
          <cell r="A6798" t="str">
            <v>659E00530</v>
          </cell>
          <cell r="B6798" t="str">
            <v>SY</v>
          </cell>
          <cell r="C6798" t="str">
            <v>SEEDING AND MULCHING, CLASS 3B</v>
          </cell>
          <cell r="D6798" t="str">
            <v/>
          </cell>
          <cell r="E6798" t="str">
            <v/>
          </cell>
          <cell r="F6798" t="str">
            <v/>
          </cell>
          <cell r="G6798">
            <v>0</v>
          </cell>
        </row>
        <row r="6799">
          <cell r="A6799" t="str">
            <v>659E00531</v>
          </cell>
          <cell r="B6799" t="str">
            <v>SY</v>
          </cell>
          <cell r="C6799" t="str">
            <v>SEEDING AND MULCHING, CLASS 3B, AS PER PLAN</v>
          </cell>
          <cell r="D6799" t="str">
            <v/>
          </cell>
          <cell r="E6799" t="str">
            <v/>
          </cell>
          <cell r="F6799" t="str">
            <v/>
          </cell>
          <cell r="G6799">
            <v>0</v>
          </cell>
        </row>
        <row r="6800">
          <cell r="A6800" t="str">
            <v>659E00540</v>
          </cell>
          <cell r="B6800" t="str">
            <v>SY</v>
          </cell>
          <cell r="C6800" t="str">
            <v>SEEDING AND MULCHING, CLASS 3C</v>
          </cell>
          <cell r="D6800" t="str">
            <v/>
          </cell>
          <cell r="E6800" t="str">
            <v/>
          </cell>
          <cell r="F6800" t="str">
            <v/>
          </cell>
          <cell r="G6800">
            <v>0</v>
          </cell>
        </row>
        <row r="6801">
          <cell r="A6801" t="str">
            <v>659E00541</v>
          </cell>
          <cell r="B6801" t="str">
            <v>SY</v>
          </cell>
          <cell r="C6801" t="str">
            <v>SEEDING AND MULCHING, CLASS 3C, AS PER PLAN</v>
          </cell>
          <cell r="D6801" t="str">
            <v/>
          </cell>
          <cell r="E6801" t="str">
            <v/>
          </cell>
          <cell r="F6801" t="str">
            <v/>
          </cell>
          <cell r="G6801">
            <v>0</v>
          </cell>
        </row>
        <row r="6802">
          <cell r="A6802" t="str">
            <v>659E00550</v>
          </cell>
          <cell r="B6802" t="str">
            <v>SY</v>
          </cell>
          <cell r="C6802" t="str">
            <v>SEEDING AND MULCHING, CLASS 4A</v>
          </cell>
          <cell r="D6802" t="str">
            <v/>
          </cell>
          <cell r="E6802" t="str">
            <v/>
          </cell>
          <cell r="F6802" t="str">
            <v/>
          </cell>
          <cell r="G6802">
            <v>0</v>
          </cell>
        </row>
        <row r="6803">
          <cell r="A6803" t="str">
            <v>659E00551</v>
          </cell>
          <cell r="B6803" t="str">
            <v>SY</v>
          </cell>
          <cell r="C6803" t="str">
            <v>SEEDING AND MULCHING, CLASS 4A, AS PER PLAN</v>
          </cell>
          <cell r="D6803" t="str">
            <v/>
          </cell>
          <cell r="E6803" t="str">
            <v/>
          </cell>
          <cell r="F6803" t="str">
            <v/>
          </cell>
          <cell r="G6803">
            <v>0</v>
          </cell>
        </row>
        <row r="6804">
          <cell r="A6804" t="str">
            <v>659E00560</v>
          </cell>
          <cell r="B6804" t="str">
            <v>SY</v>
          </cell>
          <cell r="C6804" t="str">
            <v>SEEDING AND MULCHING, CLASS 4B</v>
          </cell>
          <cell r="D6804" t="str">
            <v/>
          </cell>
          <cell r="E6804" t="str">
            <v/>
          </cell>
          <cell r="F6804" t="str">
            <v/>
          </cell>
          <cell r="G6804">
            <v>0</v>
          </cell>
        </row>
        <row r="6805">
          <cell r="A6805" t="str">
            <v>659E00561</v>
          </cell>
          <cell r="B6805" t="str">
            <v>SY</v>
          </cell>
          <cell r="C6805" t="str">
            <v>SEEDING AND MULCHING, CLASS 4B, AS PER PLAN</v>
          </cell>
          <cell r="D6805" t="str">
            <v/>
          </cell>
          <cell r="E6805" t="str">
            <v/>
          </cell>
          <cell r="F6805" t="str">
            <v/>
          </cell>
          <cell r="G6805">
            <v>0</v>
          </cell>
        </row>
        <row r="6806">
          <cell r="A6806" t="str">
            <v>659E00570</v>
          </cell>
          <cell r="B6806" t="str">
            <v>SY</v>
          </cell>
          <cell r="C6806" t="str">
            <v>SEEDING AND MULCHING, CLASS 5A</v>
          </cell>
          <cell r="D6806" t="str">
            <v/>
          </cell>
          <cell r="E6806" t="str">
            <v/>
          </cell>
          <cell r="F6806" t="str">
            <v/>
          </cell>
          <cell r="G6806">
            <v>0</v>
          </cell>
        </row>
        <row r="6807">
          <cell r="A6807" t="str">
            <v>659E00571</v>
          </cell>
          <cell r="B6807" t="str">
            <v>SY</v>
          </cell>
          <cell r="C6807" t="str">
            <v>SEEDING AND MULCHING, CLASS 5A, AS PER PLAN</v>
          </cell>
          <cell r="D6807" t="str">
            <v/>
          </cell>
          <cell r="E6807" t="str">
            <v/>
          </cell>
          <cell r="F6807" t="str">
            <v/>
          </cell>
          <cell r="G6807">
            <v>0</v>
          </cell>
        </row>
        <row r="6808">
          <cell r="A6808" t="str">
            <v>659E00580</v>
          </cell>
          <cell r="B6808" t="str">
            <v>SY</v>
          </cell>
          <cell r="C6808" t="str">
            <v>SEEDING AND MULCHING, CLASS 5B</v>
          </cell>
          <cell r="D6808" t="str">
            <v/>
          </cell>
          <cell r="E6808" t="str">
            <v/>
          </cell>
          <cell r="F6808" t="str">
            <v/>
          </cell>
          <cell r="G6808">
            <v>0</v>
          </cell>
        </row>
        <row r="6809">
          <cell r="A6809" t="str">
            <v>659E00581</v>
          </cell>
          <cell r="B6809" t="str">
            <v>SY</v>
          </cell>
          <cell r="C6809" t="str">
            <v>SEEDING AND MULCHING, CLASS 5B, AS PER PLAN</v>
          </cell>
          <cell r="D6809" t="str">
            <v/>
          </cell>
          <cell r="E6809" t="str">
            <v/>
          </cell>
          <cell r="F6809" t="str">
            <v/>
          </cell>
          <cell r="G6809">
            <v>0</v>
          </cell>
        </row>
        <row r="6810">
          <cell r="A6810" t="str">
            <v>659E00590</v>
          </cell>
          <cell r="B6810" t="str">
            <v>SY</v>
          </cell>
          <cell r="C6810" t="str">
            <v>SEEDING AND MULCHING, CLASS 6</v>
          </cell>
          <cell r="D6810" t="str">
            <v/>
          </cell>
          <cell r="E6810" t="str">
            <v/>
          </cell>
          <cell r="F6810" t="str">
            <v/>
          </cell>
          <cell r="G6810">
            <v>0</v>
          </cell>
        </row>
        <row r="6811">
          <cell r="A6811" t="str">
            <v>659E00600</v>
          </cell>
          <cell r="B6811" t="str">
            <v>SY</v>
          </cell>
          <cell r="C6811" t="str">
            <v>SEEDING AND MULCHING, CLASS 7</v>
          </cell>
          <cell r="D6811" t="str">
            <v/>
          </cell>
          <cell r="E6811" t="str">
            <v/>
          </cell>
          <cell r="F6811" t="str">
            <v/>
          </cell>
          <cell r="G6811">
            <v>0</v>
          </cell>
        </row>
        <row r="6812">
          <cell r="A6812" t="str">
            <v>659E10000</v>
          </cell>
          <cell r="B6812" t="str">
            <v>SY</v>
          </cell>
          <cell r="C6812" t="str">
            <v>SEEDING AND MULCHING</v>
          </cell>
          <cell r="D6812" t="str">
            <v/>
          </cell>
          <cell r="E6812" t="str">
            <v/>
          </cell>
          <cell r="F6812" t="str">
            <v/>
          </cell>
          <cell r="G6812">
            <v>0</v>
          </cell>
        </row>
        <row r="6813">
          <cell r="A6813" t="str">
            <v>659E10001</v>
          </cell>
          <cell r="B6813" t="str">
            <v>SY</v>
          </cell>
          <cell r="C6813" t="str">
            <v>SEEDING AND MULCHING, AS PER PLAN</v>
          </cell>
          <cell r="D6813" t="str">
            <v/>
          </cell>
          <cell r="E6813" t="str">
            <v/>
          </cell>
          <cell r="F6813" t="str">
            <v/>
          </cell>
          <cell r="G6813">
            <v>0</v>
          </cell>
        </row>
        <row r="6814">
          <cell r="A6814" t="str">
            <v>659E10100</v>
          </cell>
          <cell r="B6814" t="str">
            <v>SY</v>
          </cell>
          <cell r="C6814" t="str">
            <v>SEEDING AND MULCHING FOR WILDLIFE</v>
          </cell>
          <cell r="D6814" t="str">
            <v/>
          </cell>
          <cell r="E6814" t="str">
            <v/>
          </cell>
          <cell r="F6814" t="str">
            <v/>
          </cell>
          <cell r="G6814">
            <v>0</v>
          </cell>
        </row>
        <row r="6815">
          <cell r="A6815" t="str">
            <v>659E10101</v>
          </cell>
          <cell r="B6815" t="str">
            <v>SY</v>
          </cell>
          <cell r="C6815" t="str">
            <v>SEEDING AND MULCHING FOR WILDLIFE, AS PER PLAN</v>
          </cell>
          <cell r="D6815" t="str">
            <v/>
          </cell>
          <cell r="E6815" t="str">
            <v/>
          </cell>
          <cell r="F6815" t="str">
            <v/>
          </cell>
          <cell r="G6815">
            <v>0</v>
          </cell>
        </row>
        <row r="6816">
          <cell r="A6816" t="str">
            <v>659E14000</v>
          </cell>
          <cell r="B6816" t="str">
            <v>SY</v>
          </cell>
          <cell r="C6816" t="str">
            <v>REPAIR SEEDING AND MULCHING</v>
          </cell>
          <cell r="D6816" t="str">
            <v/>
          </cell>
          <cell r="E6816" t="str">
            <v/>
          </cell>
          <cell r="F6816" t="str">
            <v/>
          </cell>
          <cell r="G6816">
            <v>0</v>
          </cell>
        </row>
        <row r="6817">
          <cell r="A6817" t="str">
            <v>659E14001</v>
          </cell>
          <cell r="B6817" t="str">
            <v>SY</v>
          </cell>
          <cell r="C6817" t="str">
            <v>REPAIR SEEDING AND MULCHING, AS PER PLAN</v>
          </cell>
          <cell r="D6817" t="str">
            <v/>
          </cell>
          <cell r="E6817" t="str">
            <v/>
          </cell>
          <cell r="F6817" t="str">
            <v/>
          </cell>
          <cell r="G6817">
            <v>0</v>
          </cell>
        </row>
        <row r="6818">
          <cell r="A6818" t="str">
            <v>659E15000</v>
          </cell>
          <cell r="B6818" t="str">
            <v>SY</v>
          </cell>
          <cell r="C6818" t="str">
            <v>INTER-SEEDING</v>
          </cell>
          <cell r="D6818" t="str">
            <v/>
          </cell>
          <cell r="E6818" t="str">
            <v/>
          </cell>
          <cell r="F6818" t="str">
            <v/>
          </cell>
          <cell r="G6818">
            <v>0</v>
          </cell>
        </row>
        <row r="6819">
          <cell r="A6819" t="str">
            <v>659E15001</v>
          </cell>
          <cell r="B6819" t="str">
            <v>SY</v>
          </cell>
          <cell r="C6819" t="str">
            <v>INTER-SEEDING, AS PER PLAN</v>
          </cell>
          <cell r="D6819" t="str">
            <v/>
          </cell>
          <cell r="E6819" t="str">
            <v/>
          </cell>
          <cell r="F6819" t="str">
            <v/>
          </cell>
          <cell r="G6819">
            <v>0</v>
          </cell>
        </row>
        <row r="6820">
          <cell r="A6820" t="str">
            <v>659E20000</v>
          </cell>
          <cell r="B6820" t="str">
            <v>TON</v>
          </cell>
          <cell r="C6820" t="str">
            <v>COMMERCIAL FERTILIZER</v>
          </cell>
          <cell r="D6820" t="str">
            <v/>
          </cell>
          <cell r="E6820" t="str">
            <v/>
          </cell>
          <cell r="F6820" t="str">
            <v/>
          </cell>
          <cell r="G6820">
            <v>0</v>
          </cell>
        </row>
        <row r="6821">
          <cell r="A6821" t="str">
            <v>659E20001</v>
          </cell>
          <cell r="B6821" t="str">
            <v>TON</v>
          </cell>
          <cell r="C6821" t="str">
            <v>COMMERCIAL FERTILIZER, AS PER PLAN</v>
          </cell>
          <cell r="D6821" t="str">
            <v/>
          </cell>
          <cell r="E6821" t="str">
            <v/>
          </cell>
          <cell r="F6821" t="str">
            <v/>
          </cell>
          <cell r="G6821">
            <v>0</v>
          </cell>
        </row>
        <row r="6822">
          <cell r="A6822" t="str">
            <v>659E31000</v>
          </cell>
          <cell r="B6822" t="str">
            <v>ACRE</v>
          </cell>
          <cell r="C6822" t="str">
            <v>LIME</v>
          </cell>
          <cell r="D6822" t="str">
            <v/>
          </cell>
          <cell r="E6822" t="str">
            <v/>
          </cell>
          <cell r="F6822" t="str">
            <v/>
          </cell>
          <cell r="G6822">
            <v>0</v>
          </cell>
        </row>
        <row r="6823">
          <cell r="A6823" t="str">
            <v>659E31001</v>
          </cell>
          <cell r="B6823" t="str">
            <v>ACRE</v>
          </cell>
          <cell r="C6823" t="str">
            <v>LIME, AS PER PLAN</v>
          </cell>
          <cell r="D6823" t="str">
            <v/>
          </cell>
          <cell r="E6823" t="str">
            <v/>
          </cell>
          <cell r="F6823" t="str">
            <v/>
          </cell>
          <cell r="G6823">
            <v>0</v>
          </cell>
        </row>
        <row r="6824">
          <cell r="A6824" t="str">
            <v>659E35000</v>
          </cell>
          <cell r="B6824" t="str">
            <v>MGAL</v>
          </cell>
          <cell r="C6824" t="str">
            <v>WATER</v>
          </cell>
          <cell r="D6824" t="str">
            <v/>
          </cell>
          <cell r="E6824" t="str">
            <v/>
          </cell>
          <cell r="F6824" t="str">
            <v/>
          </cell>
          <cell r="G6824">
            <v>0</v>
          </cell>
        </row>
        <row r="6825">
          <cell r="A6825" t="str">
            <v>659E35001</v>
          </cell>
          <cell r="B6825" t="str">
            <v>MGAL</v>
          </cell>
          <cell r="C6825" t="str">
            <v>WATER, AS PER PLAN</v>
          </cell>
          <cell r="D6825" t="str">
            <v/>
          </cell>
          <cell r="E6825" t="str">
            <v/>
          </cell>
          <cell r="F6825" t="str">
            <v/>
          </cell>
          <cell r="G6825">
            <v>0</v>
          </cell>
        </row>
        <row r="6826">
          <cell r="A6826" t="str">
            <v>659E40000</v>
          </cell>
          <cell r="B6826" t="str">
            <v>MSF</v>
          </cell>
          <cell r="C6826" t="str">
            <v>MOWING</v>
          </cell>
          <cell r="D6826" t="str">
            <v/>
          </cell>
          <cell r="E6826" t="str">
            <v/>
          </cell>
          <cell r="F6826" t="str">
            <v/>
          </cell>
          <cell r="G6826">
            <v>0</v>
          </cell>
        </row>
        <row r="6827">
          <cell r="A6827" t="str">
            <v>659E40001</v>
          </cell>
          <cell r="B6827" t="str">
            <v>MSF</v>
          </cell>
          <cell r="C6827" t="str">
            <v>MOWING, AS PER PLAN</v>
          </cell>
          <cell r="D6827" t="str">
            <v/>
          </cell>
          <cell r="E6827" t="str">
            <v/>
          </cell>
          <cell r="F6827" t="str">
            <v/>
          </cell>
          <cell r="G6827">
            <v>0</v>
          </cell>
        </row>
        <row r="6828">
          <cell r="A6828" t="str">
            <v>659E98000</v>
          </cell>
          <cell r="B6828" t="str">
            <v>SY</v>
          </cell>
          <cell r="C6828" t="str">
            <v>SEEDING, MISC.:</v>
          </cell>
          <cell r="D6828" t="str">
            <v/>
          </cell>
          <cell r="E6828" t="str">
            <v/>
          </cell>
          <cell r="F6828" t="str">
            <v>ADD SUPPLEMENTAL DESCRIPTION</v>
          </cell>
          <cell r="G6828">
            <v>1</v>
          </cell>
        </row>
        <row r="6829">
          <cell r="A6829" t="str">
            <v>659E98700</v>
          </cell>
          <cell r="B6829" t="str">
            <v>LS</v>
          </cell>
          <cell r="C6829" t="str">
            <v>SEEDING, MISC.:</v>
          </cell>
          <cell r="D6829" t="str">
            <v/>
          </cell>
          <cell r="E6829" t="str">
            <v/>
          </cell>
          <cell r="F6829" t="str">
            <v>ADD SUPPLEMENTAL DESCRIPTION</v>
          </cell>
          <cell r="G6829">
            <v>1</v>
          </cell>
        </row>
        <row r="6830">
          <cell r="A6830" t="str">
            <v>659E99000</v>
          </cell>
          <cell r="B6830" t="str">
            <v>LS</v>
          </cell>
          <cell r="C6830" t="str">
            <v>SPECIAL - PERMANENT EROSION CONTROL</v>
          </cell>
          <cell r="D6830" t="str">
            <v/>
          </cell>
          <cell r="E6830" t="str">
            <v/>
          </cell>
          <cell r="F6830" t="str">
            <v>DESIGN BUILD PROJECTS ONLY</v>
          </cell>
          <cell r="G6830">
            <v>0</v>
          </cell>
        </row>
        <row r="6831">
          <cell r="A6831" t="str">
            <v>660E20000</v>
          </cell>
          <cell r="B6831" t="str">
            <v>SY</v>
          </cell>
          <cell r="C6831" t="str">
            <v>SODDING REINFORCED</v>
          </cell>
          <cell r="D6831" t="str">
            <v/>
          </cell>
          <cell r="E6831" t="str">
            <v/>
          </cell>
          <cell r="F6831" t="str">
            <v/>
          </cell>
          <cell r="G6831">
            <v>0</v>
          </cell>
        </row>
        <row r="6832">
          <cell r="A6832" t="str">
            <v>660E20001</v>
          </cell>
          <cell r="B6832" t="str">
            <v>SY</v>
          </cell>
          <cell r="C6832" t="str">
            <v>SODDING REINFORCED, AS PER PLAN</v>
          </cell>
          <cell r="D6832" t="str">
            <v/>
          </cell>
          <cell r="E6832" t="str">
            <v/>
          </cell>
          <cell r="F6832" t="str">
            <v/>
          </cell>
          <cell r="G6832">
            <v>0</v>
          </cell>
        </row>
        <row r="6833">
          <cell r="A6833" t="str">
            <v>660E25000</v>
          </cell>
          <cell r="B6833" t="str">
            <v>SY</v>
          </cell>
          <cell r="C6833" t="str">
            <v>SODDING STAKED</v>
          </cell>
          <cell r="D6833" t="str">
            <v/>
          </cell>
          <cell r="E6833" t="str">
            <v/>
          </cell>
          <cell r="F6833" t="str">
            <v/>
          </cell>
          <cell r="G6833">
            <v>0</v>
          </cell>
        </row>
        <row r="6834">
          <cell r="A6834" t="str">
            <v>660E25001</v>
          </cell>
          <cell r="B6834" t="str">
            <v>SY</v>
          </cell>
          <cell r="C6834" t="str">
            <v>SODDING STAKED, AS PER PLAN</v>
          </cell>
          <cell r="D6834" t="str">
            <v/>
          </cell>
          <cell r="E6834" t="str">
            <v/>
          </cell>
          <cell r="F6834" t="str">
            <v/>
          </cell>
          <cell r="G6834">
            <v>0</v>
          </cell>
        </row>
        <row r="6835">
          <cell r="A6835" t="str">
            <v>660E30000</v>
          </cell>
          <cell r="B6835" t="str">
            <v>SY</v>
          </cell>
          <cell r="C6835" t="str">
            <v>SODDING UNSTAKED</v>
          </cell>
          <cell r="D6835" t="str">
            <v/>
          </cell>
          <cell r="E6835" t="str">
            <v/>
          </cell>
          <cell r="F6835" t="str">
            <v/>
          </cell>
          <cell r="G6835">
            <v>0</v>
          </cell>
        </row>
        <row r="6836">
          <cell r="A6836" t="str">
            <v>660E30001</v>
          </cell>
          <cell r="B6836" t="str">
            <v>SY</v>
          </cell>
          <cell r="C6836" t="str">
            <v>SODDING UNSTAKED, AS PER PLAN</v>
          </cell>
          <cell r="D6836" t="str">
            <v/>
          </cell>
          <cell r="E6836" t="str">
            <v/>
          </cell>
          <cell r="F6836" t="str">
            <v/>
          </cell>
          <cell r="G6836">
            <v>0</v>
          </cell>
        </row>
        <row r="6837">
          <cell r="A6837" t="str">
            <v>661E00100</v>
          </cell>
          <cell r="B6837" t="str">
            <v>EACH</v>
          </cell>
          <cell r="C6837" t="str">
            <v>TREE SEEDLING</v>
          </cell>
          <cell r="D6837" t="str">
            <v/>
          </cell>
          <cell r="E6837" t="str">
            <v/>
          </cell>
          <cell r="F6837" t="str">
            <v>SPECIFY TYPE</v>
          </cell>
          <cell r="G6837">
            <v>1</v>
          </cell>
        </row>
        <row r="6838">
          <cell r="A6838" t="str">
            <v>661E00101</v>
          </cell>
          <cell r="B6838" t="str">
            <v>EACH</v>
          </cell>
          <cell r="C6838" t="str">
            <v>TREE SEEDLING, AS PER PLAN</v>
          </cell>
          <cell r="D6838" t="str">
            <v/>
          </cell>
          <cell r="E6838" t="str">
            <v/>
          </cell>
          <cell r="F6838" t="str">
            <v>SPECIFY TYPE</v>
          </cell>
          <cell r="G6838">
            <v>1</v>
          </cell>
        </row>
        <row r="6839">
          <cell r="A6839" t="str">
            <v>661E00500</v>
          </cell>
          <cell r="B6839" t="str">
            <v>CY</v>
          </cell>
          <cell r="C6839" t="str">
            <v>MULCH</v>
          </cell>
          <cell r="D6839" t="str">
            <v/>
          </cell>
          <cell r="E6839" t="str">
            <v/>
          </cell>
          <cell r="F6839" t="str">
            <v/>
          </cell>
          <cell r="G6839">
            <v>0</v>
          </cell>
        </row>
        <row r="6840">
          <cell r="A6840" t="str">
            <v>661E00501</v>
          </cell>
          <cell r="B6840" t="str">
            <v>CY</v>
          </cell>
          <cell r="C6840" t="str">
            <v>MULCH, AS PER PLAN</v>
          </cell>
          <cell r="D6840" t="str">
            <v/>
          </cell>
          <cell r="E6840" t="str">
            <v/>
          </cell>
          <cell r="F6840" t="str">
            <v/>
          </cell>
          <cell r="G6840">
            <v>0</v>
          </cell>
        </row>
        <row r="6841">
          <cell r="A6841" t="str">
            <v>661E10000</v>
          </cell>
          <cell r="B6841" t="str">
            <v>EACH</v>
          </cell>
          <cell r="C6841" t="str">
            <v>GROUNDCOVER AND VINES, 1 YEAR, CUTTING</v>
          </cell>
          <cell r="D6841" t="str">
            <v/>
          </cell>
          <cell r="E6841" t="str">
            <v/>
          </cell>
          <cell r="F6841" t="str">
            <v>SPECIFY TYPE</v>
          </cell>
          <cell r="G6841">
            <v>1</v>
          </cell>
        </row>
        <row r="6842">
          <cell r="A6842" t="str">
            <v>661E10500</v>
          </cell>
          <cell r="B6842" t="str">
            <v>EACH</v>
          </cell>
          <cell r="C6842" t="str">
            <v>GROUNDCOVER AND VINES, 1 YEAR, BUNDLE</v>
          </cell>
          <cell r="D6842" t="str">
            <v/>
          </cell>
          <cell r="E6842" t="str">
            <v/>
          </cell>
          <cell r="F6842" t="str">
            <v>SPECIFY TYPE</v>
          </cell>
          <cell r="G6842">
            <v>1</v>
          </cell>
        </row>
        <row r="6843">
          <cell r="A6843" t="str">
            <v>661E11000</v>
          </cell>
          <cell r="B6843" t="str">
            <v>EACH</v>
          </cell>
          <cell r="C6843" t="str">
            <v>GROUNDCOVER AND VINES, 1 YEAR, CLUMP</v>
          </cell>
          <cell r="D6843" t="str">
            <v/>
          </cell>
          <cell r="E6843" t="str">
            <v/>
          </cell>
          <cell r="F6843" t="str">
            <v>SPECIFY TYPE</v>
          </cell>
          <cell r="G6843">
            <v>1</v>
          </cell>
        </row>
        <row r="6844">
          <cell r="A6844" t="str">
            <v>661E11001</v>
          </cell>
          <cell r="B6844" t="str">
            <v>EACH</v>
          </cell>
          <cell r="C6844" t="str">
            <v>GROUNDCOVER AND VINES, 1 YEAR, CLUMP, AS PER PLAN</v>
          </cell>
          <cell r="D6844" t="str">
            <v/>
          </cell>
          <cell r="E6844" t="str">
            <v/>
          </cell>
          <cell r="F6844" t="str">
            <v>SPECIFY TYPE</v>
          </cell>
          <cell r="G6844">
            <v>1</v>
          </cell>
        </row>
        <row r="6845">
          <cell r="A6845" t="str">
            <v>661E11500</v>
          </cell>
          <cell r="B6845" t="str">
            <v>EACH</v>
          </cell>
          <cell r="C6845" t="str">
            <v>GROUNDCOVER AND VINES, 1 YEAR, CROWN</v>
          </cell>
          <cell r="D6845" t="str">
            <v/>
          </cell>
          <cell r="E6845" t="str">
            <v/>
          </cell>
          <cell r="F6845" t="str">
            <v>SPECIFY TYPE</v>
          </cell>
          <cell r="G6845">
            <v>1</v>
          </cell>
        </row>
        <row r="6846">
          <cell r="A6846" t="str">
            <v>661E12000</v>
          </cell>
          <cell r="B6846" t="str">
            <v>EACH</v>
          </cell>
          <cell r="C6846" t="str">
            <v>GROUNDCOVER AND VINES, 1 YEAR, POTTED</v>
          </cell>
          <cell r="D6846" t="str">
            <v/>
          </cell>
          <cell r="E6846" t="str">
            <v/>
          </cell>
          <cell r="F6846" t="str">
            <v>SPECIFY TYPE</v>
          </cell>
          <cell r="G6846">
            <v>1</v>
          </cell>
        </row>
        <row r="6847">
          <cell r="A6847" t="str">
            <v>661E12100</v>
          </cell>
          <cell r="B6847" t="str">
            <v>EACH</v>
          </cell>
          <cell r="C6847" t="str">
            <v>GROUND COVER AND VINES, 1 YEAR, FLAT</v>
          </cell>
          <cell r="D6847" t="str">
            <v/>
          </cell>
          <cell r="E6847" t="str">
            <v/>
          </cell>
          <cell r="F6847" t="str">
            <v>SPECIFY TYPE</v>
          </cell>
          <cell r="G6847">
            <v>1</v>
          </cell>
        </row>
        <row r="6848">
          <cell r="A6848" t="str">
            <v>661E12500</v>
          </cell>
          <cell r="B6848" t="str">
            <v>EACH</v>
          </cell>
          <cell r="C6848" t="str">
            <v>GROUNDCOVER AND VINES, 2 YEAR, CLUMP</v>
          </cell>
          <cell r="D6848" t="str">
            <v/>
          </cell>
          <cell r="E6848" t="str">
            <v/>
          </cell>
          <cell r="F6848" t="str">
            <v>SPECIFY TYPE</v>
          </cell>
          <cell r="G6848">
            <v>1</v>
          </cell>
        </row>
        <row r="6849">
          <cell r="A6849" t="str">
            <v>661E13000</v>
          </cell>
          <cell r="B6849" t="str">
            <v>EACH</v>
          </cell>
          <cell r="C6849" t="str">
            <v>GROUNDCOVER AND VINES, 2 YEAR, POTTED</v>
          </cell>
          <cell r="D6849" t="str">
            <v/>
          </cell>
          <cell r="E6849" t="str">
            <v/>
          </cell>
          <cell r="F6849" t="str">
            <v>SPECIFY TYPE</v>
          </cell>
          <cell r="G6849">
            <v>1</v>
          </cell>
        </row>
        <row r="6850">
          <cell r="A6850" t="str">
            <v>661E14000</v>
          </cell>
          <cell r="B6850" t="str">
            <v>EACH</v>
          </cell>
          <cell r="C6850" t="str">
            <v>PERENNIALS</v>
          </cell>
          <cell r="D6850" t="str">
            <v/>
          </cell>
          <cell r="E6850" t="str">
            <v/>
          </cell>
          <cell r="F6850" t="str">
            <v>SPECIFY TYPE</v>
          </cell>
          <cell r="G6850">
            <v>1</v>
          </cell>
        </row>
        <row r="6851">
          <cell r="A6851" t="str">
            <v>661E14001</v>
          </cell>
          <cell r="B6851" t="str">
            <v>EACH</v>
          </cell>
          <cell r="C6851" t="str">
            <v>PERENNIALS, AS PER PLAN</v>
          </cell>
          <cell r="D6851" t="str">
            <v/>
          </cell>
          <cell r="E6851" t="str">
            <v/>
          </cell>
          <cell r="F6851" t="str">
            <v>SPECIFY TYPE</v>
          </cell>
          <cell r="G6851">
            <v>1</v>
          </cell>
        </row>
        <row r="6852">
          <cell r="A6852" t="str">
            <v>661E19000</v>
          </cell>
          <cell r="B6852" t="str">
            <v>EACH</v>
          </cell>
          <cell r="C6852" t="str">
            <v>DECIDUOUS SHRUB, 12" HEIGHT</v>
          </cell>
          <cell r="D6852" t="str">
            <v/>
          </cell>
          <cell r="E6852" t="str">
            <v/>
          </cell>
          <cell r="F6852" t="str">
            <v>SPECIFY TYPE AND CONDITION</v>
          </cell>
          <cell r="G6852">
            <v>1</v>
          </cell>
        </row>
        <row r="6853">
          <cell r="A6853" t="str">
            <v>661E19001</v>
          </cell>
          <cell r="B6853" t="str">
            <v>EACH</v>
          </cell>
          <cell r="C6853" t="str">
            <v>DECIDUOUS SHRUB, 12" HEIGHT, AS PER PLAN</v>
          </cell>
          <cell r="D6853" t="str">
            <v/>
          </cell>
          <cell r="E6853" t="str">
            <v/>
          </cell>
          <cell r="F6853" t="str">
            <v>SPECIFY TYPE AND CONDITION</v>
          </cell>
          <cell r="G6853">
            <v>1</v>
          </cell>
        </row>
        <row r="6854">
          <cell r="A6854" t="str">
            <v>661E20000</v>
          </cell>
          <cell r="B6854" t="str">
            <v>EACH</v>
          </cell>
          <cell r="C6854" t="str">
            <v>DECIDUOUS SHRUB, 15" HEIGHT</v>
          </cell>
          <cell r="D6854" t="str">
            <v/>
          </cell>
          <cell r="E6854" t="str">
            <v/>
          </cell>
          <cell r="F6854" t="str">
            <v>SPECIFY TYPE AND CONDITION</v>
          </cell>
          <cell r="G6854">
            <v>1</v>
          </cell>
        </row>
        <row r="6855">
          <cell r="A6855" t="str">
            <v>661E20001</v>
          </cell>
          <cell r="B6855" t="str">
            <v>EACH</v>
          </cell>
          <cell r="C6855" t="str">
            <v>DECIDUOUS SHRUB, 15" HEIGHT, AS PER PLAN</v>
          </cell>
          <cell r="D6855" t="str">
            <v/>
          </cell>
          <cell r="E6855" t="str">
            <v/>
          </cell>
          <cell r="F6855" t="str">
            <v>SPECIFY TYPE AND CONDITION</v>
          </cell>
          <cell r="G6855">
            <v>1</v>
          </cell>
        </row>
        <row r="6856">
          <cell r="A6856" t="str">
            <v>661E20020</v>
          </cell>
          <cell r="B6856" t="str">
            <v>EACH</v>
          </cell>
          <cell r="C6856" t="str">
            <v>DECIDUOUS SHRUB, 18" HEIGHT</v>
          </cell>
          <cell r="D6856" t="str">
            <v/>
          </cell>
          <cell r="E6856" t="str">
            <v/>
          </cell>
          <cell r="F6856" t="str">
            <v>SPECIFY TYPE AND CONDITION</v>
          </cell>
          <cell r="G6856">
            <v>1</v>
          </cell>
        </row>
        <row r="6857">
          <cell r="A6857" t="str">
            <v>661E20021</v>
          </cell>
          <cell r="B6857" t="str">
            <v>EACH</v>
          </cell>
          <cell r="C6857" t="str">
            <v>DECIDUOUS SHRUB, 18" HEIGHT, AS PER PLAN</v>
          </cell>
          <cell r="D6857" t="str">
            <v/>
          </cell>
          <cell r="E6857" t="str">
            <v/>
          </cell>
          <cell r="F6857" t="str">
            <v>SPECIFY TYPE AND CONDITION</v>
          </cell>
          <cell r="G6857">
            <v>1</v>
          </cell>
        </row>
        <row r="6858">
          <cell r="A6858" t="str">
            <v>661E20040</v>
          </cell>
          <cell r="B6858" t="str">
            <v>EACH</v>
          </cell>
          <cell r="C6858" t="str">
            <v>DECIDUOUS SHRUB, 2' HEIGHT</v>
          </cell>
          <cell r="D6858" t="str">
            <v/>
          </cell>
          <cell r="E6858" t="str">
            <v/>
          </cell>
          <cell r="F6858" t="str">
            <v>SPECIFY TYPE AND CONDITION</v>
          </cell>
          <cell r="G6858">
            <v>1</v>
          </cell>
        </row>
        <row r="6859">
          <cell r="A6859" t="str">
            <v>661E20041</v>
          </cell>
          <cell r="B6859" t="str">
            <v>EACH</v>
          </cell>
          <cell r="C6859" t="str">
            <v>DECIDUOUS SHRUB, 2' HEIGHT, AS PER PLAN</v>
          </cell>
          <cell r="D6859" t="str">
            <v/>
          </cell>
          <cell r="E6859" t="str">
            <v/>
          </cell>
          <cell r="F6859" t="str">
            <v>SPECIFY TYPE AND CONDITION</v>
          </cell>
          <cell r="G6859">
            <v>1</v>
          </cell>
        </row>
        <row r="6860">
          <cell r="A6860" t="str">
            <v>661E20060</v>
          </cell>
          <cell r="B6860" t="str">
            <v>EACH</v>
          </cell>
          <cell r="C6860" t="str">
            <v>DECIDUOUS SHRUB, 3' HEIGHT</v>
          </cell>
          <cell r="D6860" t="str">
            <v/>
          </cell>
          <cell r="E6860" t="str">
            <v/>
          </cell>
          <cell r="F6860" t="str">
            <v>SPECIFY TYPE AND CONDITION</v>
          </cell>
          <cell r="G6860">
            <v>1</v>
          </cell>
        </row>
        <row r="6861">
          <cell r="A6861" t="str">
            <v>661E20061</v>
          </cell>
          <cell r="B6861" t="str">
            <v>EACH</v>
          </cell>
          <cell r="C6861" t="str">
            <v>DECIDUOUS SHRUB, 3' HEIGHT, AS PER PLAN</v>
          </cell>
          <cell r="D6861" t="str">
            <v/>
          </cell>
          <cell r="E6861" t="str">
            <v/>
          </cell>
          <cell r="F6861" t="str">
            <v>SPECIFY TYPE AND CONDITION</v>
          </cell>
          <cell r="G6861">
            <v>1</v>
          </cell>
        </row>
        <row r="6862">
          <cell r="A6862" t="str">
            <v>661E20070</v>
          </cell>
          <cell r="B6862" t="str">
            <v>EACH</v>
          </cell>
          <cell r="C6862" t="str">
            <v>DECIDUOUS SHRUB, 30" HEIGHT</v>
          </cell>
          <cell r="D6862" t="str">
            <v/>
          </cell>
          <cell r="E6862" t="str">
            <v/>
          </cell>
          <cell r="F6862" t="str">
            <v>SPECIFY TYPE AND CONDITION</v>
          </cell>
          <cell r="G6862">
            <v>1</v>
          </cell>
        </row>
        <row r="6863">
          <cell r="A6863" t="str">
            <v>661E20071</v>
          </cell>
          <cell r="B6863" t="str">
            <v>EACH</v>
          </cell>
          <cell r="C6863" t="str">
            <v>DECIDUOUS SHRUB, 30" HEIGHT, AS PER PLAN</v>
          </cell>
          <cell r="D6863" t="str">
            <v/>
          </cell>
          <cell r="E6863" t="str">
            <v/>
          </cell>
          <cell r="F6863" t="str">
            <v>SPECIFY TYPE AND CONDITION</v>
          </cell>
          <cell r="G6863">
            <v>1</v>
          </cell>
        </row>
        <row r="6864">
          <cell r="A6864" t="str">
            <v>661E20080</v>
          </cell>
          <cell r="B6864" t="str">
            <v>EACH</v>
          </cell>
          <cell r="C6864" t="str">
            <v>DECIDUOUS SHRUB, 4' HEIGHT</v>
          </cell>
          <cell r="D6864" t="str">
            <v/>
          </cell>
          <cell r="E6864" t="str">
            <v/>
          </cell>
          <cell r="F6864" t="str">
            <v>SPECIFY TYPE AND CONDITION</v>
          </cell>
          <cell r="G6864">
            <v>1</v>
          </cell>
        </row>
        <row r="6865">
          <cell r="A6865" t="str">
            <v>661E20081</v>
          </cell>
          <cell r="B6865" t="str">
            <v>EACH</v>
          </cell>
          <cell r="C6865" t="str">
            <v>DECIDUOUS SHRUB, 4' HEIGHT, AS PER PLAN</v>
          </cell>
          <cell r="D6865" t="str">
            <v/>
          </cell>
          <cell r="E6865" t="str">
            <v/>
          </cell>
          <cell r="F6865" t="str">
            <v>SPECIFY TYPE AND CONDITION</v>
          </cell>
          <cell r="G6865">
            <v>1</v>
          </cell>
        </row>
        <row r="6866">
          <cell r="A6866" t="str">
            <v>661E20100</v>
          </cell>
          <cell r="B6866" t="str">
            <v>EACH</v>
          </cell>
          <cell r="C6866" t="str">
            <v>DECIDUOUS SHRUB, 5' HEIGHT</v>
          </cell>
          <cell r="D6866" t="str">
            <v/>
          </cell>
          <cell r="E6866" t="str">
            <v/>
          </cell>
          <cell r="F6866" t="str">
            <v>SPECIFY TYPE AND CONDITION</v>
          </cell>
          <cell r="G6866">
            <v>1</v>
          </cell>
        </row>
        <row r="6867">
          <cell r="A6867" t="str">
            <v>661E20101</v>
          </cell>
          <cell r="B6867" t="str">
            <v>EACH</v>
          </cell>
          <cell r="C6867" t="str">
            <v>DECIDUOUS SHRUB, 5' HEIGHT, AS PER PLAN</v>
          </cell>
          <cell r="D6867" t="str">
            <v/>
          </cell>
          <cell r="E6867" t="str">
            <v/>
          </cell>
          <cell r="F6867" t="str">
            <v>SPECIFY TYPE AND CONDITION</v>
          </cell>
          <cell r="G6867">
            <v>1</v>
          </cell>
        </row>
        <row r="6868">
          <cell r="A6868" t="str">
            <v>661E20110</v>
          </cell>
          <cell r="B6868" t="str">
            <v>EACH</v>
          </cell>
          <cell r="C6868" t="str">
            <v>DECIDUOUS SHRUB, 6' HEIGHT</v>
          </cell>
          <cell r="D6868" t="str">
            <v/>
          </cell>
          <cell r="E6868" t="str">
            <v/>
          </cell>
          <cell r="F6868" t="str">
            <v>SPECIFY TYPE AND CONDITION</v>
          </cell>
          <cell r="G6868">
            <v>1</v>
          </cell>
        </row>
        <row r="6869">
          <cell r="A6869" t="str">
            <v>661E20111</v>
          </cell>
          <cell r="B6869" t="str">
            <v>EACH</v>
          </cell>
          <cell r="C6869" t="str">
            <v>DECIDUOUS SHRUB, 6' HEIGHT, AS PER PLAN</v>
          </cell>
          <cell r="D6869" t="str">
            <v/>
          </cell>
          <cell r="E6869" t="str">
            <v/>
          </cell>
          <cell r="F6869" t="str">
            <v>SPECIFY TYPE AND CONDITION</v>
          </cell>
          <cell r="G6869">
            <v>1</v>
          </cell>
        </row>
        <row r="6870">
          <cell r="A6870" t="str">
            <v>661E30000</v>
          </cell>
          <cell r="B6870" t="str">
            <v>EACH</v>
          </cell>
          <cell r="C6870" t="str">
            <v>EVERGREEN SHRUB, 12" HEIGHT</v>
          </cell>
          <cell r="D6870" t="str">
            <v/>
          </cell>
          <cell r="E6870" t="str">
            <v/>
          </cell>
          <cell r="F6870" t="str">
            <v>SPECIFY TYPE AND CONDITION</v>
          </cell>
          <cell r="G6870">
            <v>1</v>
          </cell>
        </row>
        <row r="6871">
          <cell r="A6871" t="str">
            <v>661E30001</v>
          </cell>
          <cell r="B6871" t="str">
            <v>EACH</v>
          </cell>
          <cell r="C6871" t="str">
            <v>EVERGREEN SHRUB, 12" HEIGHT, AS PER PLAN</v>
          </cell>
          <cell r="D6871" t="str">
            <v/>
          </cell>
          <cell r="E6871" t="str">
            <v/>
          </cell>
          <cell r="F6871" t="str">
            <v>SPECIFY TYPE AND CONDITION</v>
          </cell>
          <cell r="G6871">
            <v>1</v>
          </cell>
        </row>
        <row r="6872">
          <cell r="A6872" t="str">
            <v>661E30020</v>
          </cell>
          <cell r="B6872" t="str">
            <v>EACH</v>
          </cell>
          <cell r="C6872" t="str">
            <v>EVERGREEN SHRUB, 15" HEIGHT</v>
          </cell>
          <cell r="D6872" t="str">
            <v/>
          </cell>
          <cell r="E6872" t="str">
            <v/>
          </cell>
          <cell r="F6872" t="str">
            <v>SPECIFY TYPE AND CONDITION</v>
          </cell>
          <cell r="G6872">
            <v>1</v>
          </cell>
        </row>
        <row r="6873">
          <cell r="A6873" t="str">
            <v>661E30040</v>
          </cell>
          <cell r="B6873" t="str">
            <v>EACH</v>
          </cell>
          <cell r="C6873" t="str">
            <v>EVERGREEN SHRUB, 18" HEIGHT</v>
          </cell>
          <cell r="D6873" t="str">
            <v/>
          </cell>
          <cell r="E6873" t="str">
            <v/>
          </cell>
          <cell r="F6873" t="str">
            <v>SPECIFY TYPE AND CONDITION</v>
          </cell>
          <cell r="G6873">
            <v>1</v>
          </cell>
        </row>
        <row r="6874">
          <cell r="A6874" t="str">
            <v>661E30041</v>
          </cell>
          <cell r="B6874" t="str">
            <v>EACH</v>
          </cell>
          <cell r="C6874" t="str">
            <v>EVERGREEN SHRUB, 18" HEIGHT, AS PER PLAN</v>
          </cell>
          <cell r="D6874" t="str">
            <v/>
          </cell>
          <cell r="E6874" t="str">
            <v/>
          </cell>
          <cell r="F6874" t="str">
            <v>SPECIFY TYPE AND CONDITION</v>
          </cell>
          <cell r="G6874">
            <v>1</v>
          </cell>
        </row>
        <row r="6875">
          <cell r="A6875" t="str">
            <v>661E30060</v>
          </cell>
          <cell r="B6875" t="str">
            <v>EACH</v>
          </cell>
          <cell r="C6875" t="str">
            <v>EVERGREEN SHRUB, 2' HEIGHT</v>
          </cell>
          <cell r="D6875" t="str">
            <v/>
          </cell>
          <cell r="E6875" t="str">
            <v/>
          </cell>
          <cell r="F6875" t="str">
            <v>SPECIFY TYPE AND CONDITION</v>
          </cell>
          <cell r="G6875">
            <v>1</v>
          </cell>
        </row>
        <row r="6876">
          <cell r="A6876" t="str">
            <v>661E30061</v>
          </cell>
          <cell r="B6876" t="str">
            <v>EACH</v>
          </cell>
          <cell r="C6876" t="str">
            <v>EVERGREEN SHRUB, 2' HEIGHT, AS PER PLAN</v>
          </cell>
          <cell r="D6876" t="str">
            <v/>
          </cell>
          <cell r="E6876" t="str">
            <v/>
          </cell>
          <cell r="F6876" t="str">
            <v>SPECIFY TYPE AND CONDITION</v>
          </cell>
          <cell r="G6876">
            <v>1</v>
          </cell>
        </row>
        <row r="6877">
          <cell r="A6877" t="str">
            <v>661E30070</v>
          </cell>
          <cell r="B6877" t="str">
            <v>EACH</v>
          </cell>
          <cell r="C6877" t="str">
            <v>EVERGREEN SHRUB, 2.5' HEIGHT</v>
          </cell>
          <cell r="D6877" t="str">
            <v/>
          </cell>
          <cell r="E6877" t="str">
            <v/>
          </cell>
          <cell r="F6877" t="str">
            <v>SPECIFY TYPE AND CONDITION</v>
          </cell>
          <cell r="G6877">
            <v>1</v>
          </cell>
        </row>
        <row r="6878">
          <cell r="A6878" t="str">
            <v>661E30071</v>
          </cell>
          <cell r="B6878" t="str">
            <v>EACH</v>
          </cell>
          <cell r="C6878" t="str">
            <v>EVERGREEN SHRUB, 2.5' HEIGHT, AS PER PLAN</v>
          </cell>
          <cell r="D6878" t="str">
            <v/>
          </cell>
          <cell r="E6878" t="str">
            <v/>
          </cell>
          <cell r="F6878" t="str">
            <v>SPECIFY TYPE AND CONDITION</v>
          </cell>
          <cell r="G6878">
            <v>1</v>
          </cell>
        </row>
        <row r="6879">
          <cell r="A6879" t="str">
            <v>661E30080</v>
          </cell>
          <cell r="B6879" t="str">
            <v>EACH</v>
          </cell>
          <cell r="C6879" t="str">
            <v>EVERGREEN SHRUB, 3' HEIGHT</v>
          </cell>
          <cell r="D6879" t="str">
            <v/>
          </cell>
          <cell r="E6879" t="str">
            <v/>
          </cell>
          <cell r="F6879" t="str">
            <v>SPECIFY TYPE AND CONDITION</v>
          </cell>
          <cell r="G6879">
            <v>1</v>
          </cell>
        </row>
        <row r="6880">
          <cell r="A6880" t="str">
            <v>661E30081</v>
          </cell>
          <cell r="B6880" t="str">
            <v>EACH</v>
          </cell>
          <cell r="C6880" t="str">
            <v>EVERGREEN SHRUB, 3' HEIGHT, AS PER PLAN</v>
          </cell>
          <cell r="D6880" t="str">
            <v/>
          </cell>
          <cell r="E6880" t="str">
            <v/>
          </cell>
          <cell r="F6880" t="str">
            <v>SPECIFY TYPE AND CONDITION</v>
          </cell>
          <cell r="G6880">
            <v>1</v>
          </cell>
        </row>
        <row r="6881">
          <cell r="A6881" t="str">
            <v>661E30100</v>
          </cell>
          <cell r="B6881" t="str">
            <v>EACH</v>
          </cell>
          <cell r="C6881" t="str">
            <v>EVERGREEN SHRUB, 4' HEIGHT</v>
          </cell>
          <cell r="D6881" t="str">
            <v/>
          </cell>
          <cell r="E6881" t="str">
            <v/>
          </cell>
          <cell r="F6881" t="str">
            <v>SPECIFY TYPE AND CONDITION</v>
          </cell>
          <cell r="G6881">
            <v>1</v>
          </cell>
        </row>
        <row r="6882">
          <cell r="A6882" t="str">
            <v>661E30101</v>
          </cell>
          <cell r="B6882" t="str">
            <v>EACH</v>
          </cell>
          <cell r="C6882" t="str">
            <v>EVERGREEN SHRUB, 4' HEIGHT, AS PER PLAN</v>
          </cell>
          <cell r="D6882" t="str">
            <v/>
          </cell>
          <cell r="E6882" t="str">
            <v/>
          </cell>
          <cell r="F6882" t="str">
            <v>SPECIFY TYPE AND CONDITION</v>
          </cell>
          <cell r="G6882">
            <v>1</v>
          </cell>
        </row>
        <row r="6883">
          <cell r="A6883" t="str">
            <v>661E30110</v>
          </cell>
          <cell r="B6883" t="str">
            <v>EACH</v>
          </cell>
          <cell r="C6883" t="str">
            <v>EVERGREEN SHRUB, 5' HEIGHT</v>
          </cell>
          <cell r="D6883" t="str">
            <v/>
          </cell>
          <cell r="E6883" t="str">
            <v/>
          </cell>
          <cell r="F6883" t="str">
            <v>SPECIFY TYPE AND CONDITION</v>
          </cell>
          <cell r="G6883">
            <v>1</v>
          </cell>
        </row>
        <row r="6884">
          <cell r="A6884" t="str">
            <v>661E30111</v>
          </cell>
          <cell r="B6884" t="str">
            <v>EACH</v>
          </cell>
          <cell r="C6884" t="str">
            <v>EVERGREEN SHRUB, 5' HEIGHT, AS PER PLAN</v>
          </cell>
          <cell r="D6884" t="str">
            <v/>
          </cell>
          <cell r="E6884" t="str">
            <v/>
          </cell>
          <cell r="F6884" t="str">
            <v>SPECIFY TYPE AND CONDITION</v>
          </cell>
          <cell r="G6884">
            <v>1</v>
          </cell>
        </row>
        <row r="6885">
          <cell r="A6885" t="str">
            <v>661E30120</v>
          </cell>
          <cell r="B6885" t="str">
            <v>EACH</v>
          </cell>
          <cell r="C6885" t="str">
            <v>EVERGREEN SHRUB, 6' HEIGHT</v>
          </cell>
          <cell r="D6885" t="str">
            <v/>
          </cell>
          <cell r="E6885" t="str">
            <v/>
          </cell>
          <cell r="F6885" t="str">
            <v>SPECIFY TYPE AND CONDITION</v>
          </cell>
          <cell r="G6885">
            <v>1</v>
          </cell>
        </row>
        <row r="6886">
          <cell r="A6886" t="str">
            <v>661E30121</v>
          </cell>
          <cell r="B6886" t="str">
            <v>EACH</v>
          </cell>
          <cell r="C6886" t="str">
            <v>EVERGREEN SHRUB, 6' HEIGHT, AS PER PLAN</v>
          </cell>
          <cell r="D6886" t="str">
            <v/>
          </cell>
          <cell r="E6886" t="str">
            <v/>
          </cell>
          <cell r="F6886" t="str">
            <v>SPECIFY TYPE AND CONDITION</v>
          </cell>
          <cell r="G6886">
            <v>1</v>
          </cell>
        </row>
        <row r="6887">
          <cell r="A6887" t="str">
            <v>661E31000</v>
          </cell>
          <cell r="B6887" t="str">
            <v>GAL</v>
          </cell>
          <cell r="C6887" t="str">
            <v>LANDSCAPE WATERING</v>
          </cell>
          <cell r="D6887" t="str">
            <v/>
          </cell>
          <cell r="E6887" t="str">
            <v/>
          </cell>
          <cell r="F6887" t="str">
            <v/>
          </cell>
          <cell r="G6887">
            <v>0</v>
          </cell>
        </row>
        <row r="6888">
          <cell r="A6888" t="str">
            <v>661E31001</v>
          </cell>
          <cell r="B6888" t="str">
            <v>GAL</v>
          </cell>
          <cell r="C6888" t="str">
            <v>LANDSCAPE WATERING, AS PER PLAN</v>
          </cell>
          <cell r="D6888" t="str">
            <v/>
          </cell>
          <cell r="E6888" t="str">
            <v/>
          </cell>
          <cell r="F6888" t="str">
            <v/>
          </cell>
          <cell r="G6888">
            <v>0</v>
          </cell>
        </row>
        <row r="6889">
          <cell r="A6889" t="str">
            <v>661E40000</v>
          </cell>
          <cell r="B6889" t="str">
            <v>EACH</v>
          </cell>
          <cell r="C6889" t="str">
            <v>DECIDUOUS TREE, 5' HEIGHT</v>
          </cell>
          <cell r="D6889" t="str">
            <v/>
          </cell>
          <cell r="E6889" t="str">
            <v/>
          </cell>
          <cell r="F6889" t="str">
            <v>SPECIFY TYPE AND CONDITION</v>
          </cell>
          <cell r="G6889">
            <v>1</v>
          </cell>
        </row>
        <row r="6890">
          <cell r="A6890" t="str">
            <v>661E40001</v>
          </cell>
          <cell r="B6890" t="str">
            <v>EACH</v>
          </cell>
          <cell r="C6890" t="str">
            <v>DECIDUOUS TREE, 5' HEIGHT, AS PER PLAN</v>
          </cell>
          <cell r="D6890" t="str">
            <v/>
          </cell>
          <cell r="E6890" t="str">
            <v/>
          </cell>
          <cell r="F6890" t="str">
            <v>SPECIFY TYPE AND CONDITION</v>
          </cell>
          <cell r="G6890">
            <v>1</v>
          </cell>
        </row>
        <row r="6891">
          <cell r="A6891" t="str">
            <v>661E40020</v>
          </cell>
          <cell r="B6891" t="str">
            <v>EACH</v>
          </cell>
          <cell r="C6891" t="str">
            <v>DECIDUOUS TREE, 6' HEIGHT</v>
          </cell>
          <cell r="D6891" t="str">
            <v/>
          </cell>
          <cell r="E6891" t="str">
            <v/>
          </cell>
          <cell r="F6891" t="str">
            <v>SPECIFY TYPE AND CONDITION</v>
          </cell>
          <cell r="G6891">
            <v>1</v>
          </cell>
        </row>
        <row r="6892">
          <cell r="A6892" t="str">
            <v>661E40021</v>
          </cell>
          <cell r="B6892" t="str">
            <v>EACH</v>
          </cell>
          <cell r="C6892" t="str">
            <v>DECIDUOUS TREE, 6' HEIGHT, AS PER PLAN</v>
          </cell>
          <cell r="D6892" t="str">
            <v/>
          </cell>
          <cell r="E6892" t="str">
            <v/>
          </cell>
          <cell r="F6892" t="str">
            <v>SPECIFY TYPE AND CONDITION</v>
          </cell>
          <cell r="G6892">
            <v>1</v>
          </cell>
        </row>
        <row r="6893">
          <cell r="A6893" t="str">
            <v>661E40040</v>
          </cell>
          <cell r="B6893" t="str">
            <v>EACH</v>
          </cell>
          <cell r="C6893" t="str">
            <v>DECIDUOUS TREE, 1" CALIPER</v>
          </cell>
          <cell r="D6893" t="str">
            <v/>
          </cell>
          <cell r="E6893" t="str">
            <v/>
          </cell>
          <cell r="F6893" t="str">
            <v>SPECIFY TYPE AND CONDITION</v>
          </cell>
          <cell r="G6893">
            <v>1</v>
          </cell>
        </row>
        <row r="6894">
          <cell r="A6894" t="str">
            <v>661E40041</v>
          </cell>
          <cell r="B6894" t="str">
            <v>EACH</v>
          </cell>
          <cell r="C6894" t="str">
            <v>DECIDUOUS TREE, 1" CALIPER, AS PER PLAN</v>
          </cell>
          <cell r="D6894" t="str">
            <v/>
          </cell>
          <cell r="E6894" t="str">
            <v/>
          </cell>
          <cell r="F6894" t="str">
            <v>SPECIFY TYPE AND CONDITION</v>
          </cell>
          <cell r="G6894">
            <v>1</v>
          </cell>
        </row>
        <row r="6895">
          <cell r="A6895" t="str">
            <v>661E40060</v>
          </cell>
          <cell r="B6895" t="str">
            <v>EACH</v>
          </cell>
          <cell r="C6895" t="str">
            <v>DECIDUOUS TREE, 1-1/2" CALIPER</v>
          </cell>
          <cell r="D6895" t="str">
            <v/>
          </cell>
          <cell r="E6895" t="str">
            <v/>
          </cell>
          <cell r="F6895" t="str">
            <v>SPECIFY TYPE AND CONDITION</v>
          </cell>
          <cell r="G6895">
            <v>1</v>
          </cell>
        </row>
        <row r="6896">
          <cell r="A6896" t="str">
            <v>661E40061</v>
          </cell>
          <cell r="B6896" t="str">
            <v>EACH</v>
          </cell>
          <cell r="C6896" t="str">
            <v>DECIDUOUS TREE, 1-1/2" CALIPER, AS PER PLAN</v>
          </cell>
          <cell r="D6896" t="str">
            <v/>
          </cell>
          <cell r="E6896" t="str">
            <v/>
          </cell>
          <cell r="F6896" t="str">
            <v>SPECIFY TYPE AND CONDITION</v>
          </cell>
          <cell r="G6896">
            <v>1</v>
          </cell>
        </row>
        <row r="6897">
          <cell r="A6897" t="str">
            <v>661E40080</v>
          </cell>
          <cell r="B6897" t="str">
            <v>EACH</v>
          </cell>
          <cell r="C6897" t="str">
            <v>DECIDUOUS TREE, 2" CALIPER</v>
          </cell>
          <cell r="D6897" t="str">
            <v/>
          </cell>
          <cell r="E6897" t="str">
            <v/>
          </cell>
          <cell r="F6897" t="str">
            <v>SPECIFY TYPE AND CONDITION</v>
          </cell>
          <cell r="G6897">
            <v>1</v>
          </cell>
        </row>
        <row r="6898">
          <cell r="A6898" t="str">
            <v>661E40081</v>
          </cell>
          <cell r="B6898" t="str">
            <v>EACH</v>
          </cell>
          <cell r="C6898" t="str">
            <v>DECIDUOUS TREE, 2" CALIPER, AS PER PLAN</v>
          </cell>
          <cell r="D6898" t="str">
            <v/>
          </cell>
          <cell r="E6898" t="str">
            <v/>
          </cell>
          <cell r="F6898" t="str">
            <v>SPECIFY TYPE AND CONDITION</v>
          </cell>
          <cell r="G6898">
            <v>1</v>
          </cell>
        </row>
        <row r="6899">
          <cell r="A6899" t="str">
            <v>661E40100</v>
          </cell>
          <cell r="B6899" t="str">
            <v>EACH</v>
          </cell>
          <cell r="C6899" t="str">
            <v>DECIDUOUS TREE, 2-1/2" CALIPER</v>
          </cell>
          <cell r="D6899" t="str">
            <v/>
          </cell>
          <cell r="E6899" t="str">
            <v/>
          </cell>
          <cell r="F6899" t="str">
            <v>SPECIFY TYPE AND CONDITION</v>
          </cell>
          <cell r="G6899">
            <v>1</v>
          </cell>
        </row>
        <row r="6900">
          <cell r="A6900" t="str">
            <v>661E40101</v>
          </cell>
          <cell r="B6900" t="str">
            <v>EACH</v>
          </cell>
          <cell r="C6900" t="str">
            <v>DECIDUOUS TREE, 2-1/2" CALIPER, AS PER PLAN</v>
          </cell>
          <cell r="D6900" t="str">
            <v/>
          </cell>
          <cell r="E6900" t="str">
            <v/>
          </cell>
          <cell r="F6900" t="str">
            <v>SPECIFY TYPE AND CONDITION</v>
          </cell>
          <cell r="G6900">
            <v>1</v>
          </cell>
        </row>
        <row r="6901">
          <cell r="A6901" t="str">
            <v>661E40120</v>
          </cell>
          <cell r="B6901" t="str">
            <v>EACH</v>
          </cell>
          <cell r="C6901" t="str">
            <v>DECIDUOUS TREE, 3" CALIPER</v>
          </cell>
          <cell r="D6901" t="str">
            <v/>
          </cell>
          <cell r="E6901" t="str">
            <v/>
          </cell>
          <cell r="F6901" t="str">
            <v>SPECIFY TYPE AND CONDITION</v>
          </cell>
          <cell r="G6901">
            <v>1</v>
          </cell>
        </row>
        <row r="6902">
          <cell r="A6902" t="str">
            <v>661E40121</v>
          </cell>
          <cell r="B6902" t="str">
            <v>EACH</v>
          </cell>
          <cell r="C6902" t="str">
            <v>DECIDUOUS TREE, 3" CALIPER, AS PER PLAN</v>
          </cell>
          <cell r="D6902" t="str">
            <v/>
          </cell>
          <cell r="E6902" t="str">
            <v/>
          </cell>
          <cell r="F6902" t="str">
            <v>SPECIFY TYPE AND CONDITION</v>
          </cell>
          <cell r="G6902">
            <v>1</v>
          </cell>
        </row>
        <row r="6903">
          <cell r="A6903" t="str">
            <v>661E40140</v>
          </cell>
          <cell r="B6903" t="str">
            <v>EACH</v>
          </cell>
          <cell r="C6903" t="str">
            <v>DECIDUOUS TREE, 4" CALIPER</v>
          </cell>
          <cell r="D6903" t="str">
            <v/>
          </cell>
          <cell r="E6903" t="str">
            <v/>
          </cell>
          <cell r="F6903" t="str">
            <v>SPECIFY TYPE AND CONDITION</v>
          </cell>
          <cell r="G6903">
            <v>1</v>
          </cell>
        </row>
        <row r="6904">
          <cell r="A6904" t="str">
            <v>661E40141</v>
          </cell>
          <cell r="B6904" t="str">
            <v>EACH</v>
          </cell>
          <cell r="C6904" t="str">
            <v>DECIDUOUS TREE, 4" CALIPER, AS PER PLAN</v>
          </cell>
          <cell r="D6904" t="str">
            <v/>
          </cell>
          <cell r="E6904" t="str">
            <v/>
          </cell>
          <cell r="F6904" t="str">
            <v>SPECIFY TYPE AND CONDITION</v>
          </cell>
          <cell r="G6904">
            <v>1</v>
          </cell>
        </row>
        <row r="6905">
          <cell r="A6905" t="str">
            <v>661E40160</v>
          </cell>
          <cell r="B6905" t="str">
            <v>EACH</v>
          </cell>
          <cell r="C6905" t="str">
            <v>DECIDUOUS TREE, 5" CALIPER</v>
          </cell>
          <cell r="D6905" t="str">
            <v/>
          </cell>
          <cell r="E6905" t="str">
            <v/>
          </cell>
          <cell r="F6905" t="str">
            <v>SPECIFY TYPE AND CONDITION</v>
          </cell>
          <cell r="G6905">
            <v>1</v>
          </cell>
        </row>
        <row r="6906">
          <cell r="A6906" t="str">
            <v>661E40161</v>
          </cell>
          <cell r="B6906" t="str">
            <v>EACH</v>
          </cell>
          <cell r="C6906" t="str">
            <v>DECIDUOUS TREE, 5" CALIPER, AS PER PLAN</v>
          </cell>
          <cell r="D6906" t="str">
            <v/>
          </cell>
          <cell r="E6906" t="str">
            <v/>
          </cell>
          <cell r="F6906" t="str">
            <v>SPECIFY TYPE AND CONDITION</v>
          </cell>
          <cell r="G6906">
            <v>1</v>
          </cell>
        </row>
        <row r="6907">
          <cell r="A6907" t="str">
            <v>661E50000</v>
          </cell>
          <cell r="B6907" t="str">
            <v>EACH</v>
          </cell>
          <cell r="C6907" t="str">
            <v>EVERGREEN TREE, 3 YEAR, BARE ROOT SEEDLING</v>
          </cell>
          <cell r="D6907" t="str">
            <v/>
          </cell>
          <cell r="E6907" t="str">
            <v/>
          </cell>
          <cell r="F6907" t="str">
            <v>SPECIFY TYPE</v>
          </cell>
          <cell r="G6907">
            <v>1</v>
          </cell>
        </row>
        <row r="6908">
          <cell r="A6908" t="str">
            <v>661E50020</v>
          </cell>
          <cell r="B6908" t="str">
            <v>EACH</v>
          </cell>
          <cell r="C6908" t="str">
            <v>EVERGREEN TREE, 1' HEIGHT</v>
          </cell>
          <cell r="D6908" t="str">
            <v/>
          </cell>
          <cell r="E6908" t="str">
            <v/>
          </cell>
          <cell r="F6908" t="str">
            <v>SPECIFY TYPE AND CONDITION</v>
          </cell>
          <cell r="G6908">
            <v>1</v>
          </cell>
        </row>
        <row r="6909">
          <cell r="A6909" t="str">
            <v>661E50040</v>
          </cell>
          <cell r="B6909" t="str">
            <v>EACH</v>
          </cell>
          <cell r="C6909" t="str">
            <v>EVERGREEN TREE, 2' HEIGHT</v>
          </cell>
          <cell r="D6909" t="str">
            <v/>
          </cell>
          <cell r="E6909" t="str">
            <v/>
          </cell>
          <cell r="F6909" t="str">
            <v>SPECIFY TYPE AND CONDITION</v>
          </cell>
          <cell r="G6909">
            <v>1</v>
          </cell>
        </row>
        <row r="6910">
          <cell r="A6910" t="str">
            <v>661E50060</v>
          </cell>
          <cell r="B6910" t="str">
            <v>EACH</v>
          </cell>
          <cell r="C6910" t="str">
            <v>EVERGREEN TREE, 3' HEIGHT</v>
          </cell>
          <cell r="D6910" t="str">
            <v/>
          </cell>
          <cell r="E6910" t="str">
            <v/>
          </cell>
          <cell r="F6910" t="str">
            <v>SPECIFY TYPE AND CONDITION</v>
          </cell>
          <cell r="G6910">
            <v>1</v>
          </cell>
        </row>
        <row r="6911">
          <cell r="A6911" t="str">
            <v>661E50080</v>
          </cell>
          <cell r="B6911" t="str">
            <v>EACH</v>
          </cell>
          <cell r="C6911" t="str">
            <v>EVERGREEN TREE, 4' HEIGHT</v>
          </cell>
          <cell r="D6911" t="str">
            <v/>
          </cell>
          <cell r="E6911" t="str">
            <v/>
          </cell>
          <cell r="F6911" t="str">
            <v>SPECIFY TYPE AND CONDITION</v>
          </cell>
          <cell r="G6911">
            <v>1</v>
          </cell>
        </row>
        <row r="6912">
          <cell r="A6912" t="str">
            <v>661E50100</v>
          </cell>
          <cell r="B6912" t="str">
            <v>EACH</v>
          </cell>
          <cell r="C6912" t="str">
            <v>EVERGREEN TREE, 5' HEIGHT</v>
          </cell>
          <cell r="D6912" t="str">
            <v/>
          </cell>
          <cell r="E6912" t="str">
            <v/>
          </cell>
          <cell r="F6912" t="str">
            <v>SPECIFY TYPE AND CONDITION</v>
          </cell>
          <cell r="G6912">
            <v>1</v>
          </cell>
        </row>
        <row r="6913">
          <cell r="A6913" t="str">
            <v>661E50101</v>
          </cell>
          <cell r="B6913" t="str">
            <v>EACH</v>
          </cell>
          <cell r="C6913" t="str">
            <v>EVERGREEN TREE, 5' HEIGHT, AS PER PLAN</v>
          </cell>
          <cell r="D6913" t="str">
            <v/>
          </cell>
          <cell r="E6913" t="str">
            <v/>
          </cell>
          <cell r="F6913" t="str">
            <v>SPECIFY TYPE AND CONDITION</v>
          </cell>
          <cell r="G6913">
            <v>1</v>
          </cell>
        </row>
        <row r="6914">
          <cell r="A6914" t="str">
            <v>661E50120</v>
          </cell>
          <cell r="B6914" t="str">
            <v>EACH</v>
          </cell>
          <cell r="C6914" t="str">
            <v>EVERGREEN TREE, 6' HEIGHT</v>
          </cell>
          <cell r="D6914" t="str">
            <v/>
          </cell>
          <cell r="E6914" t="str">
            <v/>
          </cell>
          <cell r="F6914" t="str">
            <v>SPECIFY TYPE AND CONDITION</v>
          </cell>
          <cell r="G6914">
            <v>1</v>
          </cell>
        </row>
        <row r="6915">
          <cell r="A6915" t="str">
            <v>661E50121</v>
          </cell>
          <cell r="B6915" t="str">
            <v>EACH</v>
          </cell>
          <cell r="C6915" t="str">
            <v>EVERGREEN TREE, 6' HEIGHT, AS PER PLAN</v>
          </cell>
          <cell r="D6915" t="str">
            <v/>
          </cell>
          <cell r="E6915" t="str">
            <v/>
          </cell>
          <cell r="F6915" t="str">
            <v>SPECIFY TYPE AND CONDITION</v>
          </cell>
          <cell r="G6915">
            <v>1</v>
          </cell>
        </row>
        <row r="6916">
          <cell r="A6916" t="str">
            <v>661E50140</v>
          </cell>
          <cell r="B6916" t="str">
            <v>EACH</v>
          </cell>
          <cell r="C6916" t="str">
            <v>EVERGREEN TREE, 7' HEIGHT</v>
          </cell>
          <cell r="D6916" t="str">
            <v/>
          </cell>
          <cell r="E6916" t="str">
            <v/>
          </cell>
          <cell r="F6916" t="str">
            <v>SPECIFY TYPE AND CONDITION</v>
          </cell>
          <cell r="G6916">
            <v>1</v>
          </cell>
        </row>
        <row r="6917">
          <cell r="A6917" t="str">
            <v>661E50141</v>
          </cell>
          <cell r="B6917" t="str">
            <v>EACH</v>
          </cell>
          <cell r="C6917" t="str">
            <v>EVERGREEN TREE, 7' HEIGHT, AS PER PLAN</v>
          </cell>
          <cell r="D6917" t="str">
            <v/>
          </cell>
          <cell r="E6917" t="str">
            <v/>
          </cell>
          <cell r="F6917" t="str">
            <v>SPECIFY TYPE AND CONDITION</v>
          </cell>
          <cell r="G6917">
            <v>1</v>
          </cell>
        </row>
        <row r="6918">
          <cell r="A6918" t="str">
            <v>661E50160</v>
          </cell>
          <cell r="B6918" t="str">
            <v>EACH</v>
          </cell>
          <cell r="C6918" t="str">
            <v>EVERGREEN TREE, 8' HEIGHT</v>
          </cell>
          <cell r="D6918" t="str">
            <v/>
          </cell>
          <cell r="E6918" t="str">
            <v/>
          </cell>
          <cell r="F6918" t="str">
            <v>SPECIFY TYPE AND CONDITION</v>
          </cell>
          <cell r="G6918">
            <v>1</v>
          </cell>
        </row>
        <row r="6919">
          <cell r="A6919" t="str">
            <v>661E50161</v>
          </cell>
          <cell r="B6919" t="str">
            <v>EACH</v>
          </cell>
          <cell r="C6919" t="str">
            <v>EVERGREEN TREE, 8' HEIGHT, AS PER PLAN</v>
          </cell>
          <cell r="D6919" t="str">
            <v/>
          </cell>
          <cell r="E6919" t="str">
            <v/>
          </cell>
          <cell r="F6919" t="str">
            <v>SPECIFY TYPE AND CONDITION</v>
          </cell>
          <cell r="G6919">
            <v>1</v>
          </cell>
        </row>
        <row r="6920">
          <cell r="A6920" t="str">
            <v>661E50170</v>
          </cell>
          <cell r="B6920" t="str">
            <v>EACH</v>
          </cell>
          <cell r="C6920" t="str">
            <v>EVERGREEN TREE, 10' HEIGHT</v>
          </cell>
          <cell r="D6920" t="str">
            <v/>
          </cell>
          <cell r="E6920" t="str">
            <v/>
          </cell>
          <cell r="F6920" t="str">
            <v>SPECIFY TYPE AND CONDITION</v>
          </cell>
          <cell r="G6920">
            <v>1</v>
          </cell>
        </row>
        <row r="6921">
          <cell r="A6921" t="str">
            <v>661E50171</v>
          </cell>
          <cell r="B6921" t="str">
            <v>EACH</v>
          </cell>
          <cell r="C6921" t="str">
            <v>EVERGREEN TREE, 10' HEIGHT, AS PER PLAN</v>
          </cell>
          <cell r="D6921" t="str">
            <v/>
          </cell>
          <cell r="E6921" t="str">
            <v/>
          </cell>
          <cell r="F6921" t="str">
            <v>SPECIFY TYPE AND CONDITION</v>
          </cell>
          <cell r="G6921">
            <v>1</v>
          </cell>
        </row>
        <row r="6922">
          <cell r="A6922" t="str">
            <v>661E99000</v>
          </cell>
          <cell r="B6922" t="str">
            <v>LS</v>
          </cell>
          <cell r="C6922" t="str">
            <v>SPECIAL - LANDSCAPING</v>
          </cell>
          <cell r="D6922" t="str">
            <v/>
          </cell>
          <cell r="E6922" t="str">
            <v/>
          </cell>
          <cell r="F6922" t="str">
            <v>DESIGN BUILD PROJECTS ONLY</v>
          </cell>
          <cell r="G6922">
            <v>0</v>
          </cell>
        </row>
        <row r="6923">
          <cell r="A6923" t="str">
            <v>661E99900</v>
          </cell>
          <cell r="B6923" t="str">
            <v>EACH</v>
          </cell>
          <cell r="C6923" t="str">
            <v>PLANTING, MISC.:</v>
          </cell>
          <cell r="D6923" t="str">
            <v/>
          </cell>
          <cell r="E6923" t="str">
            <v/>
          </cell>
          <cell r="F6923" t="str">
            <v>ADD SUPPLEMENTAL DESCRIPTION</v>
          </cell>
          <cell r="G6923">
            <v>1</v>
          </cell>
        </row>
        <row r="6924">
          <cell r="A6924" t="str">
            <v>661E99910</v>
          </cell>
          <cell r="B6924" t="str">
            <v>ACRE</v>
          </cell>
          <cell r="C6924" t="str">
            <v>PLANTING, MISC.:</v>
          </cell>
          <cell r="D6924" t="str">
            <v/>
          </cell>
          <cell r="E6924" t="str">
            <v/>
          </cell>
          <cell r="F6924" t="str">
            <v>ADD SUPPLEMENTAL DESCRIPTION</v>
          </cell>
          <cell r="G6924">
            <v>1</v>
          </cell>
        </row>
        <row r="6925">
          <cell r="A6925" t="str">
            <v>661E99920</v>
          </cell>
          <cell r="B6925" t="str">
            <v>SF</v>
          </cell>
          <cell r="C6925" t="str">
            <v>PLANTING, MISC.:</v>
          </cell>
          <cell r="D6925" t="str">
            <v/>
          </cell>
          <cell r="E6925" t="str">
            <v/>
          </cell>
          <cell r="F6925" t="str">
            <v>ADD SUPPLEMENTAL DESCRIPTION</v>
          </cell>
          <cell r="G6925">
            <v>1</v>
          </cell>
        </row>
        <row r="6926">
          <cell r="A6926" t="str">
            <v>661E99930</v>
          </cell>
          <cell r="B6926" t="str">
            <v>SY</v>
          </cell>
          <cell r="C6926" t="str">
            <v>PLANTING, MISC.:</v>
          </cell>
          <cell r="D6926" t="str">
            <v/>
          </cell>
          <cell r="E6926" t="str">
            <v/>
          </cell>
          <cell r="F6926" t="str">
            <v>ADD SUPPLEMENTAL DESCRIPTION</v>
          </cell>
          <cell r="G6926">
            <v>1</v>
          </cell>
        </row>
        <row r="6927">
          <cell r="A6927" t="str">
            <v>661E99940</v>
          </cell>
          <cell r="B6927" t="str">
            <v>LS</v>
          </cell>
          <cell r="C6927" t="str">
            <v>PLANTING, MISC.:</v>
          </cell>
          <cell r="D6927" t="str">
            <v/>
          </cell>
          <cell r="E6927" t="str">
            <v/>
          </cell>
          <cell r="F6927" t="str">
            <v>ADD SUPPLEMENTAL DESCRIPTION</v>
          </cell>
          <cell r="G6927">
            <v>1</v>
          </cell>
        </row>
        <row r="6928">
          <cell r="A6928" t="str">
            <v>661E99950</v>
          </cell>
          <cell r="B6928" t="str">
            <v>FT</v>
          </cell>
          <cell r="C6928" t="str">
            <v>PLANTING, MISC.:</v>
          </cell>
          <cell r="D6928" t="str">
            <v/>
          </cell>
          <cell r="E6928" t="str">
            <v/>
          </cell>
          <cell r="F6928" t="str">
            <v>ADD SUPPLEMENTAL DESCRIPTION</v>
          </cell>
          <cell r="G6928">
            <v>1</v>
          </cell>
        </row>
        <row r="6929">
          <cell r="A6929" t="str">
            <v>662E30000</v>
          </cell>
          <cell r="B6929" t="str">
            <v>MGAL</v>
          </cell>
          <cell r="C6929" t="str">
            <v>LANDSCAPE WATERING</v>
          </cell>
          <cell r="D6929" t="str">
            <v/>
          </cell>
          <cell r="E6929" t="str">
            <v/>
          </cell>
          <cell r="F6929" t="str">
            <v/>
          </cell>
          <cell r="G6929">
            <v>0</v>
          </cell>
        </row>
        <row r="6930">
          <cell r="A6930" t="str">
            <v>662E30001</v>
          </cell>
          <cell r="B6930" t="str">
            <v>MGAL</v>
          </cell>
          <cell r="C6930" t="str">
            <v>LANDSCAPE WATERING, AS PER PLAN</v>
          </cell>
          <cell r="D6930" t="str">
            <v/>
          </cell>
          <cell r="E6930" t="str">
            <v/>
          </cell>
          <cell r="F6930" t="str">
            <v/>
          </cell>
          <cell r="G6930">
            <v>0</v>
          </cell>
        </row>
        <row r="6931">
          <cell r="A6931" t="str">
            <v>662E30100</v>
          </cell>
          <cell r="B6931" t="str">
            <v>LS</v>
          </cell>
          <cell r="C6931" t="str">
            <v>LANDSCAPE WATERING</v>
          </cell>
          <cell r="D6931" t="str">
            <v/>
          </cell>
          <cell r="E6931" t="str">
            <v/>
          </cell>
          <cell r="F6931" t="str">
            <v/>
          </cell>
          <cell r="G6931">
            <v>0</v>
          </cell>
        </row>
        <row r="6932">
          <cell r="A6932" t="str">
            <v>662E31000</v>
          </cell>
          <cell r="B6932" t="str">
            <v>GAL</v>
          </cell>
          <cell r="C6932" t="str">
            <v>LANDSCAPE WATERING</v>
          </cell>
          <cell r="D6932" t="str">
            <v/>
          </cell>
          <cell r="E6932" t="str">
            <v/>
          </cell>
          <cell r="F6932" t="str">
            <v/>
          </cell>
          <cell r="G6932">
            <v>0</v>
          </cell>
        </row>
        <row r="6933">
          <cell r="A6933" t="str">
            <v>662E31001</v>
          </cell>
          <cell r="B6933" t="str">
            <v>GAL</v>
          </cell>
          <cell r="C6933" t="str">
            <v>LANDSCAPE WATERING, AS PER PLAN</v>
          </cell>
          <cell r="D6933" t="str">
            <v/>
          </cell>
          <cell r="E6933" t="str">
            <v/>
          </cell>
          <cell r="F6933" t="str">
            <v/>
          </cell>
          <cell r="G6933">
            <v>0</v>
          </cell>
        </row>
        <row r="6934">
          <cell r="A6934" t="str">
            <v>662E98000</v>
          </cell>
          <cell r="B6934" t="str">
            <v>EACH</v>
          </cell>
          <cell r="C6934" t="str">
            <v>LANDSCAPE WATERING, MISC.:</v>
          </cell>
          <cell r="D6934" t="str">
            <v/>
          </cell>
          <cell r="E6934" t="str">
            <v/>
          </cell>
          <cell r="F6934" t="str">
            <v>ADD SUPPLEMENTAL DESCRIPTION</v>
          </cell>
          <cell r="G6934">
            <v>1</v>
          </cell>
        </row>
        <row r="6935">
          <cell r="A6935" t="str">
            <v>666E09000</v>
          </cell>
          <cell r="B6935" t="str">
            <v>EACH</v>
          </cell>
          <cell r="C6935" t="str">
            <v>PRUNING EXISTING TREE, 3 TO 8-INCH DIAMETER</v>
          </cell>
          <cell r="D6935" t="str">
            <v/>
          </cell>
          <cell r="E6935" t="str">
            <v/>
          </cell>
          <cell r="F6935" t="str">
            <v/>
          </cell>
          <cell r="G6935">
            <v>0</v>
          </cell>
        </row>
        <row r="6936">
          <cell r="A6936" t="str">
            <v>666E09001</v>
          </cell>
          <cell r="B6936" t="str">
            <v>EACH</v>
          </cell>
          <cell r="C6936" t="str">
            <v>PRUNING EXISTING TREE, 3 TO 8-INCH DIAMETER, AS PER PLAN</v>
          </cell>
          <cell r="D6936" t="str">
            <v/>
          </cell>
          <cell r="E6936" t="str">
            <v/>
          </cell>
          <cell r="F6936" t="str">
            <v/>
          </cell>
          <cell r="G6936">
            <v>0</v>
          </cell>
        </row>
        <row r="6937">
          <cell r="A6937" t="str">
            <v>666E10000</v>
          </cell>
          <cell r="B6937" t="str">
            <v>EACH</v>
          </cell>
          <cell r="C6937" t="str">
            <v>PRUNING EXISTING TREE, 8 TO 16-INCH DIAMETER</v>
          </cell>
          <cell r="D6937" t="str">
            <v/>
          </cell>
          <cell r="E6937" t="str">
            <v/>
          </cell>
          <cell r="F6937" t="str">
            <v/>
          </cell>
          <cell r="G6937">
            <v>0</v>
          </cell>
        </row>
        <row r="6938">
          <cell r="A6938" t="str">
            <v>666E10001</v>
          </cell>
          <cell r="B6938" t="str">
            <v>EACH</v>
          </cell>
          <cell r="C6938" t="str">
            <v>PRUNING EXISTING TREE, 8 TO 16-INCH DIAMETER, AS PER PLAN</v>
          </cell>
          <cell r="D6938" t="str">
            <v/>
          </cell>
          <cell r="E6938" t="str">
            <v/>
          </cell>
          <cell r="F6938" t="str">
            <v/>
          </cell>
          <cell r="G6938">
            <v>0</v>
          </cell>
        </row>
        <row r="6939">
          <cell r="A6939" t="str">
            <v>666E10010</v>
          </cell>
          <cell r="B6939" t="str">
            <v>EACH</v>
          </cell>
          <cell r="C6939" t="str">
            <v>PRUNING EXISTING TREE, 16 TO 24-INCH DIAMETER</v>
          </cell>
          <cell r="D6939" t="str">
            <v/>
          </cell>
          <cell r="E6939" t="str">
            <v/>
          </cell>
          <cell r="F6939" t="str">
            <v/>
          </cell>
          <cell r="G6939">
            <v>0</v>
          </cell>
        </row>
        <row r="6940">
          <cell r="A6940" t="str">
            <v>666E10011</v>
          </cell>
          <cell r="B6940" t="str">
            <v>EACH</v>
          </cell>
          <cell r="C6940" t="str">
            <v>PRUNING EXISTING TREE, 16 TO 24-INCH DIAMETER, AS PER PLAN</v>
          </cell>
          <cell r="D6940" t="str">
            <v/>
          </cell>
          <cell r="E6940" t="str">
            <v/>
          </cell>
          <cell r="F6940" t="str">
            <v/>
          </cell>
          <cell r="G6940">
            <v>0</v>
          </cell>
        </row>
        <row r="6941">
          <cell r="A6941" t="str">
            <v>666E10020</v>
          </cell>
          <cell r="B6941" t="str">
            <v>EACH</v>
          </cell>
          <cell r="C6941" t="str">
            <v>PRUNING EXISTING TREE, 24 TO 36-INCH DIAMETER</v>
          </cell>
          <cell r="D6941" t="str">
            <v/>
          </cell>
          <cell r="E6941" t="str">
            <v/>
          </cell>
          <cell r="F6941" t="str">
            <v/>
          </cell>
          <cell r="G6941">
            <v>0</v>
          </cell>
        </row>
        <row r="6942">
          <cell r="A6942" t="str">
            <v>666E10021</v>
          </cell>
          <cell r="B6942" t="str">
            <v>EACH</v>
          </cell>
          <cell r="C6942" t="str">
            <v>PRUNING EXISTING TREE, 24 TO 36-INCH DIAMETER, AS PER PLAN</v>
          </cell>
          <cell r="D6942" t="str">
            <v/>
          </cell>
          <cell r="E6942" t="str">
            <v/>
          </cell>
          <cell r="F6942" t="str">
            <v/>
          </cell>
          <cell r="G6942">
            <v>0</v>
          </cell>
        </row>
        <row r="6943">
          <cell r="A6943" t="str">
            <v>666E10030</v>
          </cell>
          <cell r="B6943" t="str">
            <v>EACH</v>
          </cell>
          <cell r="C6943" t="str">
            <v>PRUNING EXISTING TREE, 36 INCH DIAMETER AND OVER</v>
          </cell>
          <cell r="D6943" t="str">
            <v/>
          </cell>
          <cell r="E6943" t="str">
            <v/>
          </cell>
          <cell r="F6943" t="str">
            <v/>
          </cell>
          <cell r="G6943">
            <v>0</v>
          </cell>
        </row>
        <row r="6944">
          <cell r="A6944" t="str">
            <v>666E10031</v>
          </cell>
          <cell r="B6944" t="str">
            <v>EACH</v>
          </cell>
          <cell r="C6944" t="str">
            <v>PRUNING EXISTING TREE, 36 INCH DIAMETER AND OVER, AS PER PLAN</v>
          </cell>
          <cell r="D6944" t="str">
            <v/>
          </cell>
          <cell r="E6944" t="str">
            <v/>
          </cell>
          <cell r="F6944" t="str">
            <v/>
          </cell>
          <cell r="G6944">
            <v>0</v>
          </cell>
        </row>
        <row r="6945">
          <cell r="A6945" t="str">
            <v>670E00200</v>
          </cell>
          <cell r="B6945" t="str">
            <v>SY</v>
          </cell>
          <cell r="C6945" t="str">
            <v>VEGETATED SWALE EROSION PROTECTION</v>
          </cell>
          <cell r="D6945" t="str">
            <v/>
          </cell>
          <cell r="E6945" t="str">
            <v/>
          </cell>
          <cell r="F6945" t="str">
            <v/>
          </cell>
          <cell r="G6945">
            <v>0</v>
          </cell>
        </row>
        <row r="6946">
          <cell r="A6946" t="str">
            <v>670E00500</v>
          </cell>
          <cell r="B6946" t="str">
            <v>SY</v>
          </cell>
          <cell r="C6946" t="str">
            <v>SLOPE EROSION PROTECTION</v>
          </cell>
          <cell r="D6946" t="str">
            <v/>
          </cell>
          <cell r="E6946" t="str">
            <v/>
          </cell>
          <cell r="F6946" t="str">
            <v/>
          </cell>
          <cell r="G6946">
            <v>0</v>
          </cell>
        </row>
        <row r="6947">
          <cell r="A6947" t="str">
            <v>670E00501</v>
          </cell>
          <cell r="B6947" t="str">
            <v>SY</v>
          </cell>
          <cell r="C6947" t="str">
            <v>SLOPE EROSION PROTECTION, AS PER PLAN</v>
          </cell>
          <cell r="D6947" t="str">
            <v/>
          </cell>
          <cell r="E6947" t="str">
            <v/>
          </cell>
          <cell r="F6947" t="str">
            <v/>
          </cell>
          <cell r="G6947">
            <v>0</v>
          </cell>
        </row>
        <row r="6948">
          <cell r="A6948" t="str">
            <v>670E00510</v>
          </cell>
          <cell r="B6948" t="str">
            <v>SY</v>
          </cell>
          <cell r="C6948" t="str">
            <v>SLOPE EROSION PROTECTION MAT, TYPE A</v>
          </cell>
          <cell r="D6948" t="str">
            <v/>
          </cell>
          <cell r="E6948" t="str">
            <v/>
          </cell>
          <cell r="F6948" t="str">
            <v/>
          </cell>
          <cell r="G6948">
            <v>0</v>
          </cell>
        </row>
        <row r="6949">
          <cell r="A6949" t="str">
            <v>670E00520</v>
          </cell>
          <cell r="B6949" t="str">
            <v>SY</v>
          </cell>
          <cell r="C6949" t="str">
            <v>SLOPE EROSION PROTECTION MAT, TYPE B</v>
          </cell>
          <cell r="D6949" t="str">
            <v/>
          </cell>
          <cell r="E6949" t="str">
            <v/>
          </cell>
          <cell r="F6949" t="str">
            <v/>
          </cell>
          <cell r="G6949">
            <v>0</v>
          </cell>
        </row>
        <row r="6950">
          <cell r="A6950" t="str">
            <v>670E00530</v>
          </cell>
          <cell r="B6950" t="str">
            <v>SY</v>
          </cell>
          <cell r="C6950" t="str">
            <v>SLOPE EROSION PROTECTION MAT, TYPE C</v>
          </cell>
          <cell r="D6950" t="str">
            <v/>
          </cell>
          <cell r="E6950" t="str">
            <v/>
          </cell>
          <cell r="F6950" t="str">
            <v/>
          </cell>
          <cell r="G6950">
            <v>0</v>
          </cell>
        </row>
        <row r="6951">
          <cell r="A6951" t="str">
            <v>670E00540</v>
          </cell>
          <cell r="B6951" t="str">
            <v>SY</v>
          </cell>
          <cell r="C6951" t="str">
            <v>SLOPE EROSION PROTECTION MAT, TYPE D</v>
          </cell>
          <cell r="D6951" t="str">
            <v/>
          </cell>
          <cell r="E6951" t="str">
            <v/>
          </cell>
          <cell r="F6951" t="str">
            <v/>
          </cell>
          <cell r="G6951">
            <v>0</v>
          </cell>
        </row>
        <row r="6952">
          <cell r="A6952" t="str">
            <v>670E00550</v>
          </cell>
          <cell r="B6952" t="str">
            <v>SY</v>
          </cell>
          <cell r="C6952" t="str">
            <v>SLOPE EROSION PROTECTION MAT, TYPE E</v>
          </cell>
          <cell r="D6952" t="str">
            <v/>
          </cell>
          <cell r="E6952" t="str">
            <v/>
          </cell>
          <cell r="F6952" t="str">
            <v/>
          </cell>
          <cell r="G6952">
            <v>0</v>
          </cell>
        </row>
        <row r="6953">
          <cell r="A6953" t="str">
            <v>670E00551</v>
          </cell>
          <cell r="B6953" t="str">
            <v>SY</v>
          </cell>
          <cell r="C6953" t="str">
            <v>SLOPE EROSION PROTECTION MAT, TYPE E, AS PER PLAN</v>
          </cell>
          <cell r="D6953" t="str">
            <v/>
          </cell>
          <cell r="E6953" t="str">
            <v/>
          </cell>
          <cell r="F6953" t="str">
            <v/>
          </cell>
          <cell r="G6953">
            <v>0</v>
          </cell>
        </row>
        <row r="6954">
          <cell r="A6954" t="str">
            <v>670E00560</v>
          </cell>
          <cell r="B6954" t="str">
            <v>SY</v>
          </cell>
          <cell r="C6954" t="str">
            <v>SLOPE EROSION PROTECTION MAT, TYPE F</v>
          </cell>
          <cell r="D6954" t="str">
            <v/>
          </cell>
          <cell r="E6954" t="str">
            <v/>
          </cell>
          <cell r="F6954" t="str">
            <v/>
          </cell>
          <cell r="G6954">
            <v>0</v>
          </cell>
        </row>
        <row r="6955">
          <cell r="A6955" t="str">
            <v>670E00570</v>
          </cell>
          <cell r="B6955" t="str">
            <v>SY</v>
          </cell>
          <cell r="C6955" t="str">
            <v>SLOPE EROSION PROTECTION MAT, TYPE G</v>
          </cell>
          <cell r="D6955" t="str">
            <v/>
          </cell>
          <cell r="E6955" t="str">
            <v/>
          </cell>
          <cell r="F6955" t="str">
            <v/>
          </cell>
          <cell r="G6955">
            <v>0</v>
          </cell>
        </row>
        <row r="6956">
          <cell r="A6956" t="str">
            <v>670E00700</v>
          </cell>
          <cell r="B6956" t="str">
            <v>SY</v>
          </cell>
          <cell r="C6956" t="str">
            <v>DITCH EROSION PROTECTION</v>
          </cell>
          <cell r="D6956" t="str">
            <v/>
          </cell>
          <cell r="E6956" t="str">
            <v/>
          </cell>
          <cell r="F6956" t="str">
            <v/>
          </cell>
          <cell r="G6956">
            <v>0</v>
          </cell>
        </row>
        <row r="6957">
          <cell r="A6957" t="str">
            <v>670E00701</v>
          </cell>
          <cell r="B6957" t="str">
            <v>SY</v>
          </cell>
          <cell r="C6957" t="str">
            <v>DITCH EROSION PROTECTION, AS PER PLAN</v>
          </cell>
          <cell r="D6957" t="str">
            <v/>
          </cell>
          <cell r="E6957" t="str">
            <v/>
          </cell>
          <cell r="F6957" t="str">
            <v/>
          </cell>
          <cell r="G6957">
            <v>0</v>
          </cell>
        </row>
        <row r="6958">
          <cell r="A6958" t="str">
            <v>670E00710</v>
          </cell>
          <cell r="B6958" t="str">
            <v>SY</v>
          </cell>
          <cell r="C6958" t="str">
            <v>DITCH EROSION PROTECTION MAT, TYPE A</v>
          </cell>
          <cell r="D6958" t="str">
            <v/>
          </cell>
          <cell r="E6958" t="str">
            <v/>
          </cell>
          <cell r="F6958" t="str">
            <v/>
          </cell>
          <cell r="G6958">
            <v>0</v>
          </cell>
        </row>
        <row r="6959">
          <cell r="A6959" t="str">
            <v>670E00720</v>
          </cell>
          <cell r="B6959" t="str">
            <v>SY</v>
          </cell>
          <cell r="C6959" t="str">
            <v>DITCH EROSION PROTECTION MAT, TYPE B</v>
          </cell>
          <cell r="D6959" t="str">
            <v/>
          </cell>
          <cell r="E6959" t="str">
            <v/>
          </cell>
          <cell r="F6959" t="str">
            <v/>
          </cell>
          <cell r="G6959">
            <v>0</v>
          </cell>
        </row>
        <row r="6960">
          <cell r="A6960" t="str">
            <v>670E00730</v>
          </cell>
          <cell r="B6960" t="str">
            <v>SY</v>
          </cell>
          <cell r="C6960" t="str">
            <v>DITCH EROSION PROTECTION MAT, TYPE C</v>
          </cell>
          <cell r="D6960" t="str">
            <v/>
          </cell>
          <cell r="E6960" t="str">
            <v/>
          </cell>
          <cell r="F6960" t="str">
            <v/>
          </cell>
          <cell r="G6960">
            <v>0</v>
          </cell>
        </row>
        <row r="6961">
          <cell r="A6961" t="str">
            <v>670E00750</v>
          </cell>
          <cell r="B6961" t="str">
            <v>SY</v>
          </cell>
          <cell r="C6961" t="str">
            <v>DITCH EROSION PROTECTION MAT, TYPE E</v>
          </cell>
          <cell r="D6961" t="str">
            <v/>
          </cell>
          <cell r="E6961" t="str">
            <v/>
          </cell>
          <cell r="F6961" t="str">
            <v/>
          </cell>
          <cell r="G6961">
            <v>0</v>
          </cell>
        </row>
        <row r="6962">
          <cell r="A6962" t="str">
            <v>670E00760</v>
          </cell>
          <cell r="B6962" t="str">
            <v>SY</v>
          </cell>
          <cell r="C6962" t="str">
            <v>DITCH EROSION PROTECTION MAT, TYPE F</v>
          </cell>
          <cell r="D6962" t="str">
            <v/>
          </cell>
          <cell r="E6962" t="str">
            <v/>
          </cell>
          <cell r="F6962" t="str">
            <v/>
          </cell>
          <cell r="G6962">
            <v>0</v>
          </cell>
        </row>
        <row r="6963">
          <cell r="A6963" t="str">
            <v>670E00770</v>
          </cell>
          <cell r="B6963" t="str">
            <v>SY</v>
          </cell>
          <cell r="C6963" t="str">
            <v>DITCH EROSION PROTECTION MAT, TYPE G</v>
          </cell>
          <cell r="D6963" t="str">
            <v/>
          </cell>
          <cell r="E6963" t="str">
            <v/>
          </cell>
          <cell r="F6963" t="str">
            <v/>
          </cell>
          <cell r="G6963">
            <v>0</v>
          </cell>
        </row>
        <row r="6964">
          <cell r="A6964" t="str">
            <v>671E14000</v>
          </cell>
          <cell r="B6964" t="str">
            <v>SY</v>
          </cell>
          <cell r="C6964" t="str">
            <v>EROSION CONTROL MAT</v>
          </cell>
          <cell r="D6964" t="str">
            <v/>
          </cell>
          <cell r="E6964" t="str">
            <v/>
          </cell>
          <cell r="F6964" t="str">
            <v/>
          </cell>
          <cell r="G6964">
            <v>0</v>
          </cell>
        </row>
        <row r="6965">
          <cell r="A6965" t="str">
            <v>671E15000</v>
          </cell>
          <cell r="B6965" t="str">
            <v>SY</v>
          </cell>
          <cell r="C6965" t="str">
            <v>EROSION CONTROL MAT, TYPE A</v>
          </cell>
          <cell r="D6965" t="str">
            <v/>
          </cell>
          <cell r="E6965" t="str">
            <v/>
          </cell>
          <cell r="F6965" t="str">
            <v/>
          </cell>
          <cell r="G6965">
            <v>0</v>
          </cell>
        </row>
        <row r="6966">
          <cell r="A6966" t="str">
            <v>671E15010</v>
          </cell>
          <cell r="B6966" t="str">
            <v>SY</v>
          </cell>
          <cell r="C6966" t="str">
            <v>EROSION CONTROL MAT, TYPE B</v>
          </cell>
          <cell r="D6966" t="str">
            <v/>
          </cell>
          <cell r="E6966" t="str">
            <v/>
          </cell>
          <cell r="F6966" t="str">
            <v/>
          </cell>
          <cell r="G6966">
            <v>0</v>
          </cell>
        </row>
        <row r="6967">
          <cell r="A6967" t="str">
            <v>671E15020</v>
          </cell>
          <cell r="B6967" t="str">
            <v>SY</v>
          </cell>
          <cell r="C6967" t="str">
            <v>EROSION CONTROL MAT, TYPE C</v>
          </cell>
          <cell r="D6967" t="str">
            <v/>
          </cell>
          <cell r="E6967" t="str">
            <v/>
          </cell>
          <cell r="F6967" t="str">
            <v/>
          </cell>
          <cell r="G6967">
            <v>0</v>
          </cell>
        </row>
        <row r="6968">
          <cell r="A6968" t="str">
            <v>671E15040</v>
          </cell>
          <cell r="B6968" t="str">
            <v>SY</v>
          </cell>
          <cell r="C6968" t="str">
            <v>EROSION CONTROL MAT, TYPE E</v>
          </cell>
          <cell r="D6968" t="str">
            <v/>
          </cell>
          <cell r="E6968" t="str">
            <v/>
          </cell>
          <cell r="F6968" t="str">
            <v/>
          </cell>
          <cell r="G6968">
            <v>0</v>
          </cell>
        </row>
        <row r="6969">
          <cell r="A6969" t="str">
            <v>671E15050</v>
          </cell>
          <cell r="B6969" t="str">
            <v>SY</v>
          </cell>
          <cell r="C6969" t="str">
            <v>EROSION CONTROL MAT, TYPE F</v>
          </cell>
          <cell r="D6969" t="str">
            <v/>
          </cell>
          <cell r="E6969" t="str">
            <v/>
          </cell>
          <cell r="F6969" t="str">
            <v/>
          </cell>
          <cell r="G6969">
            <v>0</v>
          </cell>
        </row>
        <row r="6970">
          <cell r="A6970" t="str">
            <v>671E15060</v>
          </cell>
          <cell r="B6970" t="str">
            <v>SY</v>
          </cell>
          <cell r="C6970" t="str">
            <v>EROSION CONTROL MAT, TYPE G</v>
          </cell>
          <cell r="D6970" t="str">
            <v/>
          </cell>
          <cell r="E6970" t="str">
            <v/>
          </cell>
          <cell r="F6970" t="str">
            <v/>
          </cell>
          <cell r="G6970">
            <v>0</v>
          </cell>
        </row>
        <row r="6971">
          <cell r="A6971" t="str">
            <v>671E15080</v>
          </cell>
          <cell r="B6971" t="str">
            <v>SY</v>
          </cell>
          <cell r="C6971" t="str">
            <v>EROSION CONTROL MAT, TYPE I</v>
          </cell>
          <cell r="D6971" t="str">
            <v/>
          </cell>
          <cell r="E6971" t="str">
            <v/>
          </cell>
          <cell r="F6971" t="str">
            <v/>
          </cell>
          <cell r="G6971">
            <v>0</v>
          </cell>
        </row>
        <row r="6972">
          <cell r="A6972" t="str">
            <v>680E05000</v>
          </cell>
          <cell r="B6972" t="str">
            <v>LS</v>
          </cell>
          <cell r="C6972" t="str">
            <v>SPECIAL - SITE RESTORATION</v>
          </cell>
          <cell r="D6972" t="str">
            <v/>
          </cell>
          <cell r="E6972" t="str">
            <v/>
          </cell>
          <cell r="F6972" t="str">
            <v/>
          </cell>
          <cell r="G6972">
            <v>0</v>
          </cell>
        </row>
        <row r="6973">
          <cell r="A6973" t="str">
            <v>680E10400</v>
          </cell>
          <cell r="B6973" t="str">
            <v>EACH</v>
          </cell>
          <cell r="C6973" t="str">
            <v>SPECIAL - MOTORIST SERVICES BUILDING, MSB-4</v>
          </cell>
          <cell r="D6973" t="str">
            <v/>
          </cell>
          <cell r="E6973" t="str">
            <v/>
          </cell>
          <cell r="F6973" t="str">
            <v>GENERAL ONLY</v>
          </cell>
          <cell r="G6973">
            <v>0</v>
          </cell>
        </row>
        <row r="6974">
          <cell r="A6974" t="str">
            <v>680E10850</v>
          </cell>
          <cell r="B6974" t="str">
            <v>EACH</v>
          </cell>
          <cell r="C6974" t="str">
            <v>SPECIAL - MOTORIST SERVICES BUILDING</v>
          </cell>
          <cell r="D6974" t="str">
            <v/>
          </cell>
          <cell r="E6974" t="str">
            <v/>
          </cell>
          <cell r="F6974" t="str">
            <v>NO ELEC/PLBG</v>
          </cell>
          <cell r="G6974">
            <v>0</v>
          </cell>
        </row>
        <row r="6975">
          <cell r="A6975" t="str">
            <v>680E11000</v>
          </cell>
          <cell r="B6975" t="str">
            <v>EACH</v>
          </cell>
          <cell r="C6975" t="str">
            <v>SPECIAL - SHELTER HOUSE</v>
          </cell>
          <cell r="D6975" t="str">
            <v/>
          </cell>
          <cell r="E6975" t="str">
            <v/>
          </cell>
          <cell r="F6975" t="str">
            <v>GENERAL ONLY</v>
          </cell>
          <cell r="G6975">
            <v>0</v>
          </cell>
        </row>
        <row r="6976">
          <cell r="A6976" t="str">
            <v>680E11304</v>
          </cell>
          <cell r="B6976" t="str">
            <v>EACH</v>
          </cell>
          <cell r="C6976" t="str">
            <v>SPECIAL - COMPLETE WASTEWATER TREATMENT SYSTEM, 5,000 GALLON</v>
          </cell>
          <cell r="D6976" t="str">
            <v/>
          </cell>
          <cell r="E6976" t="str">
            <v/>
          </cell>
          <cell r="F6976" t="str">
            <v>GENERAL ONLY</v>
          </cell>
          <cell r="G6976">
            <v>0</v>
          </cell>
        </row>
        <row r="6977">
          <cell r="A6977" t="str">
            <v>680E11308</v>
          </cell>
          <cell r="B6977" t="str">
            <v>EACH</v>
          </cell>
          <cell r="C6977" t="str">
            <v>SPECIAL - COMPLETE WASTEWATER TREATMENT SYSTEM, 7,000 GALLON</v>
          </cell>
          <cell r="D6977" t="str">
            <v/>
          </cell>
          <cell r="E6977" t="str">
            <v/>
          </cell>
          <cell r="F6977" t="str">
            <v>GENERAL ONLY</v>
          </cell>
          <cell r="G6977">
            <v>0</v>
          </cell>
        </row>
        <row r="6978">
          <cell r="A6978" t="str">
            <v>680E11404</v>
          </cell>
          <cell r="B6978" t="str">
            <v>EACH</v>
          </cell>
          <cell r="C6978" t="str">
            <v>SPECIAL - COMPLETE WASTEWATER TREATMENT SYSTEM, 10,000 GALLON</v>
          </cell>
          <cell r="D6978" t="str">
            <v/>
          </cell>
          <cell r="E6978" t="str">
            <v/>
          </cell>
          <cell r="F6978" t="str">
            <v>GENERAL ONLY</v>
          </cell>
          <cell r="G6978">
            <v>0</v>
          </cell>
        </row>
        <row r="6979">
          <cell r="A6979" t="str">
            <v>680E11510</v>
          </cell>
          <cell r="B6979" t="str">
            <v>EACH</v>
          </cell>
          <cell r="C6979" t="str">
            <v>SPECIAL - COMPLETE WASTEWATER TREATMENT SYSTEM, 30,000 GALLON</v>
          </cell>
          <cell r="D6979" t="str">
            <v/>
          </cell>
          <cell r="E6979" t="str">
            <v/>
          </cell>
          <cell r="F6979" t="str">
            <v>GENERAL ONLY</v>
          </cell>
          <cell r="G6979">
            <v>0</v>
          </cell>
        </row>
        <row r="6980">
          <cell r="A6980" t="str">
            <v>680E12000</v>
          </cell>
          <cell r="B6980" t="str">
            <v>EACH</v>
          </cell>
          <cell r="C6980" t="str">
            <v>SPECIAL - WATER RESERVOIR ASSEMBLY</v>
          </cell>
          <cell r="D6980" t="str">
            <v/>
          </cell>
          <cell r="E6980" t="str">
            <v/>
          </cell>
          <cell r="F6980" t="str">
            <v>GENERAL ONLY</v>
          </cell>
          <cell r="G6980">
            <v>0</v>
          </cell>
        </row>
        <row r="6981">
          <cell r="A6981" t="str">
            <v>680E12500</v>
          </cell>
          <cell r="B6981" t="str">
            <v>FT</v>
          </cell>
          <cell r="C6981" t="str">
            <v>SPECIAL - SNOW FENCE - TREE PROTECTION</v>
          </cell>
          <cell r="D6981" t="str">
            <v/>
          </cell>
          <cell r="E6981" t="str">
            <v/>
          </cell>
          <cell r="F6981" t="str">
            <v/>
          </cell>
          <cell r="G6981">
            <v>0</v>
          </cell>
        </row>
        <row r="6982">
          <cell r="A6982" t="str">
            <v>680E13000</v>
          </cell>
          <cell r="B6982" t="str">
            <v>EACH</v>
          </cell>
          <cell r="C6982" t="str">
            <v>SPECIAL - PICNIC TABLE</v>
          </cell>
          <cell r="D6982" t="str">
            <v/>
          </cell>
          <cell r="E6982" t="str">
            <v/>
          </cell>
          <cell r="F6982" t="str">
            <v/>
          </cell>
          <cell r="G6982">
            <v>0</v>
          </cell>
        </row>
        <row r="6983">
          <cell r="A6983" t="str">
            <v>680E14000</v>
          </cell>
          <cell r="B6983" t="str">
            <v>EACH</v>
          </cell>
          <cell r="C6983" t="str">
            <v>SPECIAL - PICNIC TABLE AND SLAB</v>
          </cell>
          <cell r="D6983" t="str">
            <v/>
          </cell>
          <cell r="E6983" t="str">
            <v/>
          </cell>
          <cell r="F6983" t="str">
            <v/>
          </cell>
          <cell r="G6983">
            <v>0</v>
          </cell>
        </row>
        <row r="6984">
          <cell r="A6984" t="str">
            <v>680E14500</v>
          </cell>
          <cell r="B6984" t="str">
            <v>EACH</v>
          </cell>
          <cell r="C6984" t="str">
            <v>SPECIAL - CHARCOAL GRILL AND SERVING TABLE (WITH SLAB)</v>
          </cell>
          <cell r="D6984" t="str">
            <v/>
          </cell>
          <cell r="E6984" t="str">
            <v/>
          </cell>
          <cell r="F6984" t="str">
            <v/>
          </cell>
          <cell r="G6984">
            <v>0</v>
          </cell>
        </row>
        <row r="6985">
          <cell r="A6985" t="str">
            <v>680E14550</v>
          </cell>
          <cell r="B6985" t="str">
            <v>EACH</v>
          </cell>
          <cell r="C6985" t="str">
            <v>SPECIAL - TRASH RECEPTACLE</v>
          </cell>
          <cell r="D6985" t="str">
            <v/>
          </cell>
          <cell r="E6985" t="str">
            <v/>
          </cell>
          <cell r="F6985" t="str">
            <v/>
          </cell>
          <cell r="G6985">
            <v>0</v>
          </cell>
        </row>
        <row r="6986">
          <cell r="A6986" t="str">
            <v>680E15000</v>
          </cell>
          <cell r="B6986" t="str">
            <v>EACH</v>
          </cell>
          <cell r="C6986" t="str">
            <v>SPECIAL - WASTE RECEPTACLE SLEEVE</v>
          </cell>
          <cell r="D6986" t="str">
            <v/>
          </cell>
          <cell r="E6986" t="str">
            <v/>
          </cell>
          <cell r="F6986" t="str">
            <v/>
          </cell>
          <cell r="G6986">
            <v>0</v>
          </cell>
        </row>
        <row r="6987">
          <cell r="A6987" t="str">
            <v>680E15500</v>
          </cell>
          <cell r="B6987" t="str">
            <v>EACH</v>
          </cell>
          <cell r="C6987" t="str">
            <v>SPECIAL - WASTE RECEPTACLE SLAB</v>
          </cell>
          <cell r="D6987" t="str">
            <v/>
          </cell>
          <cell r="E6987" t="str">
            <v/>
          </cell>
          <cell r="F6987" t="str">
            <v/>
          </cell>
          <cell r="G6987">
            <v>0</v>
          </cell>
        </row>
        <row r="6988">
          <cell r="A6988" t="str">
            <v>680E15502</v>
          </cell>
          <cell r="B6988" t="str">
            <v>EACH</v>
          </cell>
          <cell r="C6988" t="str">
            <v>SPECIAL - WASTE RECEPTACLE SLEEVE AND SLAB</v>
          </cell>
          <cell r="D6988" t="str">
            <v/>
          </cell>
          <cell r="E6988" t="str">
            <v/>
          </cell>
          <cell r="F6988" t="str">
            <v/>
          </cell>
          <cell r="G6988">
            <v>0</v>
          </cell>
        </row>
        <row r="6989">
          <cell r="A6989" t="str">
            <v>680E16400</v>
          </cell>
          <cell r="B6989" t="str">
            <v>EACH</v>
          </cell>
          <cell r="C6989" t="str">
            <v>SPECIAL - 5' WOOD BENCH</v>
          </cell>
          <cell r="D6989" t="str">
            <v/>
          </cell>
          <cell r="E6989" t="str">
            <v/>
          </cell>
          <cell r="F6989" t="str">
            <v/>
          </cell>
          <cell r="G6989">
            <v>0</v>
          </cell>
        </row>
        <row r="6990">
          <cell r="A6990" t="str">
            <v>680E16500</v>
          </cell>
          <cell r="B6990" t="str">
            <v>EACH</v>
          </cell>
          <cell r="C6990" t="str">
            <v>SPECIAL - 6' WOOD BENCH</v>
          </cell>
          <cell r="D6990" t="str">
            <v/>
          </cell>
          <cell r="E6990" t="str">
            <v/>
          </cell>
          <cell r="F6990" t="str">
            <v/>
          </cell>
          <cell r="G6990">
            <v>0</v>
          </cell>
        </row>
        <row r="6991">
          <cell r="A6991" t="str">
            <v>680E17000</v>
          </cell>
          <cell r="B6991" t="str">
            <v>EACH</v>
          </cell>
          <cell r="C6991" t="str">
            <v>SPECIAL - 8' WOOD BENCH</v>
          </cell>
          <cell r="D6991" t="str">
            <v/>
          </cell>
          <cell r="E6991" t="str">
            <v/>
          </cell>
          <cell r="F6991" t="str">
            <v/>
          </cell>
          <cell r="G6991">
            <v>0</v>
          </cell>
        </row>
        <row r="6992">
          <cell r="A6992" t="str">
            <v>680E18050</v>
          </cell>
          <cell r="B6992" t="str">
            <v>EACH</v>
          </cell>
          <cell r="C6992" t="str">
            <v>SPECIAL - WOOD CHAIR</v>
          </cell>
          <cell r="D6992" t="str">
            <v/>
          </cell>
          <cell r="E6992" t="str">
            <v/>
          </cell>
          <cell r="F6992" t="str">
            <v/>
          </cell>
          <cell r="G6992">
            <v>0</v>
          </cell>
        </row>
        <row r="6993">
          <cell r="A6993" t="str">
            <v>680E18100</v>
          </cell>
          <cell r="B6993" t="str">
            <v>EACH</v>
          </cell>
          <cell r="C6993" t="str">
            <v>SPECIAL - STACKING CHAIR</v>
          </cell>
          <cell r="D6993" t="str">
            <v/>
          </cell>
          <cell r="E6993" t="str">
            <v/>
          </cell>
          <cell r="F6993" t="str">
            <v/>
          </cell>
          <cell r="G6993">
            <v>0</v>
          </cell>
        </row>
        <row r="6994">
          <cell r="A6994" t="str">
            <v>680E18200</v>
          </cell>
          <cell r="B6994" t="str">
            <v>EACH</v>
          </cell>
          <cell r="C6994" t="str">
            <v>SPECIAL - FOLDING LEG TABLE</v>
          </cell>
          <cell r="D6994" t="str">
            <v/>
          </cell>
          <cell r="E6994" t="str">
            <v/>
          </cell>
          <cell r="F6994" t="str">
            <v/>
          </cell>
          <cell r="G6994">
            <v>0</v>
          </cell>
        </row>
        <row r="6995">
          <cell r="A6995" t="str">
            <v>680E19200</v>
          </cell>
          <cell r="B6995" t="str">
            <v>EACH</v>
          </cell>
          <cell r="C6995" t="str">
            <v>SPECIAL - LIFT STATION</v>
          </cell>
          <cell r="D6995" t="str">
            <v/>
          </cell>
          <cell r="E6995" t="str">
            <v/>
          </cell>
          <cell r="F6995" t="str">
            <v>GENERAL ONLY</v>
          </cell>
          <cell r="G6995">
            <v>0</v>
          </cell>
        </row>
        <row r="6996">
          <cell r="A6996" t="str">
            <v>680E20400</v>
          </cell>
          <cell r="B6996" t="str">
            <v>EACH</v>
          </cell>
          <cell r="C6996" t="str">
            <v>SPECIAL - MOTORIST SERVICES BUILDING, MSB-4</v>
          </cell>
          <cell r="D6996" t="str">
            <v/>
          </cell>
          <cell r="E6996" t="str">
            <v/>
          </cell>
          <cell r="F6996" t="str">
            <v>PLUMBING ONLY</v>
          </cell>
          <cell r="G6996">
            <v>0</v>
          </cell>
        </row>
        <row r="6997">
          <cell r="A6997" t="str">
            <v>680E20800</v>
          </cell>
          <cell r="B6997" t="str">
            <v>EACH</v>
          </cell>
          <cell r="C6997" t="str">
            <v>SPECIAL - MOTORIST SERVICES BUILDING</v>
          </cell>
          <cell r="D6997" t="str">
            <v/>
          </cell>
          <cell r="E6997" t="str">
            <v/>
          </cell>
          <cell r="F6997" t="str">
            <v>PLUMBING ONLY</v>
          </cell>
          <cell r="G6997">
            <v>0</v>
          </cell>
        </row>
        <row r="6998">
          <cell r="A6998" t="str">
            <v>680E21000</v>
          </cell>
          <cell r="B6998" t="str">
            <v>EACH</v>
          </cell>
          <cell r="C6998" t="str">
            <v>SPECIAL - WATER WELL ASSEMBLY</v>
          </cell>
          <cell r="D6998" t="str">
            <v/>
          </cell>
          <cell r="E6998" t="str">
            <v/>
          </cell>
          <cell r="F6998" t="str">
            <v>PLUMBING ONLY</v>
          </cell>
          <cell r="G6998">
            <v>0</v>
          </cell>
        </row>
        <row r="6999">
          <cell r="A6999" t="str">
            <v>680E21500</v>
          </cell>
          <cell r="B6999" t="str">
            <v>EACH</v>
          </cell>
          <cell r="C6999" t="str">
            <v>SPECIAL - WATER SYSTEM HYPOCHLORINATOR</v>
          </cell>
          <cell r="D6999" t="str">
            <v/>
          </cell>
          <cell r="E6999" t="str">
            <v/>
          </cell>
          <cell r="F6999" t="str">
            <v>PLUMBING ONLY</v>
          </cell>
          <cell r="G6999">
            <v>0</v>
          </cell>
        </row>
        <row r="7000">
          <cell r="A7000" t="str">
            <v>680E22000</v>
          </cell>
          <cell r="B7000" t="str">
            <v>EACH</v>
          </cell>
          <cell r="C7000" t="str">
            <v>SPECIAL - WATER RESERVOIR ASSEMBLY</v>
          </cell>
          <cell r="D7000" t="str">
            <v/>
          </cell>
          <cell r="E7000" t="str">
            <v/>
          </cell>
          <cell r="F7000" t="str">
            <v>PLUMBING ONLY</v>
          </cell>
          <cell r="G7000">
            <v>0</v>
          </cell>
        </row>
        <row r="7001">
          <cell r="A7001" t="str">
            <v>680E23000</v>
          </cell>
          <cell r="B7001" t="str">
            <v>FT</v>
          </cell>
          <cell r="C7001" t="str">
            <v>SPECIAL - COLD WATER SERVICE TO WASTE TREATMENT PLANT</v>
          </cell>
          <cell r="D7001" t="str">
            <v/>
          </cell>
          <cell r="E7001" t="str">
            <v/>
          </cell>
          <cell r="F7001" t="str">
            <v/>
          </cell>
          <cell r="G7001">
            <v>0</v>
          </cell>
        </row>
        <row r="7002">
          <cell r="A7002" t="str">
            <v>680E23400</v>
          </cell>
          <cell r="B7002" t="str">
            <v>EACH</v>
          </cell>
          <cell r="C7002" t="str">
            <v>SPECIAL - COLD WATER SERVICE FOR MOTORIST SERVICES BUILDING MSB-4</v>
          </cell>
          <cell r="D7002" t="str">
            <v/>
          </cell>
          <cell r="E7002" t="str">
            <v/>
          </cell>
          <cell r="F7002" t="str">
            <v/>
          </cell>
          <cell r="G7002">
            <v>0</v>
          </cell>
        </row>
        <row r="7003">
          <cell r="A7003" t="str">
            <v>680E30400</v>
          </cell>
          <cell r="B7003" t="str">
            <v>EACH</v>
          </cell>
          <cell r="C7003" t="str">
            <v>SPECIAL - MOTORIST SERVICES BUILDING, MSB-4</v>
          </cell>
          <cell r="D7003" t="str">
            <v/>
          </cell>
          <cell r="E7003" t="str">
            <v/>
          </cell>
          <cell r="F7003" t="str">
            <v>HEATING &amp; VENTILATING ONLY</v>
          </cell>
          <cell r="G7003">
            <v>0</v>
          </cell>
        </row>
        <row r="7004">
          <cell r="A7004" t="str">
            <v>680E39800</v>
          </cell>
          <cell r="B7004" t="str">
            <v>EACH</v>
          </cell>
          <cell r="C7004" t="str">
            <v>SPECIAL - TOURIST INFORMATION CENTER</v>
          </cell>
          <cell r="D7004" t="str">
            <v/>
          </cell>
          <cell r="E7004" t="str">
            <v/>
          </cell>
          <cell r="F7004" t="str">
            <v>HEATING &amp; VENTILATING ONLY</v>
          </cell>
          <cell r="G7004">
            <v>0</v>
          </cell>
        </row>
        <row r="7005">
          <cell r="A7005" t="str">
            <v>680E40400</v>
          </cell>
          <cell r="B7005" t="str">
            <v>EACH</v>
          </cell>
          <cell r="C7005" t="str">
            <v>SPECIAL - MOTORIST SERVICES BUILDING, MSB-4</v>
          </cell>
          <cell r="D7005" t="str">
            <v/>
          </cell>
          <cell r="E7005" t="str">
            <v/>
          </cell>
          <cell r="F7005" t="str">
            <v>ELECTRICAL ONLY</v>
          </cell>
          <cell r="G7005">
            <v>0</v>
          </cell>
        </row>
        <row r="7006">
          <cell r="A7006" t="str">
            <v>680E41000</v>
          </cell>
          <cell r="B7006" t="str">
            <v>EACH</v>
          </cell>
          <cell r="C7006" t="str">
            <v>SPECIAL - WATER WELL ASSEMBLY</v>
          </cell>
          <cell r="D7006" t="str">
            <v/>
          </cell>
          <cell r="E7006" t="str">
            <v/>
          </cell>
          <cell r="F7006" t="str">
            <v>ELECTRICAL ONLY</v>
          </cell>
          <cell r="G7006">
            <v>0</v>
          </cell>
        </row>
        <row r="7007">
          <cell r="A7007" t="str">
            <v>680E41300</v>
          </cell>
          <cell r="B7007" t="str">
            <v>EACH</v>
          </cell>
          <cell r="C7007" t="str">
            <v>SPECIAL - COMPLETE WASTE TREATMENT SYSTEM</v>
          </cell>
          <cell r="D7007" t="str">
            <v/>
          </cell>
          <cell r="E7007" t="str">
            <v/>
          </cell>
          <cell r="F7007" t="str">
            <v>ELECTRICAL ONLY</v>
          </cell>
          <cell r="G7007">
            <v>0</v>
          </cell>
        </row>
        <row r="7008">
          <cell r="A7008" t="str">
            <v>680E41500</v>
          </cell>
          <cell r="B7008" t="str">
            <v>EACH</v>
          </cell>
          <cell r="C7008" t="str">
            <v>SPECIAL - WATER SYSTEM HYPOCHLORINATOR</v>
          </cell>
          <cell r="D7008" t="str">
            <v/>
          </cell>
          <cell r="E7008" t="str">
            <v/>
          </cell>
          <cell r="F7008" t="str">
            <v>ELECTRICAL ONLY</v>
          </cell>
          <cell r="G7008">
            <v>0</v>
          </cell>
        </row>
        <row r="7009">
          <cell r="A7009" t="str">
            <v>680E42000</v>
          </cell>
          <cell r="B7009" t="str">
            <v>EACH</v>
          </cell>
          <cell r="C7009" t="str">
            <v>SPECIAL - WATER RESERVOIR ASSEMBLY</v>
          </cell>
          <cell r="D7009" t="str">
            <v/>
          </cell>
          <cell r="E7009" t="str">
            <v/>
          </cell>
          <cell r="F7009" t="str">
            <v>ELECTRICAL ONLY</v>
          </cell>
          <cell r="G7009">
            <v>0</v>
          </cell>
        </row>
        <row r="7010">
          <cell r="A7010" t="str">
            <v>680E43100</v>
          </cell>
          <cell r="B7010" t="str">
            <v>EACH</v>
          </cell>
          <cell r="C7010" t="str">
            <v>SPECIAL - COMPLETE IRRIGATION SYSTEM</v>
          </cell>
          <cell r="D7010" t="str">
            <v/>
          </cell>
          <cell r="E7010" t="str">
            <v/>
          </cell>
          <cell r="F7010" t="str">
            <v/>
          </cell>
          <cell r="G7010">
            <v>0</v>
          </cell>
        </row>
        <row r="7011">
          <cell r="A7011" t="str">
            <v>680E43400</v>
          </cell>
          <cell r="B7011" t="str">
            <v>EACH</v>
          </cell>
          <cell r="C7011" t="str">
            <v>SPECIAL - CHARCOAL GRILL AND SERVING TABLE REMOVED</v>
          </cell>
          <cell r="D7011" t="str">
            <v/>
          </cell>
          <cell r="E7011" t="str">
            <v/>
          </cell>
          <cell r="F7011" t="str">
            <v/>
          </cell>
          <cell r="G7011">
            <v>0</v>
          </cell>
        </row>
        <row r="7012">
          <cell r="A7012" t="str">
            <v>680E43900</v>
          </cell>
          <cell r="B7012" t="str">
            <v>FT</v>
          </cell>
          <cell r="C7012" t="str">
            <v>SPECIAL - CAST IRON SOIL PIPE (SV) WITH FLEXIBLE JOINTS</v>
          </cell>
          <cell r="D7012" t="str">
            <v/>
          </cell>
          <cell r="E7012" t="str">
            <v/>
          </cell>
          <cell r="F7012" t="str">
            <v/>
          </cell>
          <cell r="G7012">
            <v>0</v>
          </cell>
        </row>
        <row r="7013">
          <cell r="A7013" t="str">
            <v>680E44300</v>
          </cell>
          <cell r="B7013" t="str">
            <v>FT</v>
          </cell>
          <cell r="C7013" t="str">
            <v>SPECIAL - 2" FORCE MAIN</v>
          </cell>
          <cell r="D7013" t="str">
            <v/>
          </cell>
          <cell r="E7013" t="str">
            <v/>
          </cell>
          <cell r="F7013" t="str">
            <v/>
          </cell>
          <cell r="G7013">
            <v>0</v>
          </cell>
        </row>
        <row r="7014">
          <cell r="A7014" t="str">
            <v>680E44304</v>
          </cell>
          <cell r="B7014" t="str">
            <v>LF</v>
          </cell>
          <cell r="C7014" t="str">
            <v>SPECIAL - 3" FORCE MAIN</v>
          </cell>
          <cell r="D7014" t="str">
            <v/>
          </cell>
          <cell r="E7014" t="str">
            <v/>
          </cell>
          <cell r="F7014" t="str">
            <v/>
          </cell>
          <cell r="G7014">
            <v>0</v>
          </cell>
        </row>
        <row r="7015">
          <cell r="A7015" t="str">
            <v>680E44310</v>
          </cell>
          <cell r="B7015" t="str">
            <v>FT</v>
          </cell>
          <cell r="C7015" t="str">
            <v>SPECIAL - 4" FORCE MAIN</v>
          </cell>
          <cell r="D7015" t="str">
            <v/>
          </cell>
          <cell r="E7015" t="str">
            <v/>
          </cell>
          <cell r="F7015" t="str">
            <v/>
          </cell>
          <cell r="G7015">
            <v>0</v>
          </cell>
        </row>
        <row r="7016">
          <cell r="A7016" t="str">
            <v>680E44400</v>
          </cell>
          <cell r="B7016" t="str">
            <v>FT</v>
          </cell>
          <cell r="C7016" t="str">
            <v>SPECIAL - PVC FORCE MAIN PIPE AND FITTINGS</v>
          </cell>
          <cell r="D7016" t="str">
            <v/>
          </cell>
          <cell r="E7016" t="str">
            <v/>
          </cell>
          <cell r="F7016" t="str">
            <v/>
          </cell>
          <cell r="G7016">
            <v>0</v>
          </cell>
        </row>
        <row r="7017">
          <cell r="A7017" t="str">
            <v>680E44600</v>
          </cell>
          <cell r="B7017" t="str">
            <v>FT</v>
          </cell>
          <cell r="C7017" t="str">
            <v>SPECIAL - COLD WATER SERVICE TO BOX HYDRANT</v>
          </cell>
          <cell r="D7017" t="str">
            <v/>
          </cell>
          <cell r="E7017" t="str">
            <v/>
          </cell>
          <cell r="F7017" t="str">
            <v/>
          </cell>
          <cell r="G7017">
            <v>0</v>
          </cell>
        </row>
        <row r="7018">
          <cell r="A7018" t="str">
            <v>680E44700</v>
          </cell>
          <cell r="B7018" t="str">
            <v>EACH</v>
          </cell>
          <cell r="C7018" t="str">
            <v>SPECIAL - TELEPHONE SERVICE</v>
          </cell>
          <cell r="D7018" t="str">
            <v/>
          </cell>
          <cell r="E7018" t="str">
            <v/>
          </cell>
          <cell r="F7018" t="str">
            <v/>
          </cell>
          <cell r="G7018">
            <v>0</v>
          </cell>
        </row>
        <row r="7019">
          <cell r="A7019" t="str">
            <v>680E49200</v>
          </cell>
          <cell r="B7019" t="str">
            <v>EACH</v>
          </cell>
          <cell r="C7019" t="str">
            <v>SPECIAL - LIFT STATION</v>
          </cell>
          <cell r="D7019" t="str">
            <v/>
          </cell>
          <cell r="E7019" t="str">
            <v/>
          </cell>
          <cell r="F7019" t="str">
            <v>ELECTRICAL ONLY</v>
          </cell>
          <cell r="G7019">
            <v>0</v>
          </cell>
        </row>
        <row r="7020">
          <cell r="A7020" t="str">
            <v>690E11500</v>
          </cell>
          <cell r="B7020" t="str">
            <v>EACH</v>
          </cell>
          <cell r="C7020" t="str">
            <v>SPECIAL - IRON PIN</v>
          </cell>
          <cell r="D7020" t="str">
            <v/>
          </cell>
          <cell r="E7020" t="str">
            <v/>
          </cell>
          <cell r="F7020" t="str">
            <v/>
          </cell>
          <cell r="G7020">
            <v>0</v>
          </cell>
        </row>
        <row r="7021">
          <cell r="A7021" t="str">
            <v>690E12000</v>
          </cell>
          <cell r="B7021" t="str">
            <v>SY</v>
          </cell>
          <cell r="C7021" t="str">
            <v>SPECIAL - FILTER FABRIC</v>
          </cell>
          <cell r="D7021" t="str">
            <v/>
          </cell>
          <cell r="E7021" t="str">
            <v/>
          </cell>
          <cell r="F7021" t="str">
            <v/>
          </cell>
          <cell r="G7021">
            <v>0</v>
          </cell>
        </row>
        <row r="7022">
          <cell r="A7022" t="str">
            <v>690E12010</v>
          </cell>
          <cell r="B7022" t="str">
            <v>SY</v>
          </cell>
          <cell r="C7022" t="str">
            <v>SPECIAL - GEOTEXTILE FABRIC</v>
          </cell>
          <cell r="D7022" t="str">
            <v/>
          </cell>
          <cell r="E7022" t="str">
            <v/>
          </cell>
          <cell r="F7022" t="str">
            <v/>
          </cell>
          <cell r="G7022">
            <v>0</v>
          </cell>
        </row>
        <row r="7023">
          <cell r="A7023" t="str">
            <v>690E12030</v>
          </cell>
          <cell r="B7023" t="str">
            <v>SY</v>
          </cell>
          <cell r="C7023" t="str">
            <v>SPECIAL - PAVEMENT REINFORCING FABRIC</v>
          </cell>
          <cell r="D7023" t="str">
            <v/>
          </cell>
          <cell r="E7023" t="str">
            <v/>
          </cell>
          <cell r="F7023" t="str">
            <v/>
          </cell>
          <cell r="G7023">
            <v>0</v>
          </cell>
        </row>
        <row r="7024">
          <cell r="A7024" t="str">
            <v>690E12040</v>
          </cell>
          <cell r="B7024" t="str">
            <v>SY</v>
          </cell>
          <cell r="C7024" t="str">
            <v>SPECIAL - PAVEMENT CRACK AND JOINT REINFORCING FABRIC</v>
          </cell>
          <cell r="D7024" t="str">
            <v/>
          </cell>
          <cell r="E7024" t="str">
            <v/>
          </cell>
          <cell r="F7024" t="str">
            <v/>
          </cell>
          <cell r="G7024">
            <v>0</v>
          </cell>
        </row>
        <row r="7025">
          <cell r="A7025" t="str">
            <v>690E12050</v>
          </cell>
          <cell r="B7025" t="str">
            <v>SY</v>
          </cell>
          <cell r="C7025" t="str">
            <v>SPECIAL - REINFORCED MESH FOR TRANSVERSE AND/OR LONGITUDINAL JOINTS AND CRACKS</v>
          </cell>
          <cell r="D7025" t="str">
            <v/>
          </cell>
          <cell r="E7025" t="str">
            <v/>
          </cell>
          <cell r="F7025" t="str">
            <v/>
          </cell>
          <cell r="G7025">
            <v>0</v>
          </cell>
        </row>
        <row r="7026">
          <cell r="A7026" t="str">
            <v>690E12060</v>
          </cell>
          <cell r="B7026" t="str">
            <v>SY</v>
          </cell>
          <cell r="C7026" t="str">
            <v>SPECIAL - PAVEMENT OVERLAY FABRIC COMPOSITE</v>
          </cell>
          <cell r="D7026" t="str">
            <v/>
          </cell>
          <cell r="E7026" t="str">
            <v/>
          </cell>
          <cell r="F7026" t="str">
            <v/>
          </cell>
          <cell r="G7026">
            <v>0</v>
          </cell>
        </row>
        <row r="7027">
          <cell r="A7027" t="str">
            <v>690E12100</v>
          </cell>
          <cell r="B7027" t="str">
            <v>SY</v>
          </cell>
          <cell r="C7027" t="str">
            <v>SPECIAL - ASPHALT CONCRETE PAVEMENT SURFACE HEATER RECYCLING</v>
          </cell>
          <cell r="D7027" t="str">
            <v/>
          </cell>
          <cell r="E7027" t="str">
            <v/>
          </cell>
          <cell r="F7027" t="str">
            <v/>
          </cell>
          <cell r="G7027">
            <v>0</v>
          </cell>
        </row>
        <row r="7028">
          <cell r="A7028" t="str">
            <v>690E12150</v>
          </cell>
          <cell r="B7028" t="str">
            <v>GAL</v>
          </cell>
          <cell r="C7028" t="str">
            <v>SPECIAL - ASPHALT REJUVENATING AGENT</v>
          </cell>
          <cell r="D7028" t="str">
            <v/>
          </cell>
          <cell r="E7028" t="str">
            <v/>
          </cell>
          <cell r="F7028" t="str">
            <v/>
          </cell>
          <cell r="G7028">
            <v>0</v>
          </cell>
        </row>
        <row r="7029">
          <cell r="A7029" t="str">
            <v>690E12160</v>
          </cell>
          <cell r="B7029" t="str">
            <v>LS</v>
          </cell>
          <cell r="C7029" t="str">
            <v>SPECIAL - TESTING</v>
          </cell>
          <cell r="D7029" t="str">
            <v/>
          </cell>
          <cell r="E7029" t="str">
            <v/>
          </cell>
          <cell r="F7029" t="str">
            <v/>
          </cell>
          <cell r="G7029">
            <v>0</v>
          </cell>
        </row>
        <row r="7030">
          <cell r="A7030" t="str">
            <v>690E12200</v>
          </cell>
          <cell r="B7030" t="str">
            <v>SY</v>
          </cell>
          <cell r="C7030" t="str">
            <v>SPECIAL - PAVING MAT</v>
          </cell>
          <cell r="D7030" t="str">
            <v/>
          </cell>
          <cell r="E7030" t="str">
            <v/>
          </cell>
          <cell r="F7030" t="str">
            <v/>
          </cell>
          <cell r="G7030">
            <v>0</v>
          </cell>
        </row>
        <row r="7031">
          <cell r="A7031" t="str">
            <v>690E12500</v>
          </cell>
          <cell r="B7031" t="str">
            <v>SY</v>
          </cell>
          <cell r="C7031" t="str">
            <v>SPECIAL - NOVACHIP</v>
          </cell>
          <cell r="D7031" t="str">
            <v/>
          </cell>
          <cell r="E7031" t="str">
            <v/>
          </cell>
          <cell r="F7031" t="str">
            <v/>
          </cell>
          <cell r="G7031">
            <v>0</v>
          </cell>
        </row>
        <row r="7032">
          <cell r="A7032" t="str">
            <v>690E13000</v>
          </cell>
          <cell r="B7032" t="str">
            <v>FT</v>
          </cell>
          <cell r="C7032" t="str">
            <v>SPECIAL - RUMBLE STRIPS</v>
          </cell>
          <cell r="D7032" t="str">
            <v/>
          </cell>
          <cell r="E7032" t="str">
            <v/>
          </cell>
          <cell r="F7032" t="str">
            <v>DO NOT USE - OBSOLETE 07-10-21</v>
          </cell>
          <cell r="G7032">
            <v>0</v>
          </cell>
        </row>
        <row r="7033">
          <cell r="A7033" t="str">
            <v>690E14010</v>
          </cell>
          <cell r="B7033" t="str">
            <v>EACH</v>
          </cell>
          <cell r="C7033" t="str">
            <v>SPECIAL - PIEZO WEIGH-IN-MOTION DATA COLLECTION SYSTEM</v>
          </cell>
          <cell r="D7033" t="str">
            <v/>
          </cell>
          <cell r="E7033" t="str">
            <v/>
          </cell>
          <cell r="F7033" t="str">
            <v/>
          </cell>
          <cell r="G7033">
            <v>0</v>
          </cell>
        </row>
        <row r="7034">
          <cell r="A7034" t="str">
            <v>690E20000</v>
          </cell>
          <cell r="B7034" t="str">
            <v>LS</v>
          </cell>
          <cell r="C7034" t="str">
            <v>SPECIAL - AUTOMATIC TRAFFIC RECORDER</v>
          </cell>
          <cell r="D7034" t="str">
            <v/>
          </cell>
          <cell r="E7034" t="str">
            <v/>
          </cell>
          <cell r="F7034" t="str">
            <v>DESIGN BUILD PROJECTS ONLY</v>
          </cell>
          <cell r="G7034">
            <v>0</v>
          </cell>
        </row>
        <row r="7035">
          <cell r="A7035" t="str">
            <v>690E20010</v>
          </cell>
          <cell r="B7035" t="str">
            <v>LS</v>
          </cell>
          <cell r="C7035" t="str">
            <v>SPECIAL - AS-BUILT CONSTRUCTION PLANS</v>
          </cell>
          <cell r="D7035" t="str">
            <v/>
          </cell>
          <cell r="E7035" t="str">
            <v/>
          </cell>
          <cell r="F7035" t="str">
            <v>DESIGN BUILD PROJECTS ONLY</v>
          </cell>
          <cell r="G7035">
            <v>0</v>
          </cell>
        </row>
        <row r="7036">
          <cell r="A7036" t="str">
            <v>690E20020</v>
          </cell>
          <cell r="B7036" t="str">
            <v>LS</v>
          </cell>
          <cell r="C7036" t="str">
            <v>SPECIAL - FIELD SURVEYS</v>
          </cell>
          <cell r="D7036" t="str">
            <v/>
          </cell>
          <cell r="E7036" t="str">
            <v/>
          </cell>
          <cell r="F7036" t="str">
            <v>DESIGN BUILD PROJECTS ONLY</v>
          </cell>
          <cell r="G7036">
            <v>0</v>
          </cell>
        </row>
        <row r="7037">
          <cell r="A7037" t="str">
            <v>690E20030</v>
          </cell>
          <cell r="B7037" t="str">
            <v>LS</v>
          </cell>
          <cell r="C7037" t="str">
            <v>SPECIAL - UTILITY COORDINATION AND RELOCATION</v>
          </cell>
          <cell r="D7037" t="str">
            <v/>
          </cell>
          <cell r="E7037" t="str">
            <v/>
          </cell>
          <cell r="F7037" t="str">
            <v>DESIGN BUILD PROJECTS ONLY</v>
          </cell>
          <cell r="G7037">
            <v>0</v>
          </cell>
        </row>
        <row r="7038">
          <cell r="A7038" t="str">
            <v>690E20040</v>
          </cell>
          <cell r="B7038" t="str">
            <v>LS</v>
          </cell>
          <cell r="C7038" t="str">
            <v>SPECIAL - PRELIMINARY DESIGN</v>
          </cell>
          <cell r="D7038" t="str">
            <v/>
          </cell>
          <cell r="E7038" t="str">
            <v/>
          </cell>
          <cell r="F7038" t="str">
            <v>DESIGN BUILD PROJECTS ONLY</v>
          </cell>
          <cell r="G7038">
            <v>0</v>
          </cell>
        </row>
        <row r="7039">
          <cell r="A7039" t="str">
            <v>690E20050</v>
          </cell>
          <cell r="B7039" t="str">
            <v>LS</v>
          </cell>
          <cell r="C7039" t="str">
            <v>SPECIAL - FINAL DESIGN</v>
          </cell>
          <cell r="D7039" t="str">
            <v/>
          </cell>
          <cell r="E7039" t="str">
            <v/>
          </cell>
          <cell r="F7039" t="str">
            <v>DESIGN BUILD PROJECTS ONLY</v>
          </cell>
          <cell r="G7039">
            <v>0</v>
          </cell>
        </row>
        <row r="7040">
          <cell r="A7040" t="str">
            <v>690E20080</v>
          </cell>
          <cell r="B7040" t="str">
            <v>LS</v>
          </cell>
          <cell r="C7040" t="str">
            <v>SPECIAL - SUBSURFACE INVESTIGATIONS</v>
          </cell>
          <cell r="D7040" t="str">
            <v/>
          </cell>
          <cell r="E7040" t="str">
            <v/>
          </cell>
          <cell r="F7040" t="str">
            <v>DESIGN BUILD PROJECTS ONLY</v>
          </cell>
          <cell r="G7040">
            <v>0</v>
          </cell>
        </row>
        <row r="7041">
          <cell r="A7041" t="str">
            <v>690E20220</v>
          </cell>
          <cell r="B7041" t="str">
            <v>LS</v>
          </cell>
          <cell r="C7041" t="str">
            <v>SPECIAL - CONSTRUCTION PLANS</v>
          </cell>
          <cell r="D7041" t="str">
            <v/>
          </cell>
          <cell r="E7041" t="str">
            <v/>
          </cell>
          <cell r="F7041" t="str">
            <v>DESIGN BUILD PROJECTS ONLY</v>
          </cell>
          <cell r="G7041">
            <v>0</v>
          </cell>
        </row>
        <row r="7042">
          <cell r="A7042" t="str">
            <v>690E20240</v>
          </cell>
          <cell r="B7042" t="str">
            <v>LS</v>
          </cell>
          <cell r="C7042" t="str">
            <v>SPECIAL - ROADWAY</v>
          </cell>
          <cell r="D7042" t="str">
            <v/>
          </cell>
          <cell r="E7042" t="str">
            <v/>
          </cell>
          <cell r="F7042" t="str">
            <v>DESIGN BUILD PROJECTS ONLY</v>
          </cell>
          <cell r="G7042">
            <v>0</v>
          </cell>
        </row>
        <row r="7043">
          <cell r="A7043" t="str">
            <v>690E20250</v>
          </cell>
          <cell r="B7043" t="str">
            <v>LS</v>
          </cell>
          <cell r="C7043" t="str">
            <v>SPECIAL - MISCELLANEOUS PAVEMENT FOR DESIGN BUILD</v>
          </cell>
          <cell r="D7043" t="str">
            <v/>
          </cell>
          <cell r="E7043" t="str">
            <v/>
          </cell>
          <cell r="F7043" t="str">
            <v>DESIGN BUILD PROJECTS ONLY</v>
          </cell>
          <cell r="G7043">
            <v>0</v>
          </cell>
        </row>
        <row r="7044">
          <cell r="A7044" t="str">
            <v>690E20260</v>
          </cell>
          <cell r="B7044" t="str">
            <v>LS</v>
          </cell>
          <cell r="C7044" t="str">
            <v>SPECIAL - TRAFFIC SURVEILLANCE</v>
          </cell>
          <cell r="D7044" t="str">
            <v/>
          </cell>
          <cell r="E7044" t="str">
            <v/>
          </cell>
          <cell r="F7044" t="str">
            <v>DESIGN BUILD PROJECTS ONLY</v>
          </cell>
          <cell r="G7044">
            <v>0</v>
          </cell>
        </row>
        <row r="7045">
          <cell r="A7045" t="str">
            <v>690E21000</v>
          </cell>
          <cell r="B7045" t="str">
            <v>LS</v>
          </cell>
          <cell r="C7045" t="str">
            <v>SPECIAL -</v>
          </cell>
          <cell r="D7045" t="str">
            <v/>
          </cell>
          <cell r="E7045" t="str">
            <v/>
          </cell>
          <cell r="F7045" t="str">
            <v>DESIGN BUILD PROJECTS ONLY</v>
          </cell>
          <cell r="G7045">
            <v>1</v>
          </cell>
        </row>
        <row r="7046">
          <cell r="A7046" t="str">
            <v>690E50000</v>
          </cell>
          <cell r="B7046" t="str">
            <v>EACH</v>
          </cell>
          <cell r="C7046" t="str">
            <v>SPECIAL - MAILBOX SUPPORT</v>
          </cell>
          <cell r="D7046" t="str">
            <v/>
          </cell>
          <cell r="E7046" t="str">
            <v/>
          </cell>
          <cell r="F7046" t="str">
            <v/>
          </cell>
          <cell r="G7046">
            <v>0</v>
          </cell>
        </row>
        <row r="7047">
          <cell r="A7047" t="str">
            <v>690E50100</v>
          </cell>
          <cell r="B7047" t="str">
            <v>EACH</v>
          </cell>
          <cell r="C7047" t="str">
            <v>SPECIAL - MAILBOX SUPPORT SYSTEM, SINGLE</v>
          </cell>
          <cell r="D7047" t="str">
            <v/>
          </cell>
          <cell r="E7047" t="str">
            <v/>
          </cell>
          <cell r="F7047" t="str">
            <v/>
          </cell>
          <cell r="G7047">
            <v>0</v>
          </cell>
        </row>
        <row r="7048">
          <cell r="A7048" t="str">
            <v>690E50200</v>
          </cell>
          <cell r="B7048" t="str">
            <v>EACH</v>
          </cell>
          <cell r="C7048" t="str">
            <v>SPECIAL - MAILBOX SUPPORT SYSTEM, DOUBLE</v>
          </cell>
          <cell r="D7048" t="str">
            <v/>
          </cell>
          <cell r="E7048" t="str">
            <v/>
          </cell>
          <cell r="F7048" t="str">
            <v/>
          </cell>
          <cell r="G7048">
            <v>0</v>
          </cell>
        </row>
        <row r="7049">
          <cell r="A7049" t="str">
            <v>690E50300</v>
          </cell>
          <cell r="B7049" t="str">
            <v>EACH</v>
          </cell>
          <cell r="C7049" t="str">
            <v>SPECIAL - MAILBOX SUPPORT SYSTEM, MULTIPLE</v>
          </cell>
          <cell r="D7049" t="str">
            <v/>
          </cell>
          <cell r="E7049" t="str">
            <v/>
          </cell>
          <cell r="F7049" t="str">
            <v/>
          </cell>
          <cell r="G7049">
            <v>0</v>
          </cell>
        </row>
        <row r="7050">
          <cell r="A7050" t="str">
            <v>690E50350</v>
          </cell>
          <cell r="B7050" t="str">
            <v>EACH</v>
          </cell>
          <cell r="C7050" t="str">
            <v>SPECIAL - MAILBOX REMOVED AND RESET</v>
          </cell>
          <cell r="D7050" t="str">
            <v/>
          </cell>
          <cell r="E7050" t="str">
            <v/>
          </cell>
          <cell r="F7050" t="str">
            <v/>
          </cell>
          <cell r="G7050">
            <v>0</v>
          </cell>
        </row>
        <row r="7051">
          <cell r="A7051" t="str">
            <v>690E50500</v>
          </cell>
          <cell r="B7051" t="str">
            <v>EACH</v>
          </cell>
          <cell r="C7051" t="str">
            <v>SPECIAL - CONCRETE PARKING BLOCK</v>
          </cell>
          <cell r="D7051" t="str">
            <v/>
          </cell>
          <cell r="E7051" t="str">
            <v/>
          </cell>
          <cell r="F7051" t="str">
            <v/>
          </cell>
          <cell r="G7051">
            <v>0</v>
          </cell>
        </row>
        <row r="7052">
          <cell r="A7052" t="str">
            <v>690E50560</v>
          </cell>
          <cell r="B7052" t="str">
            <v>EACH</v>
          </cell>
          <cell r="C7052" t="str">
            <v>SPECIAL - BICYCLE RACK</v>
          </cell>
          <cell r="D7052" t="str">
            <v/>
          </cell>
          <cell r="E7052" t="str">
            <v/>
          </cell>
          <cell r="F7052" t="str">
            <v/>
          </cell>
          <cell r="G7052">
            <v>0</v>
          </cell>
        </row>
        <row r="7053">
          <cell r="A7053" t="str">
            <v>690E50600</v>
          </cell>
          <cell r="B7053" t="str">
            <v>EACH</v>
          </cell>
          <cell r="C7053" t="str">
            <v>SPECIAL - BOLLARD</v>
          </cell>
          <cell r="D7053" t="str">
            <v/>
          </cell>
          <cell r="E7053" t="str">
            <v/>
          </cell>
          <cell r="F7053" t="str">
            <v/>
          </cell>
          <cell r="G7053">
            <v>0</v>
          </cell>
        </row>
        <row r="7054">
          <cell r="A7054" t="str">
            <v>690E50610</v>
          </cell>
          <cell r="B7054" t="str">
            <v>EACH</v>
          </cell>
          <cell r="C7054" t="str">
            <v>SPECIAL - BOLLARD, HINGED</v>
          </cell>
          <cell r="D7054" t="str">
            <v/>
          </cell>
          <cell r="E7054" t="str">
            <v/>
          </cell>
          <cell r="F7054" t="str">
            <v/>
          </cell>
          <cell r="G7054">
            <v>0</v>
          </cell>
        </row>
        <row r="7055">
          <cell r="A7055" t="str">
            <v>690E60000</v>
          </cell>
          <cell r="B7055" t="str">
            <v>CY</v>
          </cell>
          <cell r="C7055" t="str">
            <v>SPECIAL - BERM REPAIR, FLEXIBLE</v>
          </cell>
          <cell r="D7055" t="str">
            <v/>
          </cell>
          <cell r="E7055" t="str">
            <v/>
          </cell>
          <cell r="F7055" t="str">
            <v/>
          </cell>
          <cell r="G7055">
            <v>0</v>
          </cell>
        </row>
        <row r="7056">
          <cell r="A7056" t="str">
            <v>690E65000</v>
          </cell>
          <cell r="B7056" t="str">
            <v>TON</v>
          </cell>
          <cell r="C7056" t="str">
            <v>SPECIAL - WORK INVOLVING NON-REGULATED MATERIALS</v>
          </cell>
          <cell r="D7056" t="str">
            <v/>
          </cell>
          <cell r="E7056" t="str">
            <v/>
          </cell>
          <cell r="F7056" t="str">
            <v/>
          </cell>
          <cell r="G7056">
            <v>0</v>
          </cell>
        </row>
        <row r="7057">
          <cell r="A7057" t="str">
            <v>690E65002</v>
          </cell>
          <cell r="B7057" t="str">
            <v>TON</v>
          </cell>
          <cell r="C7057" t="str">
            <v>SPECIAL - WORK INVOLVING HAZARDOUS WASTE</v>
          </cell>
          <cell r="D7057" t="str">
            <v/>
          </cell>
          <cell r="E7057" t="str">
            <v/>
          </cell>
          <cell r="F7057" t="str">
            <v/>
          </cell>
          <cell r="G7057">
            <v>0</v>
          </cell>
        </row>
        <row r="7058">
          <cell r="A7058" t="str">
            <v>690E65010</v>
          </cell>
          <cell r="B7058" t="str">
            <v>TON</v>
          </cell>
          <cell r="C7058" t="str">
            <v>SPECIAL - WORK INVOLVING SOLID WASTE</v>
          </cell>
          <cell r="D7058" t="str">
            <v/>
          </cell>
          <cell r="E7058" t="str">
            <v/>
          </cell>
          <cell r="F7058" t="str">
            <v/>
          </cell>
          <cell r="G7058">
            <v>0</v>
          </cell>
        </row>
        <row r="7059">
          <cell r="A7059" t="str">
            <v>690E65016</v>
          </cell>
          <cell r="B7059" t="str">
            <v>TON</v>
          </cell>
          <cell r="C7059" t="str">
            <v>SPECIAL - WORK INVOLVING PETROLEUM CONTAMINATED SOIL</v>
          </cell>
          <cell r="D7059" t="str">
            <v/>
          </cell>
          <cell r="E7059" t="str">
            <v/>
          </cell>
          <cell r="F7059" t="str">
            <v/>
          </cell>
          <cell r="G7059">
            <v>0</v>
          </cell>
        </row>
        <row r="7060">
          <cell r="A7060" t="str">
            <v>690E65018</v>
          </cell>
          <cell r="B7060" t="str">
            <v>TON</v>
          </cell>
          <cell r="C7060" t="str">
            <v>SPECIAL - WORK INVOLVING PCB/TSCA WASTE</v>
          </cell>
          <cell r="D7060" t="str">
            <v/>
          </cell>
          <cell r="E7060" t="str">
            <v/>
          </cell>
          <cell r="F7060" t="str">
            <v/>
          </cell>
          <cell r="G7060">
            <v>0</v>
          </cell>
        </row>
        <row r="7061">
          <cell r="A7061" t="str">
            <v>690E65020</v>
          </cell>
          <cell r="B7061" t="str">
            <v>GAL</v>
          </cell>
          <cell r="C7061" t="str">
            <v>SPECIAL - WORK INVOLVING WATER</v>
          </cell>
          <cell r="D7061" t="str">
            <v/>
          </cell>
          <cell r="E7061" t="str">
            <v/>
          </cell>
          <cell r="F7061" t="str">
            <v/>
          </cell>
          <cell r="G7061">
            <v>0</v>
          </cell>
        </row>
        <row r="7062">
          <cell r="A7062" t="str">
            <v>690E65022</v>
          </cell>
          <cell r="B7062" t="str">
            <v>GAL</v>
          </cell>
          <cell r="C7062" t="str">
            <v>SPECIAL - WORK INVOLVING NON-REGULATED WATER</v>
          </cell>
          <cell r="D7062" t="str">
            <v/>
          </cell>
          <cell r="E7062" t="str">
            <v/>
          </cell>
          <cell r="F7062" t="str">
            <v/>
          </cell>
          <cell r="G7062">
            <v>0</v>
          </cell>
        </row>
        <row r="7063">
          <cell r="A7063" t="str">
            <v>690E65024</v>
          </cell>
          <cell r="B7063" t="str">
            <v>GAL</v>
          </cell>
          <cell r="C7063" t="str">
            <v>SPECIAL - WORK INVOLVING REGULATED WATER</v>
          </cell>
          <cell r="D7063" t="str">
            <v/>
          </cell>
          <cell r="E7063" t="str">
            <v/>
          </cell>
          <cell r="F7063" t="str">
            <v/>
          </cell>
          <cell r="G7063">
            <v>0</v>
          </cell>
        </row>
        <row r="7064">
          <cell r="A7064" t="str">
            <v>690E65030</v>
          </cell>
          <cell r="B7064" t="str">
            <v>EACH</v>
          </cell>
          <cell r="C7064" t="str">
            <v>SPECIAL - DRUM REMOVED</v>
          </cell>
          <cell r="D7064" t="str">
            <v/>
          </cell>
          <cell r="E7064" t="str">
            <v/>
          </cell>
          <cell r="F7064" t="str">
            <v/>
          </cell>
          <cell r="G7064">
            <v>0</v>
          </cell>
        </row>
        <row r="7065">
          <cell r="A7065" t="str">
            <v>690E65034</v>
          </cell>
          <cell r="B7065" t="str">
            <v>EACH</v>
          </cell>
          <cell r="C7065" t="str">
            <v>SPECIAL - DRUMS CONTAINING SOLID WASTE</v>
          </cell>
          <cell r="D7065" t="str">
            <v/>
          </cell>
          <cell r="E7065" t="str">
            <v/>
          </cell>
          <cell r="F7065" t="str">
            <v/>
          </cell>
          <cell r="G7065">
            <v>0</v>
          </cell>
        </row>
        <row r="7066">
          <cell r="A7066" t="str">
            <v>690E65038</v>
          </cell>
          <cell r="B7066" t="str">
            <v>EACH</v>
          </cell>
          <cell r="C7066" t="str">
            <v>SPECIAL - DRUMS CONTAINING HAZARDOUS WASTE</v>
          </cell>
          <cell r="D7066" t="str">
            <v/>
          </cell>
          <cell r="E7066" t="str">
            <v/>
          </cell>
          <cell r="F7066" t="str">
            <v/>
          </cell>
          <cell r="G7066">
            <v>0</v>
          </cell>
        </row>
        <row r="7067">
          <cell r="A7067" t="str">
            <v>690E65100</v>
          </cell>
          <cell r="B7067" t="str">
            <v>TON</v>
          </cell>
          <cell r="C7067" t="str">
            <v>SPECIAL - WORK INVOLVING CONSTRUCTION DEBRIS</v>
          </cell>
          <cell r="D7067" t="str">
            <v/>
          </cell>
          <cell r="E7067" t="str">
            <v/>
          </cell>
          <cell r="F7067" t="str">
            <v/>
          </cell>
          <cell r="G7067">
            <v>0</v>
          </cell>
        </row>
        <row r="7068">
          <cell r="A7068" t="str">
            <v>690E65200</v>
          </cell>
          <cell r="B7068" t="str">
            <v>TON</v>
          </cell>
          <cell r="C7068" t="str">
            <v>SPECIAL - WORK INVOLVING FIELD SCREENED MATERIALS</v>
          </cell>
          <cell r="D7068" t="str">
            <v/>
          </cell>
          <cell r="E7068" t="str">
            <v/>
          </cell>
          <cell r="F7068" t="str">
            <v/>
          </cell>
          <cell r="G7068">
            <v>0</v>
          </cell>
        </row>
        <row r="7069">
          <cell r="A7069" t="str">
            <v>690E65300</v>
          </cell>
          <cell r="B7069" t="str">
            <v>EACH</v>
          </cell>
          <cell r="C7069" t="str">
            <v>SPECIAL - GROUND WATER MONITORING WELL ABANDONMENT</v>
          </cell>
          <cell r="D7069" t="str">
            <v/>
          </cell>
          <cell r="E7069" t="str">
            <v/>
          </cell>
          <cell r="F7069" t="str">
            <v/>
          </cell>
          <cell r="G7069">
            <v>0</v>
          </cell>
        </row>
        <row r="7070">
          <cell r="A7070" t="str">
            <v>690E65310</v>
          </cell>
          <cell r="B7070" t="str">
            <v>EACH</v>
          </cell>
          <cell r="C7070" t="str">
            <v>SPECIAL - GROUND WATER MONITORING WELL RECONSTRUCTION</v>
          </cell>
          <cell r="D7070" t="str">
            <v/>
          </cell>
          <cell r="E7070" t="str">
            <v/>
          </cell>
          <cell r="F7070" t="str">
            <v/>
          </cell>
          <cell r="G7070">
            <v>0</v>
          </cell>
        </row>
        <row r="7071">
          <cell r="A7071" t="str">
            <v>690E65350</v>
          </cell>
          <cell r="B7071" t="str">
            <v>LS</v>
          </cell>
          <cell r="C7071" t="str">
            <v>SPECIAL - REGULATED MATERIALS REMOVAL AND DISPOSAL</v>
          </cell>
          <cell r="D7071" t="str">
            <v/>
          </cell>
          <cell r="E7071" t="str">
            <v/>
          </cell>
          <cell r="F7071" t="str">
            <v/>
          </cell>
          <cell r="G7071">
            <v>0</v>
          </cell>
        </row>
        <row r="7072">
          <cell r="A7072" t="str">
            <v>690E65400</v>
          </cell>
          <cell r="B7072" t="str">
            <v>EACH</v>
          </cell>
          <cell r="C7072" t="str">
            <v>SPECIAL - OIL SPILL KIT</v>
          </cell>
          <cell r="D7072" t="str">
            <v/>
          </cell>
          <cell r="E7072" t="str">
            <v/>
          </cell>
          <cell r="F7072" t="str">
            <v/>
          </cell>
          <cell r="G7072">
            <v>0</v>
          </cell>
        </row>
        <row r="7073">
          <cell r="A7073" t="str">
            <v>690E70000</v>
          </cell>
          <cell r="B7073" t="str">
            <v>LS</v>
          </cell>
          <cell r="C7073" t="str">
            <v>SPECIAL - ENVIRONMENTAL</v>
          </cell>
          <cell r="D7073" t="str">
            <v/>
          </cell>
          <cell r="E7073" t="str">
            <v/>
          </cell>
          <cell r="F7073" t="str">
            <v>ADD SUPPLEMENTAL DESCRIPTION</v>
          </cell>
          <cell r="G7073">
            <v>1</v>
          </cell>
        </row>
        <row r="7074">
          <cell r="A7074" t="str">
            <v>690E70010</v>
          </cell>
          <cell r="B7074" t="str">
            <v>EACH</v>
          </cell>
          <cell r="C7074" t="str">
            <v>SPECIAL - ENVIRONMENTAL</v>
          </cell>
          <cell r="D7074" t="str">
            <v/>
          </cell>
          <cell r="E7074" t="str">
            <v/>
          </cell>
          <cell r="F7074" t="str">
            <v>ADD SUPPLEMENTAL DESCRIPTION</v>
          </cell>
          <cell r="G7074">
            <v>1</v>
          </cell>
        </row>
        <row r="7075">
          <cell r="A7075" t="str">
            <v>690E70020</v>
          </cell>
          <cell r="B7075" t="str">
            <v>TON</v>
          </cell>
          <cell r="C7075" t="str">
            <v>SPECIAL - ENVIRONMENTAL</v>
          </cell>
          <cell r="D7075" t="str">
            <v/>
          </cell>
          <cell r="E7075" t="str">
            <v/>
          </cell>
          <cell r="F7075" t="str">
            <v>ADD SUPPLEMENTAL DESCRIPTION</v>
          </cell>
          <cell r="G7075">
            <v>1</v>
          </cell>
        </row>
        <row r="7076">
          <cell r="A7076" t="str">
            <v>690E70030</v>
          </cell>
          <cell r="B7076" t="str">
            <v>CY</v>
          </cell>
          <cell r="C7076" t="str">
            <v>SPECIAL - ENVIRONMENTAL</v>
          </cell>
          <cell r="D7076" t="str">
            <v/>
          </cell>
          <cell r="E7076" t="str">
            <v/>
          </cell>
          <cell r="F7076" t="str">
            <v>ADD SUPPLEMENTAL DESCRIPTION</v>
          </cell>
          <cell r="G7076">
            <v>1</v>
          </cell>
        </row>
        <row r="7077">
          <cell r="A7077" t="str">
            <v>690E70040</v>
          </cell>
          <cell r="B7077" t="str">
            <v>LB</v>
          </cell>
          <cell r="C7077" t="str">
            <v>SPECIAL - ENVIRONMENTAL</v>
          </cell>
          <cell r="D7077" t="str">
            <v/>
          </cell>
          <cell r="E7077" t="str">
            <v/>
          </cell>
          <cell r="F7077" t="str">
            <v>ADD SUPPLEMENTAL DESCRIPTION</v>
          </cell>
          <cell r="G7077">
            <v>1</v>
          </cell>
        </row>
        <row r="7078">
          <cell r="A7078" t="str">
            <v>690E70090</v>
          </cell>
          <cell r="B7078" t="str">
            <v>GAL</v>
          </cell>
          <cell r="C7078" t="str">
            <v>SPECIAL - ENVIRONMENTAL</v>
          </cell>
          <cell r="D7078" t="str">
            <v/>
          </cell>
          <cell r="E7078" t="str">
            <v/>
          </cell>
          <cell r="F7078" t="str">
            <v>ADD SUPPLEMENTAL DESCRIPTION</v>
          </cell>
          <cell r="G7078">
            <v>1</v>
          </cell>
        </row>
        <row r="7079">
          <cell r="A7079" t="str">
            <v>690E70100</v>
          </cell>
          <cell r="B7079" t="str">
            <v>SF</v>
          </cell>
          <cell r="C7079" t="str">
            <v>SPECIAL - ASBESTOS ABATEMENT</v>
          </cell>
          <cell r="D7079" t="str">
            <v/>
          </cell>
          <cell r="E7079" t="str">
            <v/>
          </cell>
          <cell r="F7079" t="str">
            <v>ADD SUPPLEMENTAL DESCRIPTION</v>
          </cell>
          <cell r="G7079">
            <v>1</v>
          </cell>
        </row>
        <row r="7080">
          <cell r="A7080" t="str">
            <v>690E70120</v>
          </cell>
          <cell r="B7080" t="str">
            <v>FT</v>
          </cell>
          <cell r="C7080" t="str">
            <v>SPECIAL - ASBESTOS ABATEMENT</v>
          </cell>
          <cell r="D7080" t="str">
            <v/>
          </cell>
          <cell r="E7080" t="str">
            <v/>
          </cell>
          <cell r="F7080" t="str">
            <v>ADD SUPPLEMENTAL DESCRIPTION</v>
          </cell>
          <cell r="G7080">
            <v>1</v>
          </cell>
        </row>
        <row r="7081">
          <cell r="A7081" t="str">
            <v>690E70140</v>
          </cell>
          <cell r="B7081" t="str">
            <v>CF</v>
          </cell>
          <cell r="C7081" t="str">
            <v>SPECIAL - ASBESTOS ABATEMENT</v>
          </cell>
          <cell r="D7081" t="str">
            <v/>
          </cell>
          <cell r="E7081" t="str">
            <v/>
          </cell>
          <cell r="F7081" t="str">
            <v>ADD SUPPLEMENTAL DESCRIPTION</v>
          </cell>
          <cell r="G7081">
            <v>1</v>
          </cell>
        </row>
        <row r="7082">
          <cell r="A7082" t="str">
            <v>690E70160</v>
          </cell>
          <cell r="B7082" t="str">
            <v>TON</v>
          </cell>
          <cell r="C7082" t="str">
            <v>SPECIAL - ASBESTOS ABATEMENT</v>
          </cell>
          <cell r="D7082" t="str">
            <v/>
          </cell>
          <cell r="E7082" t="str">
            <v/>
          </cell>
          <cell r="F7082" t="str">
            <v>ADD SUPPLEMENTAL DESCRIPTION</v>
          </cell>
          <cell r="G7082">
            <v>1</v>
          </cell>
        </row>
        <row r="7083">
          <cell r="A7083" t="str">
            <v>690E71000</v>
          </cell>
          <cell r="B7083" t="str">
            <v>LS</v>
          </cell>
          <cell r="C7083" t="str">
            <v>SPECIAL - ASBESTOS ABATEMENT</v>
          </cell>
          <cell r="D7083" t="str">
            <v/>
          </cell>
          <cell r="E7083" t="str">
            <v/>
          </cell>
          <cell r="F7083" t="str">
            <v>ADD SUPPLEMENTAL DESCRIPTION</v>
          </cell>
          <cell r="G7083">
            <v>1</v>
          </cell>
        </row>
        <row r="7084">
          <cell r="A7084" t="str">
            <v>690E71050</v>
          </cell>
          <cell r="B7084" t="str">
            <v>EACH</v>
          </cell>
          <cell r="C7084" t="str">
            <v>SPECIAL - ASBESTOS INSPECTION</v>
          </cell>
          <cell r="D7084" t="str">
            <v/>
          </cell>
          <cell r="E7084" t="str">
            <v/>
          </cell>
          <cell r="F7084" t="str">
            <v/>
          </cell>
          <cell r="G7084">
            <v>0</v>
          </cell>
        </row>
        <row r="7085">
          <cell r="A7085" t="str">
            <v>690E72000</v>
          </cell>
          <cell r="B7085" t="str">
            <v>LS</v>
          </cell>
          <cell r="C7085" t="str">
            <v>SPECIAL - ASBESTOS NOTIFICATION</v>
          </cell>
          <cell r="D7085" t="str">
            <v/>
          </cell>
          <cell r="E7085" t="str">
            <v/>
          </cell>
          <cell r="F7085" t="str">
            <v/>
          </cell>
          <cell r="G7085">
            <v>0</v>
          </cell>
        </row>
        <row r="7086">
          <cell r="A7086" t="str">
            <v>690E75000</v>
          </cell>
          <cell r="B7086" t="str">
            <v>LS</v>
          </cell>
          <cell r="C7086" t="str">
            <v>SPECIAL - WETLAND MITIGATION</v>
          </cell>
          <cell r="D7086" t="str">
            <v/>
          </cell>
          <cell r="E7086" t="str">
            <v/>
          </cell>
          <cell r="F7086" t="str">
            <v/>
          </cell>
          <cell r="G7086">
            <v>0</v>
          </cell>
        </row>
        <row r="7087">
          <cell r="A7087" t="str">
            <v>690E76000</v>
          </cell>
          <cell r="B7087" t="str">
            <v>FT</v>
          </cell>
          <cell r="C7087" t="str">
            <v>SPECIAL - 8" COMPOST FILTER SOCK FOR PERIMETER CONTROL</v>
          </cell>
          <cell r="D7087" t="str">
            <v/>
          </cell>
          <cell r="E7087" t="str">
            <v/>
          </cell>
          <cell r="F7087" t="str">
            <v/>
          </cell>
          <cell r="G7087">
            <v>0</v>
          </cell>
        </row>
        <row r="7088">
          <cell r="A7088" t="str">
            <v>690E76002</v>
          </cell>
          <cell r="B7088" t="str">
            <v>FT</v>
          </cell>
          <cell r="C7088" t="str">
            <v>SPECIAL - 12" COMPOST FILTER SOCK FOR PERIMETER CONTROL</v>
          </cell>
          <cell r="D7088" t="str">
            <v/>
          </cell>
          <cell r="E7088" t="str">
            <v/>
          </cell>
          <cell r="F7088" t="str">
            <v/>
          </cell>
          <cell r="G7088">
            <v>0</v>
          </cell>
        </row>
        <row r="7089">
          <cell r="A7089" t="str">
            <v>690E76010</v>
          </cell>
          <cell r="B7089" t="str">
            <v>FT</v>
          </cell>
          <cell r="C7089" t="str">
            <v>SPECIAL - 8" COMPOST FILTER SOCK FOR DITCH CHECKS</v>
          </cell>
          <cell r="D7089" t="str">
            <v/>
          </cell>
          <cell r="E7089" t="str">
            <v/>
          </cell>
          <cell r="F7089" t="str">
            <v/>
          </cell>
          <cell r="G7089">
            <v>0</v>
          </cell>
        </row>
        <row r="7090">
          <cell r="A7090" t="str">
            <v>690E76012</v>
          </cell>
          <cell r="B7090" t="str">
            <v>FT</v>
          </cell>
          <cell r="C7090" t="str">
            <v>SPECIAL - 12" COMPOST FILTER SOCK FOR DITCH CHECKS</v>
          </cell>
          <cell r="D7090" t="str">
            <v/>
          </cell>
          <cell r="E7090" t="str">
            <v/>
          </cell>
          <cell r="F7090" t="str">
            <v/>
          </cell>
          <cell r="G7090">
            <v>0</v>
          </cell>
        </row>
        <row r="7091">
          <cell r="A7091" t="str">
            <v>690E76020</v>
          </cell>
          <cell r="B7091" t="str">
            <v>FT</v>
          </cell>
          <cell r="C7091" t="str">
            <v>SPECIAL - 8" COMPOST FILTER SOCK FOR INLET PROTECTION</v>
          </cell>
          <cell r="D7091" t="str">
            <v/>
          </cell>
          <cell r="E7091" t="str">
            <v/>
          </cell>
          <cell r="F7091" t="str">
            <v/>
          </cell>
          <cell r="G7091">
            <v>0</v>
          </cell>
        </row>
        <row r="7092">
          <cell r="A7092" t="str">
            <v>690E76022</v>
          </cell>
          <cell r="B7092" t="str">
            <v>FT</v>
          </cell>
          <cell r="C7092" t="str">
            <v>SPECIAL - 12" COMPOST FILTER SOCK FOR INLET PROTECTION</v>
          </cell>
          <cell r="D7092" t="str">
            <v/>
          </cell>
          <cell r="E7092" t="str">
            <v/>
          </cell>
          <cell r="F7092" t="str">
            <v/>
          </cell>
          <cell r="G7092">
            <v>0</v>
          </cell>
        </row>
        <row r="7093">
          <cell r="A7093" t="str">
            <v>690E76032</v>
          </cell>
          <cell r="B7093" t="str">
            <v>FT</v>
          </cell>
          <cell r="C7093" t="str">
            <v>SPECIAL - 12" COMPOST FILTER SOCK FOR RUNOFF DIVERSION DIKE</v>
          </cell>
          <cell r="D7093" t="str">
            <v/>
          </cell>
          <cell r="E7093" t="str">
            <v/>
          </cell>
          <cell r="F7093" t="str">
            <v/>
          </cell>
          <cell r="G7093">
            <v>0</v>
          </cell>
        </row>
        <row r="7094">
          <cell r="A7094" t="str">
            <v>690E91000</v>
          </cell>
          <cell r="B7094" t="str">
            <v>LS</v>
          </cell>
          <cell r="C7094" t="str">
            <v>SPECIAL - AS-BUILT CONSTRUCTION PLANS</v>
          </cell>
          <cell r="D7094" t="str">
            <v/>
          </cell>
          <cell r="E7094" t="str">
            <v/>
          </cell>
          <cell r="F7094" t="str">
            <v/>
          </cell>
          <cell r="G7094">
            <v>0</v>
          </cell>
        </row>
        <row r="7095">
          <cell r="A7095" t="str">
            <v>690E98000</v>
          </cell>
          <cell r="B7095" t="str">
            <v>EACH</v>
          </cell>
          <cell r="C7095" t="str">
            <v>SPECIAL -</v>
          </cell>
          <cell r="D7095" t="str">
            <v/>
          </cell>
          <cell r="E7095" t="str">
            <v/>
          </cell>
          <cell r="F7095" t="str">
            <v>ADD SUPPLEMENTAL DESCRIPTION</v>
          </cell>
          <cell r="G7095">
            <v>1</v>
          </cell>
        </row>
        <row r="7096">
          <cell r="A7096" t="str">
            <v>690E98100</v>
          </cell>
          <cell r="B7096" t="str">
            <v>FT</v>
          </cell>
          <cell r="C7096" t="str">
            <v>SPECIAL -</v>
          </cell>
          <cell r="D7096" t="str">
            <v/>
          </cell>
          <cell r="E7096" t="str">
            <v/>
          </cell>
          <cell r="F7096" t="str">
            <v>ADD SUPPLEMENTAL DESCRIPTION</v>
          </cell>
          <cell r="G7096">
            <v>1</v>
          </cell>
        </row>
        <row r="7097">
          <cell r="A7097" t="str">
            <v>690E98200</v>
          </cell>
          <cell r="B7097" t="str">
            <v>SF</v>
          </cell>
          <cell r="C7097" t="str">
            <v>SPECIAL -</v>
          </cell>
          <cell r="D7097" t="str">
            <v/>
          </cell>
          <cell r="E7097" t="str">
            <v/>
          </cell>
          <cell r="F7097" t="str">
            <v>ADD SUPPLEMENTAL DESCRIPTION</v>
          </cell>
          <cell r="G7097">
            <v>1</v>
          </cell>
        </row>
        <row r="7098">
          <cell r="A7098" t="str">
            <v>690E98300</v>
          </cell>
          <cell r="B7098" t="str">
            <v>SY</v>
          </cell>
          <cell r="C7098" t="str">
            <v>SPECIAL -</v>
          </cell>
          <cell r="D7098" t="str">
            <v/>
          </cell>
          <cell r="E7098" t="str">
            <v/>
          </cell>
          <cell r="F7098" t="str">
            <v>ADD SUPPLEMENTAL DESCRIPTION</v>
          </cell>
          <cell r="G7098">
            <v>1</v>
          </cell>
        </row>
        <row r="7099">
          <cell r="A7099" t="str">
            <v>690E98400</v>
          </cell>
          <cell r="B7099" t="str">
            <v>LS</v>
          </cell>
          <cell r="C7099" t="str">
            <v>SPECIAL -</v>
          </cell>
          <cell r="D7099" t="str">
            <v/>
          </cell>
          <cell r="E7099" t="str">
            <v/>
          </cell>
          <cell r="F7099" t="str">
            <v>ADD SUPPLEMENTAL DESCRIPTION</v>
          </cell>
          <cell r="G7099">
            <v>1</v>
          </cell>
        </row>
        <row r="7100">
          <cell r="A7100" t="str">
            <v>690E98500</v>
          </cell>
          <cell r="B7100" t="str">
            <v>MILE</v>
          </cell>
          <cell r="C7100" t="str">
            <v>SPECIAL -</v>
          </cell>
          <cell r="D7100" t="str">
            <v/>
          </cell>
          <cell r="E7100" t="str">
            <v/>
          </cell>
          <cell r="F7100" t="str">
            <v>ADD SUPPLEMENTAL DESCRIPTION</v>
          </cell>
          <cell r="G7100">
            <v>1</v>
          </cell>
        </row>
        <row r="7101">
          <cell r="A7101" t="str">
            <v>690E98600</v>
          </cell>
          <cell r="B7101" t="str">
            <v>HOUR</v>
          </cell>
          <cell r="C7101" t="str">
            <v>SPECIAL -</v>
          </cell>
          <cell r="D7101" t="str">
            <v/>
          </cell>
          <cell r="E7101" t="str">
            <v/>
          </cell>
          <cell r="F7101" t="str">
            <v>ADD SUPPLEMENTAL DESCRIPTION</v>
          </cell>
          <cell r="G7101">
            <v>1</v>
          </cell>
        </row>
        <row r="7102">
          <cell r="A7102" t="str">
            <v>690E98700</v>
          </cell>
          <cell r="B7102" t="str">
            <v>CY</v>
          </cell>
          <cell r="C7102" t="str">
            <v>SPECIAL -</v>
          </cell>
          <cell r="D7102" t="str">
            <v/>
          </cell>
          <cell r="E7102" t="str">
            <v/>
          </cell>
          <cell r="F7102" t="str">
            <v>ADD SUPPLEMENTAL DESCRIPTION</v>
          </cell>
          <cell r="G7102">
            <v>1</v>
          </cell>
        </row>
        <row r="7103">
          <cell r="A7103" t="str">
            <v>690E98800</v>
          </cell>
          <cell r="B7103" t="str">
            <v>TON</v>
          </cell>
          <cell r="C7103" t="str">
            <v>SPECIAL -</v>
          </cell>
          <cell r="D7103" t="str">
            <v/>
          </cell>
          <cell r="E7103" t="str">
            <v/>
          </cell>
          <cell r="F7103" t="str">
            <v>ADD SUPPLEMENTAL DESCRIPTION</v>
          </cell>
          <cell r="G7103">
            <v>1</v>
          </cell>
        </row>
        <row r="7104">
          <cell r="A7104" t="str">
            <v>690E98900</v>
          </cell>
          <cell r="B7104" t="str">
            <v>GAL</v>
          </cell>
          <cell r="C7104" t="str">
            <v>SPECIAL -</v>
          </cell>
          <cell r="D7104" t="str">
            <v/>
          </cell>
          <cell r="E7104" t="str">
            <v/>
          </cell>
          <cell r="F7104" t="str">
            <v>ADD SUPPLEMENTAL DESCRIPTION</v>
          </cell>
          <cell r="G7104">
            <v>1</v>
          </cell>
        </row>
        <row r="7105">
          <cell r="A7105" t="str">
            <v>690E99000</v>
          </cell>
          <cell r="B7105" t="str">
            <v>ACRE</v>
          </cell>
          <cell r="C7105" t="str">
            <v>SPECIAL -</v>
          </cell>
          <cell r="D7105" t="str">
            <v/>
          </cell>
          <cell r="E7105" t="str">
            <v/>
          </cell>
          <cell r="F7105" t="str">
            <v>ADD SUPPLEMENTAL DESCRIPTION</v>
          </cell>
          <cell r="G7105">
            <v>1</v>
          </cell>
        </row>
        <row r="7106">
          <cell r="A7106" t="str">
            <v>690E99100</v>
          </cell>
          <cell r="B7106" t="str">
            <v>STA</v>
          </cell>
          <cell r="C7106" t="str">
            <v>SPECIAL -</v>
          </cell>
          <cell r="D7106" t="str">
            <v/>
          </cell>
          <cell r="E7106" t="str">
            <v/>
          </cell>
          <cell r="F7106" t="str">
            <v>ADD SUPPLEMENTAL DESCRIPTION</v>
          </cell>
          <cell r="G7106">
            <v>1</v>
          </cell>
        </row>
        <row r="7107">
          <cell r="A7107" t="str">
            <v>690E99200</v>
          </cell>
          <cell r="B7107" t="str">
            <v>CF</v>
          </cell>
          <cell r="C7107" t="str">
            <v>SPECIAL -</v>
          </cell>
          <cell r="D7107" t="str">
            <v/>
          </cell>
          <cell r="E7107" t="str">
            <v/>
          </cell>
          <cell r="F7107" t="str">
            <v>ADD SUPPLEMENTAL DESCRIPTION</v>
          </cell>
          <cell r="G7107">
            <v>1</v>
          </cell>
        </row>
        <row r="7108">
          <cell r="A7108" t="str">
            <v>690E99300</v>
          </cell>
          <cell r="B7108" t="str">
            <v>MGAL</v>
          </cell>
          <cell r="C7108" t="str">
            <v>SPECIAL -</v>
          </cell>
          <cell r="D7108" t="str">
            <v/>
          </cell>
          <cell r="E7108" t="str">
            <v/>
          </cell>
          <cell r="F7108" t="str">
            <v>ADD SUPPLEMENTAL DESCRIPTION</v>
          </cell>
          <cell r="G7108">
            <v>1</v>
          </cell>
        </row>
        <row r="7109">
          <cell r="A7109" t="str">
            <v>690E99400</v>
          </cell>
          <cell r="B7109" t="str">
            <v>LB</v>
          </cell>
          <cell r="C7109" t="str">
            <v>SPECIAL -</v>
          </cell>
          <cell r="D7109" t="str">
            <v/>
          </cell>
          <cell r="E7109" t="str">
            <v/>
          </cell>
          <cell r="F7109" t="str">
            <v>ADD SUPPLEMENTAL DESCRIPTION</v>
          </cell>
          <cell r="G7109">
            <v>1</v>
          </cell>
        </row>
        <row r="7110">
          <cell r="A7110" t="str">
            <v>690E99500</v>
          </cell>
          <cell r="B7110" t="str">
            <v>DAY</v>
          </cell>
          <cell r="C7110" t="str">
            <v>SPECIAL -</v>
          </cell>
          <cell r="D7110" t="str">
            <v/>
          </cell>
          <cell r="E7110" t="str">
            <v/>
          </cell>
          <cell r="F7110" t="str">
            <v>ADD SUPPLEMENTAL DESCRIPTION</v>
          </cell>
          <cell r="G7110">
            <v>1</v>
          </cell>
        </row>
        <row r="7111">
          <cell r="A7111" t="str">
            <v>690E99550</v>
          </cell>
          <cell r="B7111" t="str">
            <v>MNTH</v>
          </cell>
          <cell r="C7111" t="str">
            <v>SPECIAL -</v>
          </cell>
          <cell r="D7111" t="str">
            <v/>
          </cell>
          <cell r="E7111" t="str">
            <v/>
          </cell>
          <cell r="F7111" t="str">
            <v>ADD SUPPLEMENTAL DESCRIPTION</v>
          </cell>
          <cell r="G7111">
            <v>1</v>
          </cell>
        </row>
        <row r="7112">
          <cell r="A7112" t="str">
            <v>690E99600</v>
          </cell>
          <cell r="B7112" t="str">
            <v>MSF</v>
          </cell>
          <cell r="C7112" t="str">
            <v>SPECIAL -</v>
          </cell>
          <cell r="D7112" t="str">
            <v/>
          </cell>
          <cell r="E7112" t="str">
            <v/>
          </cell>
          <cell r="F7112" t="str">
            <v>ADD SUPPLEMENTAL DESCRIPTION</v>
          </cell>
          <cell r="G7112">
            <v>1</v>
          </cell>
        </row>
        <row r="7113">
          <cell r="A7113" t="str">
            <v>690E99700</v>
          </cell>
          <cell r="B7113" t="str">
            <v>SET</v>
          </cell>
          <cell r="C7113" t="str">
            <v>SPECIAL -</v>
          </cell>
          <cell r="D7113" t="str">
            <v/>
          </cell>
          <cell r="E7113" t="str">
            <v/>
          </cell>
          <cell r="F7113" t="str">
            <v>ADD SUPPLEMENTAL DESCRIPTION</v>
          </cell>
          <cell r="G7113">
            <v>1</v>
          </cell>
        </row>
        <row r="7114">
          <cell r="A7114" t="str">
            <v>690E99800</v>
          </cell>
          <cell r="B7114" t="str">
            <v>DLR</v>
          </cell>
          <cell r="C7114" t="str">
            <v>SPECIAL -</v>
          </cell>
          <cell r="D7114" t="str">
            <v/>
          </cell>
          <cell r="E7114" t="str">
            <v/>
          </cell>
          <cell r="F7114" t="str">
            <v>ADD SUPPLEMENTAL DESCRIPTION</v>
          </cell>
          <cell r="G7114">
            <v>1</v>
          </cell>
        </row>
        <row r="7115">
          <cell r="A7115" t="str">
            <v>690E99900</v>
          </cell>
          <cell r="B7115" t="str">
            <v>MBF</v>
          </cell>
          <cell r="C7115" t="str">
            <v>SPECIAL -</v>
          </cell>
          <cell r="D7115" t="str">
            <v/>
          </cell>
          <cell r="E7115" t="str">
            <v/>
          </cell>
          <cell r="F7115" t="str">
            <v>ADD SUPPLEMENTAL DESCRIPTION</v>
          </cell>
          <cell r="G7115">
            <v>1</v>
          </cell>
        </row>
        <row r="7116">
          <cell r="A7116" t="str">
            <v>691E00500</v>
          </cell>
          <cell r="B7116" t="str">
            <v>SY</v>
          </cell>
          <cell r="C7116" t="str">
            <v>SPECIAL - HERBICIDE FOR WEED CONTROL</v>
          </cell>
          <cell r="D7116" t="str">
            <v/>
          </cell>
          <cell r="E7116" t="str">
            <v/>
          </cell>
          <cell r="F7116" t="str">
            <v/>
          </cell>
          <cell r="G7116">
            <v>0</v>
          </cell>
        </row>
        <row r="7117">
          <cell r="A7117" t="str">
            <v>691E10000</v>
          </cell>
          <cell r="B7117" t="str">
            <v>ACRE</v>
          </cell>
          <cell r="C7117" t="str">
            <v>SPECIAL - HERBICIDAL SPRAYING, WEED AND BRUSH CONTROL FROM ROAD</v>
          </cell>
          <cell r="D7117" t="str">
            <v/>
          </cell>
          <cell r="E7117" t="str">
            <v/>
          </cell>
          <cell r="F7117" t="str">
            <v>CHECK UNIT OF MEASURE</v>
          </cell>
          <cell r="G7117">
            <v>0</v>
          </cell>
        </row>
        <row r="7118">
          <cell r="A7118" t="str">
            <v>691E10100</v>
          </cell>
          <cell r="B7118" t="str">
            <v>ACRE</v>
          </cell>
          <cell r="C7118" t="str">
            <v>SPECIAL - HERBICIDAL SPRAYING, WEED AND BRUSH CONTROL OFF ROAD</v>
          </cell>
          <cell r="D7118" t="str">
            <v/>
          </cell>
          <cell r="E7118" t="str">
            <v/>
          </cell>
          <cell r="F7118" t="str">
            <v>CHECK UNIT OF MEASURE</v>
          </cell>
          <cell r="G7118">
            <v>0</v>
          </cell>
        </row>
        <row r="7119">
          <cell r="A7119" t="str">
            <v>691E10200</v>
          </cell>
          <cell r="B7119" t="str">
            <v>MILE</v>
          </cell>
          <cell r="C7119" t="str">
            <v>SPECIAL - HERBICIDAL SPRAYING, WEED AND BRUSH CONTROL FROM ROAD</v>
          </cell>
          <cell r="D7119" t="str">
            <v/>
          </cell>
          <cell r="E7119" t="str">
            <v/>
          </cell>
          <cell r="F7119" t="str">
            <v>CHECK UNIT OF MEASURE</v>
          </cell>
          <cell r="G7119">
            <v>0</v>
          </cell>
        </row>
        <row r="7120">
          <cell r="A7120" t="str">
            <v>691E20000</v>
          </cell>
          <cell r="B7120" t="str">
            <v>GAL</v>
          </cell>
          <cell r="C7120" t="str">
            <v>SPECIAL - HERBICIDAL SPRAYING, WEED AND BRUSH CONTROL FROM ROAD</v>
          </cell>
          <cell r="D7120" t="str">
            <v/>
          </cell>
          <cell r="E7120" t="str">
            <v/>
          </cell>
          <cell r="F7120" t="str">
            <v>CHECK UNIT OF MEASURE</v>
          </cell>
          <cell r="G7120">
            <v>0</v>
          </cell>
        </row>
        <row r="7121">
          <cell r="A7121" t="str">
            <v>691E20100</v>
          </cell>
          <cell r="B7121" t="str">
            <v>GAL</v>
          </cell>
          <cell r="C7121" t="str">
            <v>SPECIAL - HERBICIDAL SPRAYING, WEED AND BRUSH CONTROL OFF ROAD</v>
          </cell>
          <cell r="D7121" t="str">
            <v/>
          </cell>
          <cell r="E7121" t="str">
            <v/>
          </cell>
          <cell r="F7121" t="str">
            <v>CHECK UNIT OF MEASURE</v>
          </cell>
          <cell r="G7121">
            <v>0</v>
          </cell>
        </row>
        <row r="7122">
          <cell r="A7122" t="str">
            <v>691E30000</v>
          </cell>
          <cell r="B7122" t="str">
            <v>FT</v>
          </cell>
          <cell r="C7122" t="str">
            <v>SPECIAL - HERBICIDAL SPRAYING, NON SELECTIVE VEGETATION CONTROL, GUARDRAIL, SIGNS AND DELINEATORS</v>
          </cell>
          <cell r="D7122" t="str">
            <v/>
          </cell>
          <cell r="E7122" t="str">
            <v/>
          </cell>
          <cell r="F7122" t="str">
            <v>CHECK UNIT OF MEASURE</v>
          </cell>
          <cell r="G7122">
            <v>0</v>
          </cell>
        </row>
        <row r="7123">
          <cell r="A7123" t="str">
            <v>691E40000</v>
          </cell>
          <cell r="B7123" t="str">
            <v>MILE</v>
          </cell>
          <cell r="C7123" t="str">
            <v>SPECIAL - HERBICIDAL SPRAYING, CATTAIL CONTROL</v>
          </cell>
          <cell r="D7123" t="str">
            <v/>
          </cell>
          <cell r="E7123" t="str">
            <v/>
          </cell>
          <cell r="F7123" t="str">
            <v>CHECK UNIT OF MEASURE</v>
          </cell>
          <cell r="G7123">
            <v>0</v>
          </cell>
        </row>
        <row r="7124">
          <cell r="A7124" t="str">
            <v>691E41000</v>
          </cell>
          <cell r="B7124" t="str">
            <v>MILE</v>
          </cell>
          <cell r="C7124" t="str">
            <v>SPECIAL - HERBICIDAL SPRAYING</v>
          </cell>
          <cell r="D7124" t="str">
            <v/>
          </cell>
          <cell r="E7124" t="str">
            <v/>
          </cell>
          <cell r="F7124" t="str">
            <v>CHECK UNIT OF MEASURE</v>
          </cell>
          <cell r="G7124">
            <v>0</v>
          </cell>
        </row>
        <row r="7125">
          <cell r="A7125" t="str">
            <v>691E41200</v>
          </cell>
          <cell r="B7125" t="str">
            <v>LB</v>
          </cell>
          <cell r="C7125" t="str">
            <v>SPECIAL - HERBICIDAL SPRAYING</v>
          </cell>
          <cell r="D7125" t="str">
            <v/>
          </cell>
          <cell r="E7125" t="str">
            <v/>
          </cell>
          <cell r="F7125" t="str">
            <v>CHECK UNIT OF MEASURE</v>
          </cell>
          <cell r="G7125">
            <v>0</v>
          </cell>
        </row>
        <row r="7126">
          <cell r="A7126" t="str">
            <v>691E41900</v>
          </cell>
          <cell r="B7126" t="str">
            <v>MILE</v>
          </cell>
          <cell r="C7126" t="str">
            <v>SPECIAL - HERBICIDAL SPRAYING, GUARDRAIL</v>
          </cell>
          <cell r="D7126" t="str">
            <v/>
          </cell>
          <cell r="E7126" t="str">
            <v/>
          </cell>
          <cell r="F7126" t="str">
            <v>CHECK UNIT OF MEASURE</v>
          </cell>
          <cell r="G7126">
            <v>0</v>
          </cell>
        </row>
        <row r="7127">
          <cell r="A7127" t="str">
            <v>691E42000</v>
          </cell>
          <cell r="B7127" t="str">
            <v>MILE</v>
          </cell>
          <cell r="C7127" t="str">
            <v>SPECIAL - HERBICIDAL SPRAYING, NON SELECTIVE VEGETATION CONTROL, GUARDRAIL, SIGNS AND DELINEATORS</v>
          </cell>
          <cell r="D7127" t="str">
            <v/>
          </cell>
          <cell r="E7127" t="str">
            <v/>
          </cell>
          <cell r="F7127" t="str">
            <v>CHECK UNIT OF MEASURE</v>
          </cell>
          <cell r="G7127">
            <v>0</v>
          </cell>
        </row>
        <row r="7128">
          <cell r="A7128" t="str">
            <v>691E42500</v>
          </cell>
          <cell r="B7128" t="str">
            <v>EACH</v>
          </cell>
          <cell r="C7128" t="str">
            <v>SPECIAL - HERBICIDAL SPRAYING, DELINEATOR, SIGNPOST, LIGHTPOLE AND/OR THEIR FOUNDATIONS</v>
          </cell>
          <cell r="D7128" t="str">
            <v/>
          </cell>
          <cell r="E7128" t="str">
            <v/>
          </cell>
          <cell r="F7128" t="str">
            <v>CHECK UNIT OF MEASURE</v>
          </cell>
          <cell r="G7128">
            <v>0</v>
          </cell>
        </row>
        <row r="7129">
          <cell r="A7129" t="str">
            <v>691E50000</v>
          </cell>
          <cell r="B7129" t="str">
            <v>GAL</v>
          </cell>
          <cell r="C7129" t="str">
            <v>SPECIAL - HERBICIDAL SPRAYING, BRUSH CONTROL FROM ROAD</v>
          </cell>
          <cell r="D7129" t="str">
            <v/>
          </cell>
          <cell r="E7129" t="str">
            <v/>
          </cell>
          <cell r="F7129" t="str">
            <v>CHECK UNIT OF MEASURE</v>
          </cell>
          <cell r="G7129">
            <v>0</v>
          </cell>
        </row>
        <row r="7130">
          <cell r="A7130" t="str">
            <v>691E50100</v>
          </cell>
          <cell r="B7130" t="str">
            <v>MILE</v>
          </cell>
          <cell r="C7130" t="str">
            <v>SPECIAL - HERBICIDAL SPRAYING, RIGHT-OF-WAY FENCE</v>
          </cell>
          <cell r="D7130" t="str">
            <v/>
          </cell>
          <cell r="E7130" t="str">
            <v/>
          </cell>
          <cell r="F7130" t="str">
            <v>CHECK UNIT OF MEASURE</v>
          </cell>
          <cell r="G7130">
            <v>0</v>
          </cell>
        </row>
        <row r="7131">
          <cell r="A7131" t="str">
            <v>691E60000</v>
          </cell>
          <cell r="B7131" t="str">
            <v>GAL</v>
          </cell>
          <cell r="C7131" t="str">
            <v>SPECIAL - HERBICIDAL SPRAYING</v>
          </cell>
          <cell r="D7131" t="str">
            <v/>
          </cell>
          <cell r="E7131" t="str">
            <v/>
          </cell>
          <cell r="F7131" t="str">
            <v>ADD SUPPLEMENTAL DESCRIPTION</v>
          </cell>
          <cell r="G7131">
            <v>1</v>
          </cell>
        </row>
        <row r="7132">
          <cell r="A7132" t="str">
            <v>691E60100</v>
          </cell>
          <cell r="B7132" t="str">
            <v>ACRE</v>
          </cell>
          <cell r="C7132" t="str">
            <v>SPECIAL - HERBICIDAL SPRAYING</v>
          </cell>
          <cell r="D7132" t="str">
            <v/>
          </cell>
          <cell r="E7132" t="str">
            <v/>
          </cell>
          <cell r="F7132" t="str">
            <v>ADD SUPPLEMENTAL DESCRIPTION</v>
          </cell>
          <cell r="G7132">
            <v>1</v>
          </cell>
        </row>
        <row r="7133">
          <cell r="A7133" t="str">
            <v>691E60200</v>
          </cell>
          <cell r="B7133" t="str">
            <v>SY</v>
          </cell>
          <cell r="C7133" t="str">
            <v>SPECIAL - HERBICIDAL SPRAYING</v>
          </cell>
          <cell r="D7133" t="str">
            <v/>
          </cell>
          <cell r="E7133" t="str">
            <v/>
          </cell>
          <cell r="F7133" t="str">
            <v>ADD SUPPLEMENTAL DESCRIPTION</v>
          </cell>
          <cell r="G7133">
            <v>1</v>
          </cell>
        </row>
        <row r="7134">
          <cell r="A7134" t="str">
            <v>691E60300</v>
          </cell>
          <cell r="B7134" t="str">
            <v>MILE</v>
          </cell>
          <cell r="C7134" t="str">
            <v>SPECIAL - HERBICIDAL SPRAYING</v>
          </cell>
          <cell r="D7134" t="str">
            <v/>
          </cell>
          <cell r="E7134" t="str">
            <v/>
          </cell>
          <cell r="F7134" t="str">
            <v>ADD SUPPLEMENTAL DESCRIPTION</v>
          </cell>
          <cell r="G7134">
            <v>1</v>
          </cell>
        </row>
        <row r="7135">
          <cell r="A7135" t="str">
            <v>692E10000</v>
          </cell>
          <cell r="B7135" t="str">
            <v>MILE</v>
          </cell>
          <cell r="C7135" t="str">
            <v>SPECIAL - FIRST MOWING</v>
          </cell>
          <cell r="D7135" t="str">
            <v/>
          </cell>
          <cell r="E7135" t="str">
            <v/>
          </cell>
          <cell r="F7135" t="str">
            <v>CHECK UNIT OF MEASURE</v>
          </cell>
          <cell r="G7135">
            <v>0</v>
          </cell>
        </row>
        <row r="7136">
          <cell r="A7136" t="str">
            <v>692E10100</v>
          </cell>
          <cell r="B7136" t="str">
            <v>ACRE</v>
          </cell>
          <cell r="C7136" t="str">
            <v>SPECIAL - FIRST MOWING</v>
          </cell>
          <cell r="D7136" t="str">
            <v/>
          </cell>
          <cell r="E7136" t="str">
            <v/>
          </cell>
          <cell r="F7136" t="str">
            <v>CHECK UNIT OF MEASURE</v>
          </cell>
          <cell r="G7136">
            <v>0</v>
          </cell>
        </row>
        <row r="7137">
          <cell r="A7137" t="str">
            <v>692E10200</v>
          </cell>
          <cell r="B7137" t="str">
            <v>LS</v>
          </cell>
          <cell r="C7137" t="str">
            <v>SPECIAL - FIRST MOWING</v>
          </cell>
          <cell r="D7137" t="str">
            <v/>
          </cell>
          <cell r="E7137" t="str">
            <v/>
          </cell>
          <cell r="F7137" t="str">
            <v>CHECK UNIT OF MEASURE</v>
          </cell>
          <cell r="G7137">
            <v>0</v>
          </cell>
        </row>
        <row r="7138">
          <cell r="A7138" t="str">
            <v>692E10300</v>
          </cell>
          <cell r="B7138" t="str">
            <v>MSF</v>
          </cell>
          <cell r="C7138" t="str">
            <v>SPECIAL - FIRST MOWING</v>
          </cell>
          <cell r="D7138" t="str">
            <v/>
          </cell>
          <cell r="E7138" t="str">
            <v/>
          </cell>
          <cell r="F7138" t="str">
            <v>CHECK UNIT OF MEASURE</v>
          </cell>
          <cell r="G7138">
            <v>0</v>
          </cell>
        </row>
        <row r="7139">
          <cell r="A7139" t="str">
            <v>692E20000</v>
          </cell>
          <cell r="B7139" t="str">
            <v>MILE</v>
          </cell>
          <cell r="C7139" t="str">
            <v>SPECIAL - SECOND MOWING</v>
          </cell>
          <cell r="D7139" t="str">
            <v/>
          </cell>
          <cell r="E7139" t="str">
            <v/>
          </cell>
          <cell r="F7139" t="str">
            <v>CHECK UNIT OF MEASURE</v>
          </cell>
          <cell r="G7139">
            <v>0</v>
          </cell>
        </row>
        <row r="7140">
          <cell r="A7140" t="str">
            <v>692E20100</v>
          </cell>
          <cell r="B7140" t="str">
            <v>ACRE</v>
          </cell>
          <cell r="C7140" t="str">
            <v>SPECIAL - SECOND MOWING</v>
          </cell>
          <cell r="D7140" t="str">
            <v/>
          </cell>
          <cell r="E7140" t="str">
            <v/>
          </cell>
          <cell r="F7140" t="str">
            <v>CHECK UNIT OF MEASURE</v>
          </cell>
          <cell r="G7140">
            <v>0</v>
          </cell>
        </row>
        <row r="7141">
          <cell r="A7141" t="str">
            <v>692E20200</v>
          </cell>
          <cell r="B7141" t="str">
            <v>LS</v>
          </cell>
          <cell r="C7141" t="str">
            <v>SPECIAL - SECOND MOWING</v>
          </cell>
          <cell r="D7141" t="str">
            <v/>
          </cell>
          <cell r="E7141" t="str">
            <v/>
          </cell>
          <cell r="F7141" t="str">
            <v>CHECK UNIT OF MEASURE</v>
          </cell>
          <cell r="G7141">
            <v>0</v>
          </cell>
        </row>
        <row r="7142">
          <cell r="A7142" t="str">
            <v>692E20300</v>
          </cell>
          <cell r="B7142" t="str">
            <v>MSF</v>
          </cell>
          <cell r="C7142" t="str">
            <v>SPECIAL - SECOND MOWING</v>
          </cell>
          <cell r="D7142" t="str">
            <v/>
          </cell>
          <cell r="E7142" t="str">
            <v/>
          </cell>
          <cell r="F7142" t="str">
            <v>CHECK UNIT OF MEASURE</v>
          </cell>
          <cell r="G7142">
            <v>0</v>
          </cell>
        </row>
        <row r="7143">
          <cell r="A7143" t="str">
            <v>692E30000</v>
          </cell>
          <cell r="B7143" t="str">
            <v>MILE</v>
          </cell>
          <cell r="C7143" t="str">
            <v>SPECIAL - THIRD MOWING</v>
          </cell>
          <cell r="D7143" t="str">
            <v/>
          </cell>
          <cell r="E7143" t="str">
            <v/>
          </cell>
          <cell r="F7143" t="str">
            <v>CHECK UNIT OF MEASURE</v>
          </cell>
          <cell r="G7143">
            <v>0</v>
          </cell>
        </row>
        <row r="7144">
          <cell r="A7144" t="str">
            <v>692E30100</v>
          </cell>
          <cell r="B7144" t="str">
            <v>ACRE</v>
          </cell>
          <cell r="C7144" t="str">
            <v>SPECIAL - THIRD MOWING</v>
          </cell>
          <cell r="D7144" t="str">
            <v/>
          </cell>
          <cell r="E7144" t="str">
            <v/>
          </cell>
          <cell r="F7144" t="str">
            <v>CHECK UNIT OF MEASURE</v>
          </cell>
          <cell r="G7144">
            <v>0</v>
          </cell>
        </row>
        <row r="7145">
          <cell r="A7145" t="str">
            <v>692E30200</v>
          </cell>
          <cell r="B7145" t="str">
            <v>LS</v>
          </cell>
          <cell r="C7145" t="str">
            <v>SPECIAL - THIRD MOWING</v>
          </cell>
          <cell r="D7145" t="str">
            <v/>
          </cell>
          <cell r="E7145" t="str">
            <v/>
          </cell>
          <cell r="F7145" t="str">
            <v>CHECK UNIT OF MEASURE</v>
          </cell>
          <cell r="G7145">
            <v>0</v>
          </cell>
        </row>
        <row r="7146">
          <cell r="A7146" t="str">
            <v>692E30220</v>
          </cell>
          <cell r="B7146" t="str">
            <v>MSF</v>
          </cell>
          <cell r="C7146" t="str">
            <v>SPECIAL - THIRD MOWING</v>
          </cell>
          <cell r="D7146" t="str">
            <v/>
          </cell>
          <cell r="E7146" t="str">
            <v/>
          </cell>
          <cell r="F7146" t="str">
            <v>CHECK UNIT OF MEASURE</v>
          </cell>
          <cell r="G7146">
            <v>0</v>
          </cell>
        </row>
        <row r="7147">
          <cell r="A7147" t="str">
            <v>692E30250</v>
          </cell>
          <cell r="B7147" t="str">
            <v>MILE</v>
          </cell>
          <cell r="C7147" t="str">
            <v>SPECIAL - FOURTH MOWING</v>
          </cell>
          <cell r="D7147" t="str">
            <v/>
          </cell>
          <cell r="E7147" t="str">
            <v/>
          </cell>
          <cell r="F7147" t="str">
            <v>CHECK UNIT OF MEASURE</v>
          </cell>
          <cell r="G7147">
            <v>0</v>
          </cell>
        </row>
        <row r="7148">
          <cell r="A7148" t="str">
            <v>692E30260</v>
          </cell>
          <cell r="B7148" t="str">
            <v>LS</v>
          </cell>
          <cell r="C7148" t="str">
            <v>SPECIAL - FOURTH MOWING</v>
          </cell>
          <cell r="D7148" t="str">
            <v/>
          </cell>
          <cell r="E7148" t="str">
            <v/>
          </cell>
          <cell r="F7148" t="str">
            <v>CHECK UNIT OF MEASURE</v>
          </cell>
          <cell r="G7148">
            <v>0</v>
          </cell>
        </row>
        <row r="7149">
          <cell r="A7149" t="str">
            <v>692E30270</v>
          </cell>
          <cell r="B7149" t="str">
            <v>ACRE</v>
          </cell>
          <cell r="C7149" t="str">
            <v>SPECIAL - FOURTH MOWING</v>
          </cell>
          <cell r="D7149" t="str">
            <v/>
          </cell>
          <cell r="E7149" t="str">
            <v/>
          </cell>
          <cell r="F7149" t="str">
            <v>CHECK UNIT OF MEASURE</v>
          </cell>
          <cell r="G7149">
            <v>0</v>
          </cell>
        </row>
        <row r="7150">
          <cell r="A7150" t="str">
            <v>692E30280</v>
          </cell>
          <cell r="B7150" t="str">
            <v>MILE</v>
          </cell>
          <cell r="C7150" t="str">
            <v>SPECIAL - FIFTH MOWING</v>
          </cell>
          <cell r="D7150" t="str">
            <v/>
          </cell>
          <cell r="E7150" t="str">
            <v/>
          </cell>
          <cell r="F7150" t="str">
            <v>CHECK UNIT OF MEASURE</v>
          </cell>
          <cell r="G7150">
            <v>0</v>
          </cell>
        </row>
        <row r="7151">
          <cell r="A7151" t="str">
            <v>692E30284</v>
          </cell>
          <cell r="B7151" t="str">
            <v>ACRE</v>
          </cell>
          <cell r="C7151" t="str">
            <v>SPECIAL - FIFTH MOWING</v>
          </cell>
          <cell r="D7151" t="str">
            <v/>
          </cell>
          <cell r="E7151" t="str">
            <v/>
          </cell>
          <cell r="F7151" t="str">
            <v>CHECK UNIT OF MEASURE</v>
          </cell>
          <cell r="G7151">
            <v>0</v>
          </cell>
        </row>
        <row r="7152">
          <cell r="A7152" t="str">
            <v>692E30290</v>
          </cell>
          <cell r="B7152" t="str">
            <v>MILE</v>
          </cell>
          <cell r="C7152" t="str">
            <v>SPECIAL - SIXTH MOWING</v>
          </cell>
          <cell r="D7152" t="str">
            <v/>
          </cell>
          <cell r="E7152" t="str">
            <v/>
          </cell>
          <cell r="F7152" t="str">
            <v>CHECK UNIT OF MEASURE</v>
          </cell>
          <cell r="G7152">
            <v>0</v>
          </cell>
        </row>
        <row r="7153">
          <cell r="A7153" t="str">
            <v>692E30294</v>
          </cell>
          <cell r="B7153" t="str">
            <v>ACRE</v>
          </cell>
          <cell r="C7153" t="str">
            <v>SPECIAL - SIXTH MOWING</v>
          </cell>
          <cell r="D7153" t="str">
            <v/>
          </cell>
          <cell r="E7153" t="str">
            <v/>
          </cell>
          <cell r="F7153" t="str">
            <v>CHECK UNIT OF MEASURE</v>
          </cell>
          <cell r="G7153">
            <v>0</v>
          </cell>
        </row>
        <row r="7154">
          <cell r="A7154" t="str">
            <v>692E30300</v>
          </cell>
          <cell r="B7154" t="str">
            <v>MILE</v>
          </cell>
          <cell r="C7154" t="str">
            <v>SPECIAL - SEVENTH MOWING</v>
          </cell>
          <cell r="D7154" t="str">
            <v/>
          </cell>
          <cell r="E7154" t="str">
            <v/>
          </cell>
          <cell r="F7154" t="str">
            <v>CHECK UNIT OF MEASURE</v>
          </cell>
          <cell r="G7154">
            <v>0</v>
          </cell>
        </row>
        <row r="7155">
          <cell r="A7155" t="str">
            <v>692E30304</v>
          </cell>
          <cell r="B7155" t="str">
            <v>ACRE</v>
          </cell>
          <cell r="C7155" t="str">
            <v>SPECIAL - SEVENTH MOWING</v>
          </cell>
          <cell r="D7155" t="str">
            <v/>
          </cell>
          <cell r="E7155" t="str">
            <v/>
          </cell>
          <cell r="F7155" t="str">
            <v>CHECK UNIT OF MEASURE</v>
          </cell>
          <cell r="G7155">
            <v>0</v>
          </cell>
        </row>
        <row r="7156">
          <cell r="A7156" t="str">
            <v>692E30310</v>
          </cell>
          <cell r="B7156" t="str">
            <v>LIMI</v>
          </cell>
          <cell r="C7156" t="str">
            <v>SPECIAL - EIGHTH MOWING</v>
          </cell>
          <cell r="D7156" t="str">
            <v/>
          </cell>
          <cell r="E7156" t="str">
            <v/>
          </cell>
          <cell r="F7156" t="str">
            <v>CHECK UNIT OF MEASURE</v>
          </cell>
          <cell r="G7156">
            <v>0</v>
          </cell>
        </row>
        <row r="7157">
          <cell r="A7157" t="str">
            <v>692E30314</v>
          </cell>
          <cell r="B7157" t="str">
            <v>ACRE</v>
          </cell>
          <cell r="C7157" t="str">
            <v>SPECIAL - EIGHTH MOWING</v>
          </cell>
          <cell r="D7157" t="str">
            <v/>
          </cell>
          <cell r="E7157" t="str">
            <v/>
          </cell>
          <cell r="F7157" t="str">
            <v>CHECK UNIT OF MEASURE</v>
          </cell>
          <cell r="G7157">
            <v>0</v>
          </cell>
        </row>
        <row r="7158">
          <cell r="A7158" t="str">
            <v>692E30324</v>
          </cell>
          <cell r="B7158" t="str">
            <v>ACRE</v>
          </cell>
          <cell r="C7158" t="str">
            <v>SPECIAL - NINETH MOWING</v>
          </cell>
          <cell r="D7158" t="str">
            <v/>
          </cell>
          <cell r="E7158" t="str">
            <v/>
          </cell>
          <cell r="F7158" t="str">
            <v>CHECK UNIT OF MEASURE</v>
          </cell>
          <cell r="G7158">
            <v>0</v>
          </cell>
        </row>
        <row r="7159">
          <cell r="A7159" t="str">
            <v>692E30334</v>
          </cell>
          <cell r="B7159" t="str">
            <v>ACRE</v>
          </cell>
          <cell r="C7159" t="str">
            <v>SPECIAL - TENTH MOWING</v>
          </cell>
          <cell r="D7159" t="str">
            <v/>
          </cell>
          <cell r="E7159" t="str">
            <v/>
          </cell>
          <cell r="F7159" t="str">
            <v>CHECK UNIT OF MEASURE</v>
          </cell>
          <cell r="G7159">
            <v>0</v>
          </cell>
        </row>
        <row r="7160">
          <cell r="A7160" t="str">
            <v>692E30400</v>
          </cell>
          <cell r="B7160" t="str">
            <v>ACRE</v>
          </cell>
          <cell r="C7160" t="str">
            <v>SPECIAL - MOWBACK</v>
          </cell>
          <cell r="D7160" t="str">
            <v/>
          </cell>
          <cell r="E7160" t="str">
            <v/>
          </cell>
          <cell r="F7160" t="str">
            <v/>
          </cell>
          <cell r="G7160">
            <v>0</v>
          </cell>
        </row>
        <row r="7161">
          <cell r="A7161" t="str">
            <v>692E30440</v>
          </cell>
          <cell r="B7161" t="str">
            <v>MILE</v>
          </cell>
          <cell r="C7161" t="str">
            <v>SPECIAL - MOWBACK - FIRST MOWING</v>
          </cell>
          <cell r="D7161" t="str">
            <v/>
          </cell>
          <cell r="E7161" t="str">
            <v/>
          </cell>
          <cell r="F7161" t="str">
            <v/>
          </cell>
          <cell r="G7161">
            <v>0</v>
          </cell>
        </row>
        <row r="7162">
          <cell r="A7162" t="str">
            <v>692E30450</v>
          </cell>
          <cell r="B7162" t="str">
            <v>MILE</v>
          </cell>
          <cell r="C7162" t="str">
            <v>SPECIAL - MOWBACK - SECOND MOWING</v>
          </cell>
          <cell r="D7162" t="str">
            <v/>
          </cell>
          <cell r="E7162" t="str">
            <v/>
          </cell>
          <cell r="F7162" t="str">
            <v/>
          </cell>
          <cell r="G7162">
            <v>0</v>
          </cell>
        </row>
        <row r="7163">
          <cell r="A7163" t="str">
            <v>692E35000</v>
          </cell>
          <cell r="B7163" t="str">
            <v>MILE</v>
          </cell>
          <cell r="C7163" t="str">
            <v>SPECIAL - MOWING</v>
          </cell>
          <cell r="D7163" t="str">
            <v/>
          </cell>
          <cell r="E7163" t="str">
            <v/>
          </cell>
          <cell r="F7163" t="str">
            <v>ADD SUPPLEMENTAL DESCRIPTION</v>
          </cell>
          <cell r="G7163">
            <v>1</v>
          </cell>
        </row>
        <row r="7164">
          <cell r="A7164" t="str">
            <v>692E35500</v>
          </cell>
          <cell r="B7164" t="str">
            <v>ACRE</v>
          </cell>
          <cell r="C7164" t="str">
            <v>SPECIAL - MOWING</v>
          </cell>
          <cell r="D7164" t="str">
            <v/>
          </cell>
          <cell r="E7164" t="str">
            <v/>
          </cell>
          <cell r="F7164" t="str">
            <v>ADD SUPPLEMENTAL DESCRIPTION</v>
          </cell>
          <cell r="G7164">
            <v>1</v>
          </cell>
        </row>
        <row r="7165">
          <cell r="A7165" t="str">
            <v>692E36000</v>
          </cell>
          <cell r="B7165" t="str">
            <v>EACH</v>
          </cell>
          <cell r="C7165" t="str">
            <v>SPECIAL - MOWING</v>
          </cell>
          <cell r="D7165" t="str">
            <v/>
          </cell>
          <cell r="E7165" t="str">
            <v/>
          </cell>
          <cell r="F7165" t="str">
            <v>ADD SUPPLEMENTAL DESCRIPTION</v>
          </cell>
          <cell r="G7165">
            <v>1</v>
          </cell>
        </row>
        <row r="7166">
          <cell r="A7166" t="str">
            <v>692E37000</v>
          </cell>
          <cell r="B7166" t="str">
            <v>LS</v>
          </cell>
          <cell r="C7166" t="str">
            <v>SPECIAL - MOWING</v>
          </cell>
          <cell r="D7166" t="str">
            <v/>
          </cell>
          <cell r="E7166" t="str">
            <v/>
          </cell>
          <cell r="F7166" t="str">
            <v>ADD SUPPLEMENTAL DESCRIPTION</v>
          </cell>
          <cell r="G7166">
            <v>1</v>
          </cell>
        </row>
        <row r="7167">
          <cell r="A7167" t="str">
            <v>803E45000</v>
          </cell>
          <cell r="B7167" t="str">
            <v>CY</v>
          </cell>
          <cell r="C7167" t="str">
            <v>RUBBERIZED OPEN GRADED ASPHALT FRICTION COURSE</v>
          </cell>
          <cell r="D7167" t="str">
            <v/>
          </cell>
          <cell r="E7167" t="str">
            <v/>
          </cell>
          <cell r="F7167" t="str">
            <v/>
          </cell>
          <cell r="G7167">
            <v>0</v>
          </cell>
        </row>
        <row r="7168">
          <cell r="A7168" t="str">
            <v>803E45001</v>
          </cell>
          <cell r="B7168" t="str">
            <v>CY</v>
          </cell>
          <cell r="C7168" t="str">
            <v>RUBBERIZED OPEN GRADED ASPHALT FRICTION COURSE, AS PER PLAN</v>
          </cell>
          <cell r="D7168" t="str">
            <v/>
          </cell>
          <cell r="E7168" t="str">
            <v/>
          </cell>
          <cell r="F7168" t="str">
            <v/>
          </cell>
          <cell r="G7168">
            <v>0</v>
          </cell>
        </row>
        <row r="7169">
          <cell r="A7169" t="str">
            <v>804E15000</v>
          </cell>
          <cell r="B7169" t="str">
            <v>FT</v>
          </cell>
          <cell r="C7169" t="str">
            <v>FIBER OPTIC CABLE, 18 FIBER</v>
          </cell>
          <cell r="D7169" t="str">
            <v/>
          </cell>
          <cell r="E7169" t="str">
            <v/>
          </cell>
          <cell r="F7169" t="str">
            <v/>
          </cell>
          <cell r="G7169">
            <v>0</v>
          </cell>
        </row>
        <row r="7170">
          <cell r="A7170" t="str">
            <v>804E15010</v>
          </cell>
          <cell r="B7170" t="str">
            <v>FT</v>
          </cell>
          <cell r="C7170" t="str">
            <v>FIBER OPTIC CABLE, 24 FIBER</v>
          </cell>
          <cell r="D7170" t="str">
            <v/>
          </cell>
          <cell r="E7170" t="str">
            <v/>
          </cell>
          <cell r="F7170" t="str">
            <v/>
          </cell>
          <cell r="G7170">
            <v>0</v>
          </cell>
        </row>
        <row r="7171">
          <cell r="A7171" t="str">
            <v>804E15011</v>
          </cell>
          <cell r="B7171" t="str">
            <v>FT</v>
          </cell>
          <cell r="C7171" t="str">
            <v>FIBER OPTIC CABLE, 24 FIBER, AS PER PLAN</v>
          </cell>
          <cell r="D7171" t="str">
            <v/>
          </cell>
          <cell r="E7171" t="str">
            <v/>
          </cell>
          <cell r="F7171" t="str">
            <v/>
          </cell>
          <cell r="G7171">
            <v>0</v>
          </cell>
        </row>
        <row r="7172">
          <cell r="A7172" t="str">
            <v>804E15020</v>
          </cell>
          <cell r="B7172" t="str">
            <v>FT</v>
          </cell>
          <cell r="C7172" t="str">
            <v>FIBER OPTIC CABLE, 48 FIBER</v>
          </cell>
          <cell r="D7172" t="str">
            <v/>
          </cell>
          <cell r="E7172" t="str">
            <v/>
          </cell>
          <cell r="F7172" t="str">
            <v/>
          </cell>
          <cell r="G7172">
            <v>0</v>
          </cell>
        </row>
        <row r="7173">
          <cell r="A7173" t="str">
            <v>804E15021</v>
          </cell>
          <cell r="B7173" t="str">
            <v>FT</v>
          </cell>
          <cell r="C7173" t="str">
            <v>FIBER OPTIC CABLE, 48 FIBER, AS PER PLAN</v>
          </cell>
          <cell r="D7173" t="str">
            <v/>
          </cell>
          <cell r="E7173" t="str">
            <v/>
          </cell>
          <cell r="F7173" t="str">
            <v/>
          </cell>
          <cell r="G7173">
            <v>0</v>
          </cell>
        </row>
        <row r="7174">
          <cell r="A7174" t="str">
            <v>804E15030</v>
          </cell>
          <cell r="B7174" t="str">
            <v>FT</v>
          </cell>
          <cell r="C7174" t="str">
            <v>FIBER OPTIC CABLE, 72 FIBER</v>
          </cell>
          <cell r="D7174" t="str">
            <v/>
          </cell>
          <cell r="E7174" t="str">
            <v/>
          </cell>
          <cell r="F7174" t="str">
            <v/>
          </cell>
          <cell r="G7174">
            <v>0</v>
          </cell>
        </row>
        <row r="7175">
          <cell r="A7175" t="str">
            <v>804E15031</v>
          </cell>
          <cell r="B7175" t="str">
            <v>FT</v>
          </cell>
          <cell r="C7175" t="str">
            <v>FIBER OPTIC CABLE, 72 FIBER, AS PER PLAN</v>
          </cell>
          <cell r="D7175" t="str">
            <v/>
          </cell>
          <cell r="E7175" t="str">
            <v/>
          </cell>
          <cell r="F7175" t="str">
            <v/>
          </cell>
          <cell r="G7175">
            <v>0</v>
          </cell>
        </row>
        <row r="7176">
          <cell r="A7176" t="str">
            <v>804E15040</v>
          </cell>
          <cell r="B7176" t="str">
            <v>FT</v>
          </cell>
          <cell r="C7176" t="str">
            <v>FIBER OPTIC CABLE, 144 FIBER</v>
          </cell>
          <cell r="D7176" t="str">
            <v/>
          </cell>
          <cell r="E7176" t="str">
            <v/>
          </cell>
          <cell r="F7176" t="str">
            <v/>
          </cell>
          <cell r="G7176">
            <v>0</v>
          </cell>
        </row>
        <row r="7177">
          <cell r="A7177" t="str">
            <v>804E15050</v>
          </cell>
          <cell r="B7177" t="str">
            <v>FT</v>
          </cell>
          <cell r="C7177" t="str">
            <v>FIBER OPTIC CABLE, 288 FIBER</v>
          </cell>
          <cell r="D7177" t="str">
            <v/>
          </cell>
          <cell r="E7177" t="str">
            <v/>
          </cell>
          <cell r="F7177" t="str">
            <v/>
          </cell>
          <cell r="G7177">
            <v>0</v>
          </cell>
        </row>
        <row r="7178">
          <cell r="A7178" t="str">
            <v>804E19001</v>
          </cell>
          <cell r="B7178" t="str">
            <v>FT</v>
          </cell>
          <cell r="C7178" t="str">
            <v>FIBER OPTIC CABLE, HYBRID, SM / MM</v>
          </cell>
          <cell r="D7178" t="str">
            <v/>
          </cell>
          <cell r="E7178" t="str">
            <v/>
          </cell>
          <cell r="F7178" t="str">
            <v/>
          </cell>
          <cell r="G7178">
            <v>0</v>
          </cell>
        </row>
        <row r="7179">
          <cell r="A7179" t="str">
            <v>804E19080</v>
          </cell>
          <cell r="B7179" t="str">
            <v>FT</v>
          </cell>
          <cell r="C7179" t="str">
            <v>FIBER OPTIC CABLE, ARMORED, 12 FIBER</v>
          </cell>
          <cell r="D7179" t="str">
            <v/>
          </cell>
          <cell r="E7179" t="str">
            <v/>
          </cell>
          <cell r="F7179" t="str">
            <v/>
          </cell>
          <cell r="G7179">
            <v>0</v>
          </cell>
        </row>
        <row r="7180">
          <cell r="A7180" t="str">
            <v>804E20000</v>
          </cell>
          <cell r="B7180" t="str">
            <v>FT</v>
          </cell>
          <cell r="C7180" t="str">
            <v>FIBER OPTIC CABLE, 18 FIBER</v>
          </cell>
          <cell r="D7180" t="str">
            <v/>
          </cell>
          <cell r="E7180" t="str">
            <v/>
          </cell>
          <cell r="F7180" t="str">
            <v/>
          </cell>
          <cell r="G7180">
            <v>0</v>
          </cell>
        </row>
        <row r="7181">
          <cell r="A7181" t="str">
            <v>804E20010</v>
          </cell>
          <cell r="B7181" t="str">
            <v>FT</v>
          </cell>
          <cell r="C7181" t="str">
            <v>FIBER OPTIC CABLE, ARMORED, 18 FIBER</v>
          </cell>
          <cell r="D7181" t="str">
            <v/>
          </cell>
          <cell r="E7181" t="str">
            <v/>
          </cell>
          <cell r="F7181" t="str">
            <v/>
          </cell>
          <cell r="G7181">
            <v>0</v>
          </cell>
        </row>
        <row r="7182">
          <cell r="A7182" t="str">
            <v>804E20011</v>
          </cell>
          <cell r="B7182" t="str">
            <v>FT</v>
          </cell>
          <cell r="C7182" t="str">
            <v>FIBER OPTIC CABLE, ARMORED, 18 FIBER, AS PER PLAN</v>
          </cell>
          <cell r="D7182" t="str">
            <v/>
          </cell>
          <cell r="E7182" t="str">
            <v/>
          </cell>
          <cell r="F7182" t="str">
            <v/>
          </cell>
          <cell r="G7182">
            <v>0</v>
          </cell>
        </row>
        <row r="7183">
          <cell r="A7183" t="str">
            <v>804E20020</v>
          </cell>
          <cell r="B7183" t="str">
            <v>FT</v>
          </cell>
          <cell r="C7183" t="str">
            <v>FIBER OPTIC CABLE, INTEGRAL MESSENGER WIRE, 18 FIBER</v>
          </cell>
          <cell r="D7183" t="str">
            <v/>
          </cell>
          <cell r="E7183" t="str">
            <v/>
          </cell>
          <cell r="F7183" t="str">
            <v/>
          </cell>
          <cell r="G7183">
            <v>0</v>
          </cell>
        </row>
        <row r="7184">
          <cell r="A7184" t="str">
            <v>804E20034</v>
          </cell>
          <cell r="B7184" t="str">
            <v>FT</v>
          </cell>
          <cell r="C7184" t="str">
            <v>FIBER OPTIC CABLE, ARMORED, 24 FIBER</v>
          </cell>
          <cell r="D7184" t="str">
            <v/>
          </cell>
          <cell r="E7184" t="str">
            <v/>
          </cell>
          <cell r="F7184" t="str">
            <v/>
          </cell>
          <cell r="G7184">
            <v>0</v>
          </cell>
        </row>
        <row r="7185">
          <cell r="A7185" t="str">
            <v>804E20035</v>
          </cell>
          <cell r="B7185" t="str">
            <v>FT</v>
          </cell>
          <cell r="C7185" t="str">
            <v>FIBER OPTIC CABLE, ARMORED, 24 FIBER, AS PER PLAN</v>
          </cell>
          <cell r="D7185" t="str">
            <v/>
          </cell>
          <cell r="E7185" t="str">
            <v/>
          </cell>
          <cell r="F7185" t="str">
            <v/>
          </cell>
          <cell r="G7185">
            <v>0</v>
          </cell>
        </row>
        <row r="7186">
          <cell r="A7186" t="str">
            <v>804E20044</v>
          </cell>
          <cell r="B7186" t="str">
            <v>FT</v>
          </cell>
          <cell r="C7186" t="str">
            <v>FIBER OPTIC CABLE, ARMORED, 36 FIBER</v>
          </cell>
          <cell r="D7186" t="str">
            <v/>
          </cell>
          <cell r="E7186" t="str">
            <v/>
          </cell>
          <cell r="F7186" t="str">
            <v/>
          </cell>
          <cell r="G7186">
            <v>0</v>
          </cell>
        </row>
        <row r="7187">
          <cell r="A7187" t="str">
            <v>804E20050</v>
          </cell>
          <cell r="B7187" t="str">
            <v>FT</v>
          </cell>
          <cell r="C7187" t="str">
            <v>FIBER OPTIC CABLE, ARMORED, 48 FIBER</v>
          </cell>
          <cell r="D7187" t="str">
            <v/>
          </cell>
          <cell r="E7187" t="str">
            <v/>
          </cell>
          <cell r="F7187" t="str">
            <v/>
          </cell>
          <cell r="G7187">
            <v>0</v>
          </cell>
        </row>
        <row r="7188">
          <cell r="A7188" t="str">
            <v>804E20051</v>
          </cell>
          <cell r="B7188" t="str">
            <v>FT</v>
          </cell>
          <cell r="C7188" t="str">
            <v>FIBER OPTIC CABLE, ARMORED, 48 FIBER, AS PER PLAN</v>
          </cell>
          <cell r="D7188" t="str">
            <v/>
          </cell>
          <cell r="E7188" t="str">
            <v/>
          </cell>
          <cell r="F7188" t="str">
            <v/>
          </cell>
          <cell r="G7188">
            <v>0</v>
          </cell>
        </row>
        <row r="7189">
          <cell r="A7189" t="str">
            <v>804E20056</v>
          </cell>
          <cell r="B7189" t="str">
            <v>FT</v>
          </cell>
          <cell r="C7189" t="str">
            <v>FIBER OPTIC CABLE, ARMORED, 60 FIBER</v>
          </cell>
          <cell r="D7189" t="str">
            <v/>
          </cell>
          <cell r="E7189" t="str">
            <v/>
          </cell>
          <cell r="F7189" t="str">
            <v/>
          </cell>
          <cell r="G7189">
            <v>0</v>
          </cell>
        </row>
        <row r="7190">
          <cell r="A7190" t="str">
            <v>804E20110</v>
          </cell>
          <cell r="B7190" t="str">
            <v>FT</v>
          </cell>
          <cell r="C7190" t="str">
            <v>FIBER OPTIC CABLE, ARMORED, 108 FIBER</v>
          </cell>
          <cell r="D7190" t="str">
            <v/>
          </cell>
          <cell r="E7190" t="str">
            <v/>
          </cell>
          <cell r="F7190" t="str">
            <v/>
          </cell>
          <cell r="G7190">
            <v>0</v>
          </cell>
        </row>
        <row r="7191">
          <cell r="A7191" t="str">
            <v>804E20114</v>
          </cell>
          <cell r="B7191" t="str">
            <v>FT</v>
          </cell>
          <cell r="C7191" t="str">
            <v>FIBER OPTIC CABLE, ARMORED, 144 FIBER</v>
          </cell>
          <cell r="D7191" t="str">
            <v/>
          </cell>
          <cell r="E7191" t="str">
            <v/>
          </cell>
          <cell r="F7191" t="str">
            <v/>
          </cell>
          <cell r="G7191">
            <v>0</v>
          </cell>
        </row>
        <row r="7192">
          <cell r="A7192" t="str">
            <v>804E20220</v>
          </cell>
          <cell r="B7192" t="str">
            <v>FT</v>
          </cell>
          <cell r="C7192" t="str">
            <v>FIBER OPTIC CABLE, ARMORED, INTEGRAL MESSENGER, 12 FIBER</v>
          </cell>
          <cell r="D7192" t="str">
            <v/>
          </cell>
          <cell r="E7192" t="str">
            <v/>
          </cell>
          <cell r="F7192" t="str">
            <v/>
          </cell>
          <cell r="G7192">
            <v>0</v>
          </cell>
        </row>
        <row r="7193">
          <cell r="A7193" t="str">
            <v>804E20240</v>
          </cell>
          <cell r="B7193" t="str">
            <v>FT</v>
          </cell>
          <cell r="C7193" t="str">
            <v>FIBER OPTIC CABLE, ARMORED, INTEGRAL MESSENGER, 24 FIBER</v>
          </cell>
          <cell r="D7193" t="str">
            <v/>
          </cell>
          <cell r="E7193" t="str">
            <v/>
          </cell>
          <cell r="F7193" t="str">
            <v/>
          </cell>
          <cell r="G7193">
            <v>0</v>
          </cell>
        </row>
        <row r="7194">
          <cell r="A7194" t="str">
            <v>804E20260</v>
          </cell>
          <cell r="B7194" t="str">
            <v>FT</v>
          </cell>
          <cell r="C7194" t="str">
            <v>FIBER OPTIC CABLE, ARMORED, INTEGRAL MESSENGER, 48 FIBER</v>
          </cell>
          <cell r="D7194" t="str">
            <v/>
          </cell>
          <cell r="E7194" t="str">
            <v/>
          </cell>
          <cell r="F7194" t="str">
            <v/>
          </cell>
          <cell r="G7194">
            <v>0</v>
          </cell>
        </row>
        <row r="7195">
          <cell r="A7195" t="str">
            <v>804E20266</v>
          </cell>
          <cell r="B7195" t="str">
            <v>FT</v>
          </cell>
          <cell r="C7195" t="str">
            <v>FIBER OPTIC CABLE, ARMORED, INTEGRAL MESSENGER, 36 FIBER</v>
          </cell>
          <cell r="D7195" t="str">
            <v/>
          </cell>
          <cell r="E7195" t="str">
            <v/>
          </cell>
          <cell r="F7195" t="str">
            <v/>
          </cell>
          <cell r="G7195">
            <v>0</v>
          </cell>
        </row>
        <row r="7196">
          <cell r="A7196" t="str">
            <v>804E20280</v>
          </cell>
          <cell r="B7196" t="str">
            <v>FT</v>
          </cell>
          <cell r="C7196" t="str">
            <v>FIBER OPTIC CABLE, ARMORED, INTEGRAL MESSENGER, 144 FIBER</v>
          </cell>
          <cell r="D7196" t="str">
            <v/>
          </cell>
          <cell r="E7196" t="str">
            <v/>
          </cell>
          <cell r="F7196" t="str">
            <v/>
          </cell>
          <cell r="G7196">
            <v>0</v>
          </cell>
        </row>
        <row r="7197">
          <cell r="A7197" t="str">
            <v>804E21000</v>
          </cell>
          <cell r="B7197" t="str">
            <v>FT</v>
          </cell>
          <cell r="C7197" t="str">
            <v>FIBER OPTIC CABLE, AIRBLOWN/PUSHABLE, 12 FIBER</v>
          </cell>
          <cell r="D7197" t="str">
            <v/>
          </cell>
          <cell r="E7197" t="str">
            <v/>
          </cell>
          <cell r="F7197" t="str">
            <v/>
          </cell>
          <cell r="G7197">
            <v>0</v>
          </cell>
        </row>
        <row r="7198">
          <cell r="A7198" t="str">
            <v>804E21010</v>
          </cell>
          <cell r="B7198" t="str">
            <v>FT</v>
          </cell>
          <cell r="C7198" t="str">
            <v>FIBER OPTIC CABLE, AIRBLOWN/PUSHABLE, 24 FIBER</v>
          </cell>
          <cell r="D7198" t="str">
            <v/>
          </cell>
          <cell r="E7198" t="str">
            <v/>
          </cell>
          <cell r="F7198" t="str">
            <v/>
          </cell>
          <cell r="G7198">
            <v>0</v>
          </cell>
        </row>
        <row r="7199">
          <cell r="A7199" t="str">
            <v>804E21020</v>
          </cell>
          <cell r="B7199" t="str">
            <v>FT</v>
          </cell>
          <cell r="C7199" t="str">
            <v>FIBER OPTIC CABLE, AIRBLOWN/PUSHABLE, 48 FIBER</v>
          </cell>
          <cell r="D7199" t="str">
            <v/>
          </cell>
          <cell r="E7199" t="str">
            <v/>
          </cell>
          <cell r="F7199" t="str">
            <v/>
          </cell>
          <cell r="G7199">
            <v>0</v>
          </cell>
        </row>
        <row r="7200">
          <cell r="A7200" t="str">
            <v>804E21030</v>
          </cell>
          <cell r="B7200" t="str">
            <v>FT</v>
          </cell>
          <cell r="C7200" t="str">
            <v>FIBER OPTIC CABLE, AIRBLOWN/PUSHABLE, 72 FIBER</v>
          </cell>
          <cell r="D7200" t="str">
            <v/>
          </cell>
          <cell r="E7200" t="str">
            <v/>
          </cell>
          <cell r="F7200" t="str">
            <v/>
          </cell>
          <cell r="G7200">
            <v>0</v>
          </cell>
        </row>
        <row r="7201">
          <cell r="A7201" t="str">
            <v>804E21040</v>
          </cell>
          <cell r="B7201" t="str">
            <v>FT</v>
          </cell>
          <cell r="C7201" t="str">
            <v>FIBER OPTIC CABLE, AIRBLOWN/PUSHABLE, 144 FIBER</v>
          </cell>
          <cell r="D7201" t="str">
            <v/>
          </cell>
          <cell r="E7201" t="str">
            <v/>
          </cell>
          <cell r="F7201" t="str">
            <v/>
          </cell>
          <cell r="G7201">
            <v>0</v>
          </cell>
        </row>
        <row r="7202">
          <cell r="A7202" t="str">
            <v>804E21050</v>
          </cell>
          <cell r="B7202" t="str">
            <v>FT</v>
          </cell>
          <cell r="C7202" t="str">
            <v>FIBER OPTIC CABLE, AIRBLOWN/PUSHABLE, 288 FIBER</v>
          </cell>
          <cell r="D7202" t="str">
            <v/>
          </cell>
          <cell r="E7202" t="str">
            <v/>
          </cell>
          <cell r="F7202" t="str">
            <v/>
          </cell>
          <cell r="G7202">
            <v>0</v>
          </cell>
        </row>
        <row r="7203">
          <cell r="A7203" t="str">
            <v>804E21060</v>
          </cell>
          <cell r="B7203" t="str">
            <v>FT</v>
          </cell>
          <cell r="C7203" t="str">
            <v>FIBER OPTIC CABLE, AIRBLOWN/PUSHABLE, 432 FIBER</v>
          </cell>
          <cell r="D7203" t="str">
            <v/>
          </cell>
          <cell r="E7203" t="str">
            <v/>
          </cell>
          <cell r="F7203" t="str">
            <v/>
          </cell>
          <cell r="G7203">
            <v>0</v>
          </cell>
        </row>
        <row r="7204">
          <cell r="A7204" t="str">
            <v>804E22100</v>
          </cell>
          <cell r="B7204" t="str">
            <v>FT</v>
          </cell>
          <cell r="C7204" t="str">
            <v>MICRO-DUCT PATHWAY, 1 CELL PATHWAY</v>
          </cell>
          <cell r="D7204" t="str">
            <v/>
          </cell>
          <cell r="E7204" t="str">
            <v/>
          </cell>
          <cell r="F7204" t="str">
            <v/>
          </cell>
          <cell r="G7204">
            <v>0</v>
          </cell>
        </row>
        <row r="7205">
          <cell r="A7205" t="str">
            <v>804E22200</v>
          </cell>
          <cell r="B7205" t="str">
            <v>FT</v>
          </cell>
          <cell r="C7205" t="str">
            <v>MICRO-DUCT PATHWAY, 2 CELL PATHWAY</v>
          </cell>
          <cell r="D7205" t="str">
            <v/>
          </cell>
          <cell r="E7205" t="str">
            <v/>
          </cell>
          <cell r="F7205" t="str">
            <v/>
          </cell>
          <cell r="G7205">
            <v>0</v>
          </cell>
        </row>
        <row r="7206">
          <cell r="A7206" t="str">
            <v>804E22400</v>
          </cell>
          <cell r="B7206" t="str">
            <v>FT</v>
          </cell>
          <cell r="C7206" t="str">
            <v>MICRO-DUCT PATHWAY, 4 CELL PATHWAY</v>
          </cell>
          <cell r="D7206" t="str">
            <v/>
          </cell>
          <cell r="E7206" t="str">
            <v/>
          </cell>
          <cell r="F7206" t="str">
            <v/>
          </cell>
          <cell r="G7206">
            <v>0</v>
          </cell>
        </row>
        <row r="7207">
          <cell r="A7207" t="str">
            <v>804E22700</v>
          </cell>
          <cell r="B7207" t="str">
            <v>FT</v>
          </cell>
          <cell r="C7207" t="str">
            <v>MICRO-DUCT PATHWAY, 7 CELL PATHWAY</v>
          </cell>
          <cell r="D7207" t="str">
            <v/>
          </cell>
          <cell r="E7207" t="str">
            <v/>
          </cell>
          <cell r="F7207" t="str">
            <v/>
          </cell>
          <cell r="G7207">
            <v>0</v>
          </cell>
        </row>
        <row r="7208">
          <cell r="A7208" t="str">
            <v>804E29990</v>
          </cell>
          <cell r="B7208" t="str">
            <v>EACH</v>
          </cell>
          <cell r="C7208" t="str">
            <v>FAN-OUT KIT, 2 FIBER</v>
          </cell>
          <cell r="D7208" t="str">
            <v/>
          </cell>
          <cell r="E7208" t="str">
            <v/>
          </cell>
          <cell r="F7208" t="str">
            <v/>
          </cell>
          <cell r="G7208">
            <v>0</v>
          </cell>
        </row>
        <row r="7209">
          <cell r="A7209" t="str">
            <v>804E30000</v>
          </cell>
          <cell r="B7209" t="str">
            <v>EACH</v>
          </cell>
          <cell r="C7209" t="str">
            <v>FAN-OUT KIT, 6 FIBER</v>
          </cell>
          <cell r="D7209" t="str">
            <v/>
          </cell>
          <cell r="E7209" t="str">
            <v/>
          </cell>
          <cell r="F7209" t="str">
            <v/>
          </cell>
          <cell r="G7209">
            <v>0</v>
          </cell>
        </row>
        <row r="7210">
          <cell r="A7210" t="str">
            <v>804E30001</v>
          </cell>
          <cell r="B7210" t="str">
            <v>EACH</v>
          </cell>
          <cell r="C7210" t="str">
            <v>FAN-OUT KIT, 6 FIBER, AS PER PLAN</v>
          </cell>
          <cell r="D7210" t="str">
            <v/>
          </cell>
          <cell r="E7210" t="str">
            <v/>
          </cell>
          <cell r="F7210" t="str">
            <v/>
          </cell>
          <cell r="G7210">
            <v>0</v>
          </cell>
        </row>
        <row r="7211">
          <cell r="A7211" t="str">
            <v>804E30010</v>
          </cell>
          <cell r="B7211" t="str">
            <v>EACH</v>
          </cell>
          <cell r="C7211" t="str">
            <v>FAN-OUT KIT, 12 FIBER</v>
          </cell>
          <cell r="D7211" t="str">
            <v/>
          </cell>
          <cell r="E7211" t="str">
            <v/>
          </cell>
          <cell r="F7211" t="str">
            <v/>
          </cell>
          <cell r="G7211">
            <v>0</v>
          </cell>
        </row>
        <row r="7212">
          <cell r="A7212" t="str">
            <v>804E30011</v>
          </cell>
          <cell r="B7212" t="str">
            <v>EACH</v>
          </cell>
          <cell r="C7212" t="str">
            <v>FAN-OUT KIT, 12 FIBER, AS PER PLAN</v>
          </cell>
          <cell r="D7212" t="str">
            <v/>
          </cell>
          <cell r="E7212" t="str">
            <v/>
          </cell>
          <cell r="F7212" t="str">
            <v/>
          </cell>
          <cell r="G7212">
            <v>0</v>
          </cell>
        </row>
        <row r="7213">
          <cell r="A7213" t="str">
            <v>804E31990</v>
          </cell>
          <cell r="B7213" t="str">
            <v>EACH</v>
          </cell>
          <cell r="C7213" t="str">
            <v>DROP CABLE, 2 FIBER</v>
          </cell>
          <cell r="D7213" t="str">
            <v/>
          </cell>
          <cell r="E7213" t="str">
            <v/>
          </cell>
          <cell r="F7213" t="str">
            <v/>
          </cell>
          <cell r="G7213">
            <v>0</v>
          </cell>
        </row>
        <row r="7214">
          <cell r="A7214" t="str">
            <v>804E32000</v>
          </cell>
          <cell r="B7214" t="str">
            <v>EACH</v>
          </cell>
          <cell r="C7214" t="str">
            <v>DROP CABLE, 6 FIBER</v>
          </cell>
          <cell r="D7214" t="str">
            <v/>
          </cell>
          <cell r="E7214" t="str">
            <v/>
          </cell>
          <cell r="F7214" t="str">
            <v/>
          </cell>
          <cell r="G7214">
            <v>0</v>
          </cell>
        </row>
        <row r="7215">
          <cell r="A7215" t="str">
            <v>804E32001</v>
          </cell>
          <cell r="B7215" t="str">
            <v>EACH</v>
          </cell>
          <cell r="C7215" t="str">
            <v>DROP CABLE, 6 FIBER, AS PER PLAN</v>
          </cell>
          <cell r="D7215" t="str">
            <v/>
          </cell>
          <cell r="E7215" t="str">
            <v/>
          </cell>
          <cell r="F7215" t="str">
            <v/>
          </cell>
          <cell r="G7215">
            <v>0</v>
          </cell>
        </row>
        <row r="7216">
          <cell r="A7216" t="str">
            <v>804E32010</v>
          </cell>
          <cell r="B7216" t="str">
            <v>EACH</v>
          </cell>
          <cell r="C7216" t="str">
            <v>DROP CABLE, 12 FIBER</v>
          </cell>
          <cell r="D7216" t="str">
            <v/>
          </cell>
          <cell r="E7216" t="str">
            <v/>
          </cell>
          <cell r="F7216" t="str">
            <v/>
          </cell>
          <cell r="G7216">
            <v>0</v>
          </cell>
        </row>
        <row r="7217">
          <cell r="A7217" t="str">
            <v>804E32011</v>
          </cell>
          <cell r="B7217" t="str">
            <v>EACH</v>
          </cell>
          <cell r="C7217" t="str">
            <v>DROP CABLE, 12 FIBER, AS PER PLAN</v>
          </cell>
          <cell r="D7217" t="str">
            <v/>
          </cell>
          <cell r="E7217" t="str">
            <v/>
          </cell>
          <cell r="F7217" t="str">
            <v/>
          </cell>
          <cell r="G7217">
            <v>0</v>
          </cell>
        </row>
        <row r="7218">
          <cell r="A7218" t="str">
            <v>804E32012</v>
          </cell>
          <cell r="B7218" t="str">
            <v>EACH</v>
          </cell>
          <cell r="C7218" t="str">
            <v>DROP CABLE, 24 FIBER</v>
          </cell>
          <cell r="D7218" t="str">
            <v/>
          </cell>
          <cell r="E7218" t="str">
            <v/>
          </cell>
          <cell r="F7218" t="str">
            <v/>
          </cell>
          <cell r="G7218">
            <v>0</v>
          </cell>
        </row>
        <row r="7219">
          <cell r="A7219" t="str">
            <v>804E32016</v>
          </cell>
          <cell r="B7219" t="str">
            <v>EACH</v>
          </cell>
          <cell r="C7219" t="str">
            <v>DROP CABLE, 48 FIBER</v>
          </cell>
          <cell r="D7219" t="str">
            <v/>
          </cell>
          <cell r="E7219" t="str">
            <v/>
          </cell>
          <cell r="F7219" t="str">
            <v/>
          </cell>
          <cell r="G7219">
            <v>0</v>
          </cell>
        </row>
        <row r="7220">
          <cell r="A7220" t="str">
            <v>804E32018</v>
          </cell>
          <cell r="B7220" t="str">
            <v>EACH</v>
          </cell>
          <cell r="C7220" t="str">
            <v>DROP CABLE, 72 FIBER</v>
          </cell>
          <cell r="D7220" t="str">
            <v/>
          </cell>
          <cell r="E7220" t="str">
            <v/>
          </cell>
          <cell r="F7220" t="str">
            <v/>
          </cell>
          <cell r="G7220">
            <v>0</v>
          </cell>
        </row>
        <row r="7221">
          <cell r="A7221" t="str">
            <v>804E32020</v>
          </cell>
          <cell r="B7221" t="str">
            <v>FT</v>
          </cell>
          <cell r="C7221" t="str">
            <v>DROP CABLE, 6 FIBER</v>
          </cell>
          <cell r="D7221" t="str">
            <v/>
          </cell>
          <cell r="E7221" t="str">
            <v/>
          </cell>
          <cell r="F7221" t="str">
            <v/>
          </cell>
          <cell r="G7221">
            <v>0</v>
          </cell>
        </row>
        <row r="7222">
          <cell r="A7222" t="str">
            <v>804E32021</v>
          </cell>
          <cell r="B7222" t="str">
            <v>FT</v>
          </cell>
          <cell r="C7222" t="str">
            <v>DROP CABLE, 6 FIBER, AS PER PLAN</v>
          </cell>
          <cell r="D7222" t="str">
            <v/>
          </cell>
          <cell r="E7222" t="str">
            <v/>
          </cell>
          <cell r="F7222" t="str">
            <v/>
          </cell>
          <cell r="G7222">
            <v>0</v>
          </cell>
        </row>
        <row r="7223">
          <cell r="A7223" t="str">
            <v>804E32040</v>
          </cell>
          <cell r="B7223" t="str">
            <v>FT</v>
          </cell>
          <cell r="C7223" t="str">
            <v>DROP CABLE, 12 FIBER</v>
          </cell>
          <cell r="D7223" t="str">
            <v/>
          </cell>
          <cell r="E7223" t="str">
            <v/>
          </cell>
          <cell r="F7223" t="str">
            <v/>
          </cell>
          <cell r="G7223">
            <v>0</v>
          </cell>
        </row>
        <row r="7224">
          <cell r="A7224" t="str">
            <v>804E32060</v>
          </cell>
          <cell r="B7224" t="str">
            <v>FT</v>
          </cell>
          <cell r="C7224" t="str">
            <v>DROP CABLE, 24 FIBER</v>
          </cell>
          <cell r="D7224" t="str">
            <v/>
          </cell>
          <cell r="E7224" t="str">
            <v/>
          </cell>
          <cell r="F7224" t="str">
            <v>CHECK UNIT OF MEASURE</v>
          </cell>
          <cell r="G7224">
            <v>0</v>
          </cell>
        </row>
        <row r="7225">
          <cell r="A7225" t="str">
            <v>804E32070</v>
          </cell>
          <cell r="B7225" t="str">
            <v>FT</v>
          </cell>
          <cell r="C7225" t="str">
            <v>DROP CABLE, 48 FIBER</v>
          </cell>
          <cell r="D7225" t="str">
            <v/>
          </cell>
          <cell r="E7225" t="str">
            <v/>
          </cell>
          <cell r="F7225" t="str">
            <v/>
          </cell>
          <cell r="G7225">
            <v>0</v>
          </cell>
        </row>
        <row r="7226">
          <cell r="A7226" t="str">
            <v>804E32080</v>
          </cell>
          <cell r="B7226" t="str">
            <v>FT</v>
          </cell>
          <cell r="C7226" t="str">
            <v>DROP CABLE, 72 FIBER</v>
          </cell>
          <cell r="D7226" t="str">
            <v/>
          </cell>
          <cell r="E7226" t="str">
            <v/>
          </cell>
          <cell r="F7226" t="str">
            <v/>
          </cell>
          <cell r="G7226">
            <v>0</v>
          </cell>
        </row>
        <row r="7227">
          <cell r="A7227" t="str">
            <v>804E32990</v>
          </cell>
          <cell r="B7227" t="str">
            <v>EACH</v>
          </cell>
          <cell r="C7227" t="str">
            <v>FIBER OPTIC PATCH CORD, 2 FIBER</v>
          </cell>
          <cell r="D7227" t="str">
            <v/>
          </cell>
          <cell r="E7227" t="str">
            <v/>
          </cell>
          <cell r="F7227" t="str">
            <v/>
          </cell>
          <cell r="G7227">
            <v>0</v>
          </cell>
        </row>
        <row r="7228">
          <cell r="A7228" t="str">
            <v>804E33000</v>
          </cell>
          <cell r="B7228" t="str">
            <v>EACH</v>
          </cell>
          <cell r="C7228" t="str">
            <v>FIBER OPTIC PATCH CORD, 4 FIBER</v>
          </cell>
          <cell r="D7228" t="str">
            <v/>
          </cell>
          <cell r="E7228" t="str">
            <v/>
          </cell>
          <cell r="F7228" t="str">
            <v/>
          </cell>
          <cell r="G7228">
            <v>0</v>
          </cell>
        </row>
        <row r="7229">
          <cell r="A7229" t="str">
            <v>804E33001</v>
          </cell>
          <cell r="B7229" t="str">
            <v>EACH</v>
          </cell>
          <cell r="C7229" t="str">
            <v>FIBER OPTIC PATCH CORD, 4 FIBER, AS PER PLAN</v>
          </cell>
          <cell r="D7229" t="str">
            <v/>
          </cell>
          <cell r="E7229" t="str">
            <v/>
          </cell>
          <cell r="F7229" t="str">
            <v/>
          </cell>
          <cell r="G7229">
            <v>0</v>
          </cell>
        </row>
        <row r="7230">
          <cell r="A7230" t="str">
            <v>804E33990</v>
          </cell>
          <cell r="B7230" t="str">
            <v>EACH</v>
          </cell>
          <cell r="C7230" t="str">
            <v>FIBER OPTIC PATCH CORD, 1 FIBER</v>
          </cell>
          <cell r="D7230" t="str">
            <v/>
          </cell>
          <cell r="E7230" t="str">
            <v/>
          </cell>
          <cell r="F7230" t="str">
            <v/>
          </cell>
          <cell r="G7230">
            <v>0</v>
          </cell>
        </row>
        <row r="7231">
          <cell r="A7231" t="str">
            <v>804E33991</v>
          </cell>
          <cell r="B7231" t="str">
            <v>EACH</v>
          </cell>
          <cell r="C7231" t="str">
            <v>FIBER OPTIC PATCH CORD, 1 FIBER, AS PER PLAN</v>
          </cell>
          <cell r="D7231" t="str">
            <v/>
          </cell>
          <cell r="E7231" t="str">
            <v/>
          </cell>
          <cell r="F7231" t="str">
            <v/>
          </cell>
          <cell r="G7231">
            <v>0</v>
          </cell>
        </row>
        <row r="7232">
          <cell r="A7232" t="str">
            <v>804E33996</v>
          </cell>
          <cell r="B7232" t="str">
            <v>EACH</v>
          </cell>
          <cell r="C7232" t="str">
            <v>FIBER TERMINATION PANEL, 2 FIBER</v>
          </cell>
          <cell r="D7232" t="str">
            <v/>
          </cell>
          <cell r="E7232" t="str">
            <v/>
          </cell>
          <cell r="F7232" t="str">
            <v/>
          </cell>
          <cell r="G7232">
            <v>0</v>
          </cell>
        </row>
        <row r="7233">
          <cell r="A7233" t="str">
            <v>804E34000</v>
          </cell>
          <cell r="B7233" t="str">
            <v>EACH</v>
          </cell>
          <cell r="C7233" t="str">
            <v>FIBER TERMINATION PANEL, 6 FIBER</v>
          </cell>
          <cell r="D7233" t="str">
            <v/>
          </cell>
          <cell r="E7233" t="str">
            <v/>
          </cell>
          <cell r="F7233" t="str">
            <v/>
          </cell>
          <cell r="G7233">
            <v>0</v>
          </cell>
        </row>
        <row r="7234">
          <cell r="A7234" t="str">
            <v>804E34001</v>
          </cell>
          <cell r="B7234" t="str">
            <v>EACH</v>
          </cell>
          <cell r="C7234" t="str">
            <v>FIBER TERMINATION PANEL, 6 FIBER, AS PER PLAN</v>
          </cell>
          <cell r="D7234" t="str">
            <v/>
          </cell>
          <cell r="E7234" t="str">
            <v/>
          </cell>
          <cell r="F7234" t="str">
            <v/>
          </cell>
          <cell r="G7234">
            <v>0</v>
          </cell>
        </row>
        <row r="7235">
          <cell r="A7235" t="str">
            <v>804E34012</v>
          </cell>
          <cell r="B7235" t="str">
            <v>EACH</v>
          </cell>
          <cell r="C7235" t="str">
            <v>FIBER TERMINATION PANEL, 12 FIBER</v>
          </cell>
          <cell r="D7235" t="str">
            <v/>
          </cell>
          <cell r="E7235" t="str">
            <v/>
          </cell>
          <cell r="F7235" t="str">
            <v/>
          </cell>
          <cell r="G7235">
            <v>0</v>
          </cell>
        </row>
        <row r="7236">
          <cell r="A7236" t="str">
            <v>804E34013</v>
          </cell>
          <cell r="B7236" t="str">
            <v>EACH</v>
          </cell>
          <cell r="C7236" t="str">
            <v>FIBER TERMINATION PANEL, 12 FIBER, AS PER PLAN</v>
          </cell>
          <cell r="D7236" t="str">
            <v/>
          </cell>
          <cell r="E7236" t="str">
            <v/>
          </cell>
          <cell r="F7236" t="str">
            <v/>
          </cell>
          <cell r="G7236">
            <v>0</v>
          </cell>
        </row>
        <row r="7237">
          <cell r="A7237" t="str">
            <v>804E34022</v>
          </cell>
          <cell r="B7237" t="str">
            <v>EACH</v>
          </cell>
          <cell r="C7237" t="str">
            <v>FIBER TERMINATION PANEL, 24 FIBER</v>
          </cell>
          <cell r="D7237" t="str">
            <v/>
          </cell>
          <cell r="E7237" t="str">
            <v/>
          </cell>
          <cell r="F7237" t="str">
            <v/>
          </cell>
          <cell r="G7237">
            <v>0</v>
          </cell>
        </row>
        <row r="7238">
          <cell r="A7238" t="str">
            <v>804E34023</v>
          </cell>
          <cell r="B7238" t="str">
            <v>EACH</v>
          </cell>
          <cell r="C7238" t="str">
            <v>FIBER TERMINATION PANEL, 24 FIBER, AS PER PLAN</v>
          </cell>
          <cell r="D7238" t="str">
            <v/>
          </cell>
          <cell r="E7238" t="str">
            <v/>
          </cell>
          <cell r="F7238" t="str">
            <v/>
          </cell>
          <cell r="G7238">
            <v>0</v>
          </cell>
        </row>
        <row r="7239">
          <cell r="A7239" t="str">
            <v>804E34026</v>
          </cell>
          <cell r="B7239" t="str">
            <v>EACH</v>
          </cell>
          <cell r="C7239" t="str">
            <v>FIBER TERMINATION PANEL, 36 FIBER</v>
          </cell>
          <cell r="D7239" t="str">
            <v/>
          </cell>
          <cell r="E7239" t="str">
            <v/>
          </cell>
          <cell r="F7239" t="str">
            <v/>
          </cell>
          <cell r="G7239">
            <v>0</v>
          </cell>
        </row>
        <row r="7240">
          <cell r="A7240" t="str">
            <v>804E34030</v>
          </cell>
          <cell r="B7240" t="str">
            <v>EACH</v>
          </cell>
          <cell r="C7240" t="str">
            <v>FIBER TERMINATION PANEL, 48 FIBER</v>
          </cell>
          <cell r="D7240" t="str">
            <v/>
          </cell>
          <cell r="E7240" t="str">
            <v/>
          </cell>
          <cell r="F7240" t="str">
            <v/>
          </cell>
          <cell r="G7240">
            <v>0</v>
          </cell>
        </row>
        <row r="7241">
          <cell r="A7241" t="str">
            <v>804E34031</v>
          </cell>
          <cell r="B7241" t="str">
            <v>EACH</v>
          </cell>
          <cell r="C7241" t="str">
            <v>FIBER TERMINATION PANEL, 48 FIBER, AS PER PLAN</v>
          </cell>
          <cell r="D7241" t="str">
            <v/>
          </cell>
          <cell r="E7241" t="str">
            <v/>
          </cell>
          <cell r="F7241" t="str">
            <v/>
          </cell>
          <cell r="G7241">
            <v>0</v>
          </cell>
        </row>
        <row r="7242">
          <cell r="A7242" t="str">
            <v>804E34042</v>
          </cell>
          <cell r="B7242" t="str">
            <v>EACH</v>
          </cell>
          <cell r="C7242" t="str">
            <v>FIBER TERMINATION PANEL, 72 FIBER</v>
          </cell>
          <cell r="D7242" t="str">
            <v/>
          </cell>
          <cell r="E7242" t="str">
            <v/>
          </cell>
          <cell r="F7242" t="str">
            <v/>
          </cell>
          <cell r="G7242">
            <v>0</v>
          </cell>
        </row>
        <row r="7243">
          <cell r="A7243" t="str">
            <v>804E34062</v>
          </cell>
          <cell r="B7243" t="str">
            <v>EACH</v>
          </cell>
          <cell r="C7243" t="str">
            <v>FIBER TERMINATION PANEL, 144 FIBER</v>
          </cell>
          <cell r="D7243" t="str">
            <v/>
          </cell>
          <cell r="E7243" t="str">
            <v/>
          </cell>
          <cell r="F7243" t="str">
            <v/>
          </cell>
          <cell r="G7243">
            <v>0</v>
          </cell>
        </row>
        <row r="7244">
          <cell r="A7244" t="str">
            <v>804E34082</v>
          </cell>
          <cell r="B7244" t="str">
            <v>EACH</v>
          </cell>
          <cell r="C7244" t="str">
            <v>FIBER TERMINATION PANEL, 288 FIBER</v>
          </cell>
          <cell r="D7244" t="str">
            <v/>
          </cell>
          <cell r="E7244" t="str">
            <v/>
          </cell>
          <cell r="F7244" t="str">
            <v/>
          </cell>
          <cell r="G7244">
            <v>0</v>
          </cell>
        </row>
        <row r="7245">
          <cell r="A7245" t="str">
            <v>804E35000</v>
          </cell>
          <cell r="B7245" t="str">
            <v>EACH</v>
          </cell>
          <cell r="C7245" t="str">
            <v>FUSION SPLICE</v>
          </cell>
          <cell r="D7245" t="str">
            <v/>
          </cell>
          <cell r="E7245" t="str">
            <v/>
          </cell>
          <cell r="F7245" t="str">
            <v/>
          </cell>
          <cell r="G7245">
            <v>0</v>
          </cell>
        </row>
        <row r="7246">
          <cell r="A7246" t="str">
            <v>804E35001</v>
          </cell>
          <cell r="B7246" t="str">
            <v>EACH</v>
          </cell>
          <cell r="C7246" t="str">
            <v>FUSION SPLICE, AS PER PLAN</v>
          </cell>
          <cell r="D7246" t="str">
            <v/>
          </cell>
          <cell r="E7246" t="str">
            <v/>
          </cell>
          <cell r="F7246" t="str">
            <v/>
          </cell>
          <cell r="G7246">
            <v>0</v>
          </cell>
        </row>
        <row r="7247">
          <cell r="A7247" t="str">
            <v>804E35010</v>
          </cell>
          <cell r="B7247" t="str">
            <v>EACH</v>
          </cell>
          <cell r="C7247" t="str">
            <v>FIBER OPTIC FUSION SPLICER</v>
          </cell>
          <cell r="D7247" t="str">
            <v/>
          </cell>
          <cell r="E7247" t="str">
            <v/>
          </cell>
          <cell r="F7247" t="str">
            <v/>
          </cell>
          <cell r="G7247">
            <v>0</v>
          </cell>
        </row>
        <row r="7248">
          <cell r="A7248" t="str">
            <v>804E37000</v>
          </cell>
          <cell r="B7248" t="str">
            <v>EACH</v>
          </cell>
          <cell r="C7248" t="str">
            <v>SPLICE ENCLOSURE, BUTT STYLE</v>
          </cell>
          <cell r="D7248" t="str">
            <v/>
          </cell>
          <cell r="E7248" t="str">
            <v/>
          </cell>
          <cell r="F7248" t="str">
            <v/>
          </cell>
          <cell r="G7248">
            <v>0</v>
          </cell>
        </row>
        <row r="7249">
          <cell r="A7249" t="str">
            <v>804E37001</v>
          </cell>
          <cell r="B7249" t="str">
            <v>EACH</v>
          </cell>
          <cell r="C7249" t="str">
            <v>SPLICE ENCLOSURE, AS PER PLAN</v>
          </cell>
          <cell r="D7249" t="str">
            <v/>
          </cell>
          <cell r="E7249" t="str">
            <v/>
          </cell>
          <cell r="F7249" t="str">
            <v/>
          </cell>
          <cell r="G7249">
            <v>0</v>
          </cell>
        </row>
        <row r="7250">
          <cell r="A7250" t="str">
            <v>804E37002</v>
          </cell>
          <cell r="B7250" t="str">
            <v>EACH</v>
          </cell>
          <cell r="C7250" t="str">
            <v>SPLICE ENCLOSURE, IN-LINE</v>
          </cell>
          <cell r="D7250" t="str">
            <v/>
          </cell>
          <cell r="E7250" t="str">
            <v/>
          </cell>
          <cell r="F7250" t="str">
            <v/>
          </cell>
          <cell r="G7250">
            <v>0</v>
          </cell>
        </row>
        <row r="7251">
          <cell r="A7251" t="str">
            <v>804E37500</v>
          </cell>
          <cell r="B7251" t="str">
            <v>EACH</v>
          </cell>
          <cell r="C7251" t="str">
            <v>FIBER OPTIC CONNECTOR</v>
          </cell>
          <cell r="D7251" t="str">
            <v/>
          </cell>
          <cell r="E7251" t="str">
            <v/>
          </cell>
          <cell r="F7251" t="str">
            <v/>
          </cell>
          <cell r="G7251">
            <v>0</v>
          </cell>
        </row>
        <row r="7252">
          <cell r="A7252" t="str">
            <v>804E37501</v>
          </cell>
          <cell r="B7252" t="str">
            <v>EACH</v>
          </cell>
          <cell r="C7252" t="str">
            <v>FIBER OPTIC CONNECTOR, AS PER PLAN</v>
          </cell>
          <cell r="D7252" t="str">
            <v/>
          </cell>
          <cell r="E7252" t="str">
            <v/>
          </cell>
          <cell r="F7252" t="str">
            <v/>
          </cell>
          <cell r="G7252">
            <v>0</v>
          </cell>
        </row>
        <row r="7253">
          <cell r="A7253" t="str">
            <v>804E37700</v>
          </cell>
          <cell r="B7253" t="str">
            <v>LS</v>
          </cell>
          <cell r="C7253" t="str">
            <v>FIBER OPTIC CABLE TESTING</v>
          </cell>
          <cell r="D7253" t="str">
            <v/>
          </cell>
          <cell r="E7253" t="str">
            <v/>
          </cell>
          <cell r="F7253" t="str">
            <v/>
          </cell>
          <cell r="G7253">
            <v>0</v>
          </cell>
        </row>
        <row r="7254">
          <cell r="A7254" t="str">
            <v>804E37701</v>
          </cell>
          <cell r="B7254" t="str">
            <v>LS</v>
          </cell>
          <cell r="C7254" t="str">
            <v>FIBER OPTIC CABLE TESTING, AS PER PLAN</v>
          </cell>
          <cell r="D7254" t="str">
            <v/>
          </cell>
          <cell r="E7254" t="str">
            <v/>
          </cell>
          <cell r="F7254" t="str">
            <v/>
          </cell>
          <cell r="G7254">
            <v>0</v>
          </cell>
        </row>
        <row r="7255">
          <cell r="A7255" t="str">
            <v>804E37800</v>
          </cell>
          <cell r="B7255" t="str">
            <v>LS</v>
          </cell>
          <cell r="C7255" t="str">
            <v>FIBER OPTIC TRAINING</v>
          </cell>
          <cell r="D7255" t="str">
            <v/>
          </cell>
          <cell r="E7255" t="str">
            <v/>
          </cell>
          <cell r="F7255" t="str">
            <v/>
          </cell>
          <cell r="G7255">
            <v>0</v>
          </cell>
        </row>
        <row r="7256">
          <cell r="A7256" t="str">
            <v>804E38000</v>
          </cell>
          <cell r="B7256" t="str">
            <v>EACH</v>
          </cell>
          <cell r="C7256" t="str">
            <v>FIBER OPTIC CABLE MODEM</v>
          </cell>
          <cell r="D7256" t="str">
            <v/>
          </cell>
          <cell r="E7256" t="str">
            <v/>
          </cell>
          <cell r="F7256" t="str">
            <v/>
          </cell>
          <cell r="G7256">
            <v>0</v>
          </cell>
        </row>
        <row r="7257">
          <cell r="A7257" t="str">
            <v>804E38001</v>
          </cell>
          <cell r="B7257" t="str">
            <v>EACH</v>
          </cell>
          <cell r="C7257" t="str">
            <v>FIBER OPTIC CABLE MODEM, AS PER PLAN</v>
          </cell>
          <cell r="D7257" t="str">
            <v/>
          </cell>
          <cell r="E7257" t="str">
            <v/>
          </cell>
          <cell r="F7257" t="str">
            <v/>
          </cell>
          <cell r="G7257">
            <v>0</v>
          </cell>
        </row>
        <row r="7258">
          <cell r="A7258" t="str">
            <v>804E38100</v>
          </cell>
          <cell r="B7258" t="str">
            <v>EACH</v>
          </cell>
          <cell r="C7258" t="str">
            <v>FIBER OPTIC CABLE MEDIA CONVERTER, ETHERNET</v>
          </cell>
          <cell r="D7258" t="str">
            <v/>
          </cell>
          <cell r="E7258" t="str">
            <v/>
          </cell>
          <cell r="F7258" t="str">
            <v/>
          </cell>
          <cell r="G7258">
            <v>0</v>
          </cell>
        </row>
        <row r="7259">
          <cell r="A7259" t="str">
            <v>804E38101</v>
          </cell>
          <cell r="B7259" t="str">
            <v>EACH</v>
          </cell>
          <cell r="C7259" t="str">
            <v>FIBER OPTIC CABLE MEDIA CONVERTER, ETHERNET, AS PER PLAN</v>
          </cell>
          <cell r="D7259" t="str">
            <v/>
          </cell>
          <cell r="E7259" t="str">
            <v/>
          </cell>
          <cell r="F7259" t="str">
            <v/>
          </cell>
          <cell r="G7259">
            <v>0</v>
          </cell>
        </row>
        <row r="7260">
          <cell r="A7260" t="str">
            <v>804E38150</v>
          </cell>
          <cell r="B7260" t="str">
            <v>EACH</v>
          </cell>
          <cell r="C7260" t="str">
            <v>FIBER OPTIC CABLE MEDIA CONVERTER, SERIAL</v>
          </cell>
          <cell r="D7260" t="str">
            <v/>
          </cell>
          <cell r="E7260" t="str">
            <v/>
          </cell>
          <cell r="F7260" t="str">
            <v/>
          </cell>
          <cell r="G7260">
            <v>0</v>
          </cell>
        </row>
        <row r="7261">
          <cell r="A7261" t="str">
            <v>804E38151</v>
          </cell>
          <cell r="B7261" t="str">
            <v>EACH</v>
          </cell>
          <cell r="C7261" t="str">
            <v>FIBER OPTIC CABLE MEDIA CONVERTER, SERIAL, AS PER PLAN</v>
          </cell>
          <cell r="D7261" t="str">
            <v/>
          </cell>
          <cell r="E7261" t="str">
            <v/>
          </cell>
          <cell r="F7261" t="str">
            <v/>
          </cell>
          <cell r="G7261">
            <v>0</v>
          </cell>
        </row>
        <row r="7262">
          <cell r="A7262" t="str">
            <v>804E39000</v>
          </cell>
          <cell r="B7262" t="str">
            <v>EACH</v>
          </cell>
          <cell r="C7262" t="str">
            <v>FIBER OPTIC OPTICAL TIME DOMAIN REFLECTOMETER (OTDR)</v>
          </cell>
          <cell r="D7262" t="str">
            <v/>
          </cell>
          <cell r="E7262" t="str">
            <v/>
          </cell>
          <cell r="F7262" t="str">
            <v/>
          </cell>
          <cell r="G7262">
            <v>0</v>
          </cell>
        </row>
        <row r="7263">
          <cell r="A7263" t="str">
            <v>804E39100</v>
          </cell>
          <cell r="B7263" t="str">
            <v>EACH</v>
          </cell>
          <cell r="C7263" t="str">
            <v>FIBER OPTIC CLEAVER</v>
          </cell>
          <cell r="D7263" t="str">
            <v/>
          </cell>
          <cell r="E7263" t="str">
            <v/>
          </cell>
          <cell r="F7263" t="str">
            <v/>
          </cell>
          <cell r="G7263">
            <v>0</v>
          </cell>
        </row>
        <row r="7264">
          <cell r="A7264" t="str">
            <v>804E39200</v>
          </cell>
          <cell r="B7264" t="str">
            <v>EACH</v>
          </cell>
          <cell r="C7264" t="str">
            <v>FIBER OPTIC POWER METER</v>
          </cell>
          <cell r="D7264" t="str">
            <v/>
          </cell>
          <cell r="E7264" t="str">
            <v/>
          </cell>
          <cell r="F7264" t="str">
            <v/>
          </cell>
          <cell r="G7264">
            <v>0</v>
          </cell>
        </row>
        <row r="7265">
          <cell r="A7265" t="str">
            <v>804E39300</v>
          </cell>
          <cell r="B7265" t="str">
            <v>EACH</v>
          </cell>
          <cell r="C7265" t="str">
            <v>FIBER OPTIC VISUAL FAULT LOCATOR</v>
          </cell>
          <cell r="D7265" t="str">
            <v/>
          </cell>
          <cell r="E7265" t="str">
            <v/>
          </cell>
          <cell r="F7265" t="str">
            <v/>
          </cell>
          <cell r="G7265">
            <v>0</v>
          </cell>
        </row>
        <row r="7266">
          <cell r="A7266" t="str">
            <v>804E98000</v>
          </cell>
          <cell r="B7266" t="str">
            <v>FT</v>
          </cell>
          <cell r="C7266" t="str">
            <v>FIBER OPTIC CABLE, MISC.:</v>
          </cell>
          <cell r="D7266" t="str">
            <v/>
          </cell>
          <cell r="E7266" t="str">
            <v/>
          </cell>
          <cell r="F7266" t="str">
            <v>ADD SUPPLEMENTAL DESCRIPTION</v>
          </cell>
          <cell r="G7266">
            <v>1</v>
          </cell>
        </row>
        <row r="7267">
          <cell r="A7267" t="str">
            <v>804E98100</v>
          </cell>
          <cell r="B7267" t="str">
            <v>EACH</v>
          </cell>
          <cell r="C7267" t="str">
            <v>FIBER OPTIC CABLE, MISC.:</v>
          </cell>
          <cell r="D7267" t="str">
            <v/>
          </cell>
          <cell r="E7267" t="str">
            <v/>
          </cell>
          <cell r="F7267" t="str">
            <v>ADD SUPPLEMENTAL DESCRIPTION</v>
          </cell>
          <cell r="G7267">
            <v>1</v>
          </cell>
        </row>
        <row r="7268">
          <cell r="A7268" t="str">
            <v>804E99000</v>
          </cell>
          <cell r="B7268" t="str">
            <v>LS</v>
          </cell>
          <cell r="C7268" t="str">
            <v>SPECIAL - FIBER OPTIC CABLE AND COMPONENTS</v>
          </cell>
          <cell r="D7268" t="str">
            <v/>
          </cell>
          <cell r="E7268" t="str">
            <v/>
          </cell>
          <cell r="F7268" t="str">
            <v>DESIGN BUILD PROJECTS ONLY</v>
          </cell>
          <cell r="G7268">
            <v>0</v>
          </cell>
        </row>
        <row r="7269">
          <cell r="A7269" t="str">
            <v>805E00100</v>
          </cell>
          <cell r="B7269" t="str">
            <v>EACH</v>
          </cell>
          <cell r="C7269" t="str">
            <v>GLOBAL POSITIONING SYSTEM CLOCK ASSEMBLY</v>
          </cell>
          <cell r="D7269" t="str">
            <v/>
          </cell>
          <cell r="E7269" t="str">
            <v/>
          </cell>
          <cell r="F7269" t="str">
            <v/>
          </cell>
          <cell r="G7269">
            <v>0</v>
          </cell>
        </row>
        <row r="7270">
          <cell r="A7270" t="str">
            <v>805E00101</v>
          </cell>
          <cell r="B7270" t="str">
            <v>EACH</v>
          </cell>
          <cell r="C7270" t="str">
            <v>GLOBAL POSITIONING SYSTEM CLOCK ASSEMBLY, AS PER PLAN</v>
          </cell>
          <cell r="D7270" t="str">
            <v/>
          </cell>
          <cell r="E7270" t="str">
            <v/>
          </cell>
          <cell r="F7270" t="str">
            <v/>
          </cell>
          <cell r="G7270">
            <v>0</v>
          </cell>
        </row>
        <row r="7271">
          <cell r="A7271" t="str">
            <v>807E10000</v>
          </cell>
          <cell r="B7271" t="str">
            <v>MILE</v>
          </cell>
          <cell r="C7271" t="str">
            <v>WET REFLECTIVE TRAFFIC PAINT, EDGE LINE, 4"</v>
          </cell>
          <cell r="D7271" t="str">
            <v/>
          </cell>
          <cell r="E7271" t="str">
            <v/>
          </cell>
          <cell r="F7271" t="str">
            <v/>
          </cell>
          <cell r="G7271">
            <v>0</v>
          </cell>
        </row>
        <row r="7272">
          <cell r="A7272" t="str">
            <v>807E10010</v>
          </cell>
          <cell r="B7272" t="str">
            <v>MILE</v>
          </cell>
          <cell r="C7272" t="str">
            <v>WET REFLECTIVE TRAFFIC PAINT, EDGE LINE, 6"</v>
          </cell>
          <cell r="D7272" t="str">
            <v/>
          </cell>
          <cell r="E7272" t="str">
            <v/>
          </cell>
          <cell r="F7272" t="str">
            <v/>
          </cell>
          <cell r="G7272">
            <v>0</v>
          </cell>
        </row>
        <row r="7273">
          <cell r="A7273" t="str">
            <v>807E10100</v>
          </cell>
          <cell r="B7273" t="str">
            <v>MILE</v>
          </cell>
          <cell r="C7273" t="str">
            <v>WET REFLECTIVE TRAFFIC PAINT, LANE LINE, 4"</v>
          </cell>
          <cell r="D7273" t="str">
            <v/>
          </cell>
          <cell r="E7273" t="str">
            <v/>
          </cell>
          <cell r="F7273" t="str">
            <v/>
          </cell>
          <cell r="G7273">
            <v>0</v>
          </cell>
        </row>
        <row r="7274">
          <cell r="A7274" t="str">
            <v>807E10110</v>
          </cell>
          <cell r="B7274" t="str">
            <v>MILE</v>
          </cell>
          <cell r="C7274" t="str">
            <v>WET REFLECTIVE TRAFFIC PAINT, LANE LINE, 6"</v>
          </cell>
          <cell r="D7274" t="str">
            <v/>
          </cell>
          <cell r="E7274" t="str">
            <v/>
          </cell>
          <cell r="F7274" t="str">
            <v/>
          </cell>
          <cell r="G7274">
            <v>0</v>
          </cell>
        </row>
        <row r="7275">
          <cell r="A7275" t="str">
            <v>807E10200</v>
          </cell>
          <cell r="B7275" t="str">
            <v>MILE</v>
          </cell>
          <cell r="C7275" t="str">
            <v>WET REFLECTIVE TRAFFIC PAINT, CENTER LINE</v>
          </cell>
          <cell r="D7275" t="str">
            <v/>
          </cell>
          <cell r="E7275" t="str">
            <v/>
          </cell>
          <cell r="F7275" t="str">
            <v/>
          </cell>
          <cell r="G7275">
            <v>0</v>
          </cell>
        </row>
        <row r="7276">
          <cell r="A7276" t="str">
            <v>807E10300</v>
          </cell>
          <cell r="B7276" t="str">
            <v>FT</v>
          </cell>
          <cell r="C7276" t="str">
            <v>WET REFLECTIVE TRAFFIC PAINT, CHANNELIZING LINE, 8"</v>
          </cell>
          <cell r="D7276" t="str">
            <v/>
          </cell>
          <cell r="E7276" t="str">
            <v/>
          </cell>
          <cell r="F7276" t="str">
            <v/>
          </cell>
          <cell r="G7276">
            <v>0</v>
          </cell>
        </row>
        <row r="7277">
          <cell r="A7277" t="str">
            <v>807E10310</v>
          </cell>
          <cell r="B7277" t="str">
            <v>FT</v>
          </cell>
          <cell r="C7277" t="str">
            <v>WET REFLECTIVE TRAFFIC PAINT, CHANNELIZING LINE, 12"</v>
          </cell>
          <cell r="D7277" t="str">
            <v/>
          </cell>
          <cell r="E7277" t="str">
            <v/>
          </cell>
          <cell r="F7277" t="str">
            <v/>
          </cell>
          <cell r="G7277">
            <v>0</v>
          </cell>
        </row>
        <row r="7278">
          <cell r="A7278" t="str">
            <v>807E10400</v>
          </cell>
          <cell r="B7278" t="str">
            <v>FT</v>
          </cell>
          <cell r="C7278" t="str">
            <v>WET REFLECTIVE TRAFFIC PAINT, DOTTED LINE, 4"</v>
          </cell>
          <cell r="D7278" t="str">
            <v/>
          </cell>
          <cell r="E7278" t="str">
            <v/>
          </cell>
          <cell r="F7278" t="str">
            <v/>
          </cell>
          <cell r="G7278">
            <v>0</v>
          </cell>
        </row>
        <row r="7279">
          <cell r="A7279" t="str">
            <v>807E10410</v>
          </cell>
          <cell r="B7279" t="str">
            <v>FT</v>
          </cell>
          <cell r="C7279" t="str">
            <v>WET REFLECTIVE TRAFFIC PAINT, DOTTED LINE, 6"</v>
          </cell>
          <cell r="D7279" t="str">
            <v/>
          </cell>
          <cell r="E7279" t="str">
            <v/>
          </cell>
          <cell r="F7279" t="str">
            <v/>
          </cell>
          <cell r="G7279">
            <v>0</v>
          </cell>
        </row>
        <row r="7280">
          <cell r="A7280" t="str">
            <v>807E10420</v>
          </cell>
          <cell r="B7280" t="str">
            <v>FT</v>
          </cell>
          <cell r="C7280" t="str">
            <v>WET REFLECTIVE TRAFFIC PAINT, DOTTED LINE, 8"</v>
          </cell>
          <cell r="D7280" t="str">
            <v/>
          </cell>
          <cell r="E7280" t="str">
            <v/>
          </cell>
          <cell r="F7280" t="str">
            <v/>
          </cell>
          <cell r="G7280">
            <v>0</v>
          </cell>
        </row>
        <row r="7281">
          <cell r="A7281" t="str">
            <v>807E10430</v>
          </cell>
          <cell r="B7281" t="str">
            <v>FT</v>
          </cell>
          <cell r="C7281" t="str">
            <v>WET REFLECTIVE TRAFFIC PAINT, DOTTED LINE, 12"</v>
          </cell>
          <cell r="D7281" t="str">
            <v/>
          </cell>
          <cell r="E7281" t="str">
            <v/>
          </cell>
          <cell r="F7281" t="str">
            <v/>
          </cell>
          <cell r="G7281">
            <v>0</v>
          </cell>
        </row>
        <row r="7282">
          <cell r="A7282" t="str">
            <v>807E11000</v>
          </cell>
          <cell r="B7282" t="str">
            <v>MILE</v>
          </cell>
          <cell r="C7282" t="str">
            <v>WET REFLECTIVE POLYESTER PAVEMENT MARKING, EDGE LINE, 4"</v>
          </cell>
          <cell r="D7282" t="str">
            <v/>
          </cell>
          <cell r="E7282" t="str">
            <v/>
          </cell>
          <cell r="F7282" t="str">
            <v/>
          </cell>
          <cell r="G7282">
            <v>0</v>
          </cell>
        </row>
        <row r="7283">
          <cell r="A7283" t="str">
            <v>807E11010</v>
          </cell>
          <cell r="B7283" t="str">
            <v>MILE</v>
          </cell>
          <cell r="C7283" t="str">
            <v>WET REFLECTIVE POLYESTER PAVEMENT MARKING, EDGE LINE, 6"</v>
          </cell>
          <cell r="D7283" t="str">
            <v/>
          </cell>
          <cell r="E7283" t="str">
            <v/>
          </cell>
          <cell r="F7283" t="str">
            <v/>
          </cell>
          <cell r="G7283">
            <v>0</v>
          </cell>
        </row>
        <row r="7284">
          <cell r="A7284" t="str">
            <v>807E11100</v>
          </cell>
          <cell r="B7284" t="str">
            <v>MILE</v>
          </cell>
          <cell r="C7284" t="str">
            <v>WET REFLECTIVE POLYESTER PAVEMENT MARKING, LANE LINE, 4"</v>
          </cell>
          <cell r="D7284" t="str">
            <v/>
          </cell>
          <cell r="E7284" t="str">
            <v/>
          </cell>
          <cell r="F7284" t="str">
            <v/>
          </cell>
          <cell r="G7284">
            <v>0</v>
          </cell>
        </row>
        <row r="7285">
          <cell r="A7285" t="str">
            <v>807E11110</v>
          </cell>
          <cell r="B7285" t="str">
            <v>MILE</v>
          </cell>
          <cell r="C7285" t="str">
            <v>WET REFLECTIVE POLYESTER PAVEMENT MARKING, LANE LINE, 6"</v>
          </cell>
          <cell r="D7285" t="str">
            <v/>
          </cell>
          <cell r="E7285" t="str">
            <v/>
          </cell>
          <cell r="F7285" t="str">
            <v/>
          </cell>
          <cell r="G7285">
            <v>0</v>
          </cell>
        </row>
        <row r="7286">
          <cell r="A7286" t="str">
            <v>807E11200</v>
          </cell>
          <cell r="B7286" t="str">
            <v>MILE</v>
          </cell>
          <cell r="C7286" t="str">
            <v>WET REFLECTIVE POLYESTER PAVEMENT MARKING, CENTER LINE</v>
          </cell>
          <cell r="D7286" t="str">
            <v/>
          </cell>
          <cell r="E7286" t="str">
            <v/>
          </cell>
          <cell r="F7286" t="str">
            <v/>
          </cell>
          <cell r="G7286">
            <v>0</v>
          </cell>
        </row>
        <row r="7287">
          <cell r="A7287" t="str">
            <v>807E11300</v>
          </cell>
          <cell r="B7287" t="str">
            <v>FT</v>
          </cell>
          <cell r="C7287" t="str">
            <v>WET REFLECTIVE POLYESTER PAVEMENT MARKING, CHANNELIZING LINE, 8"</v>
          </cell>
          <cell r="D7287" t="str">
            <v/>
          </cell>
          <cell r="E7287" t="str">
            <v/>
          </cell>
          <cell r="F7287" t="str">
            <v/>
          </cell>
          <cell r="G7287">
            <v>0</v>
          </cell>
        </row>
        <row r="7288">
          <cell r="A7288" t="str">
            <v>807E11310</v>
          </cell>
          <cell r="B7288" t="str">
            <v>FT</v>
          </cell>
          <cell r="C7288" t="str">
            <v>WET REFLECTIVE POLYESTER PAVEMENT MARKING, CHANNELIZING LINE, 12"</v>
          </cell>
          <cell r="D7288" t="str">
            <v/>
          </cell>
          <cell r="E7288" t="str">
            <v/>
          </cell>
          <cell r="F7288" t="str">
            <v/>
          </cell>
          <cell r="G7288">
            <v>0</v>
          </cell>
        </row>
        <row r="7289">
          <cell r="A7289" t="str">
            <v>807E11400</v>
          </cell>
          <cell r="B7289" t="str">
            <v>FT</v>
          </cell>
          <cell r="C7289" t="str">
            <v>WET REFLECTIVE POLYESTER PAVEMENT MARKING, DOTTED LINE, 4"</v>
          </cell>
          <cell r="D7289" t="str">
            <v/>
          </cell>
          <cell r="E7289" t="str">
            <v/>
          </cell>
          <cell r="F7289" t="str">
            <v/>
          </cell>
          <cell r="G7289">
            <v>0</v>
          </cell>
        </row>
        <row r="7290">
          <cell r="A7290" t="str">
            <v>807E11410</v>
          </cell>
          <cell r="B7290" t="str">
            <v>FT</v>
          </cell>
          <cell r="C7290" t="str">
            <v>WET REFLECTIVE POLYESTER PAVEMENT MARKING, DOTTED LINE, 6"</v>
          </cell>
          <cell r="D7290" t="str">
            <v/>
          </cell>
          <cell r="E7290" t="str">
            <v/>
          </cell>
          <cell r="F7290" t="str">
            <v/>
          </cell>
          <cell r="G7290">
            <v>0</v>
          </cell>
        </row>
        <row r="7291">
          <cell r="A7291" t="str">
            <v>807E11420</v>
          </cell>
          <cell r="B7291" t="str">
            <v>FT</v>
          </cell>
          <cell r="C7291" t="str">
            <v>WET REFLECTIVE POLYESTER PAVEMENT MARKING, DOTTED LINE, 8"</v>
          </cell>
          <cell r="D7291" t="str">
            <v/>
          </cell>
          <cell r="E7291" t="str">
            <v/>
          </cell>
          <cell r="F7291" t="str">
            <v/>
          </cell>
          <cell r="G7291">
            <v>0</v>
          </cell>
        </row>
        <row r="7292">
          <cell r="A7292" t="str">
            <v>807E11430</v>
          </cell>
          <cell r="B7292" t="str">
            <v>FT</v>
          </cell>
          <cell r="C7292" t="str">
            <v>WET REFLECTIVE POLYESTER PAVEMENT MARKING, DOTTED LINE, 12"</v>
          </cell>
          <cell r="D7292" t="str">
            <v/>
          </cell>
          <cell r="E7292" t="str">
            <v/>
          </cell>
          <cell r="F7292" t="str">
            <v/>
          </cell>
          <cell r="G7292">
            <v>0</v>
          </cell>
        </row>
        <row r="7293">
          <cell r="A7293" t="str">
            <v>807E12000</v>
          </cell>
          <cell r="B7293" t="str">
            <v>MILE</v>
          </cell>
          <cell r="C7293" t="str">
            <v>WET REFLECTIVE EPOXY PAVEMENT MARKING, EDGE LINE, 4"</v>
          </cell>
          <cell r="D7293" t="str">
            <v/>
          </cell>
          <cell r="E7293" t="str">
            <v/>
          </cell>
          <cell r="F7293" t="str">
            <v/>
          </cell>
          <cell r="G7293">
            <v>0</v>
          </cell>
        </row>
        <row r="7294">
          <cell r="A7294" t="str">
            <v>807E12010</v>
          </cell>
          <cell r="B7294" t="str">
            <v>MILE</v>
          </cell>
          <cell r="C7294" t="str">
            <v>WET REFLECTIVE EPOXY PAVEMENT MARKING, EDGE LINE, 6"</v>
          </cell>
          <cell r="D7294" t="str">
            <v/>
          </cell>
          <cell r="E7294" t="str">
            <v/>
          </cell>
          <cell r="F7294" t="str">
            <v/>
          </cell>
          <cell r="G7294">
            <v>0</v>
          </cell>
        </row>
        <row r="7295">
          <cell r="A7295" t="str">
            <v>807E12100</v>
          </cell>
          <cell r="B7295" t="str">
            <v>MILE</v>
          </cell>
          <cell r="C7295" t="str">
            <v>WET REFLECTIVE EPOXY PAVEMENT MARKING, LANE LINE, 4"</v>
          </cell>
          <cell r="D7295" t="str">
            <v/>
          </cell>
          <cell r="E7295" t="str">
            <v/>
          </cell>
          <cell r="F7295" t="str">
            <v/>
          </cell>
          <cell r="G7295">
            <v>0</v>
          </cell>
        </row>
        <row r="7296">
          <cell r="A7296" t="str">
            <v>807E12110</v>
          </cell>
          <cell r="B7296" t="str">
            <v>MILE</v>
          </cell>
          <cell r="C7296" t="str">
            <v>WET REFLECTIVE EPOXY PAVEMENT MARKING, LANE LINE, 6"</v>
          </cell>
          <cell r="D7296" t="str">
            <v/>
          </cell>
          <cell r="E7296" t="str">
            <v/>
          </cell>
          <cell r="F7296" t="str">
            <v/>
          </cell>
          <cell r="G7296">
            <v>0</v>
          </cell>
        </row>
        <row r="7297">
          <cell r="A7297" t="str">
            <v>807E12200</v>
          </cell>
          <cell r="B7297" t="str">
            <v>MILE</v>
          </cell>
          <cell r="C7297" t="str">
            <v>WET REFLECTIVE EPOXY PAVEMENT MARKING, CENTER LINE</v>
          </cell>
          <cell r="D7297" t="str">
            <v/>
          </cell>
          <cell r="E7297" t="str">
            <v/>
          </cell>
          <cell r="F7297" t="str">
            <v/>
          </cell>
          <cell r="G7297">
            <v>0</v>
          </cell>
        </row>
        <row r="7298">
          <cell r="A7298" t="str">
            <v>807E12300</v>
          </cell>
          <cell r="B7298" t="str">
            <v>FT</v>
          </cell>
          <cell r="C7298" t="str">
            <v>WET REFLECTIVE EPOXY PAVEMENT MARKING, CHANNELIZING LINE, 8"</v>
          </cell>
          <cell r="D7298" t="str">
            <v/>
          </cell>
          <cell r="E7298" t="str">
            <v/>
          </cell>
          <cell r="F7298" t="str">
            <v/>
          </cell>
          <cell r="G7298">
            <v>0</v>
          </cell>
        </row>
        <row r="7299">
          <cell r="A7299" t="str">
            <v>807E12310</v>
          </cell>
          <cell r="B7299" t="str">
            <v>FT</v>
          </cell>
          <cell r="C7299" t="str">
            <v>WET REFLECTIVE EPOXY PAVEMENT MARKING, CHANNELIZING LINE, 12"</v>
          </cell>
          <cell r="D7299" t="str">
            <v/>
          </cell>
          <cell r="E7299" t="str">
            <v/>
          </cell>
          <cell r="F7299" t="str">
            <v/>
          </cell>
          <cell r="G7299">
            <v>0</v>
          </cell>
        </row>
        <row r="7300">
          <cell r="A7300" t="str">
            <v>807E12400</v>
          </cell>
          <cell r="B7300" t="str">
            <v>FT</v>
          </cell>
          <cell r="C7300" t="str">
            <v>WET REFLECTIVE EPOXY PAVEMENT MARKING, DOTTED LINE, 4"</v>
          </cell>
          <cell r="D7300" t="str">
            <v/>
          </cell>
          <cell r="E7300" t="str">
            <v/>
          </cell>
          <cell r="F7300" t="str">
            <v/>
          </cell>
          <cell r="G7300">
            <v>0</v>
          </cell>
        </row>
        <row r="7301">
          <cell r="A7301" t="str">
            <v>807E12410</v>
          </cell>
          <cell r="B7301" t="str">
            <v>FT</v>
          </cell>
          <cell r="C7301" t="str">
            <v>WET REFLECTIVE EPOXY PAVEMENT MARKING, DOTTED LINE, 6"</v>
          </cell>
          <cell r="D7301" t="str">
            <v/>
          </cell>
          <cell r="E7301" t="str">
            <v/>
          </cell>
          <cell r="F7301" t="str">
            <v/>
          </cell>
          <cell r="G7301">
            <v>0</v>
          </cell>
        </row>
        <row r="7302">
          <cell r="A7302" t="str">
            <v>807E12420</v>
          </cell>
          <cell r="B7302" t="str">
            <v>FT</v>
          </cell>
          <cell r="C7302" t="str">
            <v>WET REFLECTIVE EPOXY PAVEMENT MARKING, DOTTED LINE, 8"</v>
          </cell>
          <cell r="D7302" t="str">
            <v/>
          </cell>
          <cell r="E7302" t="str">
            <v/>
          </cell>
          <cell r="F7302" t="str">
            <v/>
          </cell>
          <cell r="G7302">
            <v>0</v>
          </cell>
        </row>
        <row r="7303">
          <cell r="A7303" t="str">
            <v>807E12430</v>
          </cell>
          <cell r="B7303" t="str">
            <v>FT</v>
          </cell>
          <cell r="C7303" t="str">
            <v>WET REFLECTIVE EPOXY PAVEMENT MARKING, DOTTED LINE, 12"</v>
          </cell>
          <cell r="D7303" t="str">
            <v/>
          </cell>
          <cell r="E7303" t="str">
            <v/>
          </cell>
          <cell r="F7303" t="str">
            <v/>
          </cell>
          <cell r="G7303">
            <v>0</v>
          </cell>
        </row>
        <row r="7304">
          <cell r="A7304" t="str">
            <v>807E13000</v>
          </cell>
          <cell r="B7304" t="str">
            <v>MILE</v>
          </cell>
          <cell r="C7304" t="str">
            <v>WET REFLECTIVE SPRAY THERMOPLASTIC PAVEMENT MARKING, EDGE LINE, 4"</v>
          </cell>
          <cell r="D7304" t="str">
            <v/>
          </cell>
          <cell r="E7304" t="str">
            <v/>
          </cell>
          <cell r="F7304" t="str">
            <v/>
          </cell>
          <cell r="G7304">
            <v>0</v>
          </cell>
        </row>
        <row r="7305">
          <cell r="A7305" t="str">
            <v>807E13010</v>
          </cell>
          <cell r="B7305" t="str">
            <v>MILE</v>
          </cell>
          <cell r="C7305" t="str">
            <v>WET REFLECTIVE SPRAY THERMOPLASTIC PAVEMENT MARKING, EDGE LINE, 6"</v>
          </cell>
          <cell r="D7305" t="str">
            <v/>
          </cell>
          <cell r="E7305" t="str">
            <v/>
          </cell>
          <cell r="F7305" t="str">
            <v/>
          </cell>
          <cell r="G7305">
            <v>0</v>
          </cell>
        </row>
        <row r="7306">
          <cell r="A7306" t="str">
            <v>807E13100</v>
          </cell>
          <cell r="B7306" t="str">
            <v>MILE</v>
          </cell>
          <cell r="C7306" t="str">
            <v>WET REFLECTIVE SPRAY THERMOPLASTIC PAVEMENT MARKING, LANE LINE, 4"</v>
          </cell>
          <cell r="D7306" t="str">
            <v/>
          </cell>
          <cell r="E7306" t="str">
            <v/>
          </cell>
          <cell r="F7306" t="str">
            <v/>
          </cell>
          <cell r="G7306">
            <v>0</v>
          </cell>
        </row>
        <row r="7307">
          <cell r="A7307" t="str">
            <v>807E13110</v>
          </cell>
          <cell r="B7307" t="str">
            <v>MILE</v>
          </cell>
          <cell r="C7307" t="str">
            <v>WET REFLECTIVE SPRAY THERMOPLASTIC PAVEMENT MARKING, LANE LINE, 6"</v>
          </cell>
          <cell r="D7307" t="str">
            <v/>
          </cell>
          <cell r="E7307" t="str">
            <v/>
          </cell>
          <cell r="F7307" t="str">
            <v/>
          </cell>
          <cell r="G7307">
            <v>0</v>
          </cell>
        </row>
        <row r="7308">
          <cell r="A7308" t="str">
            <v>807E13200</v>
          </cell>
          <cell r="B7308" t="str">
            <v>MILE</v>
          </cell>
          <cell r="C7308" t="str">
            <v>WET REFLECTIVE SPRAY THERMOPLASTIC PAVEMENT MARKING, CENTER LINE</v>
          </cell>
          <cell r="D7308" t="str">
            <v/>
          </cell>
          <cell r="E7308" t="str">
            <v/>
          </cell>
          <cell r="F7308" t="str">
            <v/>
          </cell>
          <cell r="G7308">
            <v>0</v>
          </cell>
        </row>
        <row r="7309">
          <cell r="A7309" t="str">
            <v>807E13300</v>
          </cell>
          <cell r="B7309" t="str">
            <v>FT</v>
          </cell>
          <cell r="C7309" t="str">
            <v>WET REFLECTIVE SPRAY THERMOPLASTIC PAVEMENT MARKING, CHANNELIZING LINE, 8"</v>
          </cell>
          <cell r="D7309" t="str">
            <v/>
          </cell>
          <cell r="E7309" t="str">
            <v/>
          </cell>
          <cell r="F7309" t="str">
            <v/>
          </cell>
          <cell r="G7309">
            <v>0</v>
          </cell>
        </row>
        <row r="7310">
          <cell r="A7310" t="str">
            <v>807E13310</v>
          </cell>
          <cell r="B7310" t="str">
            <v>FT</v>
          </cell>
          <cell r="C7310" t="str">
            <v>WET REFLECTIVE SPRAY THERMOPLASTIC PAVEMENT MARKING, CHANNELIZING LINE, 12"</v>
          </cell>
          <cell r="D7310" t="str">
            <v/>
          </cell>
          <cell r="E7310" t="str">
            <v/>
          </cell>
          <cell r="F7310" t="str">
            <v/>
          </cell>
          <cell r="G7310">
            <v>0</v>
          </cell>
        </row>
        <row r="7311">
          <cell r="A7311" t="str">
            <v>807E13400</v>
          </cell>
          <cell r="B7311" t="str">
            <v>FT</v>
          </cell>
          <cell r="C7311" t="str">
            <v>WET REFLECTIVE SPRAY THERMOPLASTIC PAVEMENT MARKING, DOTTED LINE, 4"</v>
          </cell>
          <cell r="D7311" t="str">
            <v/>
          </cell>
          <cell r="E7311" t="str">
            <v/>
          </cell>
          <cell r="F7311" t="str">
            <v/>
          </cell>
          <cell r="G7311">
            <v>0</v>
          </cell>
        </row>
        <row r="7312">
          <cell r="A7312" t="str">
            <v>807E13410</v>
          </cell>
          <cell r="B7312" t="str">
            <v>FT</v>
          </cell>
          <cell r="C7312" t="str">
            <v>WET REFLECTIVE SPRAY THERMOPLASTIC PAVEMENT MARKING, DOTTED LINE, 6"</v>
          </cell>
          <cell r="D7312" t="str">
            <v/>
          </cell>
          <cell r="E7312" t="str">
            <v/>
          </cell>
          <cell r="F7312" t="str">
            <v/>
          </cell>
          <cell r="G7312">
            <v>0</v>
          </cell>
        </row>
        <row r="7313">
          <cell r="A7313" t="str">
            <v>807E13420</v>
          </cell>
          <cell r="B7313" t="str">
            <v>FT</v>
          </cell>
          <cell r="C7313" t="str">
            <v>WET REFLECTIVE SPRAY THERMOPLASTIC PAVEMENT MARKING, DOTTED LINE, 8"</v>
          </cell>
          <cell r="D7313" t="str">
            <v/>
          </cell>
          <cell r="E7313" t="str">
            <v/>
          </cell>
          <cell r="F7313" t="str">
            <v/>
          </cell>
          <cell r="G7313">
            <v>0</v>
          </cell>
        </row>
        <row r="7314">
          <cell r="A7314" t="str">
            <v>807E13430</v>
          </cell>
          <cell r="B7314" t="str">
            <v>FT</v>
          </cell>
          <cell r="C7314" t="str">
            <v>WET REFLECTIVE SPRAY THERMOPLASTIC PAVEMENT MARKING, DOTTED LINE, 12"</v>
          </cell>
          <cell r="D7314" t="str">
            <v/>
          </cell>
          <cell r="E7314" t="str">
            <v/>
          </cell>
          <cell r="F7314" t="str">
            <v/>
          </cell>
          <cell r="G7314">
            <v>0</v>
          </cell>
        </row>
        <row r="7315">
          <cell r="A7315" t="str">
            <v>807E14000</v>
          </cell>
          <cell r="B7315" t="str">
            <v>MILE</v>
          </cell>
          <cell r="C7315" t="str">
            <v>WET REFLECTIVE THERMOPLASTIC PAVEMENT MARKING, EDGE LINE, 4"</v>
          </cell>
          <cell r="D7315" t="str">
            <v/>
          </cell>
          <cell r="E7315" t="str">
            <v/>
          </cell>
          <cell r="F7315" t="str">
            <v/>
          </cell>
          <cell r="G7315">
            <v>0</v>
          </cell>
        </row>
        <row r="7316">
          <cell r="A7316" t="str">
            <v>807E14010</v>
          </cell>
          <cell r="B7316" t="str">
            <v>MILE</v>
          </cell>
          <cell r="C7316" t="str">
            <v>WET REFLECTIVE THERMOPLASTIC PAVEMENT MARKING, EDGE LINE, 6"</v>
          </cell>
          <cell r="D7316" t="str">
            <v/>
          </cell>
          <cell r="E7316" t="str">
            <v/>
          </cell>
          <cell r="F7316" t="str">
            <v/>
          </cell>
          <cell r="G7316">
            <v>0</v>
          </cell>
        </row>
        <row r="7317">
          <cell r="A7317" t="str">
            <v>807E14100</v>
          </cell>
          <cell r="B7317" t="str">
            <v>MILE</v>
          </cell>
          <cell r="C7317" t="str">
            <v>WET REFLECTIVE THERMOPLASTIC PAVEMENT MARKING, LANE LINE, 4"</v>
          </cell>
          <cell r="D7317" t="str">
            <v/>
          </cell>
          <cell r="E7317" t="str">
            <v/>
          </cell>
          <cell r="F7317" t="str">
            <v/>
          </cell>
          <cell r="G7317">
            <v>0</v>
          </cell>
        </row>
        <row r="7318">
          <cell r="A7318" t="str">
            <v>807E14110</v>
          </cell>
          <cell r="B7318" t="str">
            <v>MILE</v>
          </cell>
          <cell r="C7318" t="str">
            <v>WET REFLECTIVE THERMOPLASTIC PAVEMENT MARKING, LANE LINE, 6"</v>
          </cell>
          <cell r="D7318" t="str">
            <v/>
          </cell>
          <cell r="E7318" t="str">
            <v/>
          </cell>
          <cell r="F7318" t="str">
            <v/>
          </cell>
          <cell r="G7318">
            <v>0</v>
          </cell>
        </row>
        <row r="7319">
          <cell r="A7319" t="str">
            <v>807E14200</v>
          </cell>
          <cell r="B7319" t="str">
            <v>MILE</v>
          </cell>
          <cell r="C7319" t="str">
            <v>WET REFLECTIVE THERMOPLASTIC PAVEMENT MARKING, CENTER LINE</v>
          </cell>
          <cell r="D7319" t="str">
            <v/>
          </cell>
          <cell r="E7319" t="str">
            <v/>
          </cell>
          <cell r="F7319" t="str">
            <v/>
          </cell>
          <cell r="G7319">
            <v>0</v>
          </cell>
        </row>
        <row r="7320">
          <cell r="A7320" t="str">
            <v>807E14300</v>
          </cell>
          <cell r="B7320" t="str">
            <v>FT</v>
          </cell>
          <cell r="C7320" t="str">
            <v>WET REFLECTIVE THERMOPLASTIC PAVEMENT MARKING, CHANNELIZING LINE, 8"</v>
          </cell>
          <cell r="D7320" t="str">
            <v/>
          </cell>
          <cell r="E7320" t="str">
            <v/>
          </cell>
          <cell r="F7320" t="str">
            <v/>
          </cell>
          <cell r="G7320">
            <v>0</v>
          </cell>
        </row>
        <row r="7321">
          <cell r="A7321" t="str">
            <v>807E14310</v>
          </cell>
          <cell r="B7321" t="str">
            <v>FT</v>
          </cell>
          <cell r="C7321" t="str">
            <v>WET REFLECTIVE THERMOPLASTIC PAVEMENT MARKING, CHANNELIZING LINE, 12"</v>
          </cell>
          <cell r="D7321" t="str">
            <v/>
          </cell>
          <cell r="E7321" t="str">
            <v/>
          </cell>
          <cell r="F7321" t="str">
            <v/>
          </cell>
          <cell r="G7321">
            <v>0</v>
          </cell>
        </row>
        <row r="7322">
          <cell r="A7322" t="str">
            <v>807E14400</v>
          </cell>
          <cell r="B7322" t="str">
            <v>FT</v>
          </cell>
          <cell r="C7322" t="str">
            <v>WET REFLECTIVE THERMOPLASTIC PAVEMENT MARKING, DOTTED LINE, 4"</v>
          </cell>
          <cell r="D7322" t="str">
            <v/>
          </cell>
          <cell r="E7322" t="str">
            <v/>
          </cell>
          <cell r="F7322" t="str">
            <v/>
          </cell>
          <cell r="G7322">
            <v>0</v>
          </cell>
        </row>
        <row r="7323">
          <cell r="A7323" t="str">
            <v>807E14410</v>
          </cell>
          <cell r="B7323" t="str">
            <v>FT</v>
          </cell>
          <cell r="C7323" t="str">
            <v>WET REFLECTIVE THERMOPLASTIC PAVEMENT MARKING, DOTTED LINE, 6"</v>
          </cell>
          <cell r="D7323" t="str">
            <v/>
          </cell>
          <cell r="E7323" t="str">
            <v/>
          </cell>
          <cell r="F7323" t="str">
            <v/>
          </cell>
          <cell r="G7323">
            <v>0</v>
          </cell>
        </row>
        <row r="7324">
          <cell r="A7324" t="str">
            <v>807E14420</v>
          </cell>
          <cell r="B7324" t="str">
            <v>FT</v>
          </cell>
          <cell r="C7324" t="str">
            <v>WET REFLECTIVE THERMOPLASTIC PAVEMENT MARKING, DOTTED LINE, 8"</v>
          </cell>
          <cell r="D7324" t="str">
            <v/>
          </cell>
          <cell r="E7324" t="str">
            <v/>
          </cell>
          <cell r="F7324" t="str">
            <v/>
          </cell>
          <cell r="G7324">
            <v>0</v>
          </cell>
        </row>
        <row r="7325">
          <cell r="A7325" t="str">
            <v>807E14430</v>
          </cell>
          <cell r="B7325" t="str">
            <v>FT</v>
          </cell>
          <cell r="C7325" t="str">
            <v>WET REFLECTIVE THERMOPLASTIC PAVEMENT MARKING, DOTTED LINE, 12"</v>
          </cell>
          <cell r="D7325" t="str">
            <v/>
          </cell>
          <cell r="E7325" t="str">
            <v/>
          </cell>
          <cell r="F7325" t="str">
            <v/>
          </cell>
          <cell r="G7325">
            <v>0</v>
          </cell>
        </row>
        <row r="7326">
          <cell r="A7326" t="str">
            <v>808E18700</v>
          </cell>
          <cell r="B7326" t="str">
            <v>SNMT</v>
          </cell>
          <cell r="C7326" t="str">
            <v>DIGITAL SPEED LIMIT (DSL) SIGN ASSEMBLY</v>
          </cell>
          <cell r="D7326" t="str">
            <v/>
          </cell>
          <cell r="E7326" t="str">
            <v/>
          </cell>
          <cell r="F7326" t="str">
            <v/>
          </cell>
          <cell r="G7326">
            <v>0</v>
          </cell>
        </row>
        <row r="7327">
          <cell r="A7327" t="str">
            <v>809E60000</v>
          </cell>
          <cell r="B7327" t="str">
            <v>EACH</v>
          </cell>
          <cell r="C7327" t="str">
            <v>CCTV IP-CAMERA SYSTEM, DOME-TYPE</v>
          </cell>
          <cell r="D7327" t="str">
            <v/>
          </cell>
          <cell r="E7327" t="str">
            <v/>
          </cell>
          <cell r="F7327" t="str">
            <v/>
          </cell>
          <cell r="G7327">
            <v>0</v>
          </cell>
        </row>
        <row r="7328">
          <cell r="A7328" t="str">
            <v>809E60001</v>
          </cell>
          <cell r="B7328" t="str">
            <v>EACH</v>
          </cell>
          <cell r="C7328" t="str">
            <v>CCTV IP-CAMERA SYSTEM, DOME-TYPE, AS PER PLAN</v>
          </cell>
          <cell r="D7328" t="str">
            <v/>
          </cell>
          <cell r="E7328" t="str">
            <v/>
          </cell>
          <cell r="F7328" t="str">
            <v/>
          </cell>
          <cell r="G7328">
            <v>0</v>
          </cell>
        </row>
        <row r="7329">
          <cell r="A7329" t="str">
            <v>809E60010</v>
          </cell>
          <cell r="B7329" t="str">
            <v>EACH</v>
          </cell>
          <cell r="C7329" t="str">
            <v>CCTV IP-CAMERA SYSTEM, TYPE HD, WALL/TUNNEL</v>
          </cell>
          <cell r="D7329" t="str">
            <v/>
          </cell>
          <cell r="E7329" t="str">
            <v/>
          </cell>
          <cell r="F7329" t="str">
            <v/>
          </cell>
          <cell r="G7329">
            <v>0</v>
          </cell>
        </row>
        <row r="7330">
          <cell r="A7330" t="str">
            <v>809E60020</v>
          </cell>
          <cell r="B7330" t="str">
            <v>DAY</v>
          </cell>
          <cell r="C7330" t="str">
            <v>CCTV IP-CAMERA SYSTEM, PORTABLE</v>
          </cell>
          <cell r="D7330" t="str">
            <v/>
          </cell>
          <cell r="E7330" t="str">
            <v/>
          </cell>
          <cell r="F7330" t="str">
            <v>CHECK UNIT OF MEASURE</v>
          </cell>
          <cell r="G7330">
            <v>0</v>
          </cell>
        </row>
        <row r="7331">
          <cell r="A7331" t="str">
            <v>809E60030</v>
          </cell>
          <cell r="B7331" t="str">
            <v>EACH</v>
          </cell>
          <cell r="C7331" t="str">
            <v>CCTV IP-CAMERA SYSTEM, ENHANCED</v>
          </cell>
          <cell r="D7331" t="str">
            <v/>
          </cell>
          <cell r="E7331" t="str">
            <v/>
          </cell>
          <cell r="F7331" t="str">
            <v/>
          </cell>
          <cell r="G7331">
            <v>0</v>
          </cell>
        </row>
        <row r="7332">
          <cell r="A7332" t="str">
            <v>809E60040</v>
          </cell>
          <cell r="B7332" t="str">
            <v>EACH</v>
          </cell>
          <cell r="C7332" t="str">
            <v>CCTV IP-CAMERA SYSTEM, QUAD MULTI-VIEW FIXED WITH PTZ</v>
          </cell>
          <cell r="D7332" t="str">
            <v/>
          </cell>
          <cell r="E7332" t="str">
            <v/>
          </cell>
          <cell r="F7332" t="str">
            <v/>
          </cell>
          <cell r="G7332">
            <v>0</v>
          </cell>
        </row>
        <row r="7333">
          <cell r="A7333" t="str">
            <v>809E61000</v>
          </cell>
          <cell r="B7333" t="str">
            <v>EACH</v>
          </cell>
          <cell r="C7333" t="str">
            <v>CCTV CONCRETE POLE WITH LOWERING UNIT, 70 FEET</v>
          </cell>
          <cell r="D7333" t="str">
            <v/>
          </cell>
          <cell r="E7333" t="str">
            <v/>
          </cell>
          <cell r="F7333" t="str">
            <v/>
          </cell>
          <cell r="G7333">
            <v>0</v>
          </cell>
        </row>
        <row r="7334">
          <cell r="A7334" t="str">
            <v>809E61002</v>
          </cell>
          <cell r="B7334" t="str">
            <v>EACH</v>
          </cell>
          <cell r="C7334" t="str">
            <v>CCTV CONCRETE POLE, 70 FEET</v>
          </cell>
          <cell r="D7334" t="str">
            <v/>
          </cell>
          <cell r="E7334" t="str">
            <v/>
          </cell>
          <cell r="F7334" t="str">
            <v/>
          </cell>
          <cell r="G7334">
            <v>0</v>
          </cell>
        </row>
        <row r="7335">
          <cell r="A7335" t="str">
            <v>809E61010</v>
          </cell>
          <cell r="B7335" t="str">
            <v>EACH</v>
          </cell>
          <cell r="C7335" t="str">
            <v>CCTV CONCRETE POLE WITH LOWERING UNIT, 50 FEET</v>
          </cell>
          <cell r="D7335" t="str">
            <v/>
          </cell>
          <cell r="E7335" t="str">
            <v/>
          </cell>
          <cell r="F7335" t="str">
            <v/>
          </cell>
          <cell r="G7335">
            <v>0</v>
          </cell>
        </row>
        <row r="7336">
          <cell r="A7336" t="str">
            <v>809E61012</v>
          </cell>
          <cell r="B7336" t="str">
            <v>EACH</v>
          </cell>
          <cell r="C7336" t="str">
            <v>CCTV CONCRETE POLE, 50 FEET</v>
          </cell>
          <cell r="D7336" t="str">
            <v/>
          </cell>
          <cell r="E7336" t="str">
            <v/>
          </cell>
          <cell r="F7336" t="str">
            <v/>
          </cell>
          <cell r="G7336">
            <v>0</v>
          </cell>
        </row>
        <row r="7337">
          <cell r="A7337" t="str">
            <v>809E61090</v>
          </cell>
          <cell r="B7337" t="str">
            <v>EACH</v>
          </cell>
          <cell r="C7337" t="str">
            <v>CCTV LOWERING UNIT</v>
          </cell>
          <cell r="D7337" t="str">
            <v/>
          </cell>
          <cell r="E7337" t="str">
            <v/>
          </cell>
          <cell r="F7337" t="str">
            <v/>
          </cell>
          <cell r="G7337">
            <v>0</v>
          </cell>
        </row>
        <row r="7338">
          <cell r="A7338" t="str">
            <v>809E61100</v>
          </cell>
          <cell r="B7338" t="str">
            <v>EACH</v>
          </cell>
          <cell r="C7338" t="str">
            <v>CCTV LOWERING UNIT, INSTALLATION ONLY</v>
          </cell>
          <cell r="D7338" t="str">
            <v/>
          </cell>
          <cell r="E7338" t="str">
            <v/>
          </cell>
          <cell r="F7338" t="str">
            <v/>
          </cell>
          <cell r="G7338">
            <v>0</v>
          </cell>
        </row>
        <row r="7339">
          <cell r="A7339" t="str">
            <v>809E62990</v>
          </cell>
          <cell r="B7339" t="str">
            <v>EACH</v>
          </cell>
          <cell r="C7339" t="str">
            <v>DYNAMIC MESSAGE SIGN (DMS), FULL COLOR</v>
          </cell>
          <cell r="D7339" t="str">
            <v/>
          </cell>
          <cell r="E7339" t="str">
            <v/>
          </cell>
          <cell r="F7339" t="str">
            <v/>
          </cell>
          <cell r="G7339">
            <v>0</v>
          </cell>
        </row>
        <row r="7340">
          <cell r="A7340" t="str">
            <v>809E63000</v>
          </cell>
          <cell r="B7340" t="str">
            <v>EACH</v>
          </cell>
          <cell r="C7340" t="str">
            <v>DYNAMIC MESSAGE SIGN (DMS), FULL-SIZE WALK-IN</v>
          </cell>
          <cell r="D7340" t="str">
            <v/>
          </cell>
          <cell r="E7340" t="str">
            <v/>
          </cell>
          <cell r="F7340" t="str">
            <v/>
          </cell>
          <cell r="G7340">
            <v>0</v>
          </cell>
        </row>
        <row r="7341">
          <cell r="A7341" t="str">
            <v>809E63001</v>
          </cell>
          <cell r="B7341" t="str">
            <v>EACH</v>
          </cell>
          <cell r="C7341" t="str">
            <v>DYNAMIC MESSAGE SIGN (DMS), FULL-SIZE WALK-IN, AS PER PLAN</v>
          </cell>
          <cell r="D7341" t="str">
            <v/>
          </cell>
          <cell r="E7341" t="str">
            <v/>
          </cell>
          <cell r="F7341" t="str">
            <v/>
          </cell>
          <cell r="G7341">
            <v>0</v>
          </cell>
        </row>
        <row r="7342">
          <cell r="A7342" t="str">
            <v>809E63010</v>
          </cell>
          <cell r="B7342" t="str">
            <v>EACH</v>
          </cell>
          <cell r="C7342" t="str">
            <v>DYNAMIC MESSAGE SIGN (DMS), FRONT-ACCESS</v>
          </cell>
          <cell r="D7342" t="str">
            <v/>
          </cell>
          <cell r="E7342" t="str">
            <v/>
          </cell>
          <cell r="F7342" t="str">
            <v/>
          </cell>
          <cell r="G7342">
            <v>0</v>
          </cell>
        </row>
        <row r="7343">
          <cell r="A7343" t="str">
            <v>809E63020</v>
          </cell>
          <cell r="B7343" t="str">
            <v>EACH</v>
          </cell>
          <cell r="C7343" t="str">
            <v>DESTINATION DYNAMIC MESSAGE SIGN (DDMS), FREEWAY - TWO-LINE</v>
          </cell>
          <cell r="D7343" t="str">
            <v/>
          </cell>
          <cell r="E7343" t="str">
            <v/>
          </cell>
          <cell r="F7343" t="str">
            <v/>
          </cell>
          <cell r="G7343">
            <v>0</v>
          </cell>
        </row>
        <row r="7344">
          <cell r="A7344" t="str">
            <v>809E63030</v>
          </cell>
          <cell r="B7344" t="str">
            <v>EACH</v>
          </cell>
          <cell r="C7344" t="str">
            <v>DESTINATION DYNAMIC MESSAGE SIGN (DDMS), FREEWAY - THREE-LINE</v>
          </cell>
          <cell r="D7344" t="str">
            <v/>
          </cell>
          <cell r="E7344" t="str">
            <v/>
          </cell>
          <cell r="F7344" t="str">
            <v/>
          </cell>
          <cell r="G7344">
            <v>0</v>
          </cell>
        </row>
        <row r="7345">
          <cell r="A7345" t="str">
            <v>809E63040</v>
          </cell>
          <cell r="B7345" t="str">
            <v>EACH</v>
          </cell>
          <cell r="C7345" t="str">
            <v>DESTINATION DYNAMIC MESSAGE SIGN (DDMS), ARTERIAL - TWO-LINE</v>
          </cell>
          <cell r="D7345" t="str">
            <v/>
          </cell>
          <cell r="E7345" t="str">
            <v/>
          </cell>
          <cell r="F7345" t="str">
            <v/>
          </cell>
          <cell r="G7345">
            <v>0</v>
          </cell>
        </row>
        <row r="7346">
          <cell r="A7346" t="str">
            <v>809E63050</v>
          </cell>
          <cell r="B7346" t="str">
            <v>EACH</v>
          </cell>
          <cell r="C7346" t="str">
            <v>DESTINATION DYNAMIC MESSAGE SIGN (DDMS), ARTERIAL - THREE-LINE</v>
          </cell>
          <cell r="D7346" t="str">
            <v/>
          </cell>
          <cell r="E7346" t="str">
            <v/>
          </cell>
          <cell r="F7346" t="str">
            <v/>
          </cell>
          <cell r="G7346">
            <v>0</v>
          </cell>
        </row>
        <row r="7347">
          <cell r="A7347" t="str">
            <v>809E64500</v>
          </cell>
          <cell r="B7347" t="str">
            <v>EACH</v>
          </cell>
          <cell r="C7347" t="str">
            <v>HIGH-SPEED ETHERNET RADIO</v>
          </cell>
          <cell r="D7347" t="str">
            <v/>
          </cell>
          <cell r="E7347" t="str">
            <v/>
          </cell>
          <cell r="F7347" t="str">
            <v/>
          </cell>
          <cell r="G7347">
            <v>0</v>
          </cell>
        </row>
        <row r="7348">
          <cell r="A7348" t="str">
            <v>809E64550</v>
          </cell>
          <cell r="B7348" t="str">
            <v>FT</v>
          </cell>
          <cell r="C7348" t="str">
            <v>ETHERNET CABLE, OUTDOOR-RATED</v>
          </cell>
          <cell r="D7348" t="str">
            <v/>
          </cell>
          <cell r="E7348" t="str">
            <v/>
          </cell>
          <cell r="F7348" t="str">
            <v/>
          </cell>
          <cell r="G7348">
            <v>0</v>
          </cell>
        </row>
        <row r="7349">
          <cell r="A7349" t="str">
            <v>809E65000</v>
          </cell>
          <cell r="B7349" t="str">
            <v>EACH</v>
          </cell>
          <cell r="C7349" t="str">
            <v>ITS CABINET - GROUND MOUNTED</v>
          </cell>
          <cell r="D7349" t="str">
            <v/>
          </cell>
          <cell r="E7349" t="str">
            <v/>
          </cell>
          <cell r="F7349" t="str">
            <v/>
          </cell>
          <cell r="G7349">
            <v>0</v>
          </cell>
        </row>
        <row r="7350">
          <cell r="A7350" t="str">
            <v>809E65001</v>
          </cell>
          <cell r="B7350" t="str">
            <v>EACH</v>
          </cell>
          <cell r="C7350" t="str">
            <v>ITS CABINET - GROUND MOUNTED, AS PER PLAN</v>
          </cell>
          <cell r="D7350" t="str">
            <v/>
          </cell>
          <cell r="E7350" t="str">
            <v/>
          </cell>
          <cell r="F7350" t="str">
            <v/>
          </cell>
          <cell r="G7350">
            <v>0</v>
          </cell>
        </row>
        <row r="7351">
          <cell r="A7351" t="str">
            <v>809E65010</v>
          </cell>
          <cell r="B7351" t="str">
            <v>EACH</v>
          </cell>
          <cell r="C7351" t="str">
            <v>ITS CABINET - POLE MOUNTED</v>
          </cell>
          <cell r="D7351" t="str">
            <v/>
          </cell>
          <cell r="E7351" t="str">
            <v/>
          </cell>
          <cell r="F7351" t="str">
            <v/>
          </cell>
          <cell r="G7351">
            <v>0</v>
          </cell>
        </row>
        <row r="7352">
          <cell r="A7352" t="str">
            <v>809E65011</v>
          </cell>
          <cell r="B7352" t="str">
            <v>EACH</v>
          </cell>
          <cell r="C7352" t="str">
            <v>ITS CABINET - POLE MOUNTED, AS PER PLAN</v>
          </cell>
          <cell r="D7352" t="str">
            <v/>
          </cell>
          <cell r="E7352" t="str">
            <v/>
          </cell>
          <cell r="F7352" t="str">
            <v/>
          </cell>
          <cell r="G7352">
            <v>0</v>
          </cell>
        </row>
        <row r="7353">
          <cell r="A7353" t="str">
            <v>809E65020</v>
          </cell>
          <cell r="B7353" t="str">
            <v>EACH</v>
          </cell>
          <cell r="C7353" t="str">
            <v>ITS CABINET - POWER DISTRIBUTION CABINET (PDC)</v>
          </cell>
          <cell r="D7353" t="str">
            <v/>
          </cell>
          <cell r="E7353" t="str">
            <v/>
          </cell>
          <cell r="F7353" t="str">
            <v/>
          </cell>
          <cell r="G7353">
            <v>0</v>
          </cell>
        </row>
        <row r="7354">
          <cell r="A7354" t="str">
            <v>809E65030</v>
          </cell>
          <cell r="B7354" t="str">
            <v>EACH</v>
          </cell>
          <cell r="C7354" t="str">
            <v>ITS CABINET - RAMP METER</v>
          </cell>
          <cell r="D7354" t="str">
            <v/>
          </cell>
          <cell r="E7354" t="str">
            <v/>
          </cell>
          <cell r="F7354" t="str">
            <v/>
          </cell>
          <cell r="G7354">
            <v>0</v>
          </cell>
        </row>
        <row r="7355">
          <cell r="A7355" t="str">
            <v>809E65040</v>
          </cell>
          <cell r="B7355" t="str">
            <v>EACH</v>
          </cell>
          <cell r="C7355" t="str">
            <v>ITS CABINET - DMS</v>
          </cell>
          <cell r="D7355" t="str">
            <v/>
          </cell>
          <cell r="E7355" t="str">
            <v/>
          </cell>
          <cell r="F7355" t="str">
            <v/>
          </cell>
          <cell r="G7355">
            <v>0</v>
          </cell>
        </row>
        <row r="7356">
          <cell r="A7356" t="str">
            <v>809E65990</v>
          </cell>
          <cell r="B7356" t="str">
            <v>EACH</v>
          </cell>
          <cell r="C7356" t="str">
            <v>ITS DEVICE, MISC.:</v>
          </cell>
          <cell r="D7356" t="str">
            <v/>
          </cell>
          <cell r="E7356" t="str">
            <v/>
          </cell>
          <cell r="F7356" t="str">
            <v>ADD SUPPLEMENTAL DESCRIPTION</v>
          </cell>
          <cell r="G7356">
            <v>1</v>
          </cell>
        </row>
        <row r="7357">
          <cell r="A7357" t="str">
            <v>809E66000</v>
          </cell>
          <cell r="B7357" t="str">
            <v>EACH</v>
          </cell>
          <cell r="C7357" t="str">
            <v>CLOSED LOOP ARTERIAL TRAFFIC SIGNAL SYSTEM</v>
          </cell>
          <cell r="D7357" t="str">
            <v/>
          </cell>
          <cell r="E7357" t="str">
            <v/>
          </cell>
          <cell r="F7357" t="str">
            <v/>
          </cell>
          <cell r="G7357">
            <v>0</v>
          </cell>
        </row>
        <row r="7358">
          <cell r="A7358" t="str">
            <v>809E66010</v>
          </cell>
          <cell r="B7358" t="str">
            <v>EACH</v>
          </cell>
          <cell r="C7358" t="str">
            <v>CENTRALLY CONTROLLED ARTERIAL TRAFFIC SIGNAL SYSTEM</v>
          </cell>
          <cell r="D7358" t="str">
            <v/>
          </cell>
          <cell r="E7358" t="str">
            <v/>
          </cell>
          <cell r="F7358" t="str">
            <v/>
          </cell>
          <cell r="G7358">
            <v>0</v>
          </cell>
        </row>
        <row r="7359">
          <cell r="A7359" t="str">
            <v>809E66020</v>
          </cell>
          <cell r="B7359" t="str">
            <v>EACH</v>
          </cell>
          <cell r="C7359" t="str">
            <v>HIGHWAY RAIL / TRAFFIC SIGNAL PRE-EMPTION</v>
          </cell>
          <cell r="D7359" t="str">
            <v/>
          </cell>
          <cell r="E7359" t="str">
            <v/>
          </cell>
          <cell r="F7359" t="str">
            <v/>
          </cell>
          <cell r="G7359">
            <v>0</v>
          </cell>
        </row>
        <row r="7360">
          <cell r="A7360" t="str">
            <v>809E66030</v>
          </cell>
          <cell r="B7360" t="str">
            <v>EACH</v>
          </cell>
          <cell r="C7360" t="str">
            <v>TRAFFIC SIGNAL SYSTEM WITH EMERGENCY VEHICLE PRE-EMPTION</v>
          </cell>
          <cell r="D7360" t="str">
            <v/>
          </cell>
          <cell r="E7360" t="str">
            <v/>
          </cell>
          <cell r="F7360" t="str">
            <v/>
          </cell>
          <cell r="G7360">
            <v>0</v>
          </cell>
        </row>
        <row r="7361">
          <cell r="A7361" t="str">
            <v>809E66040</v>
          </cell>
          <cell r="B7361" t="str">
            <v>EACH</v>
          </cell>
          <cell r="C7361" t="str">
            <v>TRAFFIC SIGNAL SYSTEM WITH TRANSIT PRIORITY</v>
          </cell>
          <cell r="D7361" t="str">
            <v/>
          </cell>
          <cell r="E7361" t="str">
            <v/>
          </cell>
          <cell r="F7361" t="str">
            <v/>
          </cell>
          <cell r="G7361">
            <v>0</v>
          </cell>
        </row>
        <row r="7362">
          <cell r="A7362" t="str">
            <v>809E66050</v>
          </cell>
          <cell r="B7362" t="str">
            <v>EACH</v>
          </cell>
          <cell r="C7362" t="str">
            <v>ADAPTIVE TRAFFIC SIGNAL CONTROL SYSTEM</v>
          </cell>
          <cell r="D7362" t="str">
            <v/>
          </cell>
          <cell r="E7362" t="str">
            <v/>
          </cell>
          <cell r="F7362" t="str">
            <v/>
          </cell>
          <cell r="G7362">
            <v>0</v>
          </cell>
        </row>
        <row r="7363">
          <cell r="A7363" t="str">
            <v>809E67000</v>
          </cell>
          <cell r="B7363" t="str">
            <v>EACH</v>
          </cell>
          <cell r="C7363" t="str">
            <v>RAMP METER STATION</v>
          </cell>
          <cell r="D7363" t="str">
            <v/>
          </cell>
          <cell r="E7363" t="str">
            <v/>
          </cell>
          <cell r="F7363" t="str">
            <v/>
          </cell>
          <cell r="G7363">
            <v>0</v>
          </cell>
        </row>
        <row r="7364">
          <cell r="A7364" t="str">
            <v>809E67050</v>
          </cell>
          <cell r="B7364" t="str">
            <v>EACH</v>
          </cell>
          <cell r="C7364" t="str">
            <v>RAMP METER TRAINING</v>
          </cell>
          <cell r="D7364" t="str">
            <v/>
          </cell>
          <cell r="E7364" t="str">
            <v/>
          </cell>
          <cell r="F7364" t="str">
            <v/>
          </cell>
          <cell r="G7364">
            <v>0</v>
          </cell>
        </row>
        <row r="7365">
          <cell r="A7365" t="str">
            <v>809E68900</v>
          </cell>
          <cell r="B7365" t="str">
            <v>EACH</v>
          </cell>
          <cell r="C7365" t="str">
            <v>SIDE-FIRED RADAR DETECTOR</v>
          </cell>
          <cell r="D7365" t="str">
            <v/>
          </cell>
          <cell r="E7365" t="str">
            <v/>
          </cell>
          <cell r="F7365" t="str">
            <v/>
          </cell>
          <cell r="G7365">
            <v>0</v>
          </cell>
        </row>
        <row r="7366">
          <cell r="A7366" t="str">
            <v>809E69000</v>
          </cell>
          <cell r="B7366" t="str">
            <v>EACH</v>
          </cell>
          <cell r="C7366" t="str">
            <v>ADVANCE RADAR DETECTION</v>
          </cell>
          <cell r="D7366" t="str">
            <v/>
          </cell>
          <cell r="E7366" t="str">
            <v/>
          </cell>
          <cell r="F7366" t="str">
            <v/>
          </cell>
          <cell r="G7366">
            <v>0</v>
          </cell>
        </row>
        <row r="7367">
          <cell r="A7367" t="str">
            <v>809E69001</v>
          </cell>
          <cell r="B7367" t="str">
            <v>EACH</v>
          </cell>
          <cell r="C7367" t="str">
            <v>ADVANCE RADAR DETECTION, AS PER PLAN</v>
          </cell>
          <cell r="D7367" t="str">
            <v/>
          </cell>
          <cell r="E7367" t="str">
            <v/>
          </cell>
          <cell r="F7367" t="str">
            <v/>
          </cell>
          <cell r="G7367">
            <v>0</v>
          </cell>
        </row>
        <row r="7368">
          <cell r="A7368" t="str">
            <v>809E69100</v>
          </cell>
          <cell r="B7368" t="str">
            <v>EACH</v>
          </cell>
          <cell r="C7368" t="str">
            <v>STOP LINE RADAR DETECTION</v>
          </cell>
          <cell r="D7368" t="str">
            <v/>
          </cell>
          <cell r="E7368" t="str">
            <v/>
          </cell>
          <cell r="F7368" t="str">
            <v/>
          </cell>
          <cell r="G7368">
            <v>0</v>
          </cell>
        </row>
        <row r="7369">
          <cell r="A7369" t="str">
            <v>809E69101</v>
          </cell>
          <cell r="B7369" t="str">
            <v>EACH</v>
          </cell>
          <cell r="C7369" t="str">
            <v>STOP LINE RADAR DETECTION, AS PER PLAN</v>
          </cell>
          <cell r="D7369" t="str">
            <v/>
          </cell>
          <cell r="E7369" t="str">
            <v/>
          </cell>
          <cell r="F7369" t="str">
            <v/>
          </cell>
          <cell r="G7369">
            <v>0</v>
          </cell>
        </row>
        <row r="7370">
          <cell r="A7370" t="str">
            <v>809E69110</v>
          </cell>
          <cell r="B7370" t="str">
            <v>EACH</v>
          </cell>
          <cell r="C7370" t="str">
            <v>STOP LINE AND ADVANCE RADAR DETECTION</v>
          </cell>
          <cell r="D7370" t="str">
            <v/>
          </cell>
          <cell r="E7370" t="str">
            <v/>
          </cell>
          <cell r="F7370" t="str">
            <v/>
          </cell>
          <cell r="G7370">
            <v>0</v>
          </cell>
        </row>
        <row r="7371">
          <cell r="A7371" t="str">
            <v>809E69122</v>
          </cell>
          <cell r="B7371" t="str">
            <v>EACH</v>
          </cell>
          <cell r="C7371" t="str">
            <v>ATC CONTROLLER</v>
          </cell>
          <cell r="D7371" t="str">
            <v/>
          </cell>
          <cell r="E7371" t="str">
            <v/>
          </cell>
          <cell r="F7371" t="str">
            <v/>
          </cell>
          <cell r="G7371">
            <v>0</v>
          </cell>
        </row>
        <row r="7372">
          <cell r="A7372" t="str">
            <v>809E69123</v>
          </cell>
          <cell r="B7372" t="str">
            <v>EACH</v>
          </cell>
          <cell r="C7372" t="str">
            <v>ATC CONTROLLER, AS PER PLAN</v>
          </cell>
          <cell r="D7372" t="str">
            <v/>
          </cell>
          <cell r="E7372" t="str">
            <v/>
          </cell>
          <cell r="F7372" t="str">
            <v/>
          </cell>
          <cell r="G7372">
            <v>0</v>
          </cell>
        </row>
        <row r="7373">
          <cell r="A7373" t="str">
            <v>809E69130</v>
          </cell>
          <cell r="B7373" t="str">
            <v>EACH</v>
          </cell>
          <cell r="C7373" t="str">
            <v>WRONG WAY DETECTION SYSTEM</v>
          </cell>
          <cell r="D7373" t="str">
            <v/>
          </cell>
          <cell r="E7373" t="str">
            <v/>
          </cell>
          <cell r="F7373" t="str">
            <v/>
          </cell>
          <cell r="G7373">
            <v>0</v>
          </cell>
        </row>
        <row r="7374">
          <cell r="A7374" t="str">
            <v>809E69200</v>
          </cell>
          <cell r="B7374" t="str">
            <v>EACH</v>
          </cell>
          <cell r="C7374" t="str">
            <v>EMERGENCY VEHICLE PREEMPTION</v>
          </cell>
          <cell r="D7374" t="str">
            <v/>
          </cell>
          <cell r="E7374" t="str">
            <v/>
          </cell>
          <cell r="F7374" t="str">
            <v/>
          </cell>
          <cell r="G7374">
            <v>0</v>
          </cell>
        </row>
        <row r="7375">
          <cell r="A7375" t="str">
            <v>809E69201</v>
          </cell>
          <cell r="B7375" t="str">
            <v>EACH</v>
          </cell>
          <cell r="C7375" t="str">
            <v>EMERGENCY VEHICLE PREEMPTION, AS PER PLAN</v>
          </cell>
          <cell r="D7375" t="str">
            <v/>
          </cell>
          <cell r="E7375" t="str">
            <v/>
          </cell>
          <cell r="F7375" t="str">
            <v/>
          </cell>
          <cell r="G7375">
            <v>0</v>
          </cell>
        </row>
        <row r="7376">
          <cell r="A7376" t="str">
            <v>809E69210</v>
          </cell>
          <cell r="B7376" t="str">
            <v>EACH</v>
          </cell>
          <cell r="C7376" t="str">
            <v>PREEMPT RECEIVING UNIT</v>
          </cell>
          <cell r="D7376" t="str">
            <v/>
          </cell>
          <cell r="E7376" t="str">
            <v/>
          </cell>
          <cell r="F7376" t="str">
            <v/>
          </cell>
          <cell r="G7376">
            <v>0</v>
          </cell>
        </row>
        <row r="7377">
          <cell r="A7377" t="str">
            <v>809E69211</v>
          </cell>
          <cell r="B7377" t="str">
            <v>EACH</v>
          </cell>
          <cell r="C7377" t="str">
            <v>PREEMPT RECEIVING UNIT, AS PER PLAN</v>
          </cell>
          <cell r="D7377" t="str">
            <v/>
          </cell>
          <cell r="E7377" t="str">
            <v/>
          </cell>
          <cell r="F7377" t="str">
            <v/>
          </cell>
          <cell r="G7377">
            <v>0</v>
          </cell>
        </row>
        <row r="7378">
          <cell r="A7378" t="str">
            <v>809E69220</v>
          </cell>
          <cell r="B7378" t="str">
            <v>FT</v>
          </cell>
          <cell r="C7378" t="str">
            <v>PREEMPT DETECTOR CABLE</v>
          </cell>
          <cell r="D7378" t="str">
            <v/>
          </cell>
          <cell r="E7378" t="str">
            <v/>
          </cell>
          <cell r="F7378" t="str">
            <v/>
          </cell>
          <cell r="G7378">
            <v>0</v>
          </cell>
        </row>
        <row r="7379">
          <cell r="A7379" t="str">
            <v>809E69221</v>
          </cell>
          <cell r="B7379" t="str">
            <v>FT</v>
          </cell>
          <cell r="C7379" t="str">
            <v>PREEMPT DETECTOR CABLE, AS PER PLAN</v>
          </cell>
          <cell r="D7379" t="str">
            <v/>
          </cell>
          <cell r="E7379" t="str">
            <v/>
          </cell>
          <cell r="F7379" t="str">
            <v/>
          </cell>
          <cell r="G7379">
            <v>0</v>
          </cell>
        </row>
        <row r="7380">
          <cell r="A7380" t="str">
            <v>809E69230</v>
          </cell>
          <cell r="B7380" t="str">
            <v>EACH</v>
          </cell>
          <cell r="C7380" t="str">
            <v>PREEMPT PHASE SELECTOR</v>
          </cell>
          <cell r="D7380" t="str">
            <v/>
          </cell>
          <cell r="E7380" t="str">
            <v/>
          </cell>
          <cell r="F7380" t="str">
            <v/>
          </cell>
          <cell r="G7380">
            <v>0</v>
          </cell>
        </row>
        <row r="7381">
          <cell r="A7381" t="str">
            <v>809E69231</v>
          </cell>
          <cell r="B7381" t="str">
            <v>EACH</v>
          </cell>
          <cell r="C7381" t="str">
            <v>PREEMPT PHASE SELECTOR, AS PER PLAN</v>
          </cell>
          <cell r="D7381" t="str">
            <v/>
          </cell>
          <cell r="E7381" t="str">
            <v/>
          </cell>
          <cell r="F7381" t="str">
            <v/>
          </cell>
          <cell r="G7381">
            <v>0</v>
          </cell>
        </row>
        <row r="7382">
          <cell r="A7382" t="str">
            <v>809E69240</v>
          </cell>
          <cell r="B7382" t="str">
            <v>EACH</v>
          </cell>
          <cell r="C7382" t="str">
            <v>PREEMPT CONFIRMATION LIGHT</v>
          </cell>
          <cell r="D7382" t="str">
            <v/>
          </cell>
          <cell r="E7382" t="str">
            <v/>
          </cell>
          <cell r="F7382" t="str">
            <v/>
          </cell>
          <cell r="G7382">
            <v>0</v>
          </cell>
        </row>
        <row r="7383">
          <cell r="A7383" t="str">
            <v>809E69241</v>
          </cell>
          <cell r="B7383" t="str">
            <v>EACH</v>
          </cell>
          <cell r="C7383" t="str">
            <v>PREEMPT CONFIRMATION LIGHT, AS PER PLAN</v>
          </cell>
          <cell r="D7383" t="str">
            <v/>
          </cell>
          <cell r="E7383" t="str">
            <v/>
          </cell>
          <cell r="F7383" t="str">
            <v/>
          </cell>
          <cell r="G7383">
            <v>0</v>
          </cell>
        </row>
        <row r="7384">
          <cell r="A7384" t="str">
            <v>809E70000</v>
          </cell>
          <cell r="B7384" t="str">
            <v>LS</v>
          </cell>
          <cell r="C7384" t="str">
            <v>MAINTAINING ITS DURING CONSTRUCTION</v>
          </cell>
          <cell r="D7384" t="str">
            <v/>
          </cell>
          <cell r="E7384" t="str">
            <v/>
          </cell>
          <cell r="F7384" t="str">
            <v/>
          </cell>
          <cell r="G7384">
            <v>0</v>
          </cell>
        </row>
        <row r="7385">
          <cell r="A7385" t="str">
            <v>809E70050</v>
          </cell>
          <cell r="B7385" t="str">
            <v>LS</v>
          </cell>
          <cell r="C7385" t="str">
            <v>AS-BUILT CONSTRUCTION PLANS</v>
          </cell>
          <cell r="D7385" t="str">
            <v/>
          </cell>
          <cell r="E7385" t="str">
            <v/>
          </cell>
          <cell r="F7385" t="str">
            <v/>
          </cell>
          <cell r="G7385">
            <v>0</v>
          </cell>
        </row>
        <row r="7386">
          <cell r="A7386" t="str">
            <v>809E70100</v>
          </cell>
          <cell r="B7386" t="str">
            <v>LS</v>
          </cell>
          <cell r="C7386" t="str">
            <v>TRAINING</v>
          </cell>
          <cell r="D7386" t="str">
            <v/>
          </cell>
          <cell r="E7386" t="str">
            <v/>
          </cell>
          <cell r="F7386" t="str">
            <v/>
          </cell>
          <cell r="G7386">
            <v>0</v>
          </cell>
        </row>
        <row r="7387">
          <cell r="A7387" t="str">
            <v>809E99000</v>
          </cell>
          <cell r="B7387" t="str">
            <v>LS</v>
          </cell>
          <cell r="C7387" t="str">
            <v>SPECIAL - ITS</v>
          </cell>
          <cell r="D7387" t="str">
            <v/>
          </cell>
          <cell r="E7387" t="str">
            <v/>
          </cell>
          <cell r="F7387" t="str">
            <v>DESIGN BUILD PROJECTS ONLY</v>
          </cell>
          <cell r="G7387">
            <v>0</v>
          </cell>
        </row>
        <row r="7388">
          <cell r="A7388" t="str">
            <v>810E00100</v>
          </cell>
          <cell r="B7388" t="str">
            <v>EACH</v>
          </cell>
          <cell r="C7388" t="str">
            <v>VITAL INDUCTIVE LOOP PROCESSOR SYSTEM</v>
          </cell>
          <cell r="D7388" t="str">
            <v/>
          </cell>
          <cell r="E7388" t="str">
            <v/>
          </cell>
          <cell r="F7388" t="str">
            <v/>
          </cell>
          <cell r="G7388">
            <v>0</v>
          </cell>
        </row>
        <row r="7389">
          <cell r="A7389" t="str">
            <v>810E00101</v>
          </cell>
          <cell r="B7389" t="str">
            <v>EACH</v>
          </cell>
          <cell r="C7389" t="str">
            <v>VITAL INDUCTIVE LOOP PROCESSOR SYSTEM, AS PER PLAN</v>
          </cell>
          <cell r="D7389" t="str">
            <v/>
          </cell>
          <cell r="E7389" t="str">
            <v/>
          </cell>
          <cell r="F7389" t="str">
            <v/>
          </cell>
          <cell r="G7389">
            <v>0</v>
          </cell>
        </row>
        <row r="7390">
          <cell r="A7390" t="str">
            <v>812E10000</v>
          </cell>
          <cell r="B7390" t="str">
            <v>EACH</v>
          </cell>
          <cell r="C7390" t="str">
            <v>PRECAST LIGHT POLE FOUNDATION</v>
          </cell>
          <cell r="D7390" t="str">
            <v/>
          </cell>
          <cell r="E7390" t="str">
            <v/>
          </cell>
          <cell r="F7390" t="str">
            <v/>
          </cell>
          <cell r="G7390">
            <v>0</v>
          </cell>
        </row>
        <row r="7391">
          <cell r="A7391" t="str">
            <v>814E00010</v>
          </cell>
          <cell r="B7391" t="str">
            <v>EACH</v>
          </cell>
          <cell r="C7391" t="str">
            <v>INTERSTATE ELONGATED ROUTE SHIELD SYMBOL MARKING, TYPE B125</v>
          </cell>
          <cell r="D7391" t="str">
            <v/>
          </cell>
          <cell r="E7391" t="str">
            <v/>
          </cell>
          <cell r="F7391" t="str">
            <v/>
          </cell>
          <cell r="G7391">
            <v>0</v>
          </cell>
        </row>
        <row r="7392">
          <cell r="A7392" t="str">
            <v>814E00012</v>
          </cell>
          <cell r="B7392" t="str">
            <v>EACH</v>
          </cell>
          <cell r="C7392" t="str">
            <v>US ROUTE SHIELD SYMBOL MARKING, TYPE B125</v>
          </cell>
          <cell r="D7392" t="str">
            <v/>
          </cell>
          <cell r="E7392" t="str">
            <v/>
          </cell>
          <cell r="F7392" t="str">
            <v/>
          </cell>
          <cell r="G7392">
            <v>0</v>
          </cell>
        </row>
        <row r="7393">
          <cell r="A7393" t="str">
            <v>814E00014</v>
          </cell>
          <cell r="B7393" t="str">
            <v>EACH</v>
          </cell>
          <cell r="C7393" t="str">
            <v>STATE ROUTE SHIELD SYMBOL MARKING, TYPE B125</v>
          </cell>
          <cell r="D7393" t="str">
            <v/>
          </cell>
          <cell r="E7393" t="str">
            <v/>
          </cell>
          <cell r="F7393" t="str">
            <v/>
          </cell>
          <cell r="G7393">
            <v>0</v>
          </cell>
        </row>
        <row r="7394">
          <cell r="A7394" t="str">
            <v>814E00016</v>
          </cell>
          <cell r="B7394" t="str">
            <v>EACH</v>
          </cell>
          <cell r="C7394" t="str">
            <v>CARDINAL DIRECTION (NORTH, SOUTH, WEST &amp; EAST) MARKING, TYPE B125</v>
          </cell>
          <cell r="D7394" t="str">
            <v/>
          </cell>
          <cell r="E7394" t="str">
            <v/>
          </cell>
          <cell r="F7394" t="str">
            <v/>
          </cell>
          <cell r="G7394">
            <v>0</v>
          </cell>
        </row>
        <row r="7395">
          <cell r="A7395" t="str">
            <v>814E00018</v>
          </cell>
          <cell r="B7395" t="str">
            <v>EACH</v>
          </cell>
          <cell r="C7395" t="str">
            <v>REMOVAL OF PAVEMENT MARKING</v>
          </cell>
          <cell r="D7395" t="str">
            <v/>
          </cell>
          <cell r="E7395" t="str">
            <v/>
          </cell>
          <cell r="F7395" t="str">
            <v/>
          </cell>
          <cell r="G7395">
            <v>0</v>
          </cell>
        </row>
        <row r="7396">
          <cell r="A7396" t="str">
            <v>814E00020</v>
          </cell>
          <cell r="B7396" t="str">
            <v>SF</v>
          </cell>
          <cell r="C7396" t="str">
            <v>REMOVAL OF PAVEMENT MARKING</v>
          </cell>
          <cell r="D7396" t="str">
            <v/>
          </cell>
          <cell r="E7396" t="str">
            <v/>
          </cell>
          <cell r="F7396" t="str">
            <v/>
          </cell>
          <cell r="G7396">
            <v>0</v>
          </cell>
        </row>
        <row r="7397">
          <cell r="A7397" t="str">
            <v>815E30000</v>
          </cell>
          <cell r="B7397" t="str">
            <v>EACH</v>
          </cell>
          <cell r="C7397" t="str">
            <v>SPREAD SPECTRUM RADIO</v>
          </cell>
          <cell r="D7397" t="str">
            <v/>
          </cell>
          <cell r="E7397" t="str">
            <v/>
          </cell>
          <cell r="F7397" t="str">
            <v/>
          </cell>
          <cell r="G7397">
            <v>0</v>
          </cell>
        </row>
        <row r="7398">
          <cell r="A7398" t="str">
            <v>815E30001</v>
          </cell>
          <cell r="B7398" t="str">
            <v>EACH</v>
          </cell>
          <cell r="C7398" t="str">
            <v>SPREAD SPECTRUM RADIO, AS PER PLAN</v>
          </cell>
          <cell r="D7398" t="str">
            <v/>
          </cell>
          <cell r="E7398" t="str">
            <v/>
          </cell>
          <cell r="F7398" t="str">
            <v/>
          </cell>
          <cell r="G7398">
            <v>0</v>
          </cell>
        </row>
        <row r="7399">
          <cell r="A7399" t="str">
            <v>815E30100</v>
          </cell>
          <cell r="B7399" t="str">
            <v>LS</v>
          </cell>
          <cell r="C7399" t="str">
            <v>TRAINING FOR SPREAD SPECTRUM RADIO</v>
          </cell>
          <cell r="D7399" t="str">
            <v/>
          </cell>
          <cell r="E7399" t="str">
            <v/>
          </cell>
          <cell r="F7399" t="str">
            <v/>
          </cell>
          <cell r="G7399">
            <v>0</v>
          </cell>
        </row>
        <row r="7400">
          <cell r="A7400" t="str">
            <v>816E30000</v>
          </cell>
          <cell r="B7400" t="str">
            <v>EACH</v>
          </cell>
          <cell r="C7400" t="str">
            <v>VIDEO DETECTION SYSTEM</v>
          </cell>
          <cell r="D7400" t="str">
            <v/>
          </cell>
          <cell r="E7400" t="str">
            <v/>
          </cell>
          <cell r="F7400" t="str">
            <v/>
          </cell>
          <cell r="G7400">
            <v>0</v>
          </cell>
        </row>
        <row r="7401">
          <cell r="A7401" t="str">
            <v>816E30001</v>
          </cell>
          <cell r="B7401" t="str">
            <v>EACH</v>
          </cell>
          <cell r="C7401" t="str">
            <v>VIDEO DETECTION SYSTEM, AS PER PLAN</v>
          </cell>
          <cell r="D7401" t="str">
            <v/>
          </cell>
          <cell r="E7401" t="str">
            <v/>
          </cell>
          <cell r="F7401" t="str">
            <v/>
          </cell>
          <cell r="G7401">
            <v>0</v>
          </cell>
        </row>
        <row r="7402">
          <cell r="A7402" t="str">
            <v>816E30100</v>
          </cell>
          <cell r="B7402" t="str">
            <v>LS</v>
          </cell>
          <cell r="C7402" t="str">
            <v>TRAINING FOR VIDEO DETECTION SYSTEM</v>
          </cell>
          <cell r="D7402" t="str">
            <v/>
          </cell>
          <cell r="E7402" t="str">
            <v/>
          </cell>
          <cell r="F7402" t="str">
            <v/>
          </cell>
          <cell r="G7402">
            <v>0</v>
          </cell>
        </row>
        <row r="7403">
          <cell r="A7403" t="str">
            <v>818E30000</v>
          </cell>
          <cell r="B7403" t="str">
            <v>EACH</v>
          </cell>
          <cell r="C7403" t="str">
            <v>PROGRAMMABLE LOGIC CONTROLLER (PLC), (BASIC OR ADVANCED)</v>
          </cell>
          <cell r="D7403" t="str">
            <v/>
          </cell>
          <cell r="E7403" t="str">
            <v/>
          </cell>
          <cell r="F7403" t="str">
            <v/>
          </cell>
          <cell r="G7403">
            <v>0</v>
          </cell>
        </row>
        <row r="7404">
          <cell r="A7404" t="str">
            <v>819E10000</v>
          </cell>
          <cell r="B7404" t="str">
            <v>EACH</v>
          </cell>
          <cell r="C7404" t="str">
            <v>RAILROAD PREEMPTION INTERFACE</v>
          </cell>
          <cell r="D7404" t="str">
            <v/>
          </cell>
          <cell r="E7404" t="str">
            <v/>
          </cell>
          <cell r="F7404" t="str">
            <v>LOCATION REQUIRED</v>
          </cell>
          <cell r="G7404">
            <v>1</v>
          </cell>
        </row>
        <row r="7405">
          <cell r="A7405" t="str">
            <v>819E10001</v>
          </cell>
          <cell r="B7405" t="str">
            <v>EACH</v>
          </cell>
          <cell r="C7405" t="str">
            <v>RAILROAD PREEMPTION INTERFACE, AS PER PLAN</v>
          </cell>
          <cell r="D7405" t="str">
            <v/>
          </cell>
          <cell r="E7405" t="str">
            <v/>
          </cell>
          <cell r="F7405" t="str">
            <v>LOCATION REQUIRED</v>
          </cell>
          <cell r="G7405">
            <v>1</v>
          </cell>
        </row>
        <row r="7406">
          <cell r="A7406" t="str">
            <v>820E10001</v>
          </cell>
          <cell r="B7406" t="str">
            <v>EACH</v>
          </cell>
          <cell r="C7406" t="str">
            <v>INSTRUMENTATION ENCLOSURE, AS PER PLAN</v>
          </cell>
          <cell r="D7406" t="str">
            <v/>
          </cell>
          <cell r="E7406" t="str">
            <v/>
          </cell>
          <cell r="F7406" t="str">
            <v>SEE SS820 FOR SUPP DESCRIPTION</v>
          </cell>
          <cell r="G7406">
            <v>1</v>
          </cell>
        </row>
        <row r="7407">
          <cell r="A7407" t="str">
            <v>822E10000</v>
          </cell>
          <cell r="B7407" t="str">
            <v>SY</v>
          </cell>
          <cell r="C7407" t="str">
            <v>HOT IN-PLACE RECYCLING, INTERMEDIATE COURSE</v>
          </cell>
          <cell r="D7407" t="str">
            <v/>
          </cell>
          <cell r="E7407" t="str">
            <v/>
          </cell>
          <cell r="F7407" t="str">
            <v/>
          </cell>
          <cell r="G7407">
            <v>0</v>
          </cell>
        </row>
        <row r="7408">
          <cell r="A7408" t="str">
            <v>823E10000</v>
          </cell>
          <cell r="B7408" t="str">
            <v>CY</v>
          </cell>
          <cell r="C7408" t="str">
            <v>ASPHALT CONCRETE SURFACE COURSE, TYPE 1, (448)</v>
          </cell>
          <cell r="D7408" t="str">
            <v/>
          </cell>
          <cell r="E7408" t="str">
            <v/>
          </cell>
          <cell r="F7408" t="str">
            <v/>
          </cell>
          <cell r="G7408">
            <v>0</v>
          </cell>
        </row>
        <row r="7409">
          <cell r="A7409" t="str">
            <v>823E15000</v>
          </cell>
          <cell r="B7409" t="str">
            <v>CY</v>
          </cell>
          <cell r="C7409" t="str">
            <v>ASPHALT CONCRETE INTERMEDIATE COURSE, TYPE 1, (448)</v>
          </cell>
          <cell r="D7409" t="str">
            <v/>
          </cell>
          <cell r="E7409" t="str">
            <v/>
          </cell>
          <cell r="F7409" t="str">
            <v/>
          </cell>
          <cell r="G7409">
            <v>0</v>
          </cell>
        </row>
        <row r="7410">
          <cell r="A7410" t="str">
            <v>823E20000</v>
          </cell>
          <cell r="B7410" t="str">
            <v>CY</v>
          </cell>
          <cell r="C7410" t="str">
            <v>ASPHALT CONCRETE INTERMEDIATE COURSE, TYPE 2, (448)</v>
          </cell>
          <cell r="D7410" t="str">
            <v/>
          </cell>
          <cell r="E7410" t="str">
            <v/>
          </cell>
          <cell r="F7410" t="str">
            <v/>
          </cell>
          <cell r="G7410">
            <v>0</v>
          </cell>
        </row>
        <row r="7411">
          <cell r="A7411" t="str">
            <v>824E00010</v>
          </cell>
          <cell r="B7411" t="str">
            <v>LS</v>
          </cell>
          <cell r="C7411" t="str">
            <v>SYSTEM ANALYSIS</v>
          </cell>
          <cell r="D7411" t="str">
            <v/>
          </cell>
          <cell r="E7411" t="str">
            <v/>
          </cell>
          <cell r="F7411" t="str">
            <v/>
          </cell>
          <cell r="G7411">
            <v>0</v>
          </cell>
        </row>
        <row r="7412">
          <cell r="A7412" t="str">
            <v>824E00011</v>
          </cell>
          <cell r="B7412" t="str">
            <v>LS</v>
          </cell>
          <cell r="C7412" t="str">
            <v>SYSTEM ANALYSIS, AS PER PLAN</v>
          </cell>
          <cell r="D7412" t="str">
            <v/>
          </cell>
          <cell r="E7412" t="str">
            <v/>
          </cell>
          <cell r="F7412" t="str">
            <v/>
          </cell>
          <cell r="G7412">
            <v>0</v>
          </cell>
        </row>
        <row r="7413">
          <cell r="A7413" t="str">
            <v>826E10000</v>
          </cell>
          <cell r="B7413" t="str">
            <v>CY</v>
          </cell>
          <cell r="C7413" t="str">
            <v>ASPHALT CONCRETE SURFACE COURSE, TYPE 1, (448), FIBER TYPE A</v>
          </cell>
          <cell r="D7413" t="str">
            <v/>
          </cell>
          <cell r="E7413" t="str">
            <v/>
          </cell>
          <cell r="F7413" t="str">
            <v/>
          </cell>
          <cell r="G7413">
            <v>0</v>
          </cell>
        </row>
        <row r="7414">
          <cell r="A7414" t="str">
            <v>826E10001</v>
          </cell>
          <cell r="B7414" t="str">
            <v>CY</v>
          </cell>
          <cell r="C7414" t="str">
            <v>ASPHALT CONCRETE SURFACE COURSE, TYPE 1, (448), FIBER TYPE A, AS PER PLAN</v>
          </cell>
          <cell r="D7414" t="str">
            <v/>
          </cell>
          <cell r="E7414" t="str">
            <v/>
          </cell>
          <cell r="F7414" t="str">
            <v/>
          </cell>
          <cell r="G7414">
            <v>0</v>
          </cell>
        </row>
        <row r="7415">
          <cell r="A7415" t="str">
            <v>826E10020</v>
          </cell>
          <cell r="B7415" t="str">
            <v>CY</v>
          </cell>
          <cell r="C7415" t="str">
            <v>ASPHALT CONCRETE SURFACE COURSE, TYPE 1, (448), FIBER TYPE B</v>
          </cell>
          <cell r="D7415" t="str">
            <v/>
          </cell>
          <cell r="E7415" t="str">
            <v/>
          </cell>
          <cell r="F7415" t="str">
            <v/>
          </cell>
          <cell r="G7415">
            <v>0</v>
          </cell>
        </row>
        <row r="7416">
          <cell r="A7416" t="str">
            <v>826E10021</v>
          </cell>
          <cell r="B7416" t="str">
            <v>CY</v>
          </cell>
          <cell r="C7416" t="str">
            <v>ASPHALT CONCRETE SURFACE COURSE, TYPE 1, (448), FIBER TYPE B, AS PER PLAN</v>
          </cell>
          <cell r="D7416" t="str">
            <v/>
          </cell>
          <cell r="E7416" t="str">
            <v/>
          </cell>
          <cell r="F7416" t="str">
            <v/>
          </cell>
          <cell r="G7416">
            <v>0</v>
          </cell>
        </row>
        <row r="7417">
          <cell r="A7417" t="str">
            <v>826E10040</v>
          </cell>
          <cell r="B7417" t="str">
            <v>CY</v>
          </cell>
          <cell r="C7417" t="str">
            <v>ASPHALT CONCRETE SURFACE COURSE, TYPE 1, (448), FIBER TYPE C</v>
          </cell>
          <cell r="D7417" t="str">
            <v/>
          </cell>
          <cell r="E7417" t="str">
            <v/>
          </cell>
          <cell r="F7417" t="str">
            <v/>
          </cell>
          <cell r="G7417">
            <v>0</v>
          </cell>
        </row>
        <row r="7418">
          <cell r="A7418" t="str">
            <v>826E10041</v>
          </cell>
          <cell r="B7418" t="str">
            <v>CY</v>
          </cell>
          <cell r="C7418" t="str">
            <v>ASPHALT CONCRETE SURFACE COURSE, TYPE 1, (448), FIBER TYPE C, AS PER PLAN</v>
          </cell>
          <cell r="D7418" t="str">
            <v/>
          </cell>
          <cell r="E7418" t="str">
            <v/>
          </cell>
          <cell r="F7418" t="str">
            <v/>
          </cell>
          <cell r="G7418">
            <v>0</v>
          </cell>
        </row>
        <row r="7419">
          <cell r="A7419" t="str">
            <v>826E10300</v>
          </cell>
          <cell r="B7419" t="str">
            <v>CY</v>
          </cell>
          <cell r="C7419" t="str">
            <v>ASPHALT CONCRETE INTERMEDIATE COURSE, TYPE 2, (448), FIBER TYPE A</v>
          </cell>
          <cell r="D7419" t="str">
            <v/>
          </cell>
          <cell r="E7419" t="str">
            <v/>
          </cell>
          <cell r="F7419" t="str">
            <v/>
          </cell>
          <cell r="G7419">
            <v>0</v>
          </cell>
        </row>
        <row r="7420">
          <cell r="A7420" t="str">
            <v>826E10301</v>
          </cell>
          <cell r="B7420" t="str">
            <v>CY</v>
          </cell>
          <cell r="C7420" t="str">
            <v>ASPHALT CONCRETE INTERMEDIATE COURSE, TYPE 2, (448), FIBER TYPE A, AS PER PLAN</v>
          </cell>
          <cell r="D7420" t="str">
            <v/>
          </cell>
          <cell r="E7420" t="str">
            <v/>
          </cell>
          <cell r="F7420" t="str">
            <v/>
          </cell>
          <cell r="G7420">
            <v>0</v>
          </cell>
        </row>
        <row r="7421">
          <cell r="A7421" t="str">
            <v>826E10400</v>
          </cell>
          <cell r="B7421" t="str">
            <v>CY</v>
          </cell>
          <cell r="C7421" t="str">
            <v>ASPHALT CONCRETE INTERMEDIATE COURSE, TYPE 2, (448), FIBER TYPE B</v>
          </cell>
          <cell r="D7421" t="str">
            <v/>
          </cell>
          <cell r="E7421" t="str">
            <v/>
          </cell>
          <cell r="F7421" t="str">
            <v/>
          </cell>
          <cell r="G7421">
            <v>0</v>
          </cell>
        </row>
        <row r="7422">
          <cell r="A7422" t="str">
            <v>826E10500</v>
          </cell>
          <cell r="B7422" t="str">
            <v>CY</v>
          </cell>
          <cell r="C7422" t="str">
            <v>ASPHALT CONCRETE INTERMEDIATE COURSE, TYPE 2, (448), FIBER TYPE C</v>
          </cell>
          <cell r="D7422" t="str">
            <v/>
          </cell>
          <cell r="E7422" t="str">
            <v/>
          </cell>
          <cell r="F7422" t="str">
            <v/>
          </cell>
          <cell r="G7422">
            <v>0</v>
          </cell>
        </row>
        <row r="7423">
          <cell r="A7423" t="str">
            <v>826E10600</v>
          </cell>
          <cell r="B7423" t="str">
            <v>CY</v>
          </cell>
          <cell r="C7423" t="str">
            <v>ASPHALT CONCRETE SURFACE COURSE, 442 12.5MM, (448), FIBER TYPE A</v>
          </cell>
          <cell r="D7423" t="str">
            <v/>
          </cell>
          <cell r="E7423" t="str">
            <v/>
          </cell>
          <cell r="F7423" t="str">
            <v/>
          </cell>
          <cell r="G7423">
            <v>0</v>
          </cell>
        </row>
        <row r="7424">
          <cell r="A7424" t="str">
            <v>826E10620</v>
          </cell>
          <cell r="B7424" t="str">
            <v>CY</v>
          </cell>
          <cell r="C7424" t="str">
            <v>ASPHALT CONCRETE SURFACE COURSE, 442 12.5MM, (448), FIBER TYPE B</v>
          </cell>
          <cell r="D7424" t="str">
            <v/>
          </cell>
          <cell r="E7424" t="str">
            <v/>
          </cell>
          <cell r="F7424" t="str">
            <v/>
          </cell>
          <cell r="G7424">
            <v>0</v>
          </cell>
        </row>
        <row r="7425">
          <cell r="A7425" t="str">
            <v>826E10640</v>
          </cell>
          <cell r="B7425" t="str">
            <v>CY</v>
          </cell>
          <cell r="C7425" t="str">
            <v>ASPHALT CONCRETE SURFACE COURSE, 442 12.5MM, (448), FIBER TYPE C</v>
          </cell>
          <cell r="D7425" t="str">
            <v/>
          </cell>
          <cell r="E7425" t="str">
            <v/>
          </cell>
          <cell r="F7425" t="str">
            <v/>
          </cell>
          <cell r="G7425">
            <v>0</v>
          </cell>
        </row>
        <row r="7426">
          <cell r="A7426" t="str">
            <v>826E10700</v>
          </cell>
          <cell r="B7426" t="str">
            <v>CY</v>
          </cell>
          <cell r="C7426" t="str">
            <v>ASPHALT CONCRETE INTERMEDIATE COURSE, 442 19MM, (448), FIBER TYPE A</v>
          </cell>
          <cell r="D7426" t="str">
            <v/>
          </cell>
          <cell r="E7426" t="str">
            <v/>
          </cell>
          <cell r="F7426" t="str">
            <v/>
          </cell>
          <cell r="G7426">
            <v>0</v>
          </cell>
        </row>
        <row r="7427">
          <cell r="A7427" t="str">
            <v>826E10720</v>
          </cell>
          <cell r="B7427" t="str">
            <v>CY</v>
          </cell>
          <cell r="C7427" t="str">
            <v>ASPHALT CONCRETE INTERMEDIATE COURSE, 442 19MM, (448), FIBER TYPE B</v>
          </cell>
          <cell r="D7427" t="str">
            <v/>
          </cell>
          <cell r="E7427" t="str">
            <v/>
          </cell>
          <cell r="F7427" t="str">
            <v/>
          </cell>
          <cell r="G7427">
            <v>0</v>
          </cell>
        </row>
        <row r="7428">
          <cell r="A7428" t="str">
            <v>826E10740</v>
          </cell>
          <cell r="B7428" t="str">
            <v>CY</v>
          </cell>
          <cell r="C7428" t="str">
            <v>ASPHALT CONCRETE INTERMEDIATE COURSE, 442 19MM, (448), FIBER TYPE C</v>
          </cell>
          <cell r="D7428" t="str">
            <v/>
          </cell>
          <cell r="E7428" t="str">
            <v/>
          </cell>
          <cell r="F7428" t="str">
            <v/>
          </cell>
          <cell r="G7428">
            <v>0</v>
          </cell>
        </row>
        <row r="7429">
          <cell r="A7429" t="str">
            <v>826E20000</v>
          </cell>
          <cell r="B7429" t="str">
            <v>CY</v>
          </cell>
          <cell r="C7429" t="str">
            <v>ASPHALT CONCRETE, MISC.:</v>
          </cell>
          <cell r="D7429" t="str">
            <v/>
          </cell>
          <cell r="E7429" t="str">
            <v/>
          </cell>
          <cell r="F7429" t="str">
            <v>ADD SUPPLEMENTAL DESCRIPTION</v>
          </cell>
          <cell r="G7429">
            <v>1</v>
          </cell>
        </row>
        <row r="7430">
          <cell r="A7430" t="str">
            <v>828E00100</v>
          </cell>
          <cell r="B7430" t="str">
            <v>EACH</v>
          </cell>
          <cell r="C7430" t="str">
            <v>LED BLANKOUT SIGN</v>
          </cell>
          <cell r="D7430" t="str">
            <v/>
          </cell>
          <cell r="E7430" t="str">
            <v/>
          </cell>
          <cell r="F7430" t="str">
            <v>SPECIFY TYPE AND SIZE</v>
          </cell>
          <cell r="G7430">
            <v>1</v>
          </cell>
        </row>
        <row r="7431">
          <cell r="A7431" t="str">
            <v>828E00110</v>
          </cell>
          <cell r="B7431" t="str">
            <v>EACH</v>
          </cell>
          <cell r="C7431" t="str">
            <v>LED BLANKOUT SIGN, (MMU/CMU COMPATIBLE)</v>
          </cell>
          <cell r="D7431" t="str">
            <v/>
          </cell>
          <cell r="E7431" t="str">
            <v/>
          </cell>
          <cell r="F7431" t="str">
            <v>SPECIFY TYPE AND SIZE</v>
          </cell>
          <cell r="G7431">
            <v>1</v>
          </cell>
        </row>
        <row r="7432">
          <cell r="A7432" t="str">
            <v>829E00100</v>
          </cell>
          <cell r="B7432" t="str">
            <v>SNMT</v>
          </cell>
          <cell r="C7432" t="str">
            <v>WORK ZONE EGRESS WARNING SYSTEM</v>
          </cell>
          <cell r="D7432" t="str">
            <v/>
          </cell>
          <cell r="E7432" t="str">
            <v/>
          </cell>
          <cell r="F7432" t="str">
            <v/>
          </cell>
          <cell r="G7432">
            <v>0</v>
          </cell>
        </row>
        <row r="7433">
          <cell r="A7433" t="str">
            <v>831E00100</v>
          </cell>
          <cell r="B7433" t="str">
            <v>FT</v>
          </cell>
          <cell r="C7433" t="str">
            <v>LONGITUDINAL CHANNELIZING DEVICE</v>
          </cell>
          <cell r="D7433" t="str">
            <v/>
          </cell>
          <cell r="E7433" t="str">
            <v/>
          </cell>
          <cell r="F7433" t="str">
            <v/>
          </cell>
          <cell r="G7433">
            <v>0</v>
          </cell>
        </row>
        <row r="7434">
          <cell r="A7434" t="str">
            <v>831E00101</v>
          </cell>
          <cell r="B7434" t="str">
            <v>FT</v>
          </cell>
          <cell r="C7434" t="str">
            <v>LONGITUDINAL CHANNELIZING DEVICE, AS PER PLAN</v>
          </cell>
          <cell r="D7434" t="str">
            <v/>
          </cell>
          <cell r="E7434" t="str">
            <v/>
          </cell>
          <cell r="F7434" t="str">
            <v/>
          </cell>
          <cell r="G7434">
            <v>0</v>
          </cell>
        </row>
        <row r="7435">
          <cell r="A7435" t="str">
            <v>831E00500</v>
          </cell>
          <cell r="B7435" t="str">
            <v>FT</v>
          </cell>
          <cell r="C7435" t="str">
            <v>REMOVAL OF LONGITUDINAL CHANNELIZING DEVICE</v>
          </cell>
          <cell r="D7435" t="str">
            <v/>
          </cell>
          <cell r="E7435" t="str">
            <v/>
          </cell>
          <cell r="F7435" t="str">
            <v/>
          </cell>
          <cell r="G7435">
            <v>0</v>
          </cell>
        </row>
        <row r="7436">
          <cell r="A7436" t="str">
            <v>831E00510</v>
          </cell>
          <cell r="B7436" t="str">
            <v>EACH</v>
          </cell>
          <cell r="C7436" t="str">
            <v>REMOVAL OF LONGITUDINAL CHANNELIZING DEVICE</v>
          </cell>
          <cell r="D7436" t="str">
            <v/>
          </cell>
          <cell r="E7436" t="str">
            <v/>
          </cell>
          <cell r="F7436" t="str">
            <v/>
          </cell>
          <cell r="G7436">
            <v>0</v>
          </cell>
        </row>
        <row r="7437">
          <cell r="A7437" t="str">
            <v>832E15000</v>
          </cell>
          <cell r="B7437" t="str">
            <v>LS</v>
          </cell>
          <cell r="C7437" t="str">
            <v>STORM WATER POLLUTION PREVENTION PLAN</v>
          </cell>
          <cell r="D7437" t="str">
            <v/>
          </cell>
          <cell r="E7437" t="str">
            <v/>
          </cell>
          <cell r="F7437" t="str">
            <v/>
          </cell>
          <cell r="G7437">
            <v>0</v>
          </cell>
        </row>
        <row r="7438">
          <cell r="A7438" t="str">
            <v>832E15001</v>
          </cell>
          <cell r="B7438" t="str">
            <v>LS</v>
          </cell>
          <cell r="C7438" t="str">
            <v>STORM WATER POLLUTION PREVENTION PLAN, AS PER PLAN</v>
          </cell>
          <cell r="D7438" t="str">
            <v/>
          </cell>
          <cell r="E7438" t="str">
            <v/>
          </cell>
          <cell r="F7438" t="str">
            <v/>
          </cell>
          <cell r="G7438">
            <v>0</v>
          </cell>
        </row>
        <row r="7439">
          <cell r="A7439" t="str">
            <v>832E15002</v>
          </cell>
          <cell r="B7439" t="str">
            <v>LS</v>
          </cell>
          <cell r="C7439" t="str">
            <v>STORM WATER POLLUTION PREVENTION INSPECTIONS</v>
          </cell>
          <cell r="D7439" t="str">
            <v/>
          </cell>
          <cell r="E7439" t="str">
            <v/>
          </cell>
          <cell r="F7439" t="str">
            <v/>
          </cell>
          <cell r="G7439">
            <v>0</v>
          </cell>
        </row>
        <row r="7440">
          <cell r="A7440" t="str">
            <v>832E15010</v>
          </cell>
          <cell r="B7440" t="str">
            <v>LS</v>
          </cell>
          <cell r="C7440" t="str">
            <v>STORM WATER POLLUTION PREVENTION INSPECTION SOFTWARE</v>
          </cell>
          <cell r="D7440" t="str">
            <v/>
          </cell>
          <cell r="E7440" t="str">
            <v/>
          </cell>
          <cell r="F7440" t="str">
            <v/>
          </cell>
          <cell r="G7440">
            <v>0</v>
          </cell>
        </row>
        <row r="7441">
          <cell r="A7441" t="str">
            <v>832E30000</v>
          </cell>
          <cell r="B7441" t="str">
            <v>EACH</v>
          </cell>
          <cell r="C7441" t="str">
            <v>EROSION CONTROL</v>
          </cell>
          <cell r="D7441" t="str">
            <v/>
          </cell>
          <cell r="E7441" t="str">
            <v/>
          </cell>
          <cell r="F7441" t="str">
            <v/>
          </cell>
          <cell r="G7441">
            <v>0</v>
          </cell>
        </row>
        <row r="7442">
          <cell r="A7442" t="str">
            <v>832E30001</v>
          </cell>
          <cell r="B7442" t="str">
            <v>EACH</v>
          </cell>
          <cell r="C7442" t="str">
            <v>EROSION CONTROL, AS PER PLAN</v>
          </cell>
          <cell r="D7442" t="str">
            <v/>
          </cell>
          <cell r="E7442" t="str">
            <v/>
          </cell>
          <cell r="F7442" t="str">
            <v/>
          </cell>
          <cell r="G7442">
            <v>0</v>
          </cell>
        </row>
        <row r="7443">
          <cell r="A7443" t="str">
            <v>832E99100</v>
          </cell>
          <cell r="B7443" t="str">
            <v>EACH</v>
          </cell>
          <cell r="C7443" t="str">
            <v>SPECIAL - CONSTRUCTION EROSION CONTROL</v>
          </cell>
          <cell r="D7443" t="str">
            <v/>
          </cell>
          <cell r="E7443" t="str">
            <v/>
          </cell>
          <cell r="F7443" t="str">
            <v>DESIGN BUILD PROJECTS ONLY</v>
          </cell>
          <cell r="G7443">
            <v>0</v>
          </cell>
        </row>
        <row r="7444">
          <cell r="A7444" t="str">
            <v>833E10000</v>
          </cell>
          <cell r="B7444" t="str">
            <v>FT</v>
          </cell>
          <cell r="C7444" t="str">
            <v>CONDUIT RENEWAL USING SPRAY APPLIED STRUCTURAL LINER, ROUND CONDUIT</v>
          </cell>
          <cell r="D7444" t="str">
            <v/>
          </cell>
          <cell r="E7444" t="str">
            <v/>
          </cell>
          <cell r="F7444" t="str">
            <v>SPECIFY SIZE (___" DIAMETER)</v>
          </cell>
          <cell r="G7444">
            <v>1</v>
          </cell>
        </row>
        <row r="7445">
          <cell r="A7445" t="str">
            <v>833E10001</v>
          </cell>
          <cell r="B7445" t="str">
            <v>FT</v>
          </cell>
          <cell r="C7445" t="str">
            <v>CONDUIT RENEWAL USING SPRAY APPLIED STRUCTURAL LINER, ROUND CONDUIT, AS PER PLAN</v>
          </cell>
          <cell r="D7445" t="str">
            <v/>
          </cell>
          <cell r="E7445" t="str">
            <v/>
          </cell>
          <cell r="F7445" t="str">
            <v>SPECIFY SIZE (___" DIAMETER)</v>
          </cell>
          <cell r="G7445">
            <v>1</v>
          </cell>
        </row>
        <row r="7446">
          <cell r="A7446" t="str">
            <v>833E11000</v>
          </cell>
          <cell r="B7446" t="str">
            <v>FT</v>
          </cell>
          <cell r="C7446" t="str">
            <v>CONDUIT RENEWAL USING SPRAY APPLIED STRUCTURAL LINER, ELLIPTICAL CONDUIT</v>
          </cell>
          <cell r="D7446" t="str">
            <v/>
          </cell>
          <cell r="E7446" t="str">
            <v/>
          </cell>
          <cell r="F7446" t="str">
            <v>SPECIFY SIZE (RISE X SPAN)</v>
          </cell>
          <cell r="G7446">
            <v>1</v>
          </cell>
        </row>
        <row r="7447">
          <cell r="A7447" t="str">
            <v>833E12000</v>
          </cell>
          <cell r="B7447" t="str">
            <v>FT</v>
          </cell>
          <cell r="C7447" t="str">
            <v>CONDUIT RENEWAL USING SPRAY APPLIED STRUCTURAL LINER, ARCH</v>
          </cell>
          <cell r="D7447" t="str">
            <v/>
          </cell>
          <cell r="E7447" t="str">
            <v/>
          </cell>
          <cell r="F7447" t="str">
            <v>SPECIFY SIZE (SPAN X RISE)</v>
          </cell>
          <cell r="G7447">
            <v>1</v>
          </cell>
        </row>
        <row r="7448">
          <cell r="A7448" t="str">
            <v>833E12001</v>
          </cell>
          <cell r="B7448" t="str">
            <v>FT</v>
          </cell>
          <cell r="C7448" t="str">
            <v>CONDUIT RENEWAL USING SPRAY APPLIED STRUCTURAL LINER, ARCH, AS PER PLAN</v>
          </cell>
          <cell r="D7448" t="str">
            <v/>
          </cell>
          <cell r="E7448" t="str">
            <v/>
          </cell>
          <cell r="F7448" t="str">
            <v>SPECIFY SIZE (SPAN X RISE)</v>
          </cell>
          <cell r="G7448">
            <v>1</v>
          </cell>
        </row>
        <row r="7449">
          <cell r="A7449" t="str">
            <v>833E13000</v>
          </cell>
          <cell r="B7449" t="str">
            <v>FT</v>
          </cell>
          <cell r="C7449" t="str">
            <v>CONDUIT RENEWAL USING SPRAY APPLIED STRUCTURAL LINER, BOX CULVERT</v>
          </cell>
          <cell r="D7449" t="str">
            <v/>
          </cell>
          <cell r="E7449" t="str">
            <v/>
          </cell>
          <cell r="F7449" t="str">
            <v>SPECIFY SIZE (SPAN X RISE)</v>
          </cell>
          <cell r="G7449">
            <v>1</v>
          </cell>
        </row>
        <row r="7450">
          <cell r="A7450" t="str">
            <v>833E13001</v>
          </cell>
          <cell r="B7450" t="str">
            <v>FT</v>
          </cell>
          <cell r="C7450" t="str">
            <v>CONDUIT RENEWAL USING SPRAY APPLIED STRUCTURAL LINER, BOX CULVERT, AS PER PLAN</v>
          </cell>
          <cell r="D7450" t="str">
            <v/>
          </cell>
          <cell r="E7450" t="str">
            <v/>
          </cell>
          <cell r="F7450" t="str">
            <v>SPECIFY SIZE (SPAN X RISE)</v>
          </cell>
          <cell r="G7450">
            <v>1</v>
          </cell>
        </row>
        <row r="7451">
          <cell r="A7451" t="str">
            <v>836E10000</v>
          </cell>
          <cell r="B7451" t="str">
            <v>SY</v>
          </cell>
          <cell r="C7451" t="str">
            <v>SEEDING AND EROSION CONTROL WITH TURF REINFORCING MAT, TYPE 1</v>
          </cell>
          <cell r="D7451" t="str">
            <v/>
          </cell>
          <cell r="E7451" t="str">
            <v/>
          </cell>
          <cell r="F7451" t="str">
            <v/>
          </cell>
          <cell r="G7451">
            <v>0</v>
          </cell>
        </row>
        <row r="7452">
          <cell r="A7452" t="str">
            <v>836E10020</v>
          </cell>
          <cell r="B7452" t="str">
            <v>SY</v>
          </cell>
          <cell r="C7452" t="str">
            <v>SEEDING AND EROSION CONTROL WITH TURF REINFORCING MAT, TYPE 2</v>
          </cell>
          <cell r="D7452" t="str">
            <v/>
          </cell>
          <cell r="E7452" t="str">
            <v/>
          </cell>
          <cell r="F7452" t="str">
            <v/>
          </cell>
          <cell r="G7452">
            <v>0</v>
          </cell>
        </row>
        <row r="7453">
          <cell r="A7453" t="str">
            <v>836E10030</v>
          </cell>
          <cell r="B7453" t="str">
            <v>SY</v>
          </cell>
          <cell r="C7453" t="str">
            <v>SEEDING AND EROSION CONTROL WITH TURF REINFORCING MAT, TYPE 3</v>
          </cell>
          <cell r="D7453" t="str">
            <v/>
          </cell>
          <cell r="E7453" t="str">
            <v/>
          </cell>
          <cell r="F7453" t="str">
            <v/>
          </cell>
          <cell r="G7453">
            <v>0</v>
          </cell>
        </row>
        <row r="7454">
          <cell r="A7454" t="str">
            <v>836E10040</v>
          </cell>
          <cell r="B7454" t="str">
            <v>SY</v>
          </cell>
          <cell r="C7454" t="str">
            <v>SEEDING AND EROSION CONTROL WITH TURF REINFORCING MAT, TYPE 4</v>
          </cell>
          <cell r="D7454" t="str">
            <v/>
          </cell>
          <cell r="E7454" t="str">
            <v/>
          </cell>
          <cell r="F7454" t="str">
            <v/>
          </cell>
          <cell r="G7454">
            <v>0</v>
          </cell>
        </row>
        <row r="7455">
          <cell r="A7455" t="str">
            <v>836E20000</v>
          </cell>
          <cell r="B7455" t="str">
            <v>SY</v>
          </cell>
          <cell r="C7455" t="str">
            <v>SEEDING AND EROSION CONTROL WITH TURF REINFORCING MAT, TYPE 1, WITHOUT SOIL FILLING</v>
          </cell>
          <cell r="D7455" t="str">
            <v/>
          </cell>
          <cell r="E7455" t="str">
            <v/>
          </cell>
          <cell r="F7455" t="str">
            <v/>
          </cell>
          <cell r="G7455">
            <v>0</v>
          </cell>
        </row>
        <row r="7456">
          <cell r="A7456" t="str">
            <v>836E20020</v>
          </cell>
          <cell r="B7456" t="str">
            <v>SY</v>
          </cell>
          <cell r="C7456" t="str">
            <v>SEEDING AND EROSION CONTROL WITH TURF REINFORCING MAT, TYPE 2, WITHOUT SOIL FILLING</v>
          </cell>
          <cell r="D7456" t="str">
            <v/>
          </cell>
          <cell r="E7456" t="str">
            <v/>
          </cell>
          <cell r="F7456" t="str">
            <v/>
          </cell>
          <cell r="G7456">
            <v>0</v>
          </cell>
        </row>
        <row r="7457">
          <cell r="A7457" t="str">
            <v>836E20030</v>
          </cell>
          <cell r="B7457" t="str">
            <v>SY</v>
          </cell>
          <cell r="C7457" t="str">
            <v>SEEDING AND EROSION CONTROL WITH TURF REINFORCING MAT, TYPE 3, WITHOUT SOIL FILLING</v>
          </cell>
          <cell r="D7457" t="str">
            <v/>
          </cell>
          <cell r="E7457" t="str">
            <v/>
          </cell>
          <cell r="F7457" t="str">
            <v/>
          </cell>
          <cell r="G7457">
            <v>0</v>
          </cell>
        </row>
        <row r="7458">
          <cell r="A7458" t="str">
            <v>836E20040</v>
          </cell>
          <cell r="B7458" t="str">
            <v>SY</v>
          </cell>
          <cell r="C7458" t="str">
            <v>SEEDING AND EROSION CONTROL WITH TURF REINFORCING MAT, TYPE 4, WITHOUT SOIL FILLING</v>
          </cell>
          <cell r="D7458" t="str">
            <v/>
          </cell>
          <cell r="E7458" t="str">
            <v/>
          </cell>
          <cell r="F7458" t="str">
            <v/>
          </cell>
          <cell r="G7458">
            <v>0</v>
          </cell>
        </row>
        <row r="7459">
          <cell r="A7459" t="str">
            <v>837E10000</v>
          </cell>
          <cell r="B7459" t="str">
            <v>FT</v>
          </cell>
          <cell r="C7459" t="str">
            <v>LINER PIPE</v>
          </cell>
          <cell r="D7459" t="str">
            <v/>
          </cell>
          <cell r="E7459" t="str">
            <v/>
          </cell>
          <cell r="F7459" t="str">
            <v>SPECIFY SIZE AND TYPE</v>
          </cell>
          <cell r="G7459">
            <v>1</v>
          </cell>
        </row>
        <row r="7460">
          <cell r="A7460" t="str">
            <v>837E10001</v>
          </cell>
          <cell r="B7460" t="str">
            <v>FT</v>
          </cell>
          <cell r="C7460" t="str">
            <v>LINER PIPE, AS PER PLAN</v>
          </cell>
          <cell r="D7460" t="str">
            <v/>
          </cell>
          <cell r="E7460" t="str">
            <v/>
          </cell>
          <cell r="F7460" t="str">
            <v>SPECIFY SIZE AND TYPE</v>
          </cell>
          <cell r="G7460">
            <v>1</v>
          </cell>
        </row>
        <row r="7461">
          <cell r="A7461" t="str">
            <v>837E21000</v>
          </cell>
          <cell r="B7461" t="str">
            <v>FT</v>
          </cell>
          <cell r="C7461" t="str">
            <v>BACKFILL FOR LINER PIPE</v>
          </cell>
          <cell r="D7461" t="str">
            <v/>
          </cell>
          <cell r="E7461" t="str">
            <v/>
          </cell>
          <cell r="F7461" t="str">
            <v/>
          </cell>
          <cell r="G7461">
            <v>0</v>
          </cell>
        </row>
        <row r="7462">
          <cell r="A7462" t="str">
            <v>837E21001</v>
          </cell>
          <cell r="B7462" t="str">
            <v>FT</v>
          </cell>
          <cell r="C7462" t="str">
            <v>BACKFILL FOR LINER PIPE, AS PER PLAN</v>
          </cell>
          <cell r="D7462" t="str">
            <v/>
          </cell>
          <cell r="E7462" t="str">
            <v/>
          </cell>
          <cell r="F7462" t="str">
            <v/>
          </cell>
          <cell r="G7462">
            <v>0</v>
          </cell>
        </row>
        <row r="7463">
          <cell r="A7463" t="str">
            <v>838E20700</v>
          </cell>
          <cell r="B7463" t="str">
            <v>CY</v>
          </cell>
          <cell r="C7463" t="str">
            <v>GABIONS</v>
          </cell>
          <cell r="D7463" t="str">
            <v/>
          </cell>
          <cell r="E7463" t="str">
            <v/>
          </cell>
          <cell r="F7463" t="str">
            <v/>
          </cell>
          <cell r="G7463">
            <v>0</v>
          </cell>
        </row>
        <row r="7464">
          <cell r="A7464" t="str">
            <v>838E20701</v>
          </cell>
          <cell r="B7464" t="str">
            <v>CY</v>
          </cell>
          <cell r="C7464" t="str">
            <v>GABIONS, AS PER PLAN</v>
          </cell>
          <cell r="D7464" t="str">
            <v/>
          </cell>
          <cell r="E7464" t="str">
            <v/>
          </cell>
          <cell r="F7464" t="str">
            <v/>
          </cell>
          <cell r="G7464">
            <v>0</v>
          </cell>
        </row>
        <row r="7465">
          <cell r="A7465" t="str">
            <v>838E20750</v>
          </cell>
          <cell r="B7465" t="str">
            <v>CY</v>
          </cell>
          <cell r="C7465" t="str">
            <v>GABIONS WITH ADDITIONAL COATING</v>
          </cell>
          <cell r="D7465" t="str">
            <v/>
          </cell>
          <cell r="E7465" t="str">
            <v/>
          </cell>
          <cell r="F7465" t="str">
            <v/>
          </cell>
          <cell r="G7465">
            <v>0</v>
          </cell>
        </row>
        <row r="7466">
          <cell r="A7466" t="str">
            <v>838E20751</v>
          </cell>
          <cell r="B7466" t="str">
            <v>CY</v>
          </cell>
          <cell r="C7466" t="str">
            <v>GABIONS WITH ADDITIONAL COATING, AS PER PLAN</v>
          </cell>
          <cell r="D7466" t="str">
            <v/>
          </cell>
          <cell r="E7466" t="str">
            <v/>
          </cell>
          <cell r="F7466" t="str">
            <v/>
          </cell>
          <cell r="G7466">
            <v>0</v>
          </cell>
        </row>
        <row r="7467">
          <cell r="A7467" t="str">
            <v>839E30000</v>
          </cell>
          <cell r="B7467" t="str">
            <v>FT</v>
          </cell>
          <cell r="C7467" t="str">
            <v>TRENCH DRAIN WITH STANDARD GRATE</v>
          </cell>
          <cell r="D7467" t="str">
            <v/>
          </cell>
          <cell r="E7467" t="str">
            <v/>
          </cell>
          <cell r="F7467" t="str">
            <v/>
          </cell>
          <cell r="G7467">
            <v>0</v>
          </cell>
        </row>
        <row r="7468">
          <cell r="A7468" t="str">
            <v>839E30001</v>
          </cell>
          <cell r="B7468" t="str">
            <v>FT</v>
          </cell>
          <cell r="C7468" t="str">
            <v>TRENCH DRAIN WITH STANDARD GRATE, AS PER PLAN</v>
          </cell>
          <cell r="D7468" t="str">
            <v/>
          </cell>
          <cell r="E7468" t="str">
            <v/>
          </cell>
          <cell r="F7468" t="str">
            <v/>
          </cell>
          <cell r="G7468">
            <v>0</v>
          </cell>
        </row>
        <row r="7469">
          <cell r="A7469" t="str">
            <v>839E30100</v>
          </cell>
          <cell r="B7469" t="str">
            <v>FT</v>
          </cell>
          <cell r="C7469" t="str">
            <v>TRENCH DRAIN WITH PEDESTRIAN GRATE</v>
          </cell>
          <cell r="D7469" t="str">
            <v/>
          </cell>
          <cell r="E7469" t="str">
            <v/>
          </cell>
          <cell r="F7469" t="str">
            <v/>
          </cell>
          <cell r="G7469">
            <v>0</v>
          </cell>
        </row>
        <row r="7470">
          <cell r="A7470" t="str">
            <v>840E20000</v>
          </cell>
          <cell r="B7470" t="str">
            <v>SF</v>
          </cell>
          <cell r="C7470" t="str">
            <v>MECHANICALLY STABILIZED EARTH WALL</v>
          </cell>
          <cell r="D7470" t="str">
            <v/>
          </cell>
          <cell r="E7470" t="str">
            <v/>
          </cell>
          <cell r="F7470" t="str">
            <v/>
          </cell>
          <cell r="G7470">
            <v>0</v>
          </cell>
        </row>
        <row r="7471">
          <cell r="A7471" t="str">
            <v>840E20001</v>
          </cell>
          <cell r="B7471" t="str">
            <v>SF</v>
          </cell>
          <cell r="C7471" t="str">
            <v>MECHANICALLY STABILIZED EARTH WALL, AS PER PLAN</v>
          </cell>
          <cell r="D7471" t="str">
            <v/>
          </cell>
          <cell r="E7471" t="str">
            <v/>
          </cell>
          <cell r="F7471" t="str">
            <v/>
          </cell>
          <cell r="G7471">
            <v>0</v>
          </cell>
        </row>
        <row r="7472">
          <cell r="A7472" t="str">
            <v>840E21000</v>
          </cell>
          <cell r="B7472" t="str">
            <v>CY</v>
          </cell>
          <cell r="C7472" t="str">
            <v>WALL EXCAVATION</v>
          </cell>
          <cell r="D7472" t="str">
            <v/>
          </cell>
          <cell r="E7472" t="str">
            <v/>
          </cell>
          <cell r="F7472" t="str">
            <v/>
          </cell>
          <cell r="G7472">
            <v>0</v>
          </cell>
        </row>
        <row r="7473">
          <cell r="A7473" t="str">
            <v>840E21001</v>
          </cell>
          <cell r="B7473" t="str">
            <v>CY</v>
          </cell>
          <cell r="C7473" t="str">
            <v>WALL EXCAVATION, AS PER PLAN</v>
          </cell>
          <cell r="D7473" t="str">
            <v/>
          </cell>
          <cell r="E7473" t="str">
            <v/>
          </cell>
          <cell r="F7473" t="str">
            <v/>
          </cell>
          <cell r="G7473">
            <v>0</v>
          </cell>
        </row>
        <row r="7474">
          <cell r="A7474" t="str">
            <v>840E22000</v>
          </cell>
          <cell r="B7474" t="str">
            <v>SY</v>
          </cell>
          <cell r="C7474" t="str">
            <v>FOUNDATION PREPARATION</v>
          </cell>
          <cell r="D7474" t="str">
            <v/>
          </cell>
          <cell r="E7474" t="str">
            <v/>
          </cell>
          <cell r="F7474" t="str">
            <v/>
          </cell>
          <cell r="G7474">
            <v>0</v>
          </cell>
        </row>
        <row r="7475">
          <cell r="A7475" t="str">
            <v>840E22001</v>
          </cell>
          <cell r="B7475" t="str">
            <v>SY</v>
          </cell>
          <cell r="C7475" t="str">
            <v>FOUNDATION PREPARATION, AS PER PLAN</v>
          </cell>
          <cell r="D7475" t="str">
            <v/>
          </cell>
          <cell r="E7475" t="str">
            <v/>
          </cell>
          <cell r="F7475" t="str">
            <v/>
          </cell>
          <cell r="G7475">
            <v>0</v>
          </cell>
        </row>
        <row r="7476">
          <cell r="A7476" t="str">
            <v>840E23000</v>
          </cell>
          <cell r="B7476" t="str">
            <v>CY</v>
          </cell>
          <cell r="C7476" t="str">
            <v>SELECT GRANULAR BACKFILL</v>
          </cell>
          <cell r="D7476" t="str">
            <v/>
          </cell>
          <cell r="E7476" t="str">
            <v/>
          </cell>
          <cell r="F7476" t="str">
            <v/>
          </cell>
          <cell r="G7476">
            <v>0</v>
          </cell>
        </row>
        <row r="7477">
          <cell r="A7477" t="str">
            <v>840E23001</v>
          </cell>
          <cell r="B7477" t="str">
            <v>CY</v>
          </cell>
          <cell r="C7477" t="str">
            <v>SELECT GRANULAR BACKFILL, AS PER PLAN</v>
          </cell>
          <cell r="D7477" t="str">
            <v/>
          </cell>
          <cell r="E7477" t="str">
            <v/>
          </cell>
          <cell r="F7477" t="str">
            <v/>
          </cell>
          <cell r="G7477">
            <v>0</v>
          </cell>
        </row>
        <row r="7478">
          <cell r="A7478" t="str">
            <v>840E23050</v>
          </cell>
          <cell r="B7478" t="str">
            <v>CY</v>
          </cell>
          <cell r="C7478" t="str">
            <v>NATURAL SOIL</v>
          </cell>
          <cell r="D7478" t="str">
            <v/>
          </cell>
          <cell r="E7478" t="str">
            <v/>
          </cell>
          <cell r="F7478" t="str">
            <v/>
          </cell>
          <cell r="G7478">
            <v>0</v>
          </cell>
        </row>
        <row r="7479">
          <cell r="A7479" t="str">
            <v>840E25010</v>
          </cell>
          <cell r="B7479" t="str">
            <v>FT</v>
          </cell>
          <cell r="C7479" t="str">
            <v>6" DRAINAGE PIPE, PERFORATED</v>
          </cell>
          <cell r="D7479" t="str">
            <v/>
          </cell>
          <cell r="E7479" t="str">
            <v/>
          </cell>
          <cell r="F7479" t="str">
            <v/>
          </cell>
          <cell r="G7479">
            <v>0</v>
          </cell>
        </row>
        <row r="7480">
          <cell r="A7480" t="str">
            <v>840E25020</v>
          </cell>
          <cell r="B7480" t="str">
            <v>FT</v>
          </cell>
          <cell r="C7480" t="str">
            <v>6" DRAINAGE PIPE, NON-PERFORATED</v>
          </cell>
          <cell r="D7480" t="str">
            <v/>
          </cell>
          <cell r="E7480" t="str">
            <v/>
          </cell>
          <cell r="F7480" t="str">
            <v/>
          </cell>
          <cell r="G7480">
            <v>0</v>
          </cell>
        </row>
        <row r="7481">
          <cell r="A7481" t="str">
            <v>840E26000</v>
          </cell>
          <cell r="B7481" t="str">
            <v>FT</v>
          </cell>
          <cell r="C7481" t="str">
            <v>CONCRETE COPING</v>
          </cell>
          <cell r="D7481" t="str">
            <v/>
          </cell>
          <cell r="E7481" t="str">
            <v/>
          </cell>
          <cell r="F7481" t="str">
            <v/>
          </cell>
          <cell r="G7481">
            <v>0</v>
          </cell>
        </row>
        <row r="7482">
          <cell r="A7482" t="str">
            <v>840E26001</v>
          </cell>
          <cell r="B7482" t="str">
            <v>FT</v>
          </cell>
          <cell r="C7482" t="str">
            <v>CONCRETE COPING, AS PER PLAN</v>
          </cell>
          <cell r="D7482" t="str">
            <v/>
          </cell>
          <cell r="E7482" t="str">
            <v/>
          </cell>
          <cell r="F7482" t="str">
            <v/>
          </cell>
          <cell r="G7482">
            <v>0</v>
          </cell>
        </row>
        <row r="7483">
          <cell r="A7483" t="str">
            <v>840E26050</v>
          </cell>
          <cell r="B7483" t="str">
            <v>SF</v>
          </cell>
          <cell r="C7483" t="str">
            <v>AESTHETIC SURFACE TREATMENT</v>
          </cell>
          <cell r="D7483" t="str">
            <v/>
          </cell>
          <cell r="E7483" t="str">
            <v/>
          </cell>
          <cell r="F7483" t="str">
            <v/>
          </cell>
          <cell r="G7483">
            <v>0</v>
          </cell>
        </row>
        <row r="7484">
          <cell r="A7484" t="str">
            <v>840E27000</v>
          </cell>
          <cell r="B7484" t="str">
            <v>DAY</v>
          </cell>
          <cell r="C7484" t="str">
            <v>ON-SITE ASSISTANCE</v>
          </cell>
          <cell r="D7484" t="str">
            <v/>
          </cell>
          <cell r="E7484" t="str">
            <v/>
          </cell>
          <cell r="F7484" t="str">
            <v/>
          </cell>
          <cell r="G7484">
            <v>0</v>
          </cell>
        </row>
        <row r="7485">
          <cell r="A7485" t="str">
            <v>840E28000</v>
          </cell>
          <cell r="B7485" t="str">
            <v>LS</v>
          </cell>
          <cell r="C7485" t="str">
            <v>SGB INSPECTION AND COMPACTION TESTING</v>
          </cell>
          <cell r="D7485" t="str">
            <v/>
          </cell>
          <cell r="E7485" t="str">
            <v/>
          </cell>
          <cell r="F7485" t="str">
            <v/>
          </cell>
          <cell r="G7485">
            <v>0</v>
          </cell>
        </row>
        <row r="7486">
          <cell r="A7486" t="str">
            <v>841E10000</v>
          </cell>
          <cell r="B7486" t="str">
            <v>FT</v>
          </cell>
          <cell r="C7486" t="str">
            <v>SPIRAL WOUND RENEWAL SYSTEM, ROUND CONDUIT</v>
          </cell>
          <cell r="D7486" t="str">
            <v/>
          </cell>
          <cell r="E7486" t="str">
            <v/>
          </cell>
          <cell r="F7486" t="str">
            <v>SPECIFY SIZE</v>
          </cell>
          <cell r="G7486">
            <v>1</v>
          </cell>
        </row>
        <row r="7487">
          <cell r="A7487" t="str">
            <v>841E10001</v>
          </cell>
          <cell r="B7487" t="str">
            <v>FT</v>
          </cell>
          <cell r="C7487" t="str">
            <v>SPIRAL WOUND RENEWAL SYSTEM, ROUND CONDUIT, AS PER PLAN</v>
          </cell>
          <cell r="D7487" t="str">
            <v/>
          </cell>
          <cell r="E7487" t="str">
            <v/>
          </cell>
          <cell r="F7487" t="str">
            <v>SPECIFY SIZE</v>
          </cell>
          <cell r="G7487">
            <v>1</v>
          </cell>
        </row>
        <row r="7488">
          <cell r="A7488" t="str">
            <v>841E11000</v>
          </cell>
          <cell r="B7488" t="str">
            <v>FT</v>
          </cell>
          <cell r="C7488" t="str">
            <v>SPIRAL WOUND RENEWAL SYSTEM, ELLIPTICAL CONDUIT</v>
          </cell>
          <cell r="D7488" t="str">
            <v/>
          </cell>
          <cell r="E7488" t="str">
            <v/>
          </cell>
          <cell r="F7488" t="str">
            <v>SPECIFY SIZE (RISE X SPAN)</v>
          </cell>
          <cell r="G7488">
            <v>1</v>
          </cell>
        </row>
        <row r="7489">
          <cell r="A7489" t="str">
            <v>841E11001</v>
          </cell>
          <cell r="B7489" t="str">
            <v>FT</v>
          </cell>
          <cell r="C7489" t="str">
            <v>SPIRAL WOUND RENEWAL SYSTEM, ELLIPTICAL CONDUIT, AS PER PLAN</v>
          </cell>
          <cell r="D7489" t="str">
            <v/>
          </cell>
          <cell r="E7489" t="str">
            <v/>
          </cell>
          <cell r="F7489" t="str">
            <v>SPECIFY SIZE (RISE X SPAN)</v>
          </cell>
          <cell r="G7489">
            <v>1</v>
          </cell>
        </row>
        <row r="7490">
          <cell r="A7490" t="str">
            <v>841E12000</v>
          </cell>
          <cell r="B7490" t="str">
            <v>FT</v>
          </cell>
          <cell r="C7490" t="str">
            <v>SPIRAL WOUND RENEWAL SYSTEM, BOX</v>
          </cell>
          <cell r="D7490" t="str">
            <v/>
          </cell>
          <cell r="E7490" t="str">
            <v/>
          </cell>
          <cell r="F7490" t="str">
            <v>SPECIFY SIZE (RISE X SPAN)</v>
          </cell>
          <cell r="G7490">
            <v>1</v>
          </cell>
        </row>
        <row r="7491">
          <cell r="A7491" t="str">
            <v>841E12001</v>
          </cell>
          <cell r="B7491" t="str">
            <v>FT</v>
          </cell>
          <cell r="C7491" t="str">
            <v>SPIRAL WOUND RENEWAL SYSTEM, BOX, AS PER PLAN</v>
          </cell>
          <cell r="D7491" t="str">
            <v/>
          </cell>
          <cell r="E7491" t="str">
            <v/>
          </cell>
          <cell r="F7491" t="str">
            <v>SPECIFY SIZE (RISE X SPAN)</v>
          </cell>
          <cell r="G7491">
            <v>1</v>
          </cell>
        </row>
        <row r="7492">
          <cell r="A7492" t="str">
            <v>841E13000</v>
          </cell>
          <cell r="B7492" t="str">
            <v>FT</v>
          </cell>
          <cell r="C7492" t="str">
            <v>SPIRAL WOUND RENEWAL SYSTEM, ARCH</v>
          </cell>
          <cell r="D7492" t="str">
            <v/>
          </cell>
          <cell r="E7492" t="str">
            <v/>
          </cell>
          <cell r="F7492" t="str">
            <v>SPECIFY SPAN X RISE OR SIZE</v>
          </cell>
          <cell r="G7492">
            <v>1</v>
          </cell>
        </row>
        <row r="7493">
          <cell r="A7493" t="str">
            <v>841E13001</v>
          </cell>
          <cell r="B7493" t="str">
            <v>FT</v>
          </cell>
          <cell r="C7493" t="str">
            <v>SPIRAL WOUND RENEWAL SYSTEM, ARCH, AS PER PLAN</v>
          </cell>
          <cell r="D7493" t="str">
            <v/>
          </cell>
          <cell r="E7493" t="str">
            <v/>
          </cell>
          <cell r="F7493" t="str">
            <v>SPECIFY SPAN X RISE OR SIZE</v>
          </cell>
          <cell r="G7493">
            <v>1</v>
          </cell>
        </row>
        <row r="7494">
          <cell r="A7494" t="str">
            <v>842E10000</v>
          </cell>
          <cell r="B7494" t="str">
            <v>LB</v>
          </cell>
          <cell r="C7494" t="str">
            <v>CORRECTING ELEVATION OF CONCRETE APPROACH SLABS WITH HIGH DENSITY POLYURETHANE</v>
          </cell>
          <cell r="D7494" t="str">
            <v/>
          </cell>
          <cell r="E7494" t="str">
            <v/>
          </cell>
          <cell r="F7494" t="str">
            <v/>
          </cell>
          <cell r="G7494">
            <v>0</v>
          </cell>
        </row>
        <row r="7495">
          <cell r="A7495" t="str">
            <v>843E50000</v>
          </cell>
          <cell r="B7495" t="str">
            <v>SF</v>
          </cell>
          <cell r="C7495" t="str">
            <v>PATCHING CONCRETE STRUCTURES WITH TROWELABLE MORTAR</v>
          </cell>
          <cell r="D7495" t="str">
            <v/>
          </cell>
          <cell r="E7495" t="str">
            <v/>
          </cell>
          <cell r="F7495" t="str">
            <v/>
          </cell>
          <cell r="G7495">
            <v>0</v>
          </cell>
        </row>
        <row r="7496">
          <cell r="A7496" t="str">
            <v>843E50001</v>
          </cell>
          <cell r="B7496" t="str">
            <v>SF</v>
          </cell>
          <cell r="C7496" t="str">
            <v>PATCHING CONCRETE STRUCTURES WITH TROWELABLE MORTAR, AS PER PLAN</v>
          </cell>
          <cell r="D7496" t="str">
            <v/>
          </cell>
          <cell r="E7496" t="str">
            <v/>
          </cell>
          <cell r="F7496" t="str">
            <v/>
          </cell>
          <cell r="G7496">
            <v>0</v>
          </cell>
        </row>
        <row r="7497">
          <cell r="A7497" t="str">
            <v>844E10000</v>
          </cell>
          <cell r="B7497" t="str">
            <v>SF</v>
          </cell>
          <cell r="C7497" t="str">
            <v>CONCRETE PATCHING WITH GALVANIC ANODE PROTECTION</v>
          </cell>
          <cell r="D7497" t="str">
            <v/>
          </cell>
          <cell r="E7497" t="str">
            <v/>
          </cell>
          <cell r="F7497" t="str">
            <v/>
          </cell>
          <cell r="G7497">
            <v>0</v>
          </cell>
        </row>
        <row r="7498">
          <cell r="A7498" t="str">
            <v>844E10001</v>
          </cell>
          <cell r="B7498" t="str">
            <v>SF</v>
          </cell>
          <cell r="C7498" t="str">
            <v>CONCRETE PATCHING WITH GALVANIC ANODE PROTECTION, AS PER PLAN</v>
          </cell>
          <cell r="D7498" t="str">
            <v/>
          </cell>
          <cell r="E7498" t="str">
            <v/>
          </cell>
          <cell r="F7498" t="str">
            <v/>
          </cell>
          <cell r="G7498">
            <v>0</v>
          </cell>
        </row>
        <row r="7499">
          <cell r="A7499" t="str">
            <v>845E60000</v>
          </cell>
          <cell r="B7499" t="str">
            <v>SF</v>
          </cell>
          <cell r="C7499" t="str">
            <v>SURFACE PREPARATION OF EXISTING STRUCTURAL STEEL</v>
          </cell>
          <cell r="D7499" t="str">
            <v/>
          </cell>
          <cell r="E7499" t="str">
            <v/>
          </cell>
          <cell r="F7499" t="str">
            <v/>
          </cell>
          <cell r="G7499">
            <v>0</v>
          </cell>
        </row>
        <row r="7500">
          <cell r="A7500" t="str">
            <v>845E60020</v>
          </cell>
          <cell r="B7500" t="str">
            <v>LS</v>
          </cell>
          <cell r="C7500" t="str">
            <v>SURFACE PREPARATION OF EXISTING STRUCTURAL STEEL</v>
          </cell>
          <cell r="D7500" t="str">
            <v/>
          </cell>
          <cell r="E7500" t="str">
            <v/>
          </cell>
          <cell r="F7500" t="str">
            <v/>
          </cell>
          <cell r="G7500">
            <v>0</v>
          </cell>
        </row>
        <row r="7501">
          <cell r="A7501" t="str">
            <v>845E61000</v>
          </cell>
          <cell r="B7501" t="str">
            <v>MNHR</v>
          </cell>
          <cell r="C7501" t="str">
            <v>GRINDING FINS, TEARS, SLIVERS ON EXISTING STRUCTURAL STEEL</v>
          </cell>
          <cell r="D7501" t="str">
            <v/>
          </cell>
          <cell r="E7501" t="str">
            <v/>
          </cell>
          <cell r="F7501" t="str">
            <v/>
          </cell>
          <cell r="G7501">
            <v>0</v>
          </cell>
        </row>
        <row r="7502">
          <cell r="A7502" t="str">
            <v>845E62000</v>
          </cell>
          <cell r="B7502" t="str">
            <v>SF</v>
          </cell>
          <cell r="C7502" t="str">
            <v>FIELD METALLIZING OF EXISTING STRUCTURAL STEEL</v>
          </cell>
          <cell r="D7502" t="str">
            <v/>
          </cell>
          <cell r="E7502" t="str">
            <v/>
          </cell>
          <cell r="F7502" t="str">
            <v/>
          </cell>
          <cell r="G7502">
            <v>0</v>
          </cell>
        </row>
        <row r="7503">
          <cell r="A7503" t="str">
            <v>845E62020</v>
          </cell>
          <cell r="B7503" t="str">
            <v>LS</v>
          </cell>
          <cell r="C7503" t="str">
            <v>FIELD METALLIZING OF EXISTING STRUCTURAL STEEL</v>
          </cell>
          <cell r="D7503" t="str">
            <v/>
          </cell>
          <cell r="E7503" t="str">
            <v/>
          </cell>
          <cell r="F7503" t="str">
            <v/>
          </cell>
          <cell r="G7503">
            <v>0</v>
          </cell>
        </row>
        <row r="7504">
          <cell r="A7504" t="str">
            <v>845E98000</v>
          </cell>
          <cell r="B7504" t="str">
            <v>SF</v>
          </cell>
          <cell r="C7504" t="str">
            <v>FIELD METALLIZING, MISC.:</v>
          </cell>
          <cell r="D7504" t="str">
            <v/>
          </cell>
          <cell r="E7504" t="str">
            <v/>
          </cell>
          <cell r="F7504" t="str">
            <v>ADD SUPPLEMENTAL DESCRIPTION</v>
          </cell>
          <cell r="G7504">
            <v>1</v>
          </cell>
        </row>
        <row r="7505">
          <cell r="A7505" t="str">
            <v>846E00110</v>
          </cell>
          <cell r="B7505" t="str">
            <v>CF</v>
          </cell>
          <cell r="C7505" t="str">
            <v>POLYMER MODIFIED ASPHALT EXPANSION JOINT SYSTEM</v>
          </cell>
          <cell r="D7505" t="str">
            <v/>
          </cell>
          <cell r="E7505" t="str">
            <v/>
          </cell>
          <cell r="F7505" t="str">
            <v/>
          </cell>
          <cell r="G7505">
            <v>0</v>
          </cell>
        </row>
        <row r="7506">
          <cell r="A7506" t="str">
            <v>846E00111</v>
          </cell>
          <cell r="B7506" t="str">
            <v>CF</v>
          </cell>
          <cell r="C7506" t="str">
            <v>POLYMER MODIFIED ASPHALT EXPANSION JOINT SYSTEM, AS PER PLAN</v>
          </cell>
          <cell r="D7506" t="str">
            <v/>
          </cell>
          <cell r="E7506" t="str">
            <v/>
          </cell>
          <cell r="F7506" t="str">
            <v/>
          </cell>
          <cell r="G7506">
            <v>0</v>
          </cell>
        </row>
        <row r="7507">
          <cell r="A7507" t="str">
            <v>847E10000</v>
          </cell>
          <cell r="B7507" t="str">
            <v>SY</v>
          </cell>
          <cell r="C7507" t="str">
            <v>MICRO SILICA MODIFIED CONCRETE OVERLAY</v>
          </cell>
          <cell r="D7507" t="str">
            <v/>
          </cell>
          <cell r="E7507" t="str">
            <v/>
          </cell>
          <cell r="F7507" t="str">
            <v>SPECIFY THICKNESS</v>
          </cell>
          <cell r="G7507">
            <v>1</v>
          </cell>
        </row>
        <row r="7508">
          <cell r="A7508" t="str">
            <v>847E10001</v>
          </cell>
          <cell r="B7508" t="str">
            <v>SY</v>
          </cell>
          <cell r="C7508" t="str">
            <v>MICRO SILICA MODIFIED CONCRETE OVERLAY, AS PER PLAN</v>
          </cell>
          <cell r="D7508" t="str">
            <v/>
          </cell>
          <cell r="E7508" t="str">
            <v/>
          </cell>
          <cell r="F7508" t="str">
            <v/>
          </cell>
          <cell r="G7508">
            <v>0</v>
          </cell>
        </row>
        <row r="7509">
          <cell r="A7509" t="str">
            <v>847E10100</v>
          </cell>
          <cell r="B7509" t="str">
            <v>SY</v>
          </cell>
          <cell r="C7509" t="str">
            <v>LATEX MODIFIED CONCRETE OVERLAY</v>
          </cell>
          <cell r="D7509" t="str">
            <v/>
          </cell>
          <cell r="E7509" t="str">
            <v/>
          </cell>
          <cell r="F7509" t="str">
            <v>SPECIFY THICKNESS</v>
          </cell>
          <cell r="G7509">
            <v>1</v>
          </cell>
        </row>
        <row r="7510">
          <cell r="A7510" t="str">
            <v>847E10101</v>
          </cell>
          <cell r="B7510" t="str">
            <v>SY</v>
          </cell>
          <cell r="C7510" t="str">
            <v>LATEX MODIFIED CONCRETE OVERLAY, AS PER PLAN</v>
          </cell>
          <cell r="D7510" t="str">
            <v/>
          </cell>
          <cell r="E7510" t="str">
            <v/>
          </cell>
          <cell r="F7510" t="str">
            <v>SPECIFY THICKNESS</v>
          </cell>
          <cell r="G7510">
            <v>1</v>
          </cell>
        </row>
        <row r="7511">
          <cell r="A7511" t="str">
            <v>847E10200</v>
          </cell>
          <cell r="B7511" t="str">
            <v>SY</v>
          </cell>
          <cell r="C7511" t="str">
            <v>SUPERPLASTICIZED DENSE CONCRETE OVERLAY</v>
          </cell>
          <cell r="D7511" t="str">
            <v/>
          </cell>
          <cell r="E7511" t="str">
            <v/>
          </cell>
          <cell r="F7511" t="str">
            <v>SPECIFY THICKNESS</v>
          </cell>
          <cell r="G7511">
            <v>1</v>
          </cell>
        </row>
        <row r="7512">
          <cell r="A7512" t="str">
            <v>847E10201</v>
          </cell>
          <cell r="B7512" t="str">
            <v>SY</v>
          </cell>
          <cell r="C7512" t="str">
            <v>SUPERPLASTICIZED DENSE CONCRETE OVERLAY, AS PER PLAN</v>
          </cell>
          <cell r="D7512" t="str">
            <v/>
          </cell>
          <cell r="E7512" t="str">
            <v/>
          </cell>
          <cell r="F7512" t="str">
            <v>SPECIFY THICKNESS</v>
          </cell>
          <cell r="G7512">
            <v>1</v>
          </cell>
        </row>
        <row r="7513">
          <cell r="A7513" t="str">
            <v>847E20000</v>
          </cell>
          <cell r="B7513" t="str">
            <v>CY</v>
          </cell>
          <cell r="C7513" t="str">
            <v>MICRO SILICA MODIFIED CONCRETE OVERLAY (VARIABLE THICKNESS), MATERIAL ONLY</v>
          </cell>
          <cell r="D7513" t="str">
            <v/>
          </cell>
          <cell r="E7513" t="str">
            <v/>
          </cell>
          <cell r="F7513" t="str">
            <v/>
          </cell>
          <cell r="G7513">
            <v>0</v>
          </cell>
        </row>
        <row r="7514">
          <cell r="A7514" t="str">
            <v>847E20001</v>
          </cell>
          <cell r="B7514" t="str">
            <v>CY</v>
          </cell>
          <cell r="C7514" t="str">
            <v>MICRO SILICA MODIFIED CONCRETE OVERLAY (VARIABLE THICKNESS), MATERIAL ONLY, AS PER PLAN</v>
          </cell>
          <cell r="D7514" t="str">
            <v/>
          </cell>
          <cell r="E7514" t="str">
            <v/>
          </cell>
          <cell r="F7514" t="str">
            <v/>
          </cell>
          <cell r="G7514">
            <v>0</v>
          </cell>
        </row>
        <row r="7515">
          <cell r="A7515" t="str">
            <v>847E20100</v>
          </cell>
          <cell r="B7515" t="str">
            <v>CY</v>
          </cell>
          <cell r="C7515" t="str">
            <v>LATEX MODIFIED CONCRETE OVERLAY (VARIABLE THICKNESS), MATERIAL ONLY</v>
          </cell>
          <cell r="D7515" t="str">
            <v/>
          </cell>
          <cell r="E7515" t="str">
            <v/>
          </cell>
          <cell r="F7515" t="str">
            <v/>
          </cell>
          <cell r="G7515">
            <v>0</v>
          </cell>
        </row>
        <row r="7516">
          <cell r="A7516" t="str">
            <v>847E20101</v>
          </cell>
          <cell r="B7516" t="str">
            <v>CY</v>
          </cell>
          <cell r="C7516" t="str">
            <v>LATEX MODIFIED CONCRETE OVERLAY (VARIABLE THICKNESS), MATERIAL ONLY, AS PER PLAN</v>
          </cell>
          <cell r="D7516" t="str">
            <v/>
          </cell>
          <cell r="E7516" t="str">
            <v/>
          </cell>
          <cell r="F7516" t="str">
            <v/>
          </cell>
          <cell r="G7516">
            <v>0</v>
          </cell>
        </row>
        <row r="7517">
          <cell r="A7517" t="str">
            <v>847E20200</v>
          </cell>
          <cell r="B7517" t="str">
            <v>CY</v>
          </cell>
          <cell r="C7517" t="str">
            <v>SUPERPLASTICIZED DENSE CONCRETE OVERLAY (VARIABLE THICKNESS), MATERIAL ONLY</v>
          </cell>
          <cell r="D7517" t="str">
            <v/>
          </cell>
          <cell r="E7517" t="str">
            <v/>
          </cell>
          <cell r="F7517" t="str">
            <v/>
          </cell>
          <cell r="G7517">
            <v>0</v>
          </cell>
        </row>
        <row r="7518">
          <cell r="A7518" t="str">
            <v>847E20201</v>
          </cell>
          <cell r="B7518" t="str">
            <v>CY</v>
          </cell>
          <cell r="C7518" t="str">
            <v>SUPERPLASTICIZED DENSE CONCRETE OVERLAY (VARIABLE THICKNESS), MATERIAL ONLY, AS PER PLAN</v>
          </cell>
          <cell r="D7518" t="str">
            <v/>
          </cell>
          <cell r="E7518" t="str">
            <v/>
          </cell>
          <cell r="F7518" t="str">
            <v/>
          </cell>
          <cell r="G7518">
            <v>0</v>
          </cell>
        </row>
        <row r="7519">
          <cell r="A7519" t="str">
            <v>847E30000</v>
          </cell>
          <cell r="B7519" t="str">
            <v>LS</v>
          </cell>
          <cell r="C7519" t="str">
            <v>TEST SLAB</v>
          </cell>
          <cell r="D7519" t="str">
            <v/>
          </cell>
          <cell r="E7519" t="str">
            <v/>
          </cell>
          <cell r="F7519" t="str">
            <v/>
          </cell>
          <cell r="G7519">
            <v>0</v>
          </cell>
        </row>
        <row r="7520">
          <cell r="A7520" t="str">
            <v>847E30200</v>
          </cell>
          <cell r="B7520" t="str">
            <v>CY</v>
          </cell>
          <cell r="C7520" t="str">
            <v>FULL DEPTH REPAIR</v>
          </cell>
          <cell r="D7520" t="str">
            <v/>
          </cell>
          <cell r="E7520" t="str">
            <v/>
          </cell>
          <cell r="F7520" t="str">
            <v/>
          </cell>
          <cell r="G7520">
            <v>0</v>
          </cell>
        </row>
        <row r="7521">
          <cell r="A7521" t="str">
            <v>847E30201</v>
          </cell>
          <cell r="B7521" t="str">
            <v>CY</v>
          </cell>
          <cell r="C7521" t="str">
            <v>FULL DEPTH REPAIR, AS PER PLAN</v>
          </cell>
          <cell r="D7521" t="str">
            <v/>
          </cell>
          <cell r="E7521" t="str">
            <v/>
          </cell>
          <cell r="F7521" t="str">
            <v/>
          </cell>
          <cell r="G7521">
            <v>0</v>
          </cell>
        </row>
        <row r="7522">
          <cell r="A7522" t="str">
            <v>847E30300</v>
          </cell>
          <cell r="B7522" t="str">
            <v>SY</v>
          </cell>
          <cell r="C7522" t="str">
            <v>WEARING COURSE REMOVED, ASPHALT</v>
          </cell>
          <cell r="D7522" t="str">
            <v/>
          </cell>
          <cell r="E7522" t="str">
            <v/>
          </cell>
          <cell r="F7522" t="str">
            <v/>
          </cell>
          <cell r="G7522">
            <v>0</v>
          </cell>
        </row>
        <row r="7523">
          <cell r="A7523" t="str">
            <v>847E30301</v>
          </cell>
          <cell r="B7523" t="str">
            <v>SY</v>
          </cell>
          <cell r="C7523" t="str">
            <v>WEARING COURSE REMOVED, ASPHALT, AS PER PLAN</v>
          </cell>
          <cell r="D7523" t="str">
            <v/>
          </cell>
          <cell r="E7523" t="str">
            <v/>
          </cell>
          <cell r="F7523" t="str">
            <v/>
          </cell>
          <cell r="G7523">
            <v>0</v>
          </cell>
        </row>
        <row r="7524">
          <cell r="A7524" t="str">
            <v>847E30400</v>
          </cell>
          <cell r="B7524" t="str">
            <v>SY</v>
          </cell>
          <cell r="C7524" t="str">
            <v>EXISTING CONCRETE OVERLAY REMOVED</v>
          </cell>
          <cell r="D7524" t="str">
            <v/>
          </cell>
          <cell r="E7524" t="str">
            <v/>
          </cell>
          <cell r="F7524" t="str">
            <v>SPECIFY NOMINAL THICKNESS</v>
          </cell>
          <cell r="G7524">
            <v>1</v>
          </cell>
        </row>
        <row r="7525">
          <cell r="A7525" t="str">
            <v>847E30401</v>
          </cell>
          <cell r="B7525" t="str">
            <v>SY</v>
          </cell>
          <cell r="C7525" t="str">
            <v>EXISTING CONCRETE OVERLAY REMOVED, AS PER PLAN</v>
          </cell>
          <cell r="D7525" t="str">
            <v/>
          </cell>
          <cell r="E7525" t="str">
            <v/>
          </cell>
          <cell r="F7525" t="str">
            <v>SPECIFY NOMINAL THICKNESS</v>
          </cell>
          <cell r="G7525">
            <v>1</v>
          </cell>
        </row>
        <row r="7526">
          <cell r="A7526" t="str">
            <v>847E50000</v>
          </cell>
          <cell r="B7526" t="str">
            <v>SY</v>
          </cell>
          <cell r="C7526" t="str">
            <v>HAND CHIPPING</v>
          </cell>
          <cell r="D7526" t="str">
            <v/>
          </cell>
          <cell r="E7526" t="str">
            <v/>
          </cell>
          <cell r="F7526" t="str">
            <v/>
          </cell>
          <cell r="G7526">
            <v>0</v>
          </cell>
        </row>
        <row r="7527">
          <cell r="A7527" t="str">
            <v>848E10000</v>
          </cell>
          <cell r="B7527" t="str">
            <v>SY</v>
          </cell>
          <cell r="C7527" t="str">
            <v>MICRO SILICA MODIFIED CONCRETE OVERLAY USING HYDRODEMOLITION</v>
          </cell>
          <cell r="D7527" t="str">
            <v/>
          </cell>
          <cell r="E7527" t="str">
            <v/>
          </cell>
          <cell r="F7527" t="str">
            <v>SPECIFY THICKNESS</v>
          </cell>
          <cell r="G7527">
            <v>1</v>
          </cell>
        </row>
        <row r="7528">
          <cell r="A7528" t="str">
            <v>848E10001</v>
          </cell>
          <cell r="B7528" t="str">
            <v>SY</v>
          </cell>
          <cell r="C7528" t="str">
            <v>MICRO SILICA MODIFIED CONCRETE OVERLAY USING HYDRODEMOLITION, AS PER PLAN</v>
          </cell>
          <cell r="D7528" t="str">
            <v/>
          </cell>
          <cell r="E7528" t="str">
            <v/>
          </cell>
          <cell r="F7528" t="str">
            <v>SPECIFY THICKNESS</v>
          </cell>
          <cell r="G7528">
            <v>1</v>
          </cell>
        </row>
        <row r="7529">
          <cell r="A7529" t="str">
            <v>848E10100</v>
          </cell>
          <cell r="B7529" t="str">
            <v>SY</v>
          </cell>
          <cell r="C7529" t="str">
            <v>LATEX MODIFIED CONCRETE OVERLAY USING HYDRODEMOLITION</v>
          </cell>
          <cell r="D7529" t="str">
            <v/>
          </cell>
          <cell r="E7529" t="str">
            <v/>
          </cell>
          <cell r="F7529" t="str">
            <v>SPECIFY THICKNESS</v>
          </cell>
          <cell r="G7529">
            <v>1</v>
          </cell>
        </row>
        <row r="7530">
          <cell r="A7530" t="str">
            <v>848E10101</v>
          </cell>
          <cell r="B7530" t="str">
            <v>SY</v>
          </cell>
          <cell r="C7530" t="str">
            <v>LATEX MODIFIED CONCRETE OVERLAY USING HYDRODEMOLITION, AS PER PLAN</v>
          </cell>
          <cell r="D7530" t="str">
            <v/>
          </cell>
          <cell r="E7530" t="str">
            <v/>
          </cell>
          <cell r="F7530" t="str">
            <v>SPECIFY THICKNESS</v>
          </cell>
          <cell r="G7530">
            <v>1</v>
          </cell>
        </row>
        <row r="7531">
          <cell r="A7531" t="str">
            <v>848E10200</v>
          </cell>
          <cell r="B7531" t="str">
            <v>SY</v>
          </cell>
          <cell r="C7531" t="str">
            <v>SUPERPLASTICIZED DENSE CONCRETE OVERLAY USING HYDRODEMOLITION</v>
          </cell>
          <cell r="D7531" t="str">
            <v/>
          </cell>
          <cell r="E7531" t="str">
            <v/>
          </cell>
          <cell r="F7531" t="str">
            <v>SPECIFY THICKNESS</v>
          </cell>
          <cell r="G7531">
            <v>1</v>
          </cell>
        </row>
        <row r="7532">
          <cell r="A7532" t="str">
            <v>848E10201</v>
          </cell>
          <cell r="B7532" t="str">
            <v>SY</v>
          </cell>
          <cell r="C7532" t="str">
            <v>SUPERPLASTICIZED DENSE CONCRETE OVERLAY USING HYDRODEMOLITION, AS PER PLAN</v>
          </cell>
          <cell r="D7532" t="str">
            <v/>
          </cell>
          <cell r="E7532" t="str">
            <v/>
          </cell>
          <cell r="F7532" t="str">
            <v>SPECIFY THICKNESS</v>
          </cell>
          <cell r="G7532">
            <v>1</v>
          </cell>
        </row>
        <row r="7533">
          <cell r="A7533" t="str">
            <v>848E20000</v>
          </cell>
          <cell r="B7533" t="str">
            <v>SY</v>
          </cell>
          <cell r="C7533" t="str">
            <v>SURFACE PREPARATION USING HYDRODEMOLITION</v>
          </cell>
          <cell r="D7533" t="str">
            <v/>
          </cell>
          <cell r="E7533" t="str">
            <v/>
          </cell>
          <cell r="F7533" t="str">
            <v/>
          </cell>
          <cell r="G7533">
            <v>0</v>
          </cell>
        </row>
        <row r="7534">
          <cell r="A7534" t="str">
            <v>848E20001</v>
          </cell>
          <cell r="B7534" t="str">
            <v>SY</v>
          </cell>
          <cell r="C7534" t="str">
            <v>SURFACE PREPARATION USING HYDRODEMOLITION, AS PER PLAN</v>
          </cell>
          <cell r="D7534" t="str">
            <v/>
          </cell>
          <cell r="E7534" t="str">
            <v/>
          </cell>
          <cell r="F7534" t="str">
            <v/>
          </cell>
          <cell r="G7534">
            <v>0</v>
          </cell>
        </row>
        <row r="7535">
          <cell r="A7535" t="str">
            <v>848E30000</v>
          </cell>
          <cell r="B7535" t="str">
            <v>CY</v>
          </cell>
          <cell r="C7535" t="str">
            <v>MICRO SILICA MODIFIED CONCRETE OVERLAY (VARIABLE THICKNESS), MATERIAL ONLY</v>
          </cell>
          <cell r="D7535" t="str">
            <v/>
          </cell>
          <cell r="E7535" t="str">
            <v/>
          </cell>
          <cell r="F7535" t="str">
            <v/>
          </cell>
          <cell r="G7535">
            <v>0</v>
          </cell>
        </row>
        <row r="7536">
          <cell r="A7536" t="str">
            <v>848E30001</v>
          </cell>
          <cell r="B7536" t="str">
            <v>CY</v>
          </cell>
          <cell r="C7536" t="str">
            <v>MICRO SILICA MODIFIED CONCRETE OVERLAY (VARIABLE THICKNESS), MATERIAL ONLY, AS PER PLAN</v>
          </cell>
          <cell r="D7536" t="str">
            <v/>
          </cell>
          <cell r="E7536" t="str">
            <v/>
          </cell>
          <cell r="F7536" t="str">
            <v/>
          </cell>
          <cell r="G7536">
            <v>0</v>
          </cell>
        </row>
        <row r="7537">
          <cell r="A7537" t="str">
            <v>848E30100</v>
          </cell>
          <cell r="B7537" t="str">
            <v>CY</v>
          </cell>
          <cell r="C7537" t="str">
            <v>LATEX MODIFIED CONCRETE OVERLAY (VARIABLE THICKNESS), MATERIAL ONLY</v>
          </cell>
          <cell r="D7537" t="str">
            <v/>
          </cell>
          <cell r="E7537" t="str">
            <v/>
          </cell>
          <cell r="F7537" t="str">
            <v/>
          </cell>
          <cell r="G7537">
            <v>0</v>
          </cell>
        </row>
        <row r="7538">
          <cell r="A7538" t="str">
            <v>848E30101</v>
          </cell>
          <cell r="B7538" t="str">
            <v>CY</v>
          </cell>
          <cell r="C7538" t="str">
            <v>LATEX MODIFIED CONCRETE OVERLAY (VARIABLE THICKNESS), MATERIAL ONLY, AS PER PLAN</v>
          </cell>
          <cell r="D7538" t="str">
            <v/>
          </cell>
          <cell r="E7538" t="str">
            <v/>
          </cell>
          <cell r="F7538" t="str">
            <v/>
          </cell>
          <cell r="G7538">
            <v>0</v>
          </cell>
        </row>
        <row r="7539">
          <cell r="A7539" t="str">
            <v>848E30200</v>
          </cell>
          <cell r="B7539" t="str">
            <v>CY</v>
          </cell>
          <cell r="C7539" t="str">
            <v>SUPERPLASTICIZED DENSE CONCRETE OVERLAY (VARIABLE THICKNESS), MATERIAL ONLY</v>
          </cell>
          <cell r="D7539" t="str">
            <v/>
          </cell>
          <cell r="E7539" t="str">
            <v/>
          </cell>
          <cell r="F7539" t="str">
            <v/>
          </cell>
          <cell r="G7539">
            <v>0</v>
          </cell>
        </row>
        <row r="7540">
          <cell r="A7540" t="str">
            <v>848E30201</v>
          </cell>
          <cell r="B7540" t="str">
            <v>CY</v>
          </cell>
          <cell r="C7540" t="str">
            <v>SUPERPLASTICIZED DENSE CONCRETE OVERLAY (VARIABLE THICKNESS), MATERIAL ONLY, AS PER PLAN</v>
          </cell>
          <cell r="D7540" t="str">
            <v/>
          </cell>
          <cell r="E7540" t="str">
            <v/>
          </cell>
          <cell r="F7540" t="str">
            <v/>
          </cell>
          <cell r="G7540">
            <v>0</v>
          </cell>
        </row>
        <row r="7541">
          <cell r="A7541" t="str">
            <v>848E50000</v>
          </cell>
          <cell r="B7541" t="str">
            <v>SY</v>
          </cell>
          <cell r="C7541" t="str">
            <v>HAND CHIPPING</v>
          </cell>
          <cell r="D7541" t="str">
            <v/>
          </cell>
          <cell r="E7541" t="str">
            <v/>
          </cell>
          <cell r="F7541" t="str">
            <v/>
          </cell>
          <cell r="G7541">
            <v>0</v>
          </cell>
        </row>
        <row r="7542">
          <cell r="A7542" t="str">
            <v>848E50001</v>
          </cell>
          <cell r="B7542" t="str">
            <v>SY</v>
          </cell>
          <cell r="C7542" t="str">
            <v>HAND CHIPPING, AS PER PLAN</v>
          </cell>
          <cell r="D7542" t="str">
            <v/>
          </cell>
          <cell r="E7542" t="str">
            <v/>
          </cell>
          <cell r="F7542" t="str">
            <v/>
          </cell>
          <cell r="G7542">
            <v>0</v>
          </cell>
        </row>
        <row r="7543">
          <cell r="A7543" t="str">
            <v>848E50100</v>
          </cell>
          <cell r="B7543" t="str">
            <v>LS</v>
          </cell>
          <cell r="C7543" t="str">
            <v>TEST SLAB</v>
          </cell>
          <cell r="D7543" t="str">
            <v/>
          </cell>
          <cell r="E7543" t="str">
            <v/>
          </cell>
          <cell r="F7543" t="str">
            <v/>
          </cell>
          <cell r="G7543">
            <v>0</v>
          </cell>
        </row>
        <row r="7544">
          <cell r="A7544" t="str">
            <v>848E50101</v>
          </cell>
          <cell r="B7544" t="str">
            <v>LS</v>
          </cell>
          <cell r="C7544" t="str">
            <v>TEST SLAB, AS PER PLAN</v>
          </cell>
          <cell r="D7544" t="str">
            <v/>
          </cell>
          <cell r="E7544" t="str">
            <v/>
          </cell>
          <cell r="F7544" t="str">
            <v/>
          </cell>
          <cell r="G7544">
            <v>0</v>
          </cell>
        </row>
        <row r="7545">
          <cell r="A7545" t="str">
            <v>848E50200</v>
          </cell>
          <cell r="B7545" t="str">
            <v>CY</v>
          </cell>
          <cell r="C7545" t="str">
            <v>FULL-DEPTH REPAIR</v>
          </cell>
          <cell r="D7545" t="str">
            <v/>
          </cell>
          <cell r="E7545" t="str">
            <v/>
          </cell>
          <cell r="F7545" t="str">
            <v/>
          </cell>
          <cell r="G7545">
            <v>0</v>
          </cell>
        </row>
        <row r="7546">
          <cell r="A7546" t="str">
            <v>848E50201</v>
          </cell>
          <cell r="B7546" t="str">
            <v>CY</v>
          </cell>
          <cell r="C7546" t="str">
            <v>FULL DEPTH REPAIR, AS PER PLAN</v>
          </cell>
          <cell r="D7546" t="str">
            <v/>
          </cell>
          <cell r="E7546" t="str">
            <v/>
          </cell>
          <cell r="F7546" t="str">
            <v/>
          </cell>
          <cell r="G7546">
            <v>0</v>
          </cell>
        </row>
        <row r="7547">
          <cell r="A7547" t="str">
            <v>848E50300</v>
          </cell>
          <cell r="B7547" t="str">
            <v>SY</v>
          </cell>
          <cell r="C7547" t="str">
            <v>WEARING COURSE REMOVED, ASPHALT</v>
          </cell>
          <cell r="D7547" t="str">
            <v/>
          </cell>
          <cell r="E7547" t="str">
            <v/>
          </cell>
          <cell r="F7547" t="str">
            <v/>
          </cell>
          <cell r="G7547">
            <v>0</v>
          </cell>
        </row>
        <row r="7548">
          <cell r="A7548" t="str">
            <v>848E50301</v>
          </cell>
          <cell r="B7548" t="str">
            <v>SY</v>
          </cell>
          <cell r="C7548" t="str">
            <v>WEARING COURSE REMOVED, ASPHALT, AS PER PLAN</v>
          </cell>
          <cell r="D7548" t="str">
            <v/>
          </cell>
          <cell r="E7548" t="str">
            <v/>
          </cell>
          <cell r="F7548" t="str">
            <v/>
          </cell>
          <cell r="G7548">
            <v>0</v>
          </cell>
        </row>
        <row r="7549">
          <cell r="A7549" t="str">
            <v>848E50320</v>
          </cell>
          <cell r="B7549" t="str">
            <v>SY</v>
          </cell>
          <cell r="C7549" t="str">
            <v>EXISTING CONCRETE OVERLAY REMOVED</v>
          </cell>
          <cell r="D7549" t="str">
            <v/>
          </cell>
          <cell r="E7549" t="str">
            <v/>
          </cell>
          <cell r="F7549" t="str">
            <v>SPECIFY THICKNESS</v>
          </cell>
          <cell r="G7549">
            <v>1</v>
          </cell>
        </row>
        <row r="7550">
          <cell r="A7550" t="str">
            <v>848E50321</v>
          </cell>
          <cell r="B7550" t="str">
            <v>SY</v>
          </cell>
          <cell r="C7550" t="str">
            <v>EXISTING CONCRETE OVERLAY REMOVED, AS PER PLAN</v>
          </cell>
          <cell r="D7550" t="str">
            <v/>
          </cell>
          <cell r="E7550" t="str">
            <v/>
          </cell>
          <cell r="F7550" t="str">
            <v/>
          </cell>
          <cell r="G7550">
            <v>0</v>
          </cell>
        </row>
        <row r="7551">
          <cell r="A7551" t="str">
            <v>848E50340</v>
          </cell>
          <cell r="B7551" t="str">
            <v>SY</v>
          </cell>
          <cell r="C7551" t="str">
            <v>REMOVAL OF DEBONDED OR DETERIORATED EXISTING VARIABLE THICKNESS CONCRETE OVERLAY</v>
          </cell>
          <cell r="D7551" t="str">
            <v/>
          </cell>
          <cell r="E7551" t="str">
            <v/>
          </cell>
          <cell r="F7551" t="str">
            <v/>
          </cell>
          <cell r="G7551">
            <v>0</v>
          </cell>
        </row>
        <row r="7552">
          <cell r="A7552" t="str">
            <v>848E50341</v>
          </cell>
          <cell r="B7552" t="str">
            <v>SY</v>
          </cell>
          <cell r="C7552" t="str">
            <v>REMOVAL OF DEBONDED OR DETERIORATED EXISTING VARIABLE THICKNESS CONCRETE OVERLAY, AS PER PLAN</v>
          </cell>
          <cell r="D7552" t="str">
            <v/>
          </cell>
          <cell r="E7552" t="str">
            <v/>
          </cell>
          <cell r="F7552" t="str">
            <v/>
          </cell>
          <cell r="G7552">
            <v>0</v>
          </cell>
        </row>
        <row r="7553">
          <cell r="A7553" t="str">
            <v>848E90000</v>
          </cell>
          <cell r="B7553" t="str">
            <v>SY</v>
          </cell>
          <cell r="C7553" t="str">
            <v>OVERLAY, MISC.:</v>
          </cell>
          <cell r="D7553" t="str">
            <v/>
          </cell>
          <cell r="E7553" t="str">
            <v/>
          </cell>
          <cell r="F7553" t="str">
            <v>ADD SUPPLEMENTAL DESCRIPTION</v>
          </cell>
          <cell r="G7553">
            <v>1</v>
          </cell>
        </row>
        <row r="7554">
          <cell r="A7554" t="str">
            <v>848E91000</v>
          </cell>
          <cell r="B7554" t="str">
            <v>CY</v>
          </cell>
          <cell r="C7554" t="str">
            <v>OVERLAY, MISC.:</v>
          </cell>
          <cell r="D7554" t="str">
            <v/>
          </cell>
          <cell r="E7554" t="str">
            <v/>
          </cell>
          <cell r="F7554" t="str">
            <v>ADD SUPPLEMENTAL DESCRIPTION</v>
          </cell>
          <cell r="G7554">
            <v>1</v>
          </cell>
        </row>
        <row r="7555">
          <cell r="A7555" t="str">
            <v>848E99000</v>
          </cell>
          <cell r="B7555" t="str">
            <v>CY</v>
          </cell>
          <cell r="C7555" t="str">
            <v>SPECIAL - CONCRETE OVERLAY, VARIABLE THICKNESS, MATERIAL ONLY</v>
          </cell>
          <cell r="D7555" t="str">
            <v/>
          </cell>
          <cell r="E7555" t="str">
            <v/>
          </cell>
          <cell r="F7555" t="str">
            <v>DESIGN BUILD PROJECTS ONLY</v>
          </cell>
          <cell r="G7555">
            <v>0</v>
          </cell>
        </row>
        <row r="7556">
          <cell r="A7556" t="str">
            <v>848E99100</v>
          </cell>
          <cell r="B7556" t="str">
            <v>LS</v>
          </cell>
          <cell r="C7556" t="str">
            <v>SPECIAL - BRIDGE DECK CONCRETE OVERLAYS</v>
          </cell>
          <cell r="D7556" t="str">
            <v/>
          </cell>
          <cell r="E7556" t="str">
            <v/>
          </cell>
          <cell r="F7556" t="str">
            <v>DESIGN BUILD PROJECTS ONLY</v>
          </cell>
          <cell r="G7556">
            <v>0</v>
          </cell>
        </row>
        <row r="7557">
          <cell r="A7557" t="str">
            <v>849E10000</v>
          </cell>
          <cell r="B7557" t="str">
            <v>LS</v>
          </cell>
          <cell r="C7557" t="str">
            <v>DAMAGE ASSESSMENT</v>
          </cell>
          <cell r="D7557" t="str">
            <v/>
          </cell>
          <cell r="E7557" t="str">
            <v/>
          </cell>
          <cell r="F7557" t="str">
            <v/>
          </cell>
          <cell r="G7557">
            <v>0</v>
          </cell>
        </row>
        <row r="7558">
          <cell r="A7558" t="str">
            <v>849E10001</v>
          </cell>
          <cell r="B7558" t="str">
            <v>LS</v>
          </cell>
          <cell r="C7558" t="str">
            <v>DAMAGE ASSESSMENT, AS PER PLAN</v>
          </cell>
          <cell r="D7558" t="str">
            <v/>
          </cell>
          <cell r="E7558" t="str">
            <v/>
          </cell>
          <cell r="F7558" t="str">
            <v/>
          </cell>
          <cell r="G7558">
            <v>0</v>
          </cell>
        </row>
        <row r="7559">
          <cell r="A7559" t="str">
            <v>849E10500</v>
          </cell>
          <cell r="B7559" t="str">
            <v>LS</v>
          </cell>
          <cell r="C7559" t="str">
            <v>SURFACE PREPARATION</v>
          </cell>
          <cell r="D7559" t="str">
            <v/>
          </cell>
          <cell r="E7559" t="str">
            <v/>
          </cell>
          <cell r="F7559" t="str">
            <v/>
          </cell>
          <cell r="G7559">
            <v>0</v>
          </cell>
        </row>
        <row r="7560">
          <cell r="A7560" t="str">
            <v>849E10600</v>
          </cell>
          <cell r="B7560" t="str">
            <v>HOUR</v>
          </cell>
          <cell r="C7560" t="str">
            <v>REPAIRING DAMAGED MEMBERS BY GRINDING</v>
          </cell>
          <cell r="D7560" t="str">
            <v/>
          </cell>
          <cell r="E7560" t="str">
            <v/>
          </cell>
          <cell r="F7560" t="str">
            <v/>
          </cell>
          <cell r="G7560">
            <v>0</v>
          </cell>
        </row>
        <row r="7561">
          <cell r="A7561" t="str">
            <v>849E10700</v>
          </cell>
          <cell r="B7561" t="str">
            <v>LS</v>
          </cell>
          <cell r="C7561" t="str">
            <v>STRAIGHTENING DAMAGED MEMBERS</v>
          </cell>
          <cell r="D7561" t="str">
            <v/>
          </cell>
          <cell r="E7561" t="str">
            <v/>
          </cell>
          <cell r="F7561" t="str">
            <v/>
          </cell>
          <cell r="G7561">
            <v>0</v>
          </cell>
        </row>
        <row r="7562">
          <cell r="A7562" t="str">
            <v>850E10000</v>
          </cell>
          <cell r="B7562" t="str">
            <v>MILE</v>
          </cell>
          <cell r="C7562" t="str">
            <v>GROOVING FOR 4" RECESSED PAVEMENT MARKING, (ASPHALT)</v>
          </cell>
          <cell r="D7562" t="str">
            <v/>
          </cell>
          <cell r="E7562" t="str">
            <v/>
          </cell>
          <cell r="F7562" t="str">
            <v/>
          </cell>
          <cell r="G7562">
            <v>0</v>
          </cell>
        </row>
        <row r="7563">
          <cell r="A7563" t="str">
            <v>850E10001</v>
          </cell>
          <cell r="B7563" t="str">
            <v>MILE</v>
          </cell>
          <cell r="C7563" t="str">
            <v>GROOVING FOR 4" RECESSED PAVEMENT MARKING, (ASPHALT), AS PER PLAN</v>
          </cell>
          <cell r="D7563" t="str">
            <v/>
          </cell>
          <cell r="E7563" t="str">
            <v/>
          </cell>
          <cell r="F7563" t="str">
            <v/>
          </cell>
          <cell r="G7563">
            <v>0</v>
          </cell>
        </row>
        <row r="7564">
          <cell r="A7564" t="str">
            <v>850E10010</v>
          </cell>
          <cell r="B7564" t="str">
            <v>MILE</v>
          </cell>
          <cell r="C7564" t="str">
            <v>GROOVING FOR 6" RECESSED PAVEMENT MARKING, (ASPHALT)</v>
          </cell>
          <cell r="D7564" t="str">
            <v/>
          </cell>
          <cell r="E7564" t="str">
            <v/>
          </cell>
          <cell r="F7564" t="str">
            <v/>
          </cell>
          <cell r="G7564">
            <v>0</v>
          </cell>
        </row>
        <row r="7565">
          <cell r="A7565" t="str">
            <v>850E10011</v>
          </cell>
          <cell r="B7565" t="str">
            <v>MILE</v>
          </cell>
          <cell r="C7565" t="str">
            <v>GROOVING FOR 6" RECESSED PAVEMENT MARKING, (ASPHALT), AS PER PLAN</v>
          </cell>
          <cell r="D7565" t="str">
            <v/>
          </cell>
          <cell r="E7565" t="str">
            <v/>
          </cell>
          <cell r="F7565" t="str">
            <v/>
          </cell>
          <cell r="G7565">
            <v>0</v>
          </cell>
        </row>
        <row r="7566">
          <cell r="A7566" t="str">
            <v>850E10020</v>
          </cell>
          <cell r="B7566" t="str">
            <v>MILE</v>
          </cell>
          <cell r="C7566" t="str">
            <v>GROOVING FOR 8" RECESSED PAVEMENT MARKING, (ASPHALT)</v>
          </cell>
          <cell r="D7566" t="str">
            <v/>
          </cell>
          <cell r="E7566" t="str">
            <v/>
          </cell>
          <cell r="F7566" t="str">
            <v/>
          </cell>
          <cell r="G7566">
            <v>0</v>
          </cell>
        </row>
        <row r="7567">
          <cell r="A7567" t="str">
            <v>850E10030</v>
          </cell>
          <cell r="B7567" t="str">
            <v>MILE</v>
          </cell>
          <cell r="C7567" t="str">
            <v>GROOVING FOR 12" RECESSED PAVEMENT MARKING, (ASPHALT)</v>
          </cell>
          <cell r="D7567" t="str">
            <v/>
          </cell>
          <cell r="E7567" t="str">
            <v/>
          </cell>
          <cell r="F7567" t="str">
            <v/>
          </cell>
          <cell r="G7567">
            <v>0</v>
          </cell>
        </row>
        <row r="7568">
          <cell r="A7568" t="str">
            <v>850E10100</v>
          </cell>
          <cell r="B7568" t="str">
            <v>FT</v>
          </cell>
          <cell r="C7568" t="str">
            <v>GROOVING FOR 4" RECESSED PAVEMENT MARKING, (ASPHALT)</v>
          </cell>
          <cell r="D7568" t="str">
            <v/>
          </cell>
          <cell r="E7568" t="str">
            <v/>
          </cell>
          <cell r="F7568" t="str">
            <v/>
          </cell>
          <cell r="G7568">
            <v>0</v>
          </cell>
        </row>
        <row r="7569">
          <cell r="A7569" t="str">
            <v>850E10110</v>
          </cell>
          <cell r="B7569" t="str">
            <v>FT</v>
          </cell>
          <cell r="C7569" t="str">
            <v>GROOVING FOR 6" RECESSED PAVEMENT MARKING, (ASPHALT)</v>
          </cell>
          <cell r="D7569" t="str">
            <v/>
          </cell>
          <cell r="E7569" t="str">
            <v/>
          </cell>
          <cell r="F7569" t="str">
            <v/>
          </cell>
          <cell r="G7569">
            <v>0</v>
          </cell>
        </row>
        <row r="7570">
          <cell r="A7570" t="str">
            <v>850E10111</v>
          </cell>
          <cell r="B7570" t="str">
            <v>FT</v>
          </cell>
          <cell r="C7570" t="str">
            <v>GROOVING FOR 6" RECESSED PAVEMENT MARKING, (ASPHALT), AS PER PLAN</v>
          </cell>
          <cell r="D7570" t="str">
            <v/>
          </cell>
          <cell r="E7570" t="str">
            <v/>
          </cell>
          <cell r="F7570" t="str">
            <v/>
          </cell>
          <cell r="G7570">
            <v>0</v>
          </cell>
        </row>
        <row r="7571">
          <cell r="A7571" t="str">
            <v>850E10120</v>
          </cell>
          <cell r="B7571" t="str">
            <v>FT</v>
          </cell>
          <cell r="C7571" t="str">
            <v>GROOVING FOR 8" RECESSED PAVEMENT MARKING, (ASPHALT)</v>
          </cell>
          <cell r="D7571" t="str">
            <v/>
          </cell>
          <cell r="E7571" t="str">
            <v/>
          </cell>
          <cell r="F7571" t="str">
            <v/>
          </cell>
          <cell r="G7571">
            <v>0</v>
          </cell>
        </row>
        <row r="7572">
          <cell r="A7572" t="str">
            <v>850E10130</v>
          </cell>
          <cell r="B7572" t="str">
            <v>FT</v>
          </cell>
          <cell r="C7572" t="str">
            <v>GROOVING FOR 12" RECESSED PAVEMENT MARKING, (ASPHALT)</v>
          </cell>
          <cell r="D7572" t="str">
            <v/>
          </cell>
          <cell r="E7572" t="str">
            <v/>
          </cell>
          <cell r="F7572" t="str">
            <v/>
          </cell>
          <cell r="G7572">
            <v>0</v>
          </cell>
        </row>
        <row r="7573">
          <cell r="A7573" t="str">
            <v>850E10131</v>
          </cell>
          <cell r="B7573" t="str">
            <v>FT</v>
          </cell>
          <cell r="C7573" t="str">
            <v>GROOVING FOR 12" RECESSED PAVEMENT MARKING, (ASPHALT), AS PER PLAN</v>
          </cell>
          <cell r="D7573" t="str">
            <v/>
          </cell>
          <cell r="E7573" t="str">
            <v/>
          </cell>
          <cell r="F7573" t="str">
            <v/>
          </cell>
          <cell r="G7573">
            <v>0</v>
          </cell>
        </row>
        <row r="7574">
          <cell r="A7574" t="str">
            <v>850E20000</v>
          </cell>
          <cell r="B7574" t="str">
            <v>MILE</v>
          </cell>
          <cell r="C7574" t="str">
            <v>GROOVING FOR 4" RECESSED PAVEMENT MARKING, (CONCRETE)</v>
          </cell>
          <cell r="D7574" t="str">
            <v/>
          </cell>
          <cell r="E7574" t="str">
            <v/>
          </cell>
          <cell r="F7574" t="str">
            <v/>
          </cell>
          <cell r="G7574">
            <v>0</v>
          </cell>
        </row>
        <row r="7575">
          <cell r="A7575" t="str">
            <v>850E20010</v>
          </cell>
          <cell r="B7575" t="str">
            <v>MILE</v>
          </cell>
          <cell r="C7575" t="str">
            <v>GROOVING FOR 6" RECESSED PAVEMENT MARKING, (CONCRETE)</v>
          </cell>
          <cell r="D7575" t="str">
            <v/>
          </cell>
          <cell r="E7575" t="str">
            <v/>
          </cell>
          <cell r="F7575" t="str">
            <v/>
          </cell>
          <cell r="G7575">
            <v>0</v>
          </cell>
        </row>
        <row r="7576">
          <cell r="A7576" t="str">
            <v>850E20011</v>
          </cell>
          <cell r="B7576" t="str">
            <v>MILE</v>
          </cell>
          <cell r="C7576" t="str">
            <v>GROOVING FOR 6" RECESSED PAVEMENT MARKING, (CONCRETE), AS PER PLAN</v>
          </cell>
          <cell r="D7576" t="str">
            <v/>
          </cell>
          <cell r="E7576" t="str">
            <v/>
          </cell>
          <cell r="F7576" t="str">
            <v/>
          </cell>
          <cell r="G7576">
            <v>0</v>
          </cell>
        </row>
        <row r="7577">
          <cell r="A7577" t="str">
            <v>850E20020</v>
          </cell>
          <cell r="B7577" t="str">
            <v>MILE</v>
          </cell>
          <cell r="C7577" t="str">
            <v>GROOVING FOR 8" RECESSED PAVEMENT MARKING, (CONCRETE)</v>
          </cell>
          <cell r="D7577" t="str">
            <v/>
          </cell>
          <cell r="E7577" t="str">
            <v/>
          </cell>
          <cell r="F7577" t="str">
            <v/>
          </cell>
          <cell r="G7577">
            <v>0</v>
          </cell>
        </row>
        <row r="7578">
          <cell r="A7578" t="str">
            <v>850E20030</v>
          </cell>
          <cell r="B7578" t="str">
            <v>MILE</v>
          </cell>
          <cell r="C7578" t="str">
            <v>GROOVING FOR 12" RECESSED PAVEMENT MARKING, (CONCRETE)</v>
          </cell>
          <cell r="D7578" t="str">
            <v/>
          </cell>
          <cell r="E7578" t="str">
            <v/>
          </cell>
          <cell r="F7578" t="str">
            <v/>
          </cell>
          <cell r="G7578">
            <v>0</v>
          </cell>
        </row>
        <row r="7579">
          <cell r="A7579" t="str">
            <v>850E20100</v>
          </cell>
          <cell r="B7579" t="str">
            <v>FT</v>
          </cell>
          <cell r="C7579" t="str">
            <v>GROOVING FOR 4" RECESSED PAVEMENT MARKING, (CONCRETE)</v>
          </cell>
          <cell r="D7579" t="str">
            <v/>
          </cell>
          <cell r="E7579" t="str">
            <v/>
          </cell>
          <cell r="F7579" t="str">
            <v/>
          </cell>
          <cell r="G7579">
            <v>0</v>
          </cell>
        </row>
        <row r="7580">
          <cell r="A7580" t="str">
            <v>850E20110</v>
          </cell>
          <cell r="B7580" t="str">
            <v>FT</v>
          </cell>
          <cell r="C7580" t="str">
            <v>GROOVING FOR 6" RECESSED PAVEMENT MARKING, (CONCRETE)</v>
          </cell>
          <cell r="D7580" t="str">
            <v/>
          </cell>
          <cell r="E7580" t="str">
            <v/>
          </cell>
          <cell r="F7580" t="str">
            <v/>
          </cell>
          <cell r="G7580">
            <v>0</v>
          </cell>
        </row>
        <row r="7581">
          <cell r="A7581" t="str">
            <v>850E20111</v>
          </cell>
          <cell r="B7581" t="str">
            <v>FT</v>
          </cell>
          <cell r="C7581" t="str">
            <v>GROOVING FOR 6" RECESSED PAVEMENT MARKING, (CONCRETE), AS PER PLAN</v>
          </cell>
          <cell r="D7581" t="str">
            <v/>
          </cell>
          <cell r="E7581" t="str">
            <v/>
          </cell>
          <cell r="F7581" t="str">
            <v/>
          </cell>
          <cell r="G7581">
            <v>0</v>
          </cell>
        </row>
        <row r="7582">
          <cell r="A7582" t="str">
            <v>850E20120</v>
          </cell>
          <cell r="B7582" t="str">
            <v>FT</v>
          </cell>
          <cell r="C7582" t="str">
            <v>GROOVING FOR 8" RECESSED PAVEMENT MARKING, (CONCRETE)</v>
          </cell>
          <cell r="D7582" t="str">
            <v/>
          </cell>
          <cell r="E7582" t="str">
            <v/>
          </cell>
          <cell r="F7582" t="str">
            <v/>
          </cell>
          <cell r="G7582">
            <v>0</v>
          </cell>
        </row>
        <row r="7583">
          <cell r="A7583" t="str">
            <v>850E20130</v>
          </cell>
          <cell r="B7583" t="str">
            <v>FT</v>
          </cell>
          <cell r="C7583" t="str">
            <v>GROOVING FOR 12" RECESSED PAVEMENT MARKING, (CONCRETE)</v>
          </cell>
          <cell r="D7583" t="str">
            <v/>
          </cell>
          <cell r="E7583" t="str">
            <v/>
          </cell>
          <cell r="F7583" t="str">
            <v/>
          </cell>
          <cell r="G7583">
            <v>0</v>
          </cell>
        </row>
        <row r="7584">
          <cell r="A7584" t="str">
            <v>850E20131</v>
          </cell>
          <cell r="B7584" t="str">
            <v>FT</v>
          </cell>
          <cell r="C7584" t="str">
            <v>GROOVING FOR 12" RECESSED PAVEMENT MARKING, (CONCRETE), AS PER PLAN</v>
          </cell>
          <cell r="D7584" t="str">
            <v/>
          </cell>
          <cell r="E7584" t="str">
            <v/>
          </cell>
          <cell r="F7584" t="str">
            <v/>
          </cell>
          <cell r="G7584">
            <v>0</v>
          </cell>
        </row>
        <row r="7585">
          <cell r="A7585" t="str">
            <v>852E10000</v>
          </cell>
          <cell r="B7585" t="str">
            <v>SY</v>
          </cell>
          <cell r="C7585" t="str">
            <v>ULTRA-THIN WHITETOPPING</v>
          </cell>
          <cell r="D7585" t="str">
            <v/>
          </cell>
          <cell r="E7585" t="str">
            <v/>
          </cell>
          <cell r="F7585" t="str">
            <v/>
          </cell>
          <cell r="G7585">
            <v>0</v>
          </cell>
        </row>
        <row r="7586">
          <cell r="A7586" t="str">
            <v>855E00010</v>
          </cell>
          <cell r="B7586" t="str">
            <v>LB</v>
          </cell>
          <cell r="C7586" t="str">
            <v>POST-TENSIONING STRAND TENDON</v>
          </cell>
          <cell r="D7586" t="str">
            <v/>
          </cell>
          <cell r="E7586" t="str">
            <v/>
          </cell>
          <cell r="F7586" t="str">
            <v/>
          </cell>
          <cell r="G7586">
            <v>0</v>
          </cell>
        </row>
        <row r="7587">
          <cell r="A7587" t="str">
            <v>855E00020</v>
          </cell>
          <cell r="B7587" t="str">
            <v>LB</v>
          </cell>
          <cell r="C7587" t="str">
            <v>POST-TENSIONING BAR TENDON</v>
          </cell>
          <cell r="D7587" t="str">
            <v/>
          </cell>
          <cell r="E7587" t="str">
            <v/>
          </cell>
          <cell r="F7587" t="str">
            <v/>
          </cell>
          <cell r="G7587">
            <v>0</v>
          </cell>
        </row>
        <row r="7588">
          <cell r="A7588" t="str">
            <v>856E10000</v>
          </cell>
          <cell r="B7588" t="str">
            <v>CY</v>
          </cell>
          <cell r="C7588" t="str">
            <v>BRIDGE DECK WATERPROOFING ASPHALT CONCRETE</v>
          </cell>
          <cell r="D7588" t="str">
            <v/>
          </cell>
          <cell r="E7588" t="str">
            <v/>
          </cell>
          <cell r="F7588" t="str">
            <v/>
          </cell>
          <cell r="G7588">
            <v>0</v>
          </cell>
        </row>
        <row r="7589">
          <cell r="A7589" t="str">
            <v>858E10000</v>
          </cell>
          <cell r="B7589" t="str">
            <v>SY</v>
          </cell>
          <cell r="C7589" t="str">
            <v>THIN POLYMER EPOXY OVERLAY</v>
          </cell>
          <cell r="D7589" t="str">
            <v/>
          </cell>
          <cell r="E7589" t="str">
            <v/>
          </cell>
          <cell r="F7589" t="str">
            <v/>
          </cell>
          <cell r="G7589">
            <v>0</v>
          </cell>
        </row>
        <row r="7590">
          <cell r="A7590" t="str">
            <v>858E10001</v>
          </cell>
          <cell r="B7590" t="str">
            <v>SY</v>
          </cell>
          <cell r="C7590" t="str">
            <v>THIN POLYMER EPOXY OVERLAY, AS PER PLAN</v>
          </cell>
          <cell r="D7590" t="str">
            <v/>
          </cell>
          <cell r="E7590" t="str">
            <v/>
          </cell>
          <cell r="F7590" t="str">
            <v/>
          </cell>
          <cell r="G7590">
            <v>0</v>
          </cell>
        </row>
        <row r="7591">
          <cell r="A7591" t="str">
            <v>859E10000</v>
          </cell>
          <cell r="B7591" t="str">
            <v>CY</v>
          </cell>
          <cell r="C7591" t="str">
            <v>ASPHALT CONCRETE WITH VERGLIMIT</v>
          </cell>
          <cell r="D7591" t="str">
            <v/>
          </cell>
          <cell r="E7591" t="str">
            <v/>
          </cell>
          <cell r="F7591" t="str">
            <v/>
          </cell>
          <cell r="G7591">
            <v>0</v>
          </cell>
        </row>
        <row r="7592">
          <cell r="A7592" t="str">
            <v>859E10001</v>
          </cell>
          <cell r="B7592" t="str">
            <v>CY</v>
          </cell>
          <cell r="C7592" t="str">
            <v>ASPHALT CONCRETE WITH VERGLIMIT, AS PER PLAN</v>
          </cell>
          <cell r="D7592" t="str">
            <v/>
          </cell>
          <cell r="E7592" t="str">
            <v/>
          </cell>
          <cell r="F7592" t="str">
            <v/>
          </cell>
          <cell r="G7592">
            <v>0</v>
          </cell>
        </row>
        <row r="7593">
          <cell r="A7593" t="str">
            <v>860E10000</v>
          </cell>
          <cell r="B7593" t="str">
            <v>CY</v>
          </cell>
          <cell r="C7593" t="str">
            <v>THINLAY ASPHALT CONCRETE, TYPE MED</v>
          </cell>
          <cell r="D7593" t="str">
            <v/>
          </cell>
          <cell r="E7593" t="str">
            <v/>
          </cell>
          <cell r="F7593" t="str">
            <v/>
          </cell>
          <cell r="G7593">
            <v>0</v>
          </cell>
        </row>
        <row r="7594">
          <cell r="A7594" t="str">
            <v>860E10010</v>
          </cell>
          <cell r="B7594" t="str">
            <v>CY</v>
          </cell>
          <cell r="C7594" t="str">
            <v>THINLAY ASPHALT CONCRETE, TYPE LT</v>
          </cell>
          <cell r="D7594" t="str">
            <v/>
          </cell>
          <cell r="E7594" t="str">
            <v/>
          </cell>
          <cell r="F7594" t="str">
            <v/>
          </cell>
          <cell r="G7594">
            <v>0</v>
          </cell>
        </row>
        <row r="7595">
          <cell r="A7595" t="str">
            <v>861E11100</v>
          </cell>
          <cell r="B7595" t="str">
            <v>CY</v>
          </cell>
          <cell r="C7595" t="str">
            <v>ASPHALT CONCRETE INTERMEDIATE COURSE, 12.5 MM, TYPE A (446)</v>
          </cell>
          <cell r="D7595" t="str">
            <v/>
          </cell>
          <cell r="E7595" t="str">
            <v/>
          </cell>
          <cell r="F7595" t="str">
            <v/>
          </cell>
          <cell r="G7595">
            <v>0</v>
          </cell>
        </row>
        <row r="7596">
          <cell r="A7596" t="str">
            <v>861E11101</v>
          </cell>
          <cell r="B7596" t="str">
            <v>CY</v>
          </cell>
          <cell r="C7596" t="str">
            <v>ASPHALT CONCRETE INTERMEDIATE COURSE, 12.5 MM, TYPE A (446), AS PER PLAN</v>
          </cell>
          <cell r="D7596" t="str">
            <v/>
          </cell>
          <cell r="E7596" t="str">
            <v/>
          </cell>
          <cell r="F7596" t="str">
            <v/>
          </cell>
          <cell r="G7596">
            <v>0</v>
          </cell>
        </row>
        <row r="7597">
          <cell r="A7597" t="str">
            <v>861E11150</v>
          </cell>
          <cell r="B7597" t="str">
            <v>CY</v>
          </cell>
          <cell r="C7597" t="str">
            <v>ASPHALT CONCRETE INTERMEDIATE COURSE, 12.5 MM, TYPE B (446)</v>
          </cell>
          <cell r="D7597" t="str">
            <v/>
          </cell>
          <cell r="E7597" t="str">
            <v/>
          </cell>
          <cell r="F7597" t="str">
            <v/>
          </cell>
          <cell r="G7597">
            <v>0</v>
          </cell>
        </row>
        <row r="7598">
          <cell r="A7598" t="str">
            <v>861E11151</v>
          </cell>
          <cell r="B7598" t="str">
            <v>CY</v>
          </cell>
          <cell r="C7598" t="str">
            <v>ASPHALT CONCRETE INTERMEDIATE COURSE, 12.5 MM, TYPE B (446), AS PER PLAN</v>
          </cell>
          <cell r="D7598" t="str">
            <v/>
          </cell>
          <cell r="E7598" t="str">
            <v/>
          </cell>
          <cell r="F7598" t="str">
            <v/>
          </cell>
          <cell r="G7598">
            <v>0</v>
          </cell>
        </row>
        <row r="7599">
          <cell r="A7599" t="str">
            <v>861E11300</v>
          </cell>
          <cell r="B7599" t="str">
            <v>CY</v>
          </cell>
          <cell r="C7599" t="str">
            <v>ASPHALT CONCRETE INTERMEDIATE COURSE, 12.5 MM, TYPE A (448)</v>
          </cell>
          <cell r="D7599" t="str">
            <v/>
          </cell>
          <cell r="E7599" t="str">
            <v/>
          </cell>
          <cell r="F7599" t="str">
            <v/>
          </cell>
          <cell r="G7599">
            <v>0</v>
          </cell>
        </row>
        <row r="7600">
          <cell r="A7600" t="str">
            <v>861E11301</v>
          </cell>
          <cell r="B7600" t="str">
            <v>CY</v>
          </cell>
          <cell r="C7600" t="str">
            <v>ASPHALT CONCRETE INTERMEDIATE COURSE, 12.5 MM, TYPE A (448), AS PER PLAN</v>
          </cell>
          <cell r="D7600" t="str">
            <v/>
          </cell>
          <cell r="E7600" t="str">
            <v/>
          </cell>
          <cell r="F7600" t="str">
            <v/>
          </cell>
          <cell r="G7600">
            <v>0</v>
          </cell>
        </row>
        <row r="7601">
          <cell r="A7601" t="str">
            <v>861E11350</v>
          </cell>
          <cell r="B7601" t="str">
            <v>CY</v>
          </cell>
          <cell r="C7601" t="str">
            <v>ASPHALT CONCRETE INTERMEDIATE COURSE, 12.5 MM, TYPE B (448)</v>
          </cell>
          <cell r="D7601" t="str">
            <v/>
          </cell>
          <cell r="E7601" t="str">
            <v/>
          </cell>
          <cell r="F7601" t="str">
            <v/>
          </cell>
          <cell r="G7601">
            <v>0</v>
          </cell>
        </row>
        <row r="7602">
          <cell r="A7602" t="str">
            <v>861E11351</v>
          </cell>
          <cell r="B7602" t="str">
            <v>CY</v>
          </cell>
          <cell r="C7602" t="str">
            <v>ASPHALT CONCRETE INTERMEDIATE COURSE, 12.5 MM, TYPE B (448), AS PER PLAN</v>
          </cell>
          <cell r="D7602" t="str">
            <v/>
          </cell>
          <cell r="E7602" t="str">
            <v/>
          </cell>
          <cell r="F7602" t="str">
            <v/>
          </cell>
          <cell r="G7602">
            <v>0</v>
          </cell>
        </row>
        <row r="7603">
          <cell r="A7603" t="str">
            <v>862E00500</v>
          </cell>
          <cell r="B7603" t="str">
            <v>HOUR</v>
          </cell>
          <cell r="C7603" t="str">
            <v>SCALING</v>
          </cell>
          <cell r="D7603" t="str">
            <v/>
          </cell>
          <cell r="E7603" t="str">
            <v/>
          </cell>
          <cell r="F7603" t="str">
            <v/>
          </cell>
          <cell r="G7603">
            <v>0</v>
          </cell>
        </row>
        <row r="7604">
          <cell r="A7604" t="str">
            <v>862E00600</v>
          </cell>
          <cell r="B7604" t="str">
            <v>SY</v>
          </cell>
          <cell r="C7604" t="str">
            <v>SLOPE DRAPE</v>
          </cell>
          <cell r="D7604" t="str">
            <v/>
          </cell>
          <cell r="E7604" t="str">
            <v/>
          </cell>
          <cell r="F7604" t="str">
            <v/>
          </cell>
          <cell r="G7604">
            <v>0</v>
          </cell>
        </row>
        <row r="7605">
          <cell r="A7605" t="str">
            <v>862E00601</v>
          </cell>
          <cell r="B7605" t="str">
            <v>SY</v>
          </cell>
          <cell r="C7605" t="str">
            <v>SLOPE DRAPE, AS PER PLAN</v>
          </cell>
          <cell r="D7605" t="str">
            <v/>
          </cell>
          <cell r="E7605" t="str">
            <v/>
          </cell>
          <cell r="F7605" t="str">
            <v/>
          </cell>
          <cell r="G7605">
            <v>0</v>
          </cell>
        </row>
        <row r="7606">
          <cell r="A7606" t="str">
            <v>862E00610</v>
          </cell>
          <cell r="B7606" t="str">
            <v>CY</v>
          </cell>
          <cell r="C7606" t="str">
            <v>EXCAVATION</v>
          </cell>
          <cell r="D7606" t="str">
            <v/>
          </cell>
          <cell r="E7606" t="str">
            <v/>
          </cell>
          <cell r="F7606" t="str">
            <v/>
          </cell>
          <cell r="G7606">
            <v>0</v>
          </cell>
        </row>
        <row r="7607">
          <cell r="A7607" t="str">
            <v>862E00611</v>
          </cell>
          <cell r="B7607" t="str">
            <v>CY</v>
          </cell>
          <cell r="C7607" t="str">
            <v>EXCAVATION, AS PER PLAN</v>
          </cell>
          <cell r="D7607" t="str">
            <v/>
          </cell>
          <cell r="E7607" t="str">
            <v/>
          </cell>
          <cell r="F7607" t="str">
            <v/>
          </cell>
          <cell r="G7607">
            <v>0</v>
          </cell>
        </row>
        <row r="7608">
          <cell r="A7608" t="str">
            <v>862E00700</v>
          </cell>
          <cell r="B7608" t="str">
            <v>SF</v>
          </cell>
          <cell r="C7608" t="str">
            <v>TRIM BLASTING</v>
          </cell>
          <cell r="D7608" t="str">
            <v/>
          </cell>
          <cell r="E7608" t="str">
            <v/>
          </cell>
          <cell r="F7608" t="str">
            <v/>
          </cell>
          <cell r="G7608">
            <v>0</v>
          </cell>
        </row>
        <row r="7609">
          <cell r="A7609" t="str">
            <v>862E99000</v>
          </cell>
          <cell r="B7609" t="str">
            <v>FT</v>
          </cell>
          <cell r="C7609" t="str">
            <v>ROCKFALL PROTECTION, MISC.:</v>
          </cell>
          <cell r="D7609" t="str">
            <v/>
          </cell>
          <cell r="E7609" t="str">
            <v/>
          </cell>
          <cell r="F7609" t="str">
            <v>ADD SUPPLEMENTAL DESCRIPTION</v>
          </cell>
          <cell r="G7609">
            <v>1</v>
          </cell>
        </row>
        <row r="7610">
          <cell r="A7610" t="str">
            <v>863E00100</v>
          </cell>
          <cell r="B7610" t="str">
            <v>SY</v>
          </cell>
          <cell r="C7610" t="str">
            <v>GEOGRID, TYPE P1</v>
          </cell>
          <cell r="D7610" t="str">
            <v/>
          </cell>
          <cell r="E7610" t="str">
            <v/>
          </cell>
          <cell r="F7610" t="str">
            <v/>
          </cell>
          <cell r="G7610">
            <v>0</v>
          </cell>
        </row>
        <row r="7611">
          <cell r="A7611" t="str">
            <v>863E00200</v>
          </cell>
          <cell r="B7611" t="str">
            <v>SY</v>
          </cell>
          <cell r="C7611" t="str">
            <v>GEOGRID, TYPE P2</v>
          </cell>
          <cell r="D7611" t="str">
            <v/>
          </cell>
          <cell r="E7611" t="str">
            <v/>
          </cell>
          <cell r="F7611" t="str">
            <v/>
          </cell>
          <cell r="G7611">
            <v>0</v>
          </cell>
        </row>
        <row r="7612">
          <cell r="A7612" t="str">
            <v>863E00300</v>
          </cell>
          <cell r="B7612" t="str">
            <v>SY</v>
          </cell>
          <cell r="C7612" t="str">
            <v>GEOGRID, TYPE P3</v>
          </cell>
          <cell r="D7612" t="str">
            <v/>
          </cell>
          <cell r="E7612" t="str">
            <v/>
          </cell>
          <cell r="F7612" t="str">
            <v/>
          </cell>
          <cell r="G7612">
            <v>0</v>
          </cell>
        </row>
        <row r="7613">
          <cell r="A7613" t="str">
            <v>863E00400</v>
          </cell>
          <cell r="B7613" t="str">
            <v>SY</v>
          </cell>
          <cell r="C7613" t="str">
            <v>GEOGRID, TYPE P4</v>
          </cell>
          <cell r="D7613" t="str">
            <v/>
          </cell>
          <cell r="E7613" t="str">
            <v/>
          </cell>
          <cell r="F7613" t="str">
            <v/>
          </cell>
          <cell r="G7613">
            <v>0</v>
          </cell>
        </row>
        <row r="7614">
          <cell r="A7614" t="str">
            <v>863E00500</v>
          </cell>
          <cell r="B7614" t="str">
            <v>SY</v>
          </cell>
          <cell r="C7614" t="str">
            <v>GEOGRID, TYPE P5</v>
          </cell>
          <cell r="D7614" t="str">
            <v/>
          </cell>
          <cell r="E7614" t="str">
            <v/>
          </cell>
          <cell r="F7614" t="str">
            <v/>
          </cell>
          <cell r="G7614">
            <v>0</v>
          </cell>
        </row>
        <row r="7615">
          <cell r="A7615" t="str">
            <v>863E00600</v>
          </cell>
          <cell r="B7615" t="str">
            <v>SY</v>
          </cell>
          <cell r="C7615" t="str">
            <v>GEOGRID, TYPE S1</v>
          </cell>
          <cell r="D7615" t="str">
            <v/>
          </cell>
          <cell r="E7615" t="str">
            <v/>
          </cell>
          <cell r="F7615" t="str">
            <v/>
          </cell>
          <cell r="G7615">
            <v>0</v>
          </cell>
        </row>
        <row r="7616">
          <cell r="A7616" t="str">
            <v>863E00700</v>
          </cell>
          <cell r="B7616" t="str">
            <v>SY</v>
          </cell>
          <cell r="C7616" t="str">
            <v>GEOGRID, TYPE S2</v>
          </cell>
          <cell r="D7616" t="str">
            <v/>
          </cell>
          <cell r="E7616" t="str">
            <v/>
          </cell>
          <cell r="F7616" t="str">
            <v/>
          </cell>
          <cell r="G7616">
            <v>0</v>
          </cell>
        </row>
        <row r="7617">
          <cell r="A7617" t="str">
            <v>863E00800</v>
          </cell>
          <cell r="B7617" t="str">
            <v>CY</v>
          </cell>
          <cell r="C7617" t="str">
            <v>REINFORCED EMBANKMENT</v>
          </cell>
          <cell r="D7617" t="str">
            <v/>
          </cell>
          <cell r="E7617" t="str">
            <v/>
          </cell>
          <cell r="F7617" t="str">
            <v/>
          </cell>
          <cell r="G7617">
            <v>0</v>
          </cell>
        </row>
        <row r="7618">
          <cell r="A7618" t="str">
            <v>863E00801</v>
          </cell>
          <cell r="B7618" t="str">
            <v>CY</v>
          </cell>
          <cell r="C7618" t="str">
            <v>REINFORCED EMBANKMENT, AS PER PLAN</v>
          </cell>
          <cell r="D7618" t="str">
            <v/>
          </cell>
          <cell r="E7618" t="str">
            <v/>
          </cell>
          <cell r="F7618" t="str">
            <v/>
          </cell>
          <cell r="G7618">
            <v>0</v>
          </cell>
        </row>
        <row r="7619">
          <cell r="A7619" t="str">
            <v>864E10000</v>
          </cell>
          <cell r="B7619" t="str">
            <v>GAL</v>
          </cell>
          <cell r="C7619" t="str">
            <v>POLYURETHANE EXPANDING FOAM, PREMIXED</v>
          </cell>
          <cell r="D7619" t="str">
            <v/>
          </cell>
          <cell r="E7619" t="str">
            <v/>
          </cell>
          <cell r="F7619" t="str">
            <v/>
          </cell>
          <cell r="G7619">
            <v>0</v>
          </cell>
        </row>
        <row r="7620">
          <cell r="A7620" t="str">
            <v>866E00100</v>
          </cell>
          <cell r="B7620" t="str">
            <v>EACH</v>
          </cell>
          <cell r="C7620" t="str">
            <v>GROUND ANCHOR,</v>
          </cell>
          <cell r="D7620" t="str">
            <v/>
          </cell>
          <cell r="E7620" t="str">
            <v/>
          </cell>
          <cell r="F7620" t="str">
            <v>SPECIFY ___ KIP MAX. TEST LOAD</v>
          </cell>
          <cell r="G7620">
            <v>1</v>
          </cell>
        </row>
        <row r="7621">
          <cell r="A7621" t="str">
            <v>866E00101</v>
          </cell>
          <cell r="B7621" t="str">
            <v>EACH</v>
          </cell>
          <cell r="C7621" t="str">
            <v>GROUND ANCHOR, AS PER PLAN</v>
          </cell>
          <cell r="D7621" t="str">
            <v/>
          </cell>
          <cell r="E7621" t="str">
            <v/>
          </cell>
          <cell r="F7621" t="str">
            <v>SPECIFY ___ KIP MAX. TEST LOAD</v>
          </cell>
          <cell r="G7621">
            <v>1</v>
          </cell>
        </row>
        <row r="7622">
          <cell r="A7622" t="str">
            <v>866E00200</v>
          </cell>
          <cell r="B7622" t="str">
            <v>EACH</v>
          </cell>
          <cell r="C7622" t="str">
            <v>TEMPORARY GROUND ANCHOR</v>
          </cell>
          <cell r="D7622" t="str">
            <v/>
          </cell>
          <cell r="E7622" t="str">
            <v/>
          </cell>
          <cell r="F7622" t="str">
            <v>SPECIFY ___ KIP MAX. TEST LOAD</v>
          </cell>
          <cell r="G7622">
            <v>1</v>
          </cell>
        </row>
        <row r="7623">
          <cell r="A7623" t="str">
            <v>866E00300</v>
          </cell>
          <cell r="B7623" t="str">
            <v>LS</v>
          </cell>
          <cell r="C7623" t="str">
            <v>INVESTIGATIVE ANCHOR PULLOUT TESTS</v>
          </cell>
          <cell r="D7623" t="str">
            <v/>
          </cell>
          <cell r="E7623" t="str">
            <v/>
          </cell>
          <cell r="F7623" t="str">
            <v/>
          </cell>
          <cell r="G7623">
            <v>0</v>
          </cell>
        </row>
        <row r="7624">
          <cell r="A7624" t="str">
            <v>866E00400</v>
          </cell>
          <cell r="B7624" t="str">
            <v>EACH</v>
          </cell>
          <cell r="C7624" t="str">
            <v>PERFORMANCE TEST</v>
          </cell>
          <cell r="D7624" t="str">
            <v/>
          </cell>
          <cell r="E7624" t="str">
            <v/>
          </cell>
          <cell r="F7624" t="str">
            <v/>
          </cell>
          <cell r="G7624">
            <v>0</v>
          </cell>
        </row>
        <row r="7625">
          <cell r="A7625" t="str">
            <v>866E00500</v>
          </cell>
          <cell r="B7625" t="str">
            <v>EACH</v>
          </cell>
          <cell r="C7625" t="str">
            <v>EXTENDED CREEP TEST</v>
          </cell>
          <cell r="D7625" t="str">
            <v/>
          </cell>
          <cell r="E7625" t="str">
            <v/>
          </cell>
          <cell r="F7625" t="str">
            <v/>
          </cell>
          <cell r="G7625">
            <v>0</v>
          </cell>
        </row>
        <row r="7626">
          <cell r="A7626" t="str">
            <v>866E01000</v>
          </cell>
          <cell r="B7626" t="str">
            <v>CY</v>
          </cell>
          <cell r="C7626" t="str">
            <v>PRE-GROUTING IN ROCK</v>
          </cell>
          <cell r="D7626" t="str">
            <v/>
          </cell>
          <cell r="E7626" t="str">
            <v/>
          </cell>
          <cell r="F7626" t="str">
            <v/>
          </cell>
          <cell r="G7626">
            <v>0</v>
          </cell>
        </row>
        <row r="7627">
          <cell r="A7627" t="str">
            <v>866E01100</v>
          </cell>
          <cell r="B7627" t="str">
            <v>EACH</v>
          </cell>
          <cell r="C7627" t="str">
            <v>REDRILLING PRE-GROUTED HOLES IN ROCK</v>
          </cell>
          <cell r="D7627" t="str">
            <v/>
          </cell>
          <cell r="E7627" t="str">
            <v/>
          </cell>
          <cell r="F7627" t="str">
            <v/>
          </cell>
          <cell r="G7627">
            <v>0</v>
          </cell>
        </row>
        <row r="7628">
          <cell r="A7628" t="str">
            <v>867E00100</v>
          </cell>
          <cell r="B7628" t="str">
            <v>LS</v>
          </cell>
          <cell r="C7628" t="str">
            <v>TEMPORARY WIRE FACED MECHANICALLY STABILIZED EARTH WALL</v>
          </cell>
          <cell r="D7628" t="str">
            <v/>
          </cell>
          <cell r="E7628" t="str">
            <v/>
          </cell>
          <cell r="F7628" t="str">
            <v/>
          </cell>
          <cell r="G7628">
            <v>0</v>
          </cell>
        </row>
        <row r="7629">
          <cell r="A7629" t="str">
            <v>867E00101</v>
          </cell>
          <cell r="B7629" t="str">
            <v>LS</v>
          </cell>
          <cell r="C7629" t="str">
            <v>TEMPORARY WIRE FACED MECHANICALLY STABILIZED EARTH WALL, AS PER PLAN</v>
          </cell>
          <cell r="D7629" t="str">
            <v/>
          </cell>
          <cell r="E7629" t="str">
            <v/>
          </cell>
          <cell r="F7629" t="str">
            <v/>
          </cell>
          <cell r="G7629">
            <v>0</v>
          </cell>
        </row>
        <row r="7630">
          <cell r="A7630" t="str">
            <v>869E00100</v>
          </cell>
          <cell r="B7630" t="str">
            <v>EACH</v>
          </cell>
          <cell r="C7630" t="str">
            <v>HIGH LOAD MULTI-ROTATIONAL (HLMR) BEARINGS</v>
          </cell>
          <cell r="D7630" t="str">
            <v/>
          </cell>
          <cell r="E7630" t="str">
            <v/>
          </cell>
          <cell r="F7630" t="str">
            <v/>
          </cell>
          <cell r="G7630">
            <v>0</v>
          </cell>
        </row>
        <row r="7631">
          <cell r="A7631" t="str">
            <v>869E00101</v>
          </cell>
          <cell r="B7631" t="str">
            <v>EACH</v>
          </cell>
          <cell r="C7631" t="str">
            <v>HIGH LOAD MULTI-ROTATIONAL (HLMR) BEARINGS, AS PER PLAN</v>
          </cell>
          <cell r="D7631" t="str">
            <v/>
          </cell>
          <cell r="E7631" t="str">
            <v/>
          </cell>
          <cell r="F7631" t="str">
            <v/>
          </cell>
          <cell r="G7631">
            <v>0</v>
          </cell>
        </row>
        <row r="7632">
          <cell r="A7632" t="str">
            <v>870E10000</v>
          </cell>
          <cell r="B7632" t="str">
            <v>SF</v>
          </cell>
          <cell r="C7632" t="str">
            <v>PREFABRICATED MODULAR RETAINING WALL</v>
          </cell>
          <cell r="D7632" t="str">
            <v/>
          </cell>
          <cell r="E7632" t="str">
            <v/>
          </cell>
          <cell r="F7632" t="str">
            <v/>
          </cell>
          <cell r="G7632">
            <v>0</v>
          </cell>
        </row>
        <row r="7633">
          <cell r="A7633" t="str">
            <v>870E10001</v>
          </cell>
          <cell r="B7633" t="str">
            <v>SF</v>
          </cell>
          <cell r="C7633" t="str">
            <v>PREFABRICATED MODULAR RETAINING WALL, AS PER PLAN</v>
          </cell>
          <cell r="D7633" t="str">
            <v/>
          </cell>
          <cell r="E7633" t="str">
            <v/>
          </cell>
          <cell r="F7633" t="str">
            <v/>
          </cell>
          <cell r="G7633">
            <v>0</v>
          </cell>
        </row>
        <row r="7634">
          <cell r="A7634" t="str">
            <v>870E11000</v>
          </cell>
          <cell r="B7634" t="str">
            <v>CY</v>
          </cell>
          <cell r="C7634" t="str">
            <v>WALL EXCAVATION</v>
          </cell>
          <cell r="D7634" t="str">
            <v/>
          </cell>
          <cell r="E7634" t="str">
            <v/>
          </cell>
          <cell r="F7634" t="str">
            <v/>
          </cell>
          <cell r="G7634">
            <v>0</v>
          </cell>
        </row>
        <row r="7635">
          <cell r="A7635" t="str">
            <v>870E11100</v>
          </cell>
          <cell r="B7635" t="str">
            <v>CY</v>
          </cell>
          <cell r="C7635" t="str">
            <v>NATURAL SOIL</v>
          </cell>
          <cell r="D7635" t="str">
            <v/>
          </cell>
          <cell r="E7635" t="str">
            <v/>
          </cell>
          <cell r="F7635" t="str">
            <v/>
          </cell>
          <cell r="G7635">
            <v>0</v>
          </cell>
        </row>
        <row r="7636">
          <cell r="A7636" t="str">
            <v>870E12000</v>
          </cell>
          <cell r="B7636" t="str">
            <v>FT</v>
          </cell>
          <cell r="C7636" t="str">
            <v>6" DRAINAGE PIPE, PERFORATED</v>
          </cell>
          <cell r="D7636" t="str">
            <v/>
          </cell>
          <cell r="E7636" t="str">
            <v/>
          </cell>
          <cell r="F7636" t="str">
            <v/>
          </cell>
          <cell r="G7636">
            <v>0</v>
          </cell>
        </row>
        <row r="7637">
          <cell r="A7637" t="str">
            <v>870E12100</v>
          </cell>
          <cell r="B7637" t="str">
            <v>FT</v>
          </cell>
          <cell r="C7637" t="str">
            <v>6" DRAINAGE PIPE, NON-PERFORATED</v>
          </cell>
          <cell r="D7637" t="str">
            <v/>
          </cell>
          <cell r="E7637" t="str">
            <v/>
          </cell>
          <cell r="F7637" t="str">
            <v/>
          </cell>
          <cell r="G7637">
            <v>0</v>
          </cell>
        </row>
        <row r="7638">
          <cell r="A7638" t="str">
            <v>870E12500</v>
          </cell>
          <cell r="B7638" t="str">
            <v>FT</v>
          </cell>
          <cell r="C7638" t="str">
            <v>CONCRETE COPING</v>
          </cell>
          <cell r="D7638" t="str">
            <v/>
          </cell>
          <cell r="E7638" t="str">
            <v/>
          </cell>
          <cell r="F7638" t="str">
            <v/>
          </cell>
          <cell r="G7638">
            <v>0</v>
          </cell>
        </row>
        <row r="7639">
          <cell r="A7639" t="str">
            <v>870E14000</v>
          </cell>
          <cell r="B7639" t="str">
            <v>DAY</v>
          </cell>
          <cell r="C7639" t="str">
            <v>ON-SITE ASSISTANCE</v>
          </cell>
          <cell r="D7639" t="str">
            <v/>
          </cell>
          <cell r="E7639" t="str">
            <v/>
          </cell>
          <cell r="F7639" t="str">
            <v/>
          </cell>
          <cell r="G7639">
            <v>0</v>
          </cell>
        </row>
        <row r="7640">
          <cell r="A7640" t="str">
            <v>870E15000</v>
          </cell>
          <cell r="B7640" t="str">
            <v>LS</v>
          </cell>
          <cell r="C7640" t="str">
            <v>PMRW INSPECTION AND COMPACTION TESTING</v>
          </cell>
          <cell r="D7640" t="str">
            <v/>
          </cell>
          <cell r="E7640" t="str">
            <v/>
          </cell>
          <cell r="F7640" t="str">
            <v/>
          </cell>
          <cell r="G7640">
            <v>0</v>
          </cell>
        </row>
        <row r="7641">
          <cell r="A7641" t="str">
            <v>871E10000</v>
          </cell>
          <cell r="B7641" t="str">
            <v>CY</v>
          </cell>
          <cell r="C7641" t="str">
            <v>EMBANKMENT USING FLY ASH</v>
          </cell>
          <cell r="D7641" t="str">
            <v/>
          </cell>
          <cell r="E7641" t="str">
            <v/>
          </cell>
          <cell r="F7641" t="str">
            <v/>
          </cell>
          <cell r="G7641">
            <v>0</v>
          </cell>
        </row>
        <row r="7642">
          <cell r="A7642" t="str">
            <v>871E10020</v>
          </cell>
          <cell r="B7642" t="str">
            <v>CY</v>
          </cell>
          <cell r="C7642" t="str">
            <v>EMBANKMENT USING BOTTOM ASH</v>
          </cell>
          <cell r="D7642" t="str">
            <v/>
          </cell>
          <cell r="E7642" t="str">
            <v/>
          </cell>
          <cell r="F7642" t="str">
            <v/>
          </cell>
          <cell r="G7642">
            <v>0</v>
          </cell>
        </row>
        <row r="7643">
          <cell r="A7643" t="str">
            <v>871E10040</v>
          </cell>
          <cell r="B7643" t="str">
            <v>CY</v>
          </cell>
          <cell r="C7643" t="str">
            <v>EMBANKMENT USING FOUNDRY SAND</v>
          </cell>
          <cell r="D7643" t="str">
            <v/>
          </cell>
          <cell r="E7643" t="str">
            <v/>
          </cell>
          <cell r="F7643" t="str">
            <v/>
          </cell>
          <cell r="G7643">
            <v>0</v>
          </cell>
        </row>
        <row r="7644">
          <cell r="A7644" t="str">
            <v>871E10060</v>
          </cell>
          <cell r="B7644" t="str">
            <v>CY</v>
          </cell>
          <cell r="C7644" t="str">
            <v>EMBANKMENT USING RECYCLED GLASS</v>
          </cell>
          <cell r="D7644" t="str">
            <v/>
          </cell>
          <cell r="E7644" t="str">
            <v/>
          </cell>
          <cell r="F7644" t="str">
            <v/>
          </cell>
          <cell r="G7644">
            <v>0</v>
          </cell>
        </row>
        <row r="7645">
          <cell r="A7645" t="str">
            <v>871E10080</v>
          </cell>
          <cell r="B7645" t="str">
            <v>CY</v>
          </cell>
          <cell r="C7645" t="str">
            <v>EMBANKMENT USING TIRE SHREDS</v>
          </cell>
          <cell r="D7645" t="str">
            <v/>
          </cell>
          <cell r="E7645" t="str">
            <v/>
          </cell>
          <cell r="F7645" t="str">
            <v/>
          </cell>
          <cell r="G7645">
            <v>0</v>
          </cell>
        </row>
        <row r="7646">
          <cell r="A7646" t="str">
            <v>871E10090</v>
          </cell>
          <cell r="B7646" t="str">
            <v>CY</v>
          </cell>
          <cell r="C7646" t="str">
            <v>EMBANKMENT USING PETROLEUM CONTAMINATED SOIL</v>
          </cell>
          <cell r="D7646" t="str">
            <v/>
          </cell>
          <cell r="E7646" t="str">
            <v/>
          </cell>
          <cell r="F7646" t="str">
            <v/>
          </cell>
          <cell r="G7646">
            <v>0</v>
          </cell>
        </row>
        <row r="7647">
          <cell r="A7647" t="str">
            <v>871E10110</v>
          </cell>
          <cell r="B7647" t="str">
            <v>CY</v>
          </cell>
          <cell r="C7647" t="str">
            <v>EMBANKMENT USING RECYCLED MATERIALS</v>
          </cell>
          <cell r="D7647" t="str">
            <v/>
          </cell>
          <cell r="E7647" t="str">
            <v/>
          </cell>
          <cell r="F7647" t="str">
            <v/>
          </cell>
          <cell r="G7647">
            <v>0</v>
          </cell>
        </row>
        <row r="7648">
          <cell r="A7648" t="str">
            <v>871E30000</v>
          </cell>
          <cell r="B7648" t="str">
            <v>LS</v>
          </cell>
          <cell r="C7648" t="str">
            <v>SOILS CONSULTANT ANALYSIS</v>
          </cell>
          <cell r="D7648" t="str">
            <v/>
          </cell>
          <cell r="E7648" t="str">
            <v/>
          </cell>
          <cell r="F7648" t="str">
            <v/>
          </cell>
          <cell r="G7648">
            <v>0</v>
          </cell>
        </row>
        <row r="7649">
          <cell r="A7649" t="str">
            <v>872E10000</v>
          </cell>
          <cell r="B7649" t="str">
            <v>FT</v>
          </cell>
          <cell r="C7649" t="str">
            <v>VOID REDUCING ASPHALT MEMBRANE (VRAM)</v>
          </cell>
          <cell r="D7649" t="str">
            <v/>
          </cell>
          <cell r="E7649" t="str">
            <v/>
          </cell>
          <cell r="F7649" t="str">
            <v/>
          </cell>
          <cell r="G7649">
            <v>0</v>
          </cell>
        </row>
        <row r="7650">
          <cell r="A7650" t="str">
            <v>872E10001</v>
          </cell>
          <cell r="B7650" t="str">
            <v>FT</v>
          </cell>
          <cell r="C7650" t="str">
            <v>VOID REDUCING ASPHALT MEMBRANE (VRAM), AS PER PLAN</v>
          </cell>
          <cell r="D7650" t="str">
            <v/>
          </cell>
          <cell r="E7650" t="str">
            <v/>
          </cell>
          <cell r="F7650" t="str">
            <v/>
          </cell>
          <cell r="G7650">
            <v>0</v>
          </cell>
        </row>
        <row r="7651">
          <cell r="A7651" t="str">
            <v>874E20000</v>
          </cell>
          <cell r="B7651" t="str">
            <v>FT</v>
          </cell>
          <cell r="C7651" t="str">
            <v>LONGITUDINAL JOINT PREPARATION</v>
          </cell>
          <cell r="D7651" t="str">
            <v/>
          </cell>
          <cell r="E7651" t="str">
            <v/>
          </cell>
          <cell r="F7651" t="str">
            <v/>
          </cell>
          <cell r="G7651">
            <v>0</v>
          </cell>
        </row>
        <row r="7652">
          <cell r="A7652" t="str">
            <v>874E20001</v>
          </cell>
          <cell r="B7652" t="str">
            <v>FT</v>
          </cell>
          <cell r="C7652" t="str">
            <v>LONGITUDINAL JOINT PREPARATION, AS PER PLAN</v>
          </cell>
          <cell r="D7652" t="str">
            <v/>
          </cell>
          <cell r="E7652" t="str">
            <v/>
          </cell>
          <cell r="F7652" t="str">
            <v/>
          </cell>
          <cell r="G7652">
            <v>0</v>
          </cell>
        </row>
        <row r="7653">
          <cell r="A7653" t="str">
            <v>874E21000</v>
          </cell>
          <cell r="B7653" t="str">
            <v>MILE</v>
          </cell>
          <cell r="C7653" t="str">
            <v>LONGITUDINAL JOINT PREPARATION</v>
          </cell>
          <cell r="D7653" t="str">
            <v/>
          </cell>
          <cell r="E7653" t="str">
            <v/>
          </cell>
          <cell r="F7653" t="str">
            <v/>
          </cell>
          <cell r="G7653">
            <v>0</v>
          </cell>
        </row>
        <row r="7654">
          <cell r="A7654" t="str">
            <v>874E21001</v>
          </cell>
          <cell r="B7654" t="str">
            <v>MILE</v>
          </cell>
          <cell r="C7654" t="str">
            <v>LONGITUDINAL JOINT PREPARATION, AS PER PLAN</v>
          </cell>
          <cell r="D7654" t="str">
            <v/>
          </cell>
          <cell r="E7654" t="str">
            <v/>
          </cell>
          <cell r="F7654" t="str">
            <v/>
          </cell>
          <cell r="G7654">
            <v>0</v>
          </cell>
        </row>
        <row r="7655">
          <cell r="A7655" t="str">
            <v>875E10000</v>
          </cell>
          <cell r="B7655" t="str">
            <v>LB</v>
          </cell>
          <cell r="C7655" t="str">
            <v>LONGITUDINAL JOINT ADHESIVE</v>
          </cell>
          <cell r="D7655" t="str">
            <v/>
          </cell>
          <cell r="E7655" t="str">
            <v/>
          </cell>
          <cell r="F7655" t="str">
            <v/>
          </cell>
          <cell r="G7655">
            <v>0</v>
          </cell>
        </row>
        <row r="7656">
          <cell r="A7656" t="str">
            <v>878E25000</v>
          </cell>
          <cell r="B7656" t="str">
            <v>LS</v>
          </cell>
          <cell r="C7656" t="str">
            <v>INSPECTION AND COMPACTION TESTING OF UNBOUND MATERIALS</v>
          </cell>
          <cell r="D7656" t="str">
            <v/>
          </cell>
          <cell r="E7656" t="str">
            <v/>
          </cell>
          <cell r="F7656" t="str">
            <v/>
          </cell>
          <cell r="G7656">
            <v>0</v>
          </cell>
        </row>
        <row r="7657">
          <cell r="A7657" t="str">
            <v>880E10000</v>
          </cell>
          <cell r="B7657" t="str">
            <v>CY</v>
          </cell>
          <cell r="C7657" t="str">
            <v>ASPHALT CONCRETE WITH WARRANTY (5 YEARS)</v>
          </cell>
          <cell r="D7657" t="str">
            <v/>
          </cell>
          <cell r="E7657" t="str">
            <v/>
          </cell>
          <cell r="F7657" t="str">
            <v/>
          </cell>
          <cell r="G7657">
            <v>0</v>
          </cell>
        </row>
        <row r="7658">
          <cell r="A7658" t="str">
            <v>880E10001</v>
          </cell>
          <cell r="B7658" t="str">
            <v>CY</v>
          </cell>
          <cell r="C7658" t="str">
            <v>ASPHALT CONCRETE WITH WARRANTY (5 YEARS), AS PER PLAN</v>
          </cell>
          <cell r="D7658" t="str">
            <v/>
          </cell>
          <cell r="E7658" t="str">
            <v/>
          </cell>
          <cell r="F7658" t="str">
            <v/>
          </cell>
          <cell r="G7658">
            <v>0</v>
          </cell>
        </row>
        <row r="7659">
          <cell r="A7659" t="str">
            <v>880E15000</v>
          </cell>
          <cell r="B7659" t="str">
            <v>CY</v>
          </cell>
          <cell r="C7659" t="str">
            <v>ASPHALT CONCRETE WITH WARRANTY (7 YEARS)</v>
          </cell>
          <cell r="D7659" t="str">
            <v/>
          </cell>
          <cell r="E7659" t="str">
            <v/>
          </cell>
          <cell r="F7659" t="str">
            <v/>
          </cell>
          <cell r="G7659">
            <v>0</v>
          </cell>
        </row>
        <row r="7660">
          <cell r="A7660" t="str">
            <v>880E15001</v>
          </cell>
          <cell r="B7660" t="str">
            <v>CY</v>
          </cell>
          <cell r="C7660" t="str">
            <v>ASPHALT CONCRETE WITH WARRANTY (7 YEARS), AS PER PLAN</v>
          </cell>
          <cell r="D7660" t="str">
            <v/>
          </cell>
          <cell r="E7660" t="str">
            <v/>
          </cell>
          <cell r="F7660" t="str">
            <v/>
          </cell>
          <cell r="G7660">
            <v>0</v>
          </cell>
        </row>
        <row r="7661">
          <cell r="A7661" t="str">
            <v>880E99000</v>
          </cell>
          <cell r="B7661" t="str">
            <v>LS</v>
          </cell>
          <cell r="C7661" t="str">
            <v>SPECIAL - ASPHALT PAVEMENT (5 YEAR WARRANTY)</v>
          </cell>
          <cell r="D7661" t="str">
            <v/>
          </cell>
          <cell r="E7661" t="str">
            <v/>
          </cell>
          <cell r="F7661" t="str">
            <v>DESIGN BUILD PROJECTS ONLY</v>
          </cell>
          <cell r="G7661">
            <v>0</v>
          </cell>
        </row>
        <row r="7662">
          <cell r="A7662" t="str">
            <v>880E99050</v>
          </cell>
          <cell r="B7662" t="str">
            <v>LS</v>
          </cell>
          <cell r="C7662" t="str">
            <v>SPECIAL - ASPHALT PAVEMENT (7 YEAR WARRANTY)</v>
          </cell>
          <cell r="D7662" t="str">
            <v/>
          </cell>
          <cell r="E7662" t="str">
            <v/>
          </cell>
          <cell r="F7662" t="str">
            <v>DESIGN BUILD PROJECTS ONLY</v>
          </cell>
          <cell r="G7662">
            <v>0</v>
          </cell>
        </row>
        <row r="7663">
          <cell r="A7663" t="str">
            <v>881E10000</v>
          </cell>
          <cell r="B7663" t="str">
            <v>SY</v>
          </cell>
          <cell r="C7663" t="str">
            <v>MICROSURFACING WITH WARRANTY, SINGLE COURSE</v>
          </cell>
          <cell r="D7663" t="str">
            <v/>
          </cell>
          <cell r="E7663" t="str">
            <v/>
          </cell>
          <cell r="F7663" t="str">
            <v/>
          </cell>
          <cell r="G7663">
            <v>0</v>
          </cell>
        </row>
        <row r="7664">
          <cell r="A7664" t="str">
            <v>881E10001</v>
          </cell>
          <cell r="B7664" t="str">
            <v>SY</v>
          </cell>
          <cell r="C7664" t="str">
            <v>MICROSURFACING WITH WARRANTY, SINGLE COURSE, AS PER PLAN</v>
          </cell>
          <cell r="D7664" t="str">
            <v/>
          </cell>
          <cell r="E7664" t="str">
            <v/>
          </cell>
          <cell r="F7664" t="str">
            <v/>
          </cell>
          <cell r="G7664">
            <v>0</v>
          </cell>
        </row>
        <row r="7665">
          <cell r="A7665" t="str">
            <v>881E20000</v>
          </cell>
          <cell r="B7665" t="str">
            <v>SY</v>
          </cell>
          <cell r="C7665" t="str">
            <v>MICROSURFACING WITH WARRANTY, MULTIPLE COURSE</v>
          </cell>
          <cell r="D7665" t="str">
            <v/>
          </cell>
          <cell r="E7665" t="str">
            <v/>
          </cell>
          <cell r="F7665" t="str">
            <v/>
          </cell>
          <cell r="G7665">
            <v>0</v>
          </cell>
        </row>
        <row r="7666">
          <cell r="A7666" t="str">
            <v>881E20001</v>
          </cell>
          <cell r="B7666" t="str">
            <v>SY</v>
          </cell>
          <cell r="C7666" t="str">
            <v>MICROSURFACING WITH WARRANTY, MULTIPLE COURSE, AS PER PLAN</v>
          </cell>
          <cell r="D7666" t="str">
            <v/>
          </cell>
          <cell r="E7666" t="str">
            <v/>
          </cell>
          <cell r="F7666" t="str">
            <v/>
          </cell>
          <cell r="G7666">
            <v>0</v>
          </cell>
        </row>
        <row r="7667">
          <cell r="A7667" t="str">
            <v>882E10000</v>
          </cell>
          <cell r="B7667" t="str">
            <v>SY</v>
          </cell>
          <cell r="C7667" t="str">
            <v>SINGLE CHIP SEAL WITH TWO YEAR WARRANTY</v>
          </cell>
          <cell r="D7667" t="str">
            <v/>
          </cell>
          <cell r="E7667" t="str">
            <v/>
          </cell>
          <cell r="F7667" t="str">
            <v/>
          </cell>
          <cell r="G7667">
            <v>0</v>
          </cell>
        </row>
        <row r="7668">
          <cell r="A7668" t="str">
            <v>882E10001</v>
          </cell>
          <cell r="B7668" t="str">
            <v>SY</v>
          </cell>
          <cell r="C7668" t="str">
            <v>SINGLE CHIP SEAL WITH TWO YEAR WARRANTY, AS PER PLAN</v>
          </cell>
          <cell r="D7668" t="str">
            <v/>
          </cell>
          <cell r="E7668" t="str">
            <v/>
          </cell>
          <cell r="F7668" t="str">
            <v/>
          </cell>
          <cell r="G7668">
            <v>0</v>
          </cell>
        </row>
        <row r="7669">
          <cell r="A7669" t="str">
            <v>882E20000</v>
          </cell>
          <cell r="B7669" t="str">
            <v>SY</v>
          </cell>
          <cell r="C7669" t="str">
            <v>DOUBLE CHIP SEAL WITH TWO YEAR WARRANTY</v>
          </cell>
          <cell r="D7669" t="str">
            <v/>
          </cell>
          <cell r="E7669" t="str">
            <v/>
          </cell>
          <cell r="F7669" t="str">
            <v/>
          </cell>
          <cell r="G7669">
            <v>0</v>
          </cell>
        </row>
        <row r="7670">
          <cell r="A7670" t="str">
            <v>882E20001</v>
          </cell>
          <cell r="B7670" t="str">
            <v>SY</v>
          </cell>
          <cell r="C7670" t="str">
            <v>DOUBLE CHIP SEAL WITH TWO YEAR WARRANTY, AS PER PLAN</v>
          </cell>
          <cell r="D7670" t="str">
            <v/>
          </cell>
          <cell r="E7670" t="str">
            <v/>
          </cell>
          <cell r="F7670" t="str">
            <v/>
          </cell>
          <cell r="G7670">
            <v>0</v>
          </cell>
        </row>
        <row r="7671">
          <cell r="A7671" t="str">
            <v>882E98000</v>
          </cell>
          <cell r="B7671" t="str">
            <v>SY</v>
          </cell>
          <cell r="C7671" t="str">
            <v>CHIP SEAL, MISC.:</v>
          </cell>
          <cell r="D7671" t="str">
            <v/>
          </cell>
          <cell r="E7671" t="str">
            <v/>
          </cell>
          <cell r="F7671" t="str">
            <v>ADD SUPPLEMENTAL DESCRIPTION</v>
          </cell>
          <cell r="G7671">
            <v>1</v>
          </cell>
        </row>
        <row r="7672">
          <cell r="A7672" t="str">
            <v>883E00050</v>
          </cell>
          <cell r="B7672" t="str">
            <v>SF</v>
          </cell>
          <cell r="C7672" t="str">
            <v>SURFACE PREPARATION OF STRUCTURAL STEEL, WITH WARRANTY</v>
          </cell>
          <cell r="D7672" t="str">
            <v/>
          </cell>
          <cell r="E7672" t="str">
            <v/>
          </cell>
          <cell r="F7672" t="str">
            <v/>
          </cell>
          <cell r="G7672">
            <v>0</v>
          </cell>
        </row>
        <row r="7673">
          <cell r="A7673" t="str">
            <v>883E00060</v>
          </cell>
          <cell r="B7673" t="str">
            <v>LS</v>
          </cell>
          <cell r="C7673" t="str">
            <v>SURFACE PREPARATION OF STRUCTURAL STEEL, WITH WARRANTY</v>
          </cell>
          <cell r="D7673" t="str">
            <v/>
          </cell>
          <cell r="E7673" t="str">
            <v/>
          </cell>
          <cell r="F7673" t="str">
            <v/>
          </cell>
          <cell r="G7673">
            <v>0</v>
          </cell>
        </row>
        <row r="7674">
          <cell r="A7674" t="str">
            <v>883E00200</v>
          </cell>
          <cell r="B7674" t="str">
            <v>SF</v>
          </cell>
          <cell r="C7674" t="str">
            <v>FIELD METALLIZING OF STRUCTURAL STEEL, WITH WARRANTY</v>
          </cell>
          <cell r="D7674" t="str">
            <v/>
          </cell>
          <cell r="E7674" t="str">
            <v/>
          </cell>
          <cell r="F7674" t="str">
            <v/>
          </cell>
          <cell r="G7674">
            <v>0</v>
          </cell>
        </row>
        <row r="7675">
          <cell r="A7675" t="str">
            <v>883E00210</v>
          </cell>
          <cell r="B7675" t="str">
            <v>LS</v>
          </cell>
          <cell r="C7675" t="str">
            <v>FIELD METALLIZING OF STRUCTURAL STEEL, WITH WARRANTY</v>
          </cell>
          <cell r="D7675" t="str">
            <v/>
          </cell>
          <cell r="E7675" t="str">
            <v/>
          </cell>
          <cell r="F7675" t="str">
            <v/>
          </cell>
          <cell r="G7675">
            <v>0</v>
          </cell>
        </row>
        <row r="7676">
          <cell r="A7676" t="str">
            <v>883E00504</v>
          </cell>
          <cell r="B7676" t="str">
            <v>MNHR</v>
          </cell>
          <cell r="C7676" t="str">
            <v>GRINDING FINS, TEARS, SLIVERS ON STRUCTURAL STEEL</v>
          </cell>
          <cell r="D7676" t="str">
            <v/>
          </cell>
          <cell r="E7676" t="str">
            <v/>
          </cell>
          <cell r="F7676" t="str">
            <v/>
          </cell>
          <cell r="G7676">
            <v>0</v>
          </cell>
        </row>
        <row r="7677">
          <cell r="A7677" t="str">
            <v>884E00500</v>
          </cell>
          <cell r="B7677" t="str">
            <v>SY</v>
          </cell>
          <cell r="C7677" t="str">
            <v>VARIABLE THICKNESS PORTLAND CEMENT CONCRETE PAVEMENT (7 YEAR WARRANTY)</v>
          </cell>
          <cell r="D7677" t="str">
            <v/>
          </cell>
          <cell r="E7677" t="str">
            <v/>
          </cell>
          <cell r="F7677" t="str">
            <v/>
          </cell>
          <cell r="G7677">
            <v>0</v>
          </cell>
        </row>
        <row r="7678">
          <cell r="A7678" t="str">
            <v>884E10000</v>
          </cell>
          <cell r="B7678" t="str">
            <v>SY</v>
          </cell>
          <cell r="C7678" t="str">
            <v>8" PORTLAND CEMENT CONCRETE PAVEMENT (7 YEAR WARRANTY)</v>
          </cell>
          <cell r="D7678" t="str">
            <v/>
          </cell>
          <cell r="E7678" t="str">
            <v/>
          </cell>
          <cell r="F7678" t="str">
            <v/>
          </cell>
          <cell r="G7678">
            <v>0</v>
          </cell>
        </row>
        <row r="7679">
          <cell r="A7679" t="str">
            <v>884E10050</v>
          </cell>
          <cell r="B7679" t="str">
            <v>SY</v>
          </cell>
          <cell r="C7679" t="str">
            <v>9" PORTLAND CEMENT CONCRETE PAVEMENT (7 YEAR WARRANTY)</v>
          </cell>
          <cell r="D7679" t="str">
            <v/>
          </cell>
          <cell r="E7679" t="str">
            <v/>
          </cell>
          <cell r="F7679" t="str">
            <v/>
          </cell>
          <cell r="G7679">
            <v>0</v>
          </cell>
        </row>
        <row r="7680">
          <cell r="A7680" t="str">
            <v>884E10051</v>
          </cell>
          <cell r="B7680" t="str">
            <v>SY</v>
          </cell>
          <cell r="C7680" t="str">
            <v>9" PORTLAND CEMENT CONCRETE PAVEMENT (7 YEAR WARRANTY), AS PER PLAN</v>
          </cell>
          <cell r="D7680" t="str">
            <v/>
          </cell>
          <cell r="E7680" t="str">
            <v/>
          </cell>
          <cell r="F7680" t="str">
            <v/>
          </cell>
          <cell r="G7680">
            <v>0</v>
          </cell>
        </row>
        <row r="7681">
          <cell r="A7681" t="str">
            <v>884E10080</v>
          </cell>
          <cell r="B7681" t="str">
            <v>SY</v>
          </cell>
          <cell r="C7681" t="str">
            <v>9.5" PORTLAND CEMENT CONCRETE PAVEMENT (7 YEAR WARRANTY)</v>
          </cell>
          <cell r="D7681" t="str">
            <v/>
          </cell>
          <cell r="E7681" t="str">
            <v/>
          </cell>
          <cell r="F7681" t="str">
            <v/>
          </cell>
          <cell r="G7681">
            <v>0</v>
          </cell>
        </row>
        <row r="7682">
          <cell r="A7682" t="str">
            <v>884E10100</v>
          </cell>
          <cell r="B7682" t="str">
            <v>SY</v>
          </cell>
          <cell r="C7682" t="str">
            <v>10" PORTLAND CEMENT CONCRETE PAVEMENT (7 YEAR WARRANTY)</v>
          </cell>
          <cell r="D7682" t="str">
            <v/>
          </cell>
          <cell r="E7682" t="str">
            <v/>
          </cell>
          <cell r="F7682" t="str">
            <v/>
          </cell>
          <cell r="G7682">
            <v>0</v>
          </cell>
        </row>
        <row r="7683">
          <cell r="A7683" t="str">
            <v>884E10150</v>
          </cell>
          <cell r="B7683" t="str">
            <v>SY</v>
          </cell>
          <cell r="C7683" t="str">
            <v>11" PORTLAND CEMENT CONCRETE PAVEMENT (7 YEAR WARRANTY)</v>
          </cell>
          <cell r="D7683" t="str">
            <v/>
          </cell>
          <cell r="E7683" t="str">
            <v/>
          </cell>
          <cell r="F7683" t="str">
            <v/>
          </cell>
          <cell r="G7683">
            <v>0</v>
          </cell>
        </row>
        <row r="7684">
          <cell r="A7684" t="str">
            <v>884E10200</v>
          </cell>
          <cell r="B7684" t="str">
            <v>SY</v>
          </cell>
          <cell r="C7684" t="str">
            <v>12" PORTLAND CEMENT CONCRETE PAVEMENT (7 YEAR WARRANTY)</v>
          </cell>
          <cell r="D7684" t="str">
            <v/>
          </cell>
          <cell r="E7684" t="str">
            <v/>
          </cell>
          <cell r="F7684" t="str">
            <v/>
          </cell>
          <cell r="G7684">
            <v>0</v>
          </cell>
        </row>
        <row r="7685">
          <cell r="A7685" t="str">
            <v>884E10201</v>
          </cell>
          <cell r="B7685" t="str">
            <v>SY</v>
          </cell>
          <cell r="C7685" t="str">
            <v>12" PORTLAND CEMENT CONCRETE PAVEMENT (7 YEAR WARRANTY), AS PER PLAN</v>
          </cell>
          <cell r="D7685" t="str">
            <v/>
          </cell>
          <cell r="E7685" t="str">
            <v/>
          </cell>
          <cell r="F7685" t="str">
            <v/>
          </cell>
          <cell r="G7685">
            <v>0</v>
          </cell>
        </row>
        <row r="7686">
          <cell r="A7686" t="str">
            <v>884E10240</v>
          </cell>
          <cell r="B7686" t="str">
            <v>SY</v>
          </cell>
          <cell r="C7686" t="str">
            <v>12.5" PORTLAND CEMENT CONCRETE PAVEMENT (7 YEAR WARRANTY)</v>
          </cell>
          <cell r="D7686" t="str">
            <v/>
          </cell>
          <cell r="E7686" t="str">
            <v/>
          </cell>
          <cell r="F7686" t="str">
            <v/>
          </cell>
          <cell r="G7686">
            <v>0</v>
          </cell>
        </row>
        <row r="7687">
          <cell r="A7687" t="str">
            <v>884E10250</v>
          </cell>
          <cell r="B7687" t="str">
            <v>SY</v>
          </cell>
          <cell r="C7687" t="str">
            <v>13" PORTLAND CEMENT CONCRETE PAVEMENT (7 YEAR WARRANTY)</v>
          </cell>
          <cell r="D7687" t="str">
            <v/>
          </cell>
          <cell r="E7687" t="str">
            <v/>
          </cell>
          <cell r="F7687" t="str">
            <v/>
          </cell>
          <cell r="G7687">
            <v>0</v>
          </cell>
        </row>
        <row r="7688">
          <cell r="A7688" t="str">
            <v>884E10270</v>
          </cell>
          <cell r="B7688" t="str">
            <v>SY</v>
          </cell>
          <cell r="C7688" t="str">
            <v>13.5" PORTLAND CEMENT CONCRETE PAVEMENT (7 YEAR WARRANTY)</v>
          </cell>
          <cell r="D7688" t="str">
            <v/>
          </cell>
          <cell r="E7688" t="str">
            <v/>
          </cell>
          <cell r="F7688" t="str">
            <v/>
          </cell>
          <cell r="G7688">
            <v>0</v>
          </cell>
        </row>
        <row r="7689">
          <cell r="A7689" t="str">
            <v>884E10300</v>
          </cell>
          <cell r="B7689" t="str">
            <v>SY</v>
          </cell>
          <cell r="C7689" t="str">
            <v>14" PORTLAND CEMENT CONCRETE PAVEMENT (7 YEAR WARRANTY)</v>
          </cell>
          <cell r="D7689" t="str">
            <v/>
          </cell>
          <cell r="E7689" t="str">
            <v/>
          </cell>
          <cell r="F7689" t="str">
            <v/>
          </cell>
          <cell r="G7689">
            <v>0</v>
          </cell>
        </row>
        <row r="7690">
          <cell r="A7690" t="str">
            <v>884E10320</v>
          </cell>
          <cell r="B7690" t="str">
            <v>SY</v>
          </cell>
          <cell r="C7690" t="str">
            <v>14.5" PORTLAND CEMENT CONCRETE PAVEMENT (7 YEAR WARRANTY)</v>
          </cell>
          <cell r="D7690" t="str">
            <v/>
          </cell>
          <cell r="E7690" t="str">
            <v/>
          </cell>
          <cell r="F7690" t="str">
            <v/>
          </cell>
          <cell r="G7690">
            <v>0</v>
          </cell>
        </row>
        <row r="7691">
          <cell r="A7691" t="str">
            <v>884E10321</v>
          </cell>
          <cell r="B7691" t="str">
            <v>SY</v>
          </cell>
          <cell r="C7691" t="str">
            <v>14.5" PORTLAND CEMENT CONCRETE PAVEMENT (7 YEAR WARRANTY), AS PER PLAN</v>
          </cell>
          <cell r="D7691" t="str">
            <v/>
          </cell>
          <cell r="E7691" t="str">
            <v/>
          </cell>
          <cell r="F7691" t="str">
            <v/>
          </cell>
          <cell r="G7691">
            <v>0</v>
          </cell>
        </row>
        <row r="7692">
          <cell r="A7692" t="str">
            <v>884E10350</v>
          </cell>
          <cell r="B7692" t="str">
            <v>SY</v>
          </cell>
          <cell r="C7692" t="str">
            <v>15" PORTLAND CEMENT CONCRETE PAVEMENT (7 YEAR WARRANTY)</v>
          </cell>
          <cell r="D7692" t="str">
            <v/>
          </cell>
          <cell r="E7692" t="str">
            <v/>
          </cell>
          <cell r="F7692" t="str">
            <v/>
          </cell>
          <cell r="G7692">
            <v>0</v>
          </cell>
        </row>
        <row r="7693">
          <cell r="A7693" t="str">
            <v>884E80000</v>
          </cell>
          <cell r="B7693" t="str">
            <v>SY</v>
          </cell>
          <cell r="C7693" t="str">
            <v>PORTLAND CEMENT CONCRETE PAVEMENT (7 YEAR WARRANTY), MISC.:</v>
          </cell>
          <cell r="D7693" t="str">
            <v/>
          </cell>
          <cell r="E7693" t="str">
            <v/>
          </cell>
          <cell r="F7693" t="str">
            <v>SPECIFY THICKNESS</v>
          </cell>
          <cell r="G7693">
            <v>1</v>
          </cell>
        </row>
        <row r="7694">
          <cell r="A7694" t="str">
            <v>884E99000</v>
          </cell>
          <cell r="B7694" t="str">
            <v>LS</v>
          </cell>
          <cell r="C7694" t="str">
            <v>SPECIAL - PORTLAND CEMENT CONCRETE PAVEMENT (7 YEAR WARRANTY)</v>
          </cell>
          <cell r="D7694" t="str">
            <v/>
          </cell>
          <cell r="E7694" t="str">
            <v/>
          </cell>
          <cell r="F7694" t="str">
            <v>DESIGN BUILD PROJECTS ONLY</v>
          </cell>
          <cell r="G7694">
            <v>0</v>
          </cell>
        </row>
        <row r="7695">
          <cell r="A7695" t="str">
            <v>885E00050</v>
          </cell>
          <cell r="B7695" t="str">
            <v>SF</v>
          </cell>
          <cell r="C7695" t="str">
            <v>SURFACE PREPARATION OF EXISTING STRUCTURAL STEEL, WITH WARRANTY</v>
          </cell>
          <cell r="D7695" t="str">
            <v/>
          </cell>
          <cell r="E7695" t="str">
            <v/>
          </cell>
          <cell r="F7695" t="str">
            <v/>
          </cell>
          <cell r="G7695">
            <v>0</v>
          </cell>
        </row>
        <row r="7696">
          <cell r="A7696" t="str">
            <v>885E00051</v>
          </cell>
          <cell r="B7696" t="str">
            <v>SF</v>
          </cell>
          <cell r="C7696" t="str">
            <v>SURFACE PREPARATION OF EXISTING STRUCTURAL STEEL, WITH WARRANTY, AS PER PLAN</v>
          </cell>
          <cell r="D7696" t="str">
            <v/>
          </cell>
          <cell r="E7696" t="str">
            <v/>
          </cell>
          <cell r="F7696" t="str">
            <v/>
          </cell>
          <cell r="G7696">
            <v>0</v>
          </cell>
        </row>
        <row r="7697">
          <cell r="A7697" t="str">
            <v>885E00056</v>
          </cell>
          <cell r="B7697" t="str">
            <v>SF</v>
          </cell>
          <cell r="C7697" t="str">
            <v>FIELD PAINTING OF EXISTING STRUCTURAL STEEL, PRIME COAT, WITH WARRANTY</v>
          </cell>
          <cell r="D7697" t="str">
            <v/>
          </cell>
          <cell r="E7697" t="str">
            <v/>
          </cell>
          <cell r="F7697" t="str">
            <v/>
          </cell>
          <cell r="G7697">
            <v>0</v>
          </cell>
        </row>
        <row r="7698">
          <cell r="A7698" t="str">
            <v>885E00057</v>
          </cell>
          <cell r="B7698" t="str">
            <v>SF</v>
          </cell>
          <cell r="C7698" t="str">
            <v>FIELD PAINTING OF EXISTING STRUCTURAL STEEL, PRIME COAT, WITH WARRANTY, AS PER PLAN</v>
          </cell>
          <cell r="D7698" t="str">
            <v/>
          </cell>
          <cell r="E7698" t="str">
            <v/>
          </cell>
          <cell r="F7698" t="str">
            <v/>
          </cell>
          <cell r="G7698">
            <v>0</v>
          </cell>
        </row>
        <row r="7699">
          <cell r="A7699" t="str">
            <v>885E00060</v>
          </cell>
          <cell r="B7699" t="str">
            <v>SF</v>
          </cell>
          <cell r="C7699" t="str">
            <v>FIELD PAINTING OF EXISTING STRUCTURAL STEEL, INTERMEDIATE COAT, WITH WARRANTY</v>
          </cell>
          <cell r="D7699" t="str">
            <v/>
          </cell>
          <cell r="E7699" t="str">
            <v/>
          </cell>
          <cell r="F7699" t="str">
            <v/>
          </cell>
          <cell r="G7699">
            <v>0</v>
          </cell>
        </row>
        <row r="7700">
          <cell r="A7700" t="str">
            <v>885E00061</v>
          </cell>
          <cell r="B7700" t="str">
            <v>SF</v>
          </cell>
          <cell r="C7700" t="str">
            <v>FIELD PAINTING OF EXISTING STRUCTURAL STEEL, INTERMEDIATE COAT, WITH WARRANTY, AS PER PLAN</v>
          </cell>
          <cell r="D7700" t="str">
            <v/>
          </cell>
          <cell r="E7700" t="str">
            <v/>
          </cell>
          <cell r="F7700" t="str">
            <v/>
          </cell>
          <cell r="G7700">
            <v>0</v>
          </cell>
        </row>
        <row r="7701">
          <cell r="A7701" t="str">
            <v>885E00066</v>
          </cell>
          <cell r="B7701" t="str">
            <v>SF</v>
          </cell>
          <cell r="C7701" t="str">
            <v>FIELD PAINTING STRUCTURAL STEEL, FINISH COAT, WITH WARRANTY</v>
          </cell>
          <cell r="D7701" t="str">
            <v/>
          </cell>
          <cell r="E7701" t="str">
            <v/>
          </cell>
          <cell r="F7701" t="str">
            <v/>
          </cell>
          <cell r="G7701">
            <v>0</v>
          </cell>
        </row>
        <row r="7702">
          <cell r="A7702" t="str">
            <v>885E00067</v>
          </cell>
          <cell r="B7702" t="str">
            <v>SF</v>
          </cell>
          <cell r="C7702" t="str">
            <v>FIELD PAINTING STRUCTURAL STEEL, FINISH COAT, WITH WARRANTY, AS PER PLAN</v>
          </cell>
          <cell r="D7702" t="str">
            <v/>
          </cell>
          <cell r="E7702" t="str">
            <v/>
          </cell>
          <cell r="F7702" t="str">
            <v/>
          </cell>
          <cell r="G7702">
            <v>0</v>
          </cell>
        </row>
        <row r="7703">
          <cell r="A7703" t="str">
            <v>885E00100</v>
          </cell>
          <cell r="B7703" t="str">
            <v>LS</v>
          </cell>
          <cell r="C7703" t="str">
            <v>SURFACE PREPARATION OF EXISTING STRUCTURAL STEEL, WITH WARRANTY</v>
          </cell>
          <cell r="D7703" t="str">
            <v/>
          </cell>
          <cell r="E7703" t="str">
            <v/>
          </cell>
          <cell r="F7703" t="str">
            <v/>
          </cell>
          <cell r="G7703">
            <v>0</v>
          </cell>
        </row>
        <row r="7704">
          <cell r="A7704" t="str">
            <v>885E00200</v>
          </cell>
          <cell r="B7704" t="str">
            <v>LS</v>
          </cell>
          <cell r="C7704" t="str">
            <v>FIELD PAINTING OF EXISTING STRUCTURAL STEEL, PRIME COAT, WITH WARRANTY</v>
          </cell>
          <cell r="D7704" t="str">
            <v/>
          </cell>
          <cell r="E7704" t="str">
            <v/>
          </cell>
          <cell r="F7704" t="str">
            <v/>
          </cell>
          <cell r="G7704">
            <v>0</v>
          </cell>
        </row>
        <row r="7705">
          <cell r="A7705" t="str">
            <v>885E00300</v>
          </cell>
          <cell r="B7705" t="str">
            <v>LS</v>
          </cell>
          <cell r="C7705" t="str">
            <v>FIELD PAINTING STRUCTURAL STEEL, INTERMEDIATE COAT, WITH WARRANTY</v>
          </cell>
          <cell r="D7705" t="str">
            <v/>
          </cell>
          <cell r="E7705" t="str">
            <v/>
          </cell>
          <cell r="F7705" t="str">
            <v/>
          </cell>
          <cell r="G7705">
            <v>0</v>
          </cell>
        </row>
        <row r="7706">
          <cell r="A7706" t="str">
            <v>885E00400</v>
          </cell>
          <cell r="B7706" t="str">
            <v>LS</v>
          </cell>
          <cell r="C7706" t="str">
            <v>FIELD PAINTING STRUCTURAL STEEL, FINISH COAT, WITH WARRANTY</v>
          </cell>
          <cell r="D7706" t="str">
            <v/>
          </cell>
          <cell r="E7706" t="str">
            <v/>
          </cell>
          <cell r="F7706" t="str">
            <v/>
          </cell>
          <cell r="G7706">
            <v>0</v>
          </cell>
        </row>
        <row r="7707">
          <cell r="A7707" t="str">
            <v>885E00504</v>
          </cell>
          <cell r="B7707" t="str">
            <v>MNHR</v>
          </cell>
          <cell r="C7707" t="str">
            <v>GRINDING FINS, TEARS, SLIVERS ON EXISTING STRUCTURAL STEEL</v>
          </cell>
          <cell r="D7707" t="str">
            <v/>
          </cell>
          <cell r="E7707" t="str">
            <v/>
          </cell>
          <cell r="F7707" t="str">
            <v/>
          </cell>
          <cell r="G7707">
            <v>0</v>
          </cell>
        </row>
        <row r="7708">
          <cell r="A7708" t="str">
            <v>885E00800</v>
          </cell>
          <cell r="B7708" t="str">
            <v>LB</v>
          </cell>
          <cell r="C7708" t="str">
            <v>FIELD PAINTING STRUCTURAL STEEL, INTERMEDIATE COAT, WITH WARRANTY</v>
          </cell>
          <cell r="D7708" t="str">
            <v/>
          </cell>
          <cell r="E7708" t="str">
            <v/>
          </cell>
          <cell r="F7708" t="str">
            <v/>
          </cell>
          <cell r="G7708">
            <v>0</v>
          </cell>
        </row>
        <row r="7709">
          <cell r="A7709" t="str">
            <v>885E00850</v>
          </cell>
          <cell r="B7709" t="str">
            <v>LB</v>
          </cell>
          <cell r="C7709" t="str">
            <v>FIELD PAINTING STRUCTURAL STEEL, FINISH COAT, WITH WARRANTY</v>
          </cell>
          <cell r="D7709" t="str">
            <v/>
          </cell>
          <cell r="E7709" t="str">
            <v/>
          </cell>
          <cell r="F7709" t="str">
            <v/>
          </cell>
          <cell r="G7709">
            <v>0</v>
          </cell>
        </row>
        <row r="7710">
          <cell r="A7710" t="str">
            <v>885E10000</v>
          </cell>
          <cell r="B7710" t="str">
            <v>EACH</v>
          </cell>
          <cell r="C7710" t="str">
            <v>FINAL INSPECTION REPAIR</v>
          </cell>
          <cell r="D7710" t="str">
            <v/>
          </cell>
          <cell r="E7710" t="str">
            <v/>
          </cell>
          <cell r="F7710" t="str">
            <v/>
          </cell>
          <cell r="G7710">
            <v>0</v>
          </cell>
        </row>
        <row r="7711">
          <cell r="A7711" t="str">
            <v>885E90000</v>
          </cell>
          <cell r="B7711" t="str">
            <v>SF</v>
          </cell>
          <cell r="C7711" t="str">
            <v>FIELD PAINTING, MISC.:</v>
          </cell>
          <cell r="D7711" t="str">
            <v/>
          </cell>
          <cell r="E7711" t="str">
            <v/>
          </cell>
          <cell r="F7711" t="str">
            <v>ADD SUPPLEMENTAL DESCRIPTION</v>
          </cell>
          <cell r="G7711">
            <v>1</v>
          </cell>
        </row>
        <row r="7712">
          <cell r="A7712" t="str">
            <v>885E90010</v>
          </cell>
          <cell r="B7712" t="str">
            <v>LS</v>
          </cell>
          <cell r="C7712" t="str">
            <v>FIELD PAINTING, MISC.:</v>
          </cell>
          <cell r="D7712" t="str">
            <v/>
          </cell>
          <cell r="E7712" t="str">
            <v/>
          </cell>
          <cell r="F7712" t="str">
            <v>ADD SUPPLEMENTAL DESCRIPTION</v>
          </cell>
          <cell r="G7712">
            <v>1</v>
          </cell>
        </row>
        <row r="7713">
          <cell r="A7713" t="str">
            <v>885E90020</v>
          </cell>
          <cell r="B7713" t="str">
            <v>FT</v>
          </cell>
          <cell r="C7713" t="str">
            <v>FIELD PAINTING, MISC.:</v>
          </cell>
          <cell r="D7713" t="str">
            <v/>
          </cell>
          <cell r="E7713" t="str">
            <v/>
          </cell>
          <cell r="F7713" t="str">
            <v>ADD SUPPLEMENTAL DESCRIPTION</v>
          </cell>
          <cell r="G7713">
            <v>1</v>
          </cell>
        </row>
        <row r="7714">
          <cell r="A7714" t="str">
            <v>886E11000</v>
          </cell>
          <cell r="B7714" t="str">
            <v>GAL</v>
          </cell>
          <cell r="C7714" t="str">
            <v>FOG SEAL</v>
          </cell>
          <cell r="D7714" t="str">
            <v/>
          </cell>
          <cell r="E7714" t="str">
            <v/>
          </cell>
          <cell r="F7714" t="str">
            <v/>
          </cell>
          <cell r="G7714">
            <v>0</v>
          </cell>
        </row>
        <row r="7715">
          <cell r="A7715" t="str">
            <v>888E10000</v>
          </cell>
          <cell r="B7715" t="str">
            <v>SY</v>
          </cell>
          <cell r="C7715" t="str">
            <v>HIGH FRICTION SURFACE TREATMENT, SINGLE LIFT</v>
          </cell>
          <cell r="D7715" t="str">
            <v/>
          </cell>
          <cell r="E7715" t="str">
            <v/>
          </cell>
          <cell r="F7715" t="str">
            <v/>
          </cell>
          <cell r="G7715">
            <v>0</v>
          </cell>
        </row>
        <row r="7716">
          <cell r="A7716" t="str">
            <v>888E10001</v>
          </cell>
          <cell r="B7716" t="str">
            <v>SY</v>
          </cell>
          <cell r="C7716" t="str">
            <v>HIGH FRICTION SURFACE TREATMENT, SINGLE LIFT, AS PER PLAN</v>
          </cell>
          <cell r="D7716" t="str">
            <v/>
          </cell>
          <cell r="E7716" t="str">
            <v/>
          </cell>
          <cell r="F7716" t="str">
            <v/>
          </cell>
          <cell r="G7716">
            <v>0</v>
          </cell>
        </row>
        <row r="7717">
          <cell r="A7717" t="str">
            <v>888E20000</v>
          </cell>
          <cell r="B7717" t="str">
            <v>SY</v>
          </cell>
          <cell r="C7717" t="str">
            <v>HIGH FRICTION SURFACE TREATMENT, DOUBLE LIFT</v>
          </cell>
          <cell r="D7717" t="str">
            <v/>
          </cell>
          <cell r="E7717" t="str">
            <v/>
          </cell>
          <cell r="F7717" t="str">
            <v/>
          </cell>
          <cell r="G7717">
            <v>0</v>
          </cell>
        </row>
        <row r="7718">
          <cell r="A7718" t="str">
            <v>888E20001</v>
          </cell>
          <cell r="B7718" t="str">
            <v>SY</v>
          </cell>
          <cell r="C7718" t="str">
            <v>HIGH FRICTION SURFACE TREATMENT, DOUBLE LIFT, AS PER PLAN</v>
          </cell>
          <cell r="D7718" t="str">
            <v/>
          </cell>
          <cell r="E7718" t="str">
            <v/>
          </cell>
          <cell r="F7718" t="str">
            <v/>
          </cell>
          <cell r="G7718">
            <v>0</v>
          </cell>
        </row>
        <row r="7719">
          <cell r="A7719" t="str">
            <v>892E10200</v>
          </cell>
          <cell r="B7719" t="str">
            <v>CY</v>
          </cell>
          <cell r="C7719" t="str">
            <v>QC/QA CONCRETE, CLASS QC2, SUPERSTRUCTURE (DECK) WITH WARRANTY</v>
          </cell>
          <cell r="D7719" t="str">
            <v/>
          </cell>
          <cell r="E7719" t="str">
            <v/>
          </cell>
          <cell r="F7719" t="str">
            <v/>
          </cell>
          <cell r="G7719">
            <v>0</v>
          </cell>
        </row>
        <row r="7720">
          <cell r="A7720" t="str">
            <v>892E10201</v>
          </cell>
          <cell r="B7720" t="str">
            <v>CY</v>
          </cell>
          <cell r="C7720" t="str">
            <v>QC/QA CONCRETE, CLASS QC2, SUPERSTRUCTURE (DECK) WITH WARRANTY, AS PER PLAN</v>
          </cell>
          <cell r="D7720" t="str">
            <v/>
          </cell>
          <cell r="E7720" t="str">
            <v/>
          </cell>
          <cell r="F7720" t="str">
            <v/>
          </cell>
          <cell r="G7720">
            <v>0</v>
          </cell>
        </row>
        <row r="7721">
          <cell r="A7721" t="str">
            <v>892E10400</v>
          </cell>
          <cell r="B7721" t="str">
            <v>CY</v>
          </cell>
          <cell r="C7721" t="str">
            <v>QC/QA CONCRETE, CLASS QC3, SUPERSTRUCTURE (DECK) WITH WARRANTY</v>
          </cell>
          <cell r="D7721" t="str">
            <v/>
          </cell>
          <cell r="E7721" t="str">
            <v/>
          </cell>
          <cell r="F7721" t="str">
            <v/>
          </cell>
          <cell r="G7721">
            <v>0</v>
          </cell>
        </row>
        <row r="7722">
          <cell r="A7722" t="str">
            <v>892E10600</v>
          </cell>
          <cell r="B7722" t="str">
            <v>SY</v>
          </cell>
          <cell r="C7722" t="str">
            <v>QC/QA CONCRETE, CLASS QC2, SUPERSTRUCTURE (DECK) WITH WARRANTY</v>
          </cell>
          <cell r="D7722" t="str">
            <v/>
          </cell>
          <cell r="E7722" t="str">
            <v/>
          </cell>
          <cell r="F7722" t="str">
            <v/>
          </cell>
          <cell r="G7722">
            <v>0</v>
          </cell>
        </row>
        <row r="7723">
          <cell r="A7723" t="str">
            <v>892E10800</v>
          </cell>
          <cell r="B7723" t="str">
            <v>SY</v>
          </cell>
          <cell r="C7723" t="str">
            <v>QC/QA CONCRETE, CLASS QC3, SUPERSTRUCTURE (DECK) WITH WARRANTY</v>
          </cell>
          <cell r="D7723" t="str">
            <v/>
          </cell>
          <cell r="E7723" t="str">
            <v/>
          </cell>
          <cell r="F7723" t="str">
            <v/>
          </cell>
          <cell r="G7723">
            <v>0</v>
          </cell>
        </row>
        <row r="7724">
          <cell r="A7724" t="str">
            <v>893E10000</v>
          </cell>
          <cell r="B7724" t="str">
            <v>FT</v>
          </cell>
          <cell r="C7724" t="str">
            <v>CONTINUOUS FLIGHT AUGER (CFA) PILES, 12” DIAMETER</v>
          </cell>
          <cell r="D7724" t="str">
            <v/>
          </cell>
          <cell r="E7724" t="str">
            <v/>
          </cell>
          <cell r="F7724" t="str">
            <v/>
          </cell>
          <cell r="G7724">
            <v>0</v>
          </cell>
        </row>
        <row r="7725">
          <cell r="A7725" t="str">
            <v>893E10001</v>
          </cell>
          <cell r="B7725" t="str">
            <v>FT</v>
          </cell>
          <cell r="C7725" t="str">
            <v>CONTINUOUS FLIGHT AUGER (CFA) PILES, 12” DIAMETER, AS PER PLAN</v>
          </cell>
          <cell r="D7725" t="str">
            <v/>
          </cell>
          <cell r="E7725" t="str">
            <v/>
          </cell>
          <cell r="F7725" t="str">
            <v/>
          </cell>
          <cell r="G7725">
            <v>0</v>
          </cell>
        </row>
        <row r="7726">
          <cell r="A7726" t="str">
            <v>893E10100</v>
          </cell>
          <cell r="B7726" t="str">
            <v>FT</v>
          </cell>
          <cell r="C7726" t="str">
            <v>CONTINUOUS FLIGHT AUGER (CFA) PILES, 14” DIAMETER</v>
          </cell>
          <cell r="D7726" t="str">
            <v/>
          </cell>
          <cell r="E7726" t="str">
            <v/>
          </cell>
          <cell r="F7726" t="str">
            <v/>
          </cell>
          <cell r="G7726">
            <v>0</v>
          </cell>
        </row>
        <row r="7727">
          <cell r="A7727" t="str">
            <v>893E10101</v>
          </cell>
          <cell r="B7727" t="str">
            <v>FT</v>
          </cell>
          <cell r="C7727" t="str">
            <v>CONTINUOUS FLIGHT AUGER (CFA) PILES, 14” DIAMETER, AS PER PLAN</v>
          </cell>
          <cell r="D7727" t="str">
            <v/>
          </cell>
          <cell r="E7727" t="str">
            <v/>
          </cell>
          <cell r="F7727" t="str">
            <v/>
          </cell>
          <cell r="G7727">
            <v>0</v>
          </cell>
        </row>
        <row r="7728">
          <cell r="A7728" t="str">
            <v>893E10200</v>
          </cell>
          <cell r="B7728" t="str">
            <v>FT</v>
          </cell>
          <cell r="C7728" t="str">
            <v>CONTINUOUS FLIGHT AUGER (CFA) PILES, 16” DIAMETER</v>
          </cell>
          <cell r="D7728" t="str">
            <v/>
          </cell>
          <cell r="E7728" t="str">
            <v/>
          </cell>
          <cell r="F7728" t="str">
            <v/>
          </cell>
          <cell r="G7728">
            <v>0</v>
          </cell>
        </row>
        <row r="7729">
          <cell r="A7729" t="str">
            <v>893E10201</v>
          </cell>
          <cell r="B7729" t="str">
            <v>FT</v>
          </cell>
          <cell r="C7729" t="str">
            <v>CONTINUOUS FLIGHT AUGER (CFA) PILES, 16” DIAMETER, AS PER PLAN</v>
          </cell>
          <cell r="D7729" t="str">
            <v/>
          </cell>
          <cell r="E7729" t="str">
            <v/>
          </cell>
          <cell r="F7729" t="str">
            <v/>
          </cell>
          <cell r="G7729">
            <v>0</v>
          </cell>
        </row>
        <row r="7730">
          <cell r="A7730" t="str">
            <v>893E10300</v>
          </cell>
          <cell r="B7730" t="str">
            <v>FT</v>
          </cell>
          <cell r="C7730" t="str">
            <v>CONTINUOUS FLIGHT AUGER (CFA) PILES, 18” DIAMETER</v>
          </cell>
          <cell r="D7730" t="str">
            <v/>
          </cell>
          <cell r="E7730" t="str">
            <v/>
          </cell>
          <cell r="F7730" t="str">
            <v/>
          </cell>
          <cell r="G7730">
            <v>0</v>
          </cell>
        </row>
        <row r="7731">
          <cell r="A7731" t="str">
            <v>893E10301</v>
          </cell>
          <cell r="B7731" t="str">
            <v>FT</v>
          </cell>
          <cell r="C7731" t="str">
            <v>CONTINUOUS FLIGHT AUGER (CFA) PILES, 18” DIAMETER, AS PER PLAN</v>
          </cell>
          <cell r="D7731" t="str">
            <v/>
          </cell>
          <cell r="E7731" t="str">
            <v/>
          </cell>
          <cell r="F7731" t="str">
            <v/>
          </cell>
          <cell r="G7731">
            <v>0</v>
          </cell>
        </row>
        <row r="7732">
          <cell r="A7732" t="str">
            <v>893E10400</v>
          </cell>
          <cell r="B7732" t="str">
            <v>FT</v>
          </cell>
          <cell r="C7732" t="str">
            <v>CONTINUOUS FLIGHT AUGER (CFA) PILES, 24” DIAMETER</v>
          </cell>
          <cell r="D7732" t="str">
            <v/>
          </cell>
          <cell r="E7732" t="str">
            <v/>
          </cell>
          <cell r="F7732" t="str">
            <v/>
          </cell>
          <cell r="G7732">
            <v>0</v>
          </cell>
        </row>
        <row r="7733">
          <cell r="A7733" t="str">
            <v>893E10401</v>
          </cell>
          <cell r="B7733" t="str">
            <v>FT</v>
          </cell>
          <cell r="C7733" t="str">
            <v>CONTINUOUS FLIGHT AUGER (CFA) PILES, 24” DIAMETER, AS PER PLAN</v>
          </cell>
          <cell r="D7733" t="str">
            <v/>
          </cell>
          <cell r="E7733" t="str">
            <v/>
          </cell>
          <cell r="F7733" t="str">
            <v/>
          </cell>
          <cell r="G7733">
            <v>0</v>
          </cell>
        </row>
        <row r="7734">
          <cell r="A7734" t="str">
            <v>893E10500</v>
          </cell>
          <cell r="B7734" t="str">
            <v>FT</v>
          </cell>
          <cell r="C7734" t="str">
            <v>CONTINUOUS FLIGHT AUGER (CFA) PILES, 30” DIAMETER</v>
          </cell>
          <cell r="D7734" t="str">
            <v/>
          </cell>
          <cell r="E7734" t="str">
            <v/>
          </cell>
          <cell r="F7734" t="str">
            <v/>
          </cell>
          <cell r="G7734">
            <v>0</v>
          </cell>
        </row>
        <row r="7735">
          <cell r="A7735" t="str">
            <v>893E10501</v>
          </cell>
          <cell r="B7735" t="str">
            <v>FT</v>
          </cell>
          <cell r="C7735" t="str">
            <v>CONTINUOUS FLIGHT AUGER (CFA) PILES, 30” DIAMETER, AS PER PLAN</v>
          </cell>
          <cell r="D7735" t="str">
            <v/>
          </cell>
          <cell r="E7735" t="str">
            <v/>
          </cell>
          <cell r="F7735" t="str">
            <v/>
          </cell>
          <cell r="G7735">
            <v>0</v>
          </cell>
        </row>
        <row r="7736">
          <cell r="A7736" t="str">
            <v>893E10600</v>
          </cell>
          <cell r="B7736" t="str">
            <v>FT</v>
          </cell>
          <cell r="C7736" t="str">
            <v>CONTINUOUS FLIGHT AUGER (CFA) PILES, 36” DIAMETER</v>
          </cell>
          <cell r="D7736" t="str">
            <v/>
          </cell>
          <cell r="E7736" t="str">
            <v/>
          </cell>
          <cell r="F7736" t="str">
            <v/>
          </cell>
          <cell r="G7736">
            <v>0</v>
          </cell>
        </row>
        <row r="7737">
          <cell r="A7737" t="str">
            <v>893E10601</v>
          </cell>
          <cell r="B7737" t="str">
            <v>FT</v>
          </cell>
          <cell r="C7737" t="str">
            <v>CONTINUOUS FLIGHT AUGER (CFA) PILES, 36” DIAMETER, AS PER PLAN</v>
          </cell>
          <cell r="D7737" t="str">
            <v/>
          </cell>
          <cell r="E7737" t="str">
            <v/>
          </cell>
          <cell r="F7737" t="str">
            <v/>
          </cell>
          <cell r="G7737">
            <v>0</v>
          </cell>
        </row>
        <row r="7738">
          <cell r="A7738" t="str">
            <v>893E10700</v>
          </cell>
          <cell r="B7738" t="str">
            <v>FT</v>
          </cell>
          <cell r="C7738" t="str">
            <v>CONTINUOUS FLIGHT AUGER (CFA) PILES, 42” DIAMETER</v>
          </cell>
          <cell r="D7738" t="str">
            <v/>
          </cell>
          <cell r="E7738" t="str">
            <v/>
          </cell>
          <cell r="F7738" t="str">
            <v/>
          </cell>
          <cell r="G7738">
            <v>0</v>
          </cell>
        </row>
        <row r="7739">
          <cell r="A7739" t="str">
            <v>893E10701</v>
          </cell>
          <cell r="B7739" t="str">
            <v>FT</v>
          </cell>
          <cell r="C7739" t="str">
            <v>CONTINUOUS FLIGHT AUGER (CFA) PILES, 42” DIAMETER, AS PER PLAN</v>
          </cell>
          <cell r="D7739" t="str">
            <v/>
          </cell>
          <cell r="E7739" t="str">
            <v/>
          </cell>
          <cell r="F7739" t="str">
            <v/>
          </cell>
          <cell r="G7739">
            <v>0</v>
          </cell>
        </row>
        <row r="7740">
          <cell r="A7740" t="str">
            <v>893E10800</v>
          </cell>
          <cell r="B7740" t="str">
            <v>FT</v>
          </cell>
          <cell r="C7740" t="str">
            <v>CONTINUOUS FLIGHT AUGER (CFA) PILES, 48” DIAMETER</v>
          </cell>
          <cell r="D7740" t="str">
            <v/>
          </cell>
          <cell r="E7740" t="str">
            <v/>
          </cell>
          <cell r="F7740" t="str">
            <v/>
          </cell>
          <cell r="G7740">
            <v>0</v>
          </cell>
        </row>
        <row r="7741">
          <cell r="A7741" t="str">
            <v>893E10801</v>
          </cell>
          <cell r="B7741" t="str">
            <v>FT</v>
          </cell>
          <cell r="C7741" t="str">
            <v>CONTINUOUS FLIGHT AUGER (CFA) PILES, 48” DIAMETER, AS PER PLAN</v>
          </cell>
          <cell r="D7741" t="str">
            <v/>
          </cell>
          <cell r="E7741" t="str">
            <v/>
          </cell>
          <cell r="F7741" t="str">
            <v/>
          </cell>
          <cell r="G7741">
            <v>0</v>
          </cell>
        </row>
        <row r="7742">
          <cell r="A7742" t="str">
            <v>893E19000</v>
          </cell>
          <cell r="B7742" t="str">
            <v>FT</v>
          </cell>
          <cell r="C7742" t="str">
            <v>CONTINUOUS FLIGHT AUGER (CFA) PILES, MISC.:</v>
          </cell>
          <cell r="D7742" t="str">
            <v/>
          </cell>
          <cell r="E7742" t="str">
            <v/>
          </cell>
          <cell r="F7742" t="str">
            <v>ADD SUPPLEMENTAL DESCRIPTION</v>
          </cell>
          <cell r="G7742">
            <v>1</v>
          </cell>
        </row>
        <row r="7743">
          <cell r="A7743" t="str">
            <v>893E20000</v>
          </cell>
          <cell r="B7743" t="str">
            <v>EACH</v>
          </cell>
          <cell r="C7743" t="str">
            <v>CONTINUOUS FLIGHT AUGER (CFA) PILES, INTEGRITY TEST</v>
          </cell>
          <cell r="D7743" t="str">
            <v/>
          </cell>
          <cell r="E7743" t="str">
            <v/>
          </cell>
          <cell r="F7743" t="str">
            <v/>
          </cell>
          <cell r="G7743">
            <v>0</v>
          </cell>
        </row>
        <row r="7744">
          <cell r="A7744" t="str">
            <v>893E20100</v>
          </cell>
          <cell r="B7744" t="str">
            <v>EACH</v>
          </cell>
          <cell r="C7744" t="str">
            <v>CONTINUOUS FLIGHT AUGER (CFA) PILES, VERIFICATION LOAD TEST</v>
          </cell>
          <cell r="D7744" t="str">
            <v/>
          </cell>
          <cell r="E7744" t="str">
            <v/>
          </cell>
          <cell r="F7744" t="str">
            <v/>
          </cell>
          <cell r="G7744">
            <v>0</v>
          </cell>
        </row>
        <row r="7745">
          <cell r="A7745" t="str">
            <v>893E20200</v>
          </cell>
          <cell r="B7745" t="str">
            <v>EACH</v>
          </cell>
          <cell r="C7745" t="str">
            <v>CONTINUOUS FLIGHT AUGER (CFA) PILES, PROOF LOAD TEST</v>
          </cell>
          <cell r="D7745" t="str">
            <v/>
          </cell>
          <cell r="E7745" t="str">
            <v/>
          </cell>
          <cell r="F7745" t="str">
            <v/>
          </cell>
          <cell r="G7745">
            <v>0</v>
          </cell>
        </row>
        <row r="7746">
          <cell r="A7746" t="str">
            <v>894E10000</v>
          </cell>
          <cell r="B7746" t="str">
            <v>EACH</v>
          </cell>
          <cell r="C7746" t="str">
            <v>THERMAL INTEGRITY PROFILING (TIP) TEST</v>
          </cell>
          <cell r="D7746" t="str">
            <v/>
          </cell>
          <cell r="E7746" t="str">
            <v/>
          </cell>
          <cell r="F7746" t="str">
            <v/>
          </cell>
          <cell r="G7746">
            <v>0</v>
          </cell>
        </row>
        <row r="7747">
          <cell r="A7747" t="str">
            <v>894E10100</v>
          </cell>
          <cell r="B7747" t="str">
            <v>FT</v>
          </cell>
          <cell r="C7747" t="str">
            <v>CONCRETE CORE SAMPLING AND GROUTING</v>
          </cell>
          <cell r="D7747" t="str">
            <v/>
          </cell>
          <cell r="E7747" t="str">
            <v/>
          </cell>
          <cell r="F7747" t="str">
            <v/>
          </cell>
          <cell r="G7747">
            <v>0</v>
          </cell>
        </row>
        <row r="7748">
          <cell r="A7748" t="str">
            <v>894E10200</v>
          </cell>
          <cell r="B7748" t="str">
            <v>EACH</v>
          </cell>
          <cell r="C7748" t="str">
            <v>CONCRETE CORE STRENGTH TEST</v>
          </cell>
          <cell r="D7748" t="str">
            <v/>
          </cell>
          <cell r="E7748" t="str">
            <v/>
          </cell>
          <cell r="F7748" t="str">
            <v/>
          </cell>
          <cell r="G7748">
            <v>0</v>
          </cell>
        </row>
        <row r="7749">
          <cell r="A7749" t="str">
            <v>895E10010</v>
          </cell>
          <cell r="B7749" t="str">
            <v>EACH</v>
          </cell>
          <cell r="C7749" t="str">
            <v>MANUFACTURED WATER QUALITY STRUCTURE, TYPE 1</v>
          </cell>
          <cell r="D7749" t="str">
            <v/>
          </cell>
          <cell r="E7749" t="str">
            <v/>
          </cell>
          <cell r="F7749" t="str">
            <v/>
          </cell>
          <cell r="G7749">
            <v>0</v>
          </cell>
        </row>
        <row r="7750">
          <cell r="A7750" t="str">
            <v>895E10011</v>
          </cell>
          <cell r="B7750" t="str">
            <v>EACH</v>
          </cell>
          <cell r="C7750" t="str">
            <v>MANUFACTURED WATER QUALITY STRUCTURE, TYPE 1, AS PER PLAN</v>
          </cell>
          <cell r="D7750" t="str">
            <v/>
          </cell>
          <cell r="E7750" t="str">
            <v/>
          </cell>
          <cell r="F7750" t="str">
            <v/>
          </cell>
          <cell r="G7750">
            <v>0</v>
          </cell>
        </row>
        <row r="7751">
          <cell r="A7751" t="str">
            <v>895E10020</v>
          </cell>
          <cell r="B7751" t="str">
            <v>EACH</v>
          </cell>
          <cell r="C7751" t="str">
            <v>MANUFACTURED WATER QUALITY STRUCTURE, TYPE 2</v>
          </cell>
          <cell r="D7751" t="str">
            <v/>
          </cell>
          <cell r="E7751" t="str">
            <v/>
          </cell>
          <cell r="F7751" t="str">
            <v/>
          </cell>
          <cell r="G7751">
            <v>0</v>
          </cell>
        </row>
        <row r="7752">
          <cell r="A7752" t="str">
            <v>895E10021</v>
          </cell>
          <cell r="B7752" t="str">
            <v>EACH</v>
          </cell>
          <cell r="C7752" t="str">
            <v>MANUFACTURED WATER QUALITY STRUCTURE, TYPE 2, AS PER PLAN</v>
          </cell>
          <cell r="D7752" t="str">
            <v/>
          </cell>
          <cell r="E7752" t="str">
            <v/>
          </cell>
          <cell r="F7752" t="str">
            <v/>
          </cell>
          <cell r="G7752">
            <v>0</v>
          </cell>
        </row>
        <row r="7753">
          <cell r="A7753" t="str">
            <v>895E10030</v>
          </cell>
          <cell r="B7753" t="str">
            <v>EACH</v>
          </cell>
          <cell r="C7753" t="str">
            <v>MANUFACTURED WATER QUALITY STRUCTURE, TYPE 3</v>
          </cell>
          <cell r="D7753" t="str">
            <v/>
          </cell>
          <cell r="E7753" t="str">
            <v/>
          </cell>
          <cell r="F7753" t="str">
            <v/>
          </cell>
          <cell r="G7753">
            <v>0</v>
          </cell>
        </row>
        <row r="7754">
          <cell r="A7754" t="str">
            <v>895E10040</v>
          </cell>
          <cell r="B7754" t="str">
            <v>EACH</v>
          </cell>
          <cell r="C7754" t="str">
            <v>MANUFACTURED WATER QUALITY STRUCTURE, TYPE 4</v>
          </cell>
          <cell r="D7754" t="str">
            <v/>
          </cell>
          <cell r="E7754" t="str">
            <v/>
          </cell>
          <cell r="F7754" t="str">
            <v/>
          </cell>
          <cell r="G7754">
            <v>0</v>
          </cell>
        </row>
        <row r="7755">
          <cell r="A7755" t="str">
            <v>896E00010</v>
          </cell>
          <cell r="B7755" t="str">
            <v>SNMT</v>
          </cell>
          <cell r="C7755" t="str">
            <v>PORTABLE NON-INTRUSIVE TRAFFIC SENSOR, CLASS I</v>
          </cell>
          <cell r="D7755" t="str">
            <v/>
          </cell>
          <cell r="E7755" t="str">
            <v/>
          </cell>
          <cell r="F7755" t="str">
            <v/>
          </cell>
          <cell r="G7755">
            <v>0</v>
          </cell>
        </row>
        <row r="7756">
          <cell r="A7756" t="str">
            <v>896E00012</v>
          </cell>
          <cell r="B7756" t="str">
            <v>SNMT</v>
          </cell>
          <cell r="C7756" t="str">
            <v>PORTABLE NON-INTRUSIVE TRAFFIC SENSOR, CLASS II</v>
          </cell>
          <cell r="D7756" t="str">
            <v/>
          </cell>
          <cell r="E7756" t="str">
            <v/>
          </cell>
          <cell r="F7756" t="str">
            <v/>
          </cell>
          <cell r="G7756">
            <v>0</v>
          </cell>
        </row>
        <row r="7757">
          <cell r="A7757" t="str">
            <v>896E00020</v>
          </cell>
          <cell r="B7757" t="str">
            <v>SNMT</v>
          </cell>
          <cell r="C7757" t="str">
            <v>PORTABLE CHANGEABLE MESSAGE SIGN</v>
          </cell>
          <cell r="D7757" t="str">
            <v/>
          </cell>
          <cell r="E7757" t="str">
            <v/>
          </cell>
          <cell r="F7757" t="str">
            <v/>
          </cell>
          <cell r="G7757">
            <v>0</v>
          </cell>
        </row>
        <row r="7758">
          <cell r="A7758" t="str">
            <v>896E00021</v>
          </cell>
          <cell r="B7758" t="str">
            <v>SNMT</v>
          </cell>
          <cell r="C7758" t="str">
            <v>PORTABLE CHANGEABLE MESSAGE SIGN, AS PER PLAN</v>
          </cell>
          <cell r="D7758" t="str">
            <v/>
          </cell>
          <cell r="E7758" t="str">
            <v/>
          </cell>
          <cell r="F7758" t="str">
            <v/>
          </cell>
          <cell r="G7758">
            <v>0</v>
          </cell>
        </row>
        <row r="7759">
          <cell r="A7759" t="str">
            <v>897E01010</v>
          </cell>
          <cell r="B7759" t="str">
            <v>SY</v>
          </cell>
          <cell r="C7759" t="str">
            <v>PAVEMENT PLANING, ASPHALT CONCRETE, CLASS A</v>
          </cell>
          <cell r="D7759" t="str">
            <v/>
          </cell>
          <cell r="E7759" t="str">
            <v/>
          </cell>
          <cell r="F7759" t="str">
            <v>SPECIFY DEPTH</v>
          </cell>
          <cell r="G7759">
            <v>1</v>
          </cell>
        </row>
        <row r="7760">
          <cell r="A7760" t="str">
            <v>897E01011</v>
          </cell>
          <cell r="B7760" t="str">
            <v>SY</v>
          </cell>
          <cell r="C7760" t="str">
            <v>PAVEMENT PLANING, ASPHALT CONCRETE, CLASS A, AS PER PLAN</v>
          </cell>
          <cell r="D7760" t="str">
            <v/>
          </cell>
          <cell r="E7760" t="str">
            <v/>
          </cell>
          <cell r="F7760" t="str">
            <v>SPECIFY DEPTH</v>
          </cell>
          <cell r="G7760">
            <v>1</v>
          </cell>
        </row>
        <row r="7761">
          <cell r="A7761" t="str">
            <v>897E01020</v>
          </cell>
          <cell r="B7761" t="str">
            <v>SY</v>
          </cell>
          <cell r="C7761" t="str">
            <v>PAVEMENT PLANING, ASPHALT CONCRETE, CLASS B</v>
          </cell>
          <cell r="D7761" t="str">
            <v/>
          </cell>
          <cell r="E7761" t="str">
            <v/>
          </cell>
          <cell r="F7761" t="str">
            <v>SPECIFY DEPTH</v>
          </cell>
          <cell r="G7761">
            <v>1</v>
          </cell>
        </row>
        <row r="7762">
          <cell r="A7762" t="str">
            <v>897E01021</v>
          </cell>
          <cell r="B7762" t="str">
            <v>SY</v>
          </cell>
          <cell r="C7762" t="str">
            <v>PAVEMENT PLANING, ASPHALT CONCRETE, CLASS B, AS PER PLAN</v>
          </cell>
          <cell r="D7762" t="str">
            <v/>
          </cell>
          <cell r="E7762" t="str">
            <v/>
          </cell>
          <cell r="F7762" t="str">
            <v>SPECIFY DEPTH</v>
          </cell>
          <cell r="G7762">
            <v>1</v>
          </cell>
        </row>
        <row r="7763">
          <cell r="A7763" t="str">
            <v>897E02000</v>
          </cell>
          <cell r="B7763" t="str">
            <v>SY</v>
          </cell>
          <cell r="C7763" t="str">
            <v>PATCHING PLANED SURFACE</v>
          </cell>
          <cell r="D7763" t="str">
            <v/>
          </cell>
          <cell r="E7763" t="str">
            <v/>
          </cell>
          <cell r="F7763" t="str">
            <v/>
          </cell>
          <cell r="G7763">
            <v>0</v>
          </cell>
        </row>
        <row r="7764">
          <cell r="A7764" t="str">
            <v>897E02001</v>
          </cell>
          <cell r="B7764" t="str">
            <v>SY</v>
          </cell>
          <cell r="C7764" t="str">
            <v>PATCHING PLANED SURFACE, AS PER PLAN</v>
          </cell>
          <cell r="D7764" t="str">
            <v/>
          </cell>
          <cell r="E7764" t="str">
            <v/>
          </cell>
          <cell r="F7764" t="str">
            <v/>
          </cell>
          <cell r="G7764">
            <v>0</v>
          </cell>
        </row>
        <row r="7765">
          <cell r="A7765" t="str">
            <v>899E10000</v>
          </cell>
          <cell r="B7765" t="str">
            <v>FT</v>
          </cell>
          <cell r="C7765" t="str">
            <v>CURED-IN-PLACE PIPE LINER</v>
          </cell>
          <cell r="D7765" t="str">
            <v/>
          </cell>
          <cell r="E7765" t="str">
            <v/>
          </cell>
          <cell r="F7765" t="str">
            <v>SPECIFY SIZE (___" DIAMETER)</v>
          </cell>
          <cell r="G7765">
            <v>1</v>
          </cell>
        </row>
        <row r="7766">
          <cell r="A7766" t="str">
            <v>899E10001</v>
          </cell>
          <cell r="B7766" t="str">
            <v>FT</v>
          </cell>
          <cell r="C7766" t="str">
            <v>CURED-IN-PLACE PIPE LINER, AS PER PLAN</v>
          </cell>
          <cell r="D7766" t="str">
            <v/>
          </cell>
          <cell r="E7766" t="str">
            <v/>
          </cell>
          <cell r="F7766" t="str">
            <v>SPECIFY SIZE (___" DIAMETER)</v>
          </cell>
          <cell r="G7766">
            <v>1</v>
          </cell>
        </row>
        <row r="7767">
          <cell r="A7767" t="str">
            <v>900E01000</v>
          </cell>
          <cell r="B7767" t="str">
            <v>MILE</v>
          </cell>
          <cell r="C7767" t="str">
            <v>SPECIAL -</v>
          </cell>
          <cell r="D7767" t="str">
            <v/>
          </cell>
          <cell r="E7767" t="str">
            <v/>
          </cell>
          <cell r="F7767" t="str">
            <v>ADD SUPP DESC - RAIL ONLY</v>
          </cell>
          <cell r="G7767">
            <v>1</v>
          </cell>
        </row>
        <row r="7768">
          <cell r="A7768" t="str">
            <v>900E10000</v>
          </cell>
          <cell r="B7768" t="str">
            <v>FT</v>
          </cell>
          <cell r="C7768" t="str">
            <v>SPECIAL -</v>
          </cell>
          <cell r="D7768" t="str">
            <v/>
          </cell>
          <cell r="E7768" t="str">
            <v/>
          </cell>
          <cell r="F7768" t="str">
            <v>ADD SUPP DESC - RAIL ONLY</v>
          </cell>
          <cell r="G7768">
            <v>1</v>
          </cell>
        </row>
        <row r="7769">
          <cell r="A7769" t="str">
            <v>900E11000</v>
          </cell>
          <cell r="B7769" t="str">
            <v>EACH</v>
          </cell>
          <cell r="C7769" t="str">
            <v>SPECIAL -</v>
          </cell>
          <cell r="D7769" t="str">
            <v/>
          </cell>
          <cell r="E7769" t="str">
            <v/>
          </cell>
          <cell r="F7769" t="str">
            <v>ADD SUPP DESC - RAIL ONLY</v>
          </cell>
          <cell r="G7769">
            <v>1</v>
          </cell>
        </row>
        <row r="7770">
          <cell r="A7770" t="str">
            <v>900E12000</v>
          </cell>
          <cell r="B7770" t="str">
            <v>TKFT</v>
          </cell>
          <cell r="C7770" t="str">
            <v>SPECIAL -</v>
          </cell>
          <cell r="D7770" t="str">
            <v/>
          </cell>
          <cell r="E7770" t="str">
            <v/>
          </cell>
          <cell r="F7770" t="str">
            <v>ADD SUPP DESC - RAIL ONLY</v>
          </cell>
          <cell r="G7770">
            <v>1</v>
          </cell>
        </row>
        <row r="7771">
          <cell r="A7771" t="str">
            <v>900E13000</v>
          </cell>
          <cell r="B7771" t="str">
            <v>PAIR</v>
          </cell>
          <cell r="C7771" t="str">
            <v>SPECIAL -</v>
          </cell>
          <cell r="D7771" t="str">
            <v/>
          </cell>
          <cell r="E7771" t="str">
            <v/>
          </cell>
          <cell r="F7771" t="str">
            <v>ADD SUPP DESC - RAIL ONLY</v>
          </cell>
          <cell r="G7771">
            <v>1</v>
          </cell>
        </row>
        <row r="7772">
          <cell r="A7772" t="str">
            <v>900E14000</v>
          </cell>
          <cell r="B7772" t="str">
            <v>JT</v>
          </cell>
          <cell r="C7772" t="str">
            <v>SPECIAL -</v>
          </cell>
          <cell r="D7772" t="str">
            <v/>
          </cell>
          <cell r="E7772" t="str">
            <v/>
          </cell>
          <cell r="F7772" t="str">
            <v>ADD SUPP DESC - RAIL ONLY</v>
          </cell>
          <cell r="G7772">
            <v>1</v>
          </cell>
        </row>
        <row r="7773">
          <cell r="A7773" t="str">
            <v>900E15000</v>
          </cell>
          <cell r="B7773" t="str">
            <v>SET</v>
          </cell>
          <cell r="C7773" t="str">
            <v>SPECIAL -</v>
          </cell>
          <cell r="D7773" t="str">
            <v/>
          </cell>
          <cell r="E7773" t="str">
            <v/>
          </cell>
          <cell r="F7773" t="str">
            <v>ADD SUPP DESC - RAIL ONLY</v>
          </cell>
          <cell r="G7773">
            <v>1</v>
          </cell>
        </row>
        <row r="7774">
          <cell r="A7774" t="str">
            <v>900E16000</v>
          </cell>
          <cell r="B7774" t="str">
            <v>TON</v>
          </cell>
          <cell r="C7774" t="str">
            <v>SPECIAL -</v>
          </cell>
          <cell r="D7774" t="str">
            <v/>
          </cell>
          <cell r="E7774" t="str">
            <v/>
          </cell>
          <cell r="F7774" t="str">
            <v>ADD SUPP DESC - RAIL ONLY</v>
          </cell>
          <cell r="G7774">
            <v>1</v>
          </cell>
        </row>
        <row r="7775">
          <cell r="A7775" t="str">
            <v>900E17000</v>
          </cell>
          <cell r="B7775" t="str">
            <v>LS</v>
          </cell>
          <cell r="C7775" t="str">
            <v>SPECIAL -</v>
          </cell>
          <cell r="D7775" t="str">
            <v/>
          </cell>
          <cell r="E7775" t="str">
            <v/>
          </cell>
          <cell r="F7775" t="str">
            <v>ADD SUPP DESC - RAIL ONLY</v>
          </cell>
          <cell r="G7775">
            <v>1</v>
          </cell>
        </row>
        <row r="7776">
          <cell r="A7776" t="str">
            <v>900E19000</v>
          </cell>
          <cell r="B7776" t="str">
            <v>CY</v>
          </cell>
          <cell r="C7776" t="str">
            <v>SPECIAL -</v>
          </cell>
          <cell r="D7776" t="str">
            <v/>
          </cell>
          <cell r="E7776" t="str">
            <v/>
          </cell>
          <cell r="F7776" t="str">
            <v>ADD SUPP DESC - RAIL ONLY</v>
          </cell>
          <cell r="G7776">
            <v>1</v>
          </cell>
        </row>
        <row r="7777">
          <cell r="A7777" t="str">
            <v>900E20000</v>
          </cell>
          <cell r="B7777" t="str">
            <v>SY</v>
          </cell>
          <cell r="C7777" t="str">
            <v>SPECIAL -</v>
          </cell>
          <cell r="D7777" t="str">
            <v/>
          </cell>
          <cell r="E7777" t="str">
            <v/>
          </cell>
          <cell r="F7777" t="str">
            <v>ADD SUPP DESC - RAIL ONLY</v>
          </cell>
          <cell r="G7777">
            <v>1</v>
          </cell>
        </row>
        <row r="7778">
          <cell r="A7778" t="str">
            <v>900E21000</v>
          </cell>
          <cell r="B7778" t="str">
            <v>BNDL</v>
          </cell>
          <cell r="C7778" t="str">
            <v>SPECIAL -</v>
          </cell>
          <cell r="D7778" t="str">
            <v/>
          </cell>
          <cell r="E7778" t="str">
            <v/>
          </cell>
          <cell r="F7778" t="str">
            <v>ADD SUPP DESC - RAIL ONLY</v>
          </cell>
          <cell r="G7778">
            <v>1</v>
          </cell>
        </row>
        <row r="7779">
          <cell r="A7779" t="str">
            <v>900E22000</v>
          </cell>
          <cell r="B7779" t="str">
            <v>LB</v>
          </cell>
          <cell r="C7779" t="str">
            <v>SPECIAL -</v>
          </cell>
          <cell r="D7779" t="str">
            <v/>
          </cell>
          <cell r="E7779" t="str">
            <v/>
          </cell>
          <cell r="F7779" t="str">
            <v>ADD SUPP DESC - RAIL ONLY</v>
          </cell>
          <cell r="G7779">
            <v>1</v>
          </cell>
        </row>
        <row r="7780">
          <cell r="A7780" t="str">
            <v>950E10000</v>
          </cell>
          <cell r="B7780" t="str">
            <v>LS</v>
          </cell>
          <cell r="C7780" t="str">
            <v>SPECIAL - SALT SHED DEMOLISHED</v>
          </cell>
          <cell r="D7780" t="str">
            <v/>
          </cell>
          <cell r="E7780" t="str">
            <v/>
          </cell>
          <cell r="F7780" t="str">
            <v/>
          </cell>
          <cell r="G7780">
            <v>0</v>
          </cell>
        </row>
        <row r="7781">
          <cell r="A7781" t="str">
            <v>950E14000</v>
          </cell>
          <cell r="B7781" t="str">
            <v>EACH</v>
          </cell>
          <cell r="C7781" t="str">
            <v>SPECIAL - SALT DOME CONSTRUCTED, 51'</v>
          </cell>
          <cell r="D7781" t="str">
            <v/>
          </cell>
          <cell r="E7781" t="str">
            <v/>
          </cell>
          <cell r="F7781" t="str">
            <v/>
          </cell>
          <cell r="G7781">
            <v>0</v>
          </cell>
        </row>
        <row r="7782">
          <cell r="A7782" t="str">
            <v>950E14010</v>
          </cell>
          <cell r="B7782" t="str">
            <v>EACH</v>
          </cell>
          <cell r="C7782" t="str">
            <v>SPECIAL - SALT DOME CONSTRUCTED, 56'</v>
          </cell>
          <cell r="D7782" t="str">
            <v/>
          </cell>
          <cell r="E7782" t="str">
            <v/>
          </cell>
          <cell r="F7782" t="str">
            <v/>
          </cell>
          <cell r="G7782">
            <v>0</v>
          </cell>
        </row>
        <row r="7783">
          <cell r="A7783" t="str">
            <v>950E15000</v>
          </cell>
          <cell r="B7783" t="str">
            <v>EACH</v>
          </cell>
          <cell r="C7783" t="str">
            <v>SPECIAL - SALT DOME CONSTRUCTED, 62'</v>
          </cell>
          <cell r="D7783" t="str">
            <v/>
          </cell>
          <cell r="E7783" t="str">
            <v/>
          </cell>
          <cell r="F7783" t="str">
            <v/>
          </cell>
          <cell r="G7783">
            <v>0</v>
          </cell>
        </row>
        <row r="7784">
          <cell r="A7784" t="str">
            <v>950E16000</v>
          </cell>
          <cell r="B7784" t="str">
            <v>EACH</v>
          </cell>
          <cell r="C7784" t="str">
            <v>SPECIAL - SALT DOME CONSTRUCTED, 61'</v>
          </cell>
          <cell r="D7784" t="str">
            <v/>
          </cell>
          <cell r="E7784" t="str">
            <v/>
          </cell>
          <cell r="F7784" t="str">
            <v/>
          </cell>
          <cell r="G7784">
            <v>0</v>
          </cell>
        </row>
        <row r="7785">
          <cell r="A7785" t="str">
            <v>950E20000</v>
          </cell>
          <cell r="B7785" t="str">
            <v>EACH</v>
          </cell>
          <cell r="C7785" t="str">
            <v>SPECIAL - SALT DOME CONSTRUCTED, 72'</v>
          </cell>
          <cell r="D7785" t="str">
            <v/>
          </cell>
          <cell r="E7785" t="str">
            <v/>
          </cell>
          <cell r="F7785" t="str">
            <v/>
          </cell>
          <cell r="G7785">
            <v>0</v>
          </cell>
        </row>
        <row r="7786">
          <cell r="A7786" t="str">
            <v>950E20010</v>
          </cell>
          <cell r="B7786" t="str">
            <v>EACH</v>
          </cell>
          <cell r="C7786" t="str">
            <v>SPECIAL - SALT DOME CONSTRUCTED, 82'</v>
          </cell>
          <cell r="D7786" t="str">
            <v/>
          </cell>
          <cell r="E7786" t="str">
            <v/>
          </cell>
          <cell r="F7786" t="str">
            <v/>
          </cell>
          <cell r="G7786">
            <v>0</v>
          </cell>
        </row>
        <row r="7787">
          <cell r="A7787" t="str">
            <v>950E30000</v>
          </cell>
          <cell r="B7787" t="str">
            <v>EACH</v>
          </cell>
          <cell r="C7787" t="str">
            <v>SPECIAL - SALT DOME CONSTRUCTED, 100'</v>
          </cell>
          <cell r="D7787" t="str">
            <v/>
          </cell>
          <cell r="E7787" t="str">
            <v/>
          </cell>
          <cell r="F7787" t="str">
            <v/>
          </cell>
          <cell r="G7787">
            <v>0</v>
          </cell>
        </row>
        <row r="7788">
          <cell r="A7788" t="str">
            <v>950E35000</v>
          </cell>
          <cell r="B7788" t="str">
            <v>LS</v>
          </cell>
          <cell r="C7788" t="str">
            <v>SPECIAL - ROOF REPLACEMENT</v>
          </cell>
          <cell r="D7788" t="str">
            <v/>
          </cell>
          <cell r="E7788" t="str">
            <v/>
          </cell>
          <cell r="F7788" t="str">
            <v/>
          </cell>
          <cell r="G7788">
            <v>0</v>
          </cell>
        </row>
        <row r="7789">
          <cell r="A7789" t="str">
            <v>950E40000</v>
          </cell>
          <cell r="B7789" t="str">
            <v>EACH</v>
          </cell>
          <cell r="C7789" t="str">
            <v>SPECIAL - MANUFACTURED OFFICE, 44'</v>
          </cell>
          <cell r="D7789" t="str">
            <v/>
          </cell>
          <cell r="E7789" t="str">
            <v/>
          </cell>
          <cell r="F7789" t="str">
            <v/>
          </cell>
          <cell r="G7789">
            <v>0</v>
          </cell>
        </row>
        <row r="7790">
          <cell r="A7790" t="str">
            <v>950E50000</v>
          </cell>
          <cell r="B7790" t="str">
            <v>LS</v>
          </cell>
          <cell r="C7790" t="str">
            <v>SPECIAL - FACILITIES</v>
          </cell>
          <cell r="D7790" t="str">
            <v/>
          </cell>
          <cell r="E7790" t="str">
            <v/>
          </cell>
          <cell r="F7790" t="str">
            <v>ADD SUPPLEMENTAL DESCRIPTION</v>
          </cell>
          <cell r="G7790">
            <v>1</v>
          </cell>
        </row>
        <row r="7791">
          <cell r="A7791" t="str">
            <v>950E51000</v>
          </cell>
          <cell r="B7791" t="str">
            <v>EACH</v>
          </cell>
          <cell r="C7791" t="str">
            <v>SPECIAL - FACILITIES</v>
          </cell>
          <cell r="D7791" t="str">
            <v/>
          </cell>
          <cell r="E7791" t="str">
            <v/>
          </cell>
          <cell r="F7791" t="str">
            <v>ADD SUPPLEMENTAL DESCRIPTION</v>
          </cell>
          <cell r="G7791">
            <v>1</v>
          </cell>
        </row>
        <row r="7792">
          <cell r="A7792" t="str">
            <v>990E10000</v>
          </cell>
          <cell r="B7792" t="str">
            <v>LS</v>
          </cell>
          <cell r="C7792" t="str">
            <v>ESTIMATED COST OF REPAIRS TO DETOUR</v>
          </cell>
          <cell r="D7792" t="str">
            <v/>
          </cell>
          <cell r="E7792" t="str">
            <v/>
          </cell>
          <cell r="F7792" t="str">
            <v>ODOT INTERNAL USE ONLY</v>
          </cell>
          <cell r="G7792">
            <v>0</v>
          </cell>
        </row>
        <row r="7793">
          <cell r="A7793" t="str">
            <v>990E10010</v>
          </cell>
          <cell r="B7793" t="str">
            <v>LS</v>
          </cell>
          <cell r="C7793" t="str">
            <v>ESTIMATED COST OF RIGHT OF WAY</v>
          </cell>
          <cell r="D7793" t="str">
            <v/>
          </cell>
          <cell r="E7793" t="str">
            <v/>
          </cell>
          <cell r="F7793" t="str">
            <v>ODOT INTERNAL USE ONLY</v>
          </cell>
          <cell r="G7793">
            <v>0</v>
          </cell>
        </row>
        <row r="7794">
          <cell r="A7794" t="str">
            <v>990E10020</v>
          </cell>
          <cell r="B7794" t="str">
            <v>LS</v>
          </cell>
          <cell r="C7794" t="str">
            <v>ESTIMATED COST OF ENGINEERING, SUPERINTENDENCE AND CONTINGENCIES</v>
          </cell>
          <cell r="D7794" t="str">
            <v/>
          </cell>
          <cell r="E7794" t="str">
            <v/>
          </cell>
          <cell r="F7794" t="str">
            <v>ODOT INTERNAL USE ONLY</v>
          </cell>
          <cell r="G7794">
            <v>0</v>
          </cell>
        </row>
        <row r="7795">
          <cell r="A7795" t="str">
            <v>990E10030</v>
          </cell>
          <cell r="B7795" t="str">
            <v>LS</v>
          </cell>
          <cell r="C7795" t="str">
            <v>ESTIMATED COST OF PRELIMINARY ENGINEERING</v>
          </cell>
          <cell r="D7795" t="str">
            <v/>
          </cell>
          <cell r="E7795" t="str">
            <v/>
          </cell>
          <cell r="F7795" t="str">
            <v>ODOT INTERNAL USE ONLY</v>
          </cell>
          <cell r="G7795">
            <v>0</v>
          </cell>
        </row>
        <row r="7796">
          <cell r="A7796" t="str">
            <v>990E10040</v>
          </cell>
          <cell r="B7796" t="str">
            <v>LS</v>
          </cell>
          <cell r="C7796" t="str">
            <v>ESTIMATED COST OF FORCE ACCOUNT WORK</v>
          </cell>
          <cell r="D7796" t="str">
            <v/>
          </cell>
          <cell r="E7796" t="str">
            <v/>
          </cell>
          <cell r="F7796" t="str">
            <v>ODOT INTERNAL USE ONLY</v>
          </cell>
          <cell r="G7796">
            <v>0</v>
          </cell>
        </row>
        <row r="7797">
          <cell r="A7797" t="str">
            <v>990E10500</v>
          </cell>
          <cell r="B7797" t="str">
            <v>LS</v>
          </cell>
          <cell r="C7797" t="str">
            <v>ESTIMATED COST OF INCENTIVE/DISINCENTIVE PAYMENT</v>
          </cell>
          <cell r="D7797" t="str">
            <v/>
          </cell>
          <cell r="E7797" t="str">
            <v/>
          </cell>
          <cell r="F7797" t="str">
            <v>ODOT INTERNAL USE ONLY</v>
          </cell>
          <cell r="G7797">
            <v>0</v>
          </cell>
        </row>
        <row r="7798">
          <cell r="A7798" t="str">
            <v>990E20000</v>
          </cell>
          <cell r="B7798" t="str">
            <v>LS</v>
          </cell>
          <cell r="C7798" t="str">
            <v>FORCE ACCOUNT</v>
          </cell>
          <cell r="D7798" t="str">
            <v/>
          </cell>
          <cell r="E7798" t="str">
            <v/>
          </cell>
          <cell r="F7798" t="str">
            <v>SITE MANAGER USE ONLY</v>
          </cell>
          <cell r="G7798">
            <v>0</v>
          </cell>
        </row>
        <row r="7799">
          <cell r="A7799" t="str">
            <v>990E20010</v>
          </cell>
          <cell r="B7799" t="str">
            <v>LS</v>
          </cell>
          <cell r="C7799" t="str">
            <v>DIFFERENCE BETWEEN ESTIMATED AND ACTUAL COST OF FORCE ACCOUNT</v>
          </cell>
          <cell r="D7799" t="str">
            <v/>
          </cell>
          <cell r="E7799" t="str">
            <v/>
          </cell>
          <cell r="F7799" t="str">
            <v>SITE MANAGER USE ONLY</v>
          </cell>
          <cell r="G7799">
            <v>0</v>
          </cell>
        </row>
        <row r="7800">
          <cell r="A7800" t="str">
            <v>990E21000</v>
          </cell>
          <cell r="B7800" t="str">
            <v>DLR</v>
          </cell>
          <cell r="C7800" t="str">
            <v>INTEREST PAYMENTS</v>
          </cell>
          <cell r="D7800" t="str">
            <v/>
          </cell>
          <cell r="E7800" t="str">
            <v/>
          </cell>
          <cell r="F7800" t="str">
            <v>SITE MANAGER USE ONLY</v>
          </cell>
          <cell r="G7800">
            <v>0</v>
          </cell>
        </row>
        <row r="7801">
          <cell r="A7801" t="str">
            <v>990E24000</v>
          </cell>
          <cell r="B7801" t="str">
            <v>LS</v>
          </cell>
          <cell r="C7801" t="str">
            <v>BITUMINOUS PRICE ADJUSTMENT</v>
          </cell>
          <cell r="D7801" t="str">
            <v/>
          </cell>
          <cell r="E7801" t="str">
            <v/>
          </cell>
          <cell r="F7801" t="str">
            <v>SITE MANAGER USE ONLY</v>
          </cell>
          <cell r="G7801">
            <v>0</v>
          </cell>
        </row>
        <row r="7802">
          <cell r="A7802" t="str">
            <v>990E24100</v>
          </cell>
          <cell r="B7802" t="str">
            <v>LS</v>
          </cell>
          <cell r="C7802" t="str">
            <v>446 ADJUSTMENT</v>
          </cell>
          <cell r="D7802" t="str">
            <v/>
          </cell>
          <cell r="E7802" t="str">
            <v/>
          </cell>
          <cell r="F7802" t="str">
            <v>SITE MANAGER USE ONLY</v>
          </cell>
          <cell r="G7802">
            <v>0</v>
          </cell>
        </row>
        <row r="7803">
          <cell r="A7803" t="str">
            <v>990E24130</v>
          </cell>
          <cell r="B7803" t="str">
            <v>LS</v>
          </cell>
          <cell r="C7803" t="str">
            <v>447 MAT DENSITY ADJUSTMENT</v>
          </cell>
          <cell r="D7803" t="str">
            <v/>
          </cell>
          <cell r="E7803" t="str">
            <v/>
          </cell>
          <cell r="F7803" t="str">
            <v>SITE MANAGER USE ONLY</v>
          </cell>
          <cell r="G7803">
            <v>0</v>
          </cell>
        </row>
        <row r="7804">
          <cell r="A7804" t="str">
            <v>990E24170</v>
          </cell>
          <cell r="B7804" t="str">
            <v>LS</v>
          </cell>
          <cell r="C7804" t="str">
            <v>447 JOINT DENSITY ADJUSTMENT</v>
          </cell>
          <cell r="D7804" t="str">
            <v/>
          </cell>
          <cell r="E7804" t="str">
            <v/>
          </cell>
          <cell r="F7804" t="str">
            <v>SITE MANAGER USE ONLY</v>
          </cell>
          <cell r="G7804">
            <v>0</v>
          </cell>
        </row>
        <row r="7805">
          <cell r="A7805" t="str">
            <v>990E24200</v>
          </cell>
          <cell r="B7805" t="str">
            <v>LS</v>
          </cell>
          <cell r="C7805" t="str">
            <v>448 ADJUSTMENT</v>
          </cell>
          <cell r="D7805" t="str">
            <v/>
          </cell>
          <cell r="E7805" t="str">
            <v/>
          </cell>
          <cell r="F7805" t="str">
            <v>SITE MANAGER USE ONLY</v>
          </cell>
          <cell r="G7805">
            <v>0</v>
          </cell>
        </row>
        <row r="7806">
          <cell r="A7806" t="str">
            <v>990E24300</v>
          </cell>
          <cell r="B7806" t="str">
            <v>LS</v>
          </cell>
          <cell r="C7806" t="str">
            <v>PAVEMENT SMOOTHNESS ADJUSTMENT (PN 420)</v>
          </cell>
          <cell r="D7806" t="str">
            <v/>
          </cell>
          <cell r="E7806" t="str">
            <v/>
          </cell>
          <cell r="F7806" t="str">
            <v>SITE MANAGER USE ONLY</v>
          </cell>
          <cell r="G7806">
            <v>0</v>
          </cell>
        </row>
        <row r="7807">
          <cell r="A7807" t="str">
            <v>990E24350</v>
          </cell>
          <cell r="B7807" t="str">
            <v>LS</v>
          </cell>
          <cell r="C7807" t="str">
            <v>BRIDGE SMOOTHNESS ADJUSTMENT (PN 555)</v>
          </cell>
          <cell r="D7807" t="str">
            <v/>
          </cell>
          <cell r="E7807" t="str">
            <v/>
          </cell>
          <cell r="F7807" t="str">
            <v>SITE MANAGER USE ONLY</v>
          </cell>
          <cell r="G7807">
            <v>0</v>
          </cell>
        </row>
        <row r="7808">
          <cell r="A7808" t="str">
            <v>990E24400</v>
          </cell>
          <cell r="B7808" t="str">
            <v>LS</v>
          </cell>
          <cell r="C7808" t="str">
            <v>STEEL PRICE ADJUSTMENT</v>
          </cell>
          <cell r="D7808" t="str">
            <v/>
          </cell>
          <cell r="E7808" t="str">
            <v/>
          </cell>
          <cell r="F7808" t="str">
            <v>SITE MANAGER USE ONLY</v>
          </cell>
          <cell r="G7808">
            <v>0</v>
          </cell>
        </row>
        <row r="7809">
          <cell r="A7809" t="str">
            <v>990E24500</v>
          </cell>
          <cell r="B7809" t="str">
            <v>LS</v>
          </cell>
          <cell r="C7809" t="str">
            <v>QC / QA</v>
          </cell>
          <cell r="D7809" t="str">
            <v/>
          </cell>
          <cell r="E7809" t="str">
            <v/>
          </cell>
          <cell r="F7809" t="str">
            <v>SITE MANAGER USE ONLY</v>
          </cell>
          <cell r="G7809">
            <v>0</v>
          </cell>
        </row>
        <row r="7810">
          <cell r="A7810" t="str">
            <v>990E24600</v>
          </cell>
          <cell r="B7810" t="str">
            <v>LS</v>
          </cell>
          <cell r="C7810" t="str">
            <v>LANDSCAPING ADJUSTMENT</v>
          </cell>
          <cell r="D7810" t="str">
            <v/>
          </cell>
          <cell r="E7810" t="str">
            <v/>
          </cell>
          <cell r="F7810" t="str">
            <v>SITE MANAGER USE ONLY</v>
          </cell>
          <cell r="G7810">
            <v>0</v>
          </cell>
        </row>
        <row r="7811">
          <cell r="A7811" t="str">
            <v>990E24700</v>
          </cell>
          <cell r="B7811" t="str">
            <v>LS</v>
          </cell>
          <cell r="C7811" t="str">
            <v>104.02 ADJUSTMENT</v>
          </cell>
          <cell r="D7811" t="str">
            <v/>
          </cell>
          <cell r="E7811" t="str">
            <v/>
          </cell>
          <cell r="F7811" t="str">
            <v>SITE MANAGER USE ONLY</v>
          </cell>
          <cell r="G7811">
            <v>0</v>
          </cell>
        </row>
        <row r="7812">
          <cell r="A7812" t="str">
            <v>990E24800</v>
          </cell>
          <cell r="B7812" t="str">
            <v>LS</v>
          </cell>
          <cell r="C7812" t="str">
            <v>NON-SPEC MATERIAL DEDUCTION</v>
          </cell>
          <cell r="D7812" t="str">
            <v/>
          </cell>
          <cell r="E7812" t="str">
            <v/>
          </cell>
          <cell r="F7812" t="str">
            <v>SITE MANAGER USE ONLY</v>
          </cell>
          <cell r="G7812">
            <v>0</v>
          </cell>
        </row>
        <row r="7813">
          <cell r="A7813" t="str">
            <v>990E24900</v>
          </cell>
          <cell r="B7813" t="str">
            <v>LS</v>
          </cell>
          <cell r="C7813" t="str">
            <v>109.05 - BUY BACK MATERIAL</v>
          </cell>
          <cell r="D7813" t="str">
            <v/>
          </cell>
          <cell r="E7813" t="str">
            <v/>
          </cell>
          <cell r="F7813" t="str">
            <v>SITE MANAGER USE ONLY</v>
          </cell>
          <cell r="G7813">
            <v>0</v>
          </cell>
        </row>
        <row r="7814">
          <cell r="A7814" t="str">
            <v>990E25000</v>
          </cell>
          <cell r="B7814" t="str">
            <v>LS</v>
          </cell>
          <cell r="C7814" t="str">
            <v>FUEL PRICE ADJUSTMENT</v>
          </cell>
          <cell r="D7814" t="str">
            <v/>
          </cell>
          <cell r="E7814" t="str">
            <v/>
          </cell>
          <cell r="F7814" t="str">
            <v>SITE MANAGER USE ONLY</v>
          </cell>
          <cell r="G7814">
            <v>0</v>
          </cell>
        </row>
        <row r="7815">
          <cell r="A7815" t="str">
            <v>990E25100</v>
          </cell>
          <cell r="B7815" t="str">
            <v>LS</v>
          </cell>
          <cell r="C7815" t="str">
            <v>UTILITY CONFLICT/DELAYS</v>
          </cell>
          <cell r="D7815" t="str">
            <v/>
          </cell>
          <cell r="E7815" t="str">
            <v/>
          </cell>
          <cell r="F7815" t="str">
            <v>SITE MANAGER USE ONLY</v>
          </cell>
          <cell r="G7815">
            <v>0</v>
          </cell>
        </row>
        <row r="7816">
          <cell r="A7816" t="str">
            <v>990E25200</v>
          </cell>
          <cell r="B7816" t="str">
            <v>LS</v>
          </cell>
          <cell r="C7816" t="str">
            <v>ABANDONED UTILITY CONFLICT/DELAYS</v>
          </cell>
          <cell r="D7816" t="str">
            <v/>
          </cell>
          <cell r="E7816" t="str">
            <v/>
          </cell>
          <cell r="F7816" t="str">
            <v>SITE MANAGER USE ONLY</v>
          </cell>
          <cell r="G7816">
            <v>0</v>
          </cell>
        </row>
        <row r="7817">
          <cell r="A7817" t="str">
            <v>990E25300</v>
          </cell>
          <cell r="B7817" t="str">
            <v>LS</v>
          </cell>
          <cell r="C7817" t="str">
            <v>105.03 NON-CONFORMANCE ADJUSTMENT</v>
          </cell>
          <cell r="D7817" t="str">
            <v/>
          </cell>
          <cell r="E7817" t="str">
            <v/>
          </cell>
          <cell r="F7817" t="str">
            <v>SITE MANAGER USE ONLY</v>
          </cell>
          <cell r="G7817">
            <v>0</v>
          </cell>
        </row>
        <row r="7818">
          <cell r="A7818" t="str">
            <v>990E25400</v>
          </cell>
          <cell r="B7818" t="str">
            <v>LS</v>
          </cell>
          <cell r="C7818" t="str">
            <v>LUMP SUM ADJUSTMENT - GENERAL / OTHER ITEMS</v>
          </cell>
          <cell r="D7818" t="str">
            <v/>
          </cell>
          <cell r="E7818" t="str">
            <v/>
          </cell>
          <cell r="F7818" t="str">
            <v>SITE MANAGER USE ONLY</v>
          </cell>
          <cell r="G7818">
            <v>0</v>
          </cell>
        </row>
        <row r="7819">
          <cell r="A7819" t="str">
            <v>990E30000</v>
          </cell>
          <cell r="B7819" t="str">
            <v>LS</v>
          </cell>
          <cell r="C7819" t="str">
            <v>AGREED LUMP SUM</v>
          </cell>
          <cell r="D7819" t="str">
            <v/>
          </cell>
          <cell r="E7819" t="str">
            <v/>
          </cell>
          <cell r="F7819" t="str">
            <v>SITE MANAGER USE ONLY</v>
          </cell>
          <cell r="G7819">
            <v>0</v>
          </cell>
        </row>
        <row r="7820">
          <cell r="A7820" t="str">
            <v>990E40000</v>
          </cell>
          <cell r="B7820" t="str">
            <v>EACH</v>
          </cell>
          <cell r="C7820" t="str">
            <v>AGREED UNIT PRICE</v>
          </cell>
          <cell r="D7820" t="str">
            <v/>
          </cell>
          <cell r="E7820" t="str">
            <v/>
          </cell>
          <cell r="F7820" t="str">
            <v>SITE MANAGER USE ONLY</v>
          </cell>
          <cell r="G7820">
            <v>0</v>
          </cell>
        </row>
        <row r="7821">
          <cell r="A7821" t="str">
            <v>990E40010</v>
          </cell>
          <cell r="B7821" t="str">
            <v>FT</v>
          </cell>
          <cell r="C7821" t="str">
            <v>AGREED UNIT PRICE</v>
          </cell>
          <cell r="D7821" t="str">
            <v/>
          </cell>
          <cell r="E7821" t="str">
            <v/>
          </cell>
          <cell r="F7821" t="str">
            <v>SITE MANAGER USE ONLY</v>
          </cell>
          <cell r="G7821">
            <v>0</v>
          </cell>
        </row>
        <row r="7822">
          <cell r="A7822" t="str">
            <v>990E40020</v>
          </cell>
          <cell r="B7822" t="str">
            <v>SF</v>
          </cell>
          <cell r="C7822" t="str">
            <v>AGREED UNIT PRICE</v>
          </cell>
          <cell r="D7822" t="str">
            <v/>
          </cell>
          <cell r="E7822" t="str">
            <v/>
          </cell>
          <cell r="F7822" t="str">
            <v>SITE MANAGER USE ONLY</v>
          </cell>
          <cell r="G7822">
            <v>0</v>
          </cell>
        </row>
        <row r="7823">
          <cell r="A7823" t="str">
            <v>990E40030</v>
          </cell>
          <cell r="B7823" t="str">
            <v>SY</v>
          </cell>
          <cell r="C7823" t="str">
            <v>AGREED UNIT PRICE</v>
          </cell>
          <cell r="D7823" t="str">
            <v/>
          </cell>
          <cell r="E7823" t="str">
            <v/>
          </cell>
          <cell r="F7823" t="str">
            <v>SITE MANAGER USE ONLY</v>
          </cell>
          <cell r="G7823">
            <v>0</v>
          </cell>
        </row>
        <row r="7824">
          <cell r="A7824" t="str">
            <v>990E40050</v>
          </cell>
          <cell r="B7824" t="str">
            <v>MILE</v>
          </cell>
          <cell r="C7824" t="str">
            <v>AGREED UNIT PRICE</v>
          </cell>
          <cell r="D7824" t="str">
            <v/>
          </cell>
          <cell r="E7824" t="str">
            <v/>
          </cell>
          <cell r="F7824" t="str">
            <v>SITE MANAGER USE ONLY</v>
          </cell>
          <cell r="G7824">
            <v>0</v>
          </cell>
        </row>
        <row r="7825">
          <cell r="A7825" t="str">
            <v>990E40060</v>
          </cell>
          <cell r="B7825" t="str">
            <v>CY</v>
          </cell>
          <cell r="C7825" t="str">
            <v>AGREED UNIT PRICE</v>
          </cell>
          <cell r="D7825" t="str">
            <v/>
          </cell>
          <cell r="E7825" t="str">
            <v/>
          </cell>
          <cell r="F7825" t="str">
            <v>SITE MANAGER USE ONLY</v>
          </cell>
          <cell r="G7825">
            <v>0</v>
          </cell>
        </row>
        <row r="7826">
          <cell r="A7826" t="str">
            <v>990E40070</v>
          </cell>
          <cell r="B7826" t="str">
            <v>LB</v>
          </cell>
          <cell r="C7826" t="str">
            <v>AGREED UNIT PRICE</v>
          </cell>
          <cell r="D7826" t="str">
            <v/>
          </cell>
          <cell r="E7826" t="str">
            <v/>
          </cell>
          <cell r="F7826" t="str">
            <v>SITE MANAGER USE ONLY</v>
          </cell>
          <cell r="G7826">
            <v>0</v>
          </cell>
        </row>
        <row r="7827">
          <cell r="A7827" t="str">
            <v>990E40080</v>
          </cell>
          <cell r="B7827" t="str">
            <v>MNTH</v>
          </cell>
          <cell r="C7827" t="str">
            <v>AGREED UNIT PRICE</v>
          </cell>
          <cell r="D7827" t="str">
            <v/>
          </cell>
          <cell r="E7827" t="str">
            <v/>
          </cell>
          <cell r="F7827" t="str">
            <v>SITE MANAGER USE ONLY</v>
          </cell>
          <cell r="G7827">
            <v>0</v>
          </cell>
        </row>
        <row r="7828">
          <cell r="A7828" t="str">
            <v>990E40090</v>
          </cell>
          <cell r="B7828" t="str">
            <v>TON</v>
          </cell>
          <cell r="C7828" t="str">
            <v>AGREED UNIT PRICE</v>
          </cell>
          <cell r="D7828" t="str">
            <v/>
          </cell>
          <cell r="E7828" t="str">
            <v/>
          </cell>
          <cell r="F7828" t="str">
            <v>SITE MANAGER USE ONLY</v>
          </cell>
          <cell r="G7828">
            <v>0</v>
          </cell>
        </row>
        <row r="7829">
          <cell r="A7829" t="str">
            <v>990E40100</v>
          </cell>
          <cell r="B7829" t="str">
            <v>TKFT</v>
          </cell>
          <cell r="C7829" t="str">
            <v>AGREED UNIT PRICE</v>
          </cell>
          <cell r="D7829" t="str">
            <v/>
          </cell>
          <cell r="E7829" t="str">
            <v/>
          </cell>
          <cell r="F7829" t="str">
            <v>SITE MANAGER USE ONLY</v>
          </cell>
          <cell r="G7829">
            <v>0</v>
          </cell>
        </row>
        <row r="7830">
          <cell r="A7830" t="str">
            <v>990E50000</v>
          </cell>
          <cell r="B7830" t="str">
            <v>HOUR</v>
          </cell>
          <cell r="C7830" t="str">
            <v>AGREED UNIT PRICE</v>
          </cell>
          <cell r="D7830" t="str">
            <v/>
          </cell>
          <cell r="E7830" t="str">
            <v/>
          </cell>
          <cell r="F7830" t="str">
            <v>SITE MANAGER USE ONLY</v>
          </cell>
          <cell r="G7830">
            <v>0</v>
          </cell>
        </row>
        <row r="7831">
          <cell r="A7831" t="str">
            <v>990E50100</v>
          </cell>
          <cell r="B7831" t="str">
            <v>DAY</v>
          </cell>
          <cell r="C7831" t="str">
            <v>AGREED UNIT PRICE</v>
          </cell>
          <cell r="D7831" t="str">
            <v/>
          </cell>
          <cell r="E7831" t="str">
            <v/>
          </cell>
          <cell r="F7831" t="str">
            <v>SITE MANAGER USE ONLY</v>
          </cell>
          <cell r="G7831">
            <v>0</v>
          </cell>
        </row>
        <row r="7832">
          <cell r="A7832" t="str">
            <v>990E50110</v>
          </cell>
          <cell r="B7832" t="str">
            <v>GAL</v>
          </cell>
          <cell r="C7832" t="str">
            <v>AGREED UNIT PRICE</v>
          </cell>
          <cell r="D7832" t="str">
            <v/>
          </cell>
          <cell r="E7832" t="str">
            <v/>
          </cell>
          <cell r="F7832" t="str">
            <v>SITE MANAGER USE ONLY</v>
          </cell>
          <cell r="G7832">
            <v>0</v>
          </cell>
        </row>
        <row r="7833">
          <cell r="A7833" t="str">
            <v>990E50120</v>
          </cell>
          <cell r="B7833" t="str">
            <v>STA</v>
          </cell>
          <cell r="C7833" t="str">
            <v>AGREED UNIT PRICE</v>
          </cell>
          <cell r="D7833" t="str">
            <v/>
          </cell>
          <cell r="E7833" t="str">
            <v/>
          </cell>
          <cell r="F7833" t="str">
            <v>SITE MANAGER USE ONLY</v>
          </cell>
          <cell r="G7833">
            <v>0</v>
          </cell>
        </row>
        <row r="7834">
          <cell r="A7834" t="str">
            <v>990E50130</v>
          </cell>
          <cell r="B7834" t="str">
            <v>MSF</v>
          </cell>
          <cell r="C7834" t="str">
            <v>AGREED UNIT PRICE</v>
          </cell>
          <cell r="D7834" t="str">
            <v/>
          </cell>
          <cell r="E7834" t="str">
            <v/>
          </cell>
          <cell r="F7834" t="str">
            <v>SITE MANAGER USE ONLY</v>
          </cell>
          <cell r="G7834">
            <v>0</v>
          </cell>
        </row>
        <row r="7835">
          <cell r="A7835" t="str">
            <v>990E50140</v>
          </cell>
          <cell r="B7835" t="str">
            <v>MGAL</v>
          </cell>
          <cell r="C7835" t="str">
            <v>AGREED UNIT PRICE</v>
          </cell>
          <cell r="D7835" t="str">
            <v/>
          </cell>
          <cell r="E7835" t="str">
            <v/>
          </cell>
          <cell r="F7835" t="str">
            <v>SITE MANAGER USE ONLY</v>
          </cell>
          <cell r="G7835">
            <v>0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ustin Agler" id="{FBC77A6C-AED5-4C14-A6B6-496B6488373F}" userId="S::jagler@dlz.com::3e7ed9be-6b98-4824-bdaf-141949fa64ad" providerId="AD"/>
  <person displayName="Matthew Kinnaird" id="{F3505668-69EB-4BB3-8AA7-1A5EA095F54D}" userId="S::mkinnaird@dlz.com::e9fee33a-9d48-495d-a62c-65b416b4a34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W215" dT="2022-09-14T22:33:01.20" personId="{FBC77A6C-AED5-4C14-A6B6-496B6488373F}" id="{C88CF5C5-D075-488E-AA78-A479071E481C}">
    <text>See cells to right</text>
  </threadedComment>
  <threadedComment ref="AB548" dT="2022-09-14T23:00:02.16" personId="{FBC77A6C-AED5-4C14-A6B6-496B6488373F}" id="{19089D4F-8D5E-4B8F-9D3F-14E58A5CFFD2}" done="1">
    <text>round up to nearest 1 SF?</text>
  </threadedComment>
  <threadedComment ref="AB548" dT="2022-09-15T12:10:27.24" personId="{F3505668-69EB-4BB3-8AA7-1A5EA095F54D}" id="{E895E8A3-CFB3-4F9C-9CEA-48C89DB42C0B}" parentId="{19089D4F-8D5E-4B8F-9D3F-14E58A5CFFD2}">
    <text>yes</text>
  </threadedComment>
  <threadedComment ref="AB558" dT="2022-09-14T23:00:02.16" personId="{FBC77A6C-AED5-4C14-A6B6-496B6488373F}" id="{2038D204-17B8-41EC-925E-5CDC14B4FA1E}" done="1">
    <text>round up to nearest 1 SF?</text>
  </threadedComment>
  <threadedComment ref="AB558" dT="2022-09-15T12:10:32.93" personId="{F3505668-69EB-4BB3-8AA7-1A5EA095F54D}" id="{EC041AE1-5BB8-4E47-9766-CDCBDD3FDC2B}" parentId="{2038D204-17B8-41EC-925E-5CDC14B4FA1E}">
    <text>yes</text>
  </threadedComment>
  <threadedComment ref="AB610" dT="2022-09-14T23:05:28.84" personId="{FBC77A6C-AED5-4C14-A6B6-496B6488373F}" id="{ABB99DDB-CB3C-4FBD-A2B8-9371A1581459}" done="1">
    <text>unit is LF in SQ001</text>
  </threadedComment>
  <threadedComment ref="AB610" dT="2022-09-15T12:09:50.46" personId="{F3505668-69EB-4BB3-8AA7-1A5EA095F54D}" id="{F95683C6-A47E-4CAD-93D9-4060DADD5DD3}" parentId="{ABB99DDB-CB3C-4FBD-A2B8-9371A1581459}">
    <text>Updated</text>
  </threadedComment>
  <threadedComment ref="S644" dT="2022-09-14T23:08:34.38" personId="{FBC77A6C-AED5-4C14-A6B6-496B6488373F}" id="{536EC181-F0B5-433F-B2CE-83FFAA0AC1D9}" done="1">
    <text>x(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692"/>
  <sheetViews>
    <sheetView view="pageBreakPreview" zoomScaleNormal="100" zoomScaleSheetLayoutView="100" workbookViewId="0">
      <selection activeCell="A167" sqref="A167:AE623"/>
    </sheetView>
  </sheetViews>
  <sheetFormatPr defaultColWidth="9.140625" defaultRowHeight="12.75" x14ac:dyDescent="0.2"/>
  <cols>
    <col min="1" max="31" width="4.7109375" style="3" customWidth="1"/>
    <col min="32" max="16384" width="9.140625" style="2"/>
  </cols>
  <sheetData>
    <row r="1" spans="1:31" ht="12.75" customHeight="1" x14ac:dyDescent="0.2">
      <c r="A1" s="188"/>
      <c r="B1" s="189"/>
      <c r="C1" s="189"/>
      <c r="D1" s="190"/>
      <c r="E1" s="191"/>
      <c r="F1" s="192"/>
      <c r="G1" s="193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194"/>
      <c r="W1" s="27"/>
      <c r="X1" s="27"/>
      <c r="Y1" s="27"/>
      <c r="Z1" s="27"/>
      <c r="AA1" s="27"/>
      <c r="AB1" s="27"/>
      <c r="AC1" s="195"/>
      <c r="AD1" s="195"/>
      <c r="AE1" s="195"/>
    </row>
    <row r="2" spans="1:31" ht="12.75" customHeight="1" x14ac:dyDescent="0.2">
      <c r="A2" s="196"/>
      <c r="B2" s="197"/>
      <c r="C2" s="198"/>
      <c r="D2" s="199"/>
      <c r="E2" s="200"/>
      <c r="F2" s="201"/>
      <c r="G2" s="202"/>
      <c r="H2" s="424" t="s">
        <v>0</v>
      </c>
      <c r="I2" s="424"/>
      <c r="J2" s="432" t="s">
        <v>52</v>
      </c>
      <c r="K2" s="432"/>
      <c r="L2" s="432"/>
      <c r="M2" s="432"/>
      <c r="N2" s="432"/>
      <c r="O2" s="432"/>
      <c r="P2" s="432"/>
      <c r="Q2" s="432"/>
      <c r="R2" s="432"/>
      <c r="S2" s="432"/>
      <c r="T2" s="103"/>
      <c r="U2" s="103" t="s">
        <v>3</v>
      </c>
      <c r="V2" s="203"/>
      <c r="W2" s="103"/>
      <c r="X2" s="425" t="s">
        <v>51</v>
      </c>
      <c r="Y2" s="426"/>
      <c r="Z2" s="426"/>
      <c r="AA2" s="426"/>
      <c r="AB2" s="426"/>
      <c r="AC2" s="426"/>
      <c r="AD2" s="426"/>
      <c r="AE2" s="426"/>
    </row>
    <row r="3" spans="1:31" ht="12.75" customHeight="1" x14ac:dyDescent="0.2">
      <c r="A3" s="196"/>
      <c r="B3" s="197"/>
      <c r="C3" s="198"/>
      <c r="D3" s="204"/>
      <c r="E3" s="205"/>
      <c r="F3" s="205"/>
      <c r="G3" s="205"/>
      <c r="H3" s="424" t="s">
        <v>1</v>
      </c>
      <c r="I3" s="424"/>
      <c r="J3" s="433" t="s">
        <v>50</v>
      </c>
      <c r="K3" s="433"/>
      <c r="L3" s="433"/>
      <c r="M3" s="433"/>
      <c r="N3" s="433"/>
      <c r="O3" s="433"/>
      <c r="P3" s="433"/>
      <c r="Q3" s="433"/>
      <c r="R3" s="433"/>
      <c r="S3" s="433"/>
      <c r="T3" s="103"/>
      <c r="U3" s="103"/>
      <c r="V3" s="206"/>
      <c r="W3" s="103"/>
      <c r="X3" s="207"/>
      <c r="Y3" s="207"/>
      <c r="Z3" s="207"/>
      <c r="AA3" s="207"/>
      <c r="AB3" s="207"/>
      <c r="AC3" s="207"/>
      <c r="AD3" s="207"/>
      <c r="AE3" s="207"/>
    </row>
    <row r="4" spans="1:31" ht="12.75" customHeight="1" x14ac:dyDescent="0.2">
      <c r="A4" s="196"/>
      <c r="B4" s="197"/>
      <c r="C4" s="198"/>
      <c r="D4" s="204"/>
      <c r="E4" s="205"/>
      <c r="F4" s="205"/>
      <c r="G4" s="205"/>
      <c r="H4" s="424" t="s">
        <v>2</v>
      </c>
      <c r="I4" s="424"/>
      <c r="J4" s="427" t="s">
        <v>49</v>
      </c>
      <c r="K4" s="427"/>
      <c r="L4" s="427"/>
      <c r="M4" s="427"/>
      <c r="N4" s="427"/>
      <c r="O4" s="427"/>
      <c r="P4" s="427"/>
      <c r="Q4" s="427"/>
      <c r="R4" s="427"/>
      <c r="S4" s="427"/>
      <c r="T4" s="37"/>
      <c r="U4" s="37" t="s">
        <v>4</v>
      </c>
      <c r="V4" s="34"/>
      <c r="W4" s="37"/>
      <c r="X4" s="428" t="s">
        <v>66</v>
      </c>
      <c r="Y4" s="429"/>
      <c r="Z4" s="429"/>
      <c r="AA4" s="430" t="s">
        <v>6</v>
      </c>
      <c r="AB4" s="424"/>
      <c r="AC4" s="431">
        <v>42299</v>
      </c>
      <c r="AD4" s="429"/>
      <c r="AE4" s="429"/>
    </row>
    <row r="5" spans="1:31" ht="12.75" customHeight="1" x14ac:dyDescent="0.2">
      <c r="A5" s="196"/>
      <c r="B5" s="196"/>
      <c r="C5" s="196"/>
      <c r="D5" s="196"/>
      <c r="E5" s="196"/>
      <c r="F5" s="196"/>
      <c r="G5" s="196"/>
      <c r="H5" s="22"/>
      <c r="I5" s="22"/>
      <c r="J5" s="435" t="s">
        <v>47</v>
      </c>
      <c r="K5" s="436"/>
      <c r="L5" s="436"/>
      <c r="M5" s="436"/>
      <c r="N5" s="436"/>
      <c r="O5" s="436"/>
      <c r="P5" s="436"/>
      <c r="Q5" s="436"/>
      <c r="R5" s="436"/>
      <c r="S5" s="436"/>
      <c r="T5" s="37"/>
      <c r="U5" s="37" t="s">
        <v>5</v>
      </c>
      <c r="V5" s="37"/>
      <c r="W5" s="37"/>
      <c r="X5" s="391" t="s">
        <v>377</v>
      </c>
      <c r="Y5" s="391"/>
      <c r="Z5" s="391"/>
      <c r="AA5" s="430" t="s">
        <v>6</v>
      </c>
      <c r="AB5" s="424"/>
      <c r="AC5" s="393">
        <v>42333</v>
      </c>
      <c r="AD5" s="391"/>
      <c r="AE5" s="391"/>
    </row>
    <row r="6" spans="1:31" ht="12.75" customHeight="1" thickBot="1" x14ac:dyDescent="0.25">
      <c r="A6" s="208"/>
      <c r="B6" s="209"/>
      <c r="C6" s="209"/>
      <c r="D6" s="209"/>
      <c r="E6" s="209"/>
      <c r="F6" s="209"/>
      <c r="G6" s="209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</row>
    <row r="7" spans="1:31" ht="13.5" thickTop="1" x14ac:dyDescent="0.2">
      <c r="A7" s="37"/>
      <c r="B7" s="35"/>
      <c r="C7" s="4"/>
      <c r="D7" s="35"/>
      <c r="E7" s="35"/>
      <c r="F7" s="35"/>
      <c r="G7" s="35"/>
      <c r="H7" s="35"/>
      <c r="I7" s="35"/>
      <c r="J7" s="35"/>
      <c r="K7" s="35"/>
      <c r="L7" s="35"/>
      <c r="M7" s="11"/>
      <c r="N7" s="11"/>
      <c r="O7" s="11"/>
      <c r="U7" s="10" t="s">
        <v>379</v>
      </c>
      <c r="X7" s="392" t="s">
        <v>378</v>
      </c>
      <c r="Y7" s="392"/>
      <c r="Z7" s="392"/>
      <c r="AA7" s="392" t="s">
        <v>6</v>
      </c>
      <c r="AB7" s="392"/>
      <c r="AC7" s="393">
        <v>42436</v>
      </c>
      <c r="AD7" s="391"/>
      <c r="AE7" s="391"/>
    </row>
    <row r="8" spans="1:31" x14ac:dyDescent="0.2">
      <c r="A8" s="37"/>
      <c r="B8" s="9"/>
      <c r="C8" s="4"/>
      <c r="D8" s="35"/>
      <c r="E8" s="35"/>
      <c r="F8" s="35"/>
      <c r="G8" s="35"/>
      <c r="H8" s="35"/>
      <c r="I8" s="35"/>
      <c r="J8" s="35"/>
      <c r="K8" s="35"/>
      <c r="L8" s="35"/>
      <c r="M8" s="11"/>
      <c r="N8" s="11"/>
      <c r="O8" s="11"/>
      <c r="S8" s="25"/>
      <c r="T8" s="37"/>
      <c r="U8" s="37" t="s">
        <v>5</v>
      </c>
      <c r="X8" s="391" t="s">
        <v>380</v>
      </c>
      <c r="Y8" s="391"/>
      <c r="Z8" s="391"/>
      <c r="AA8" s="407" t="s">
        <v>6</v>
      </c>
      <c r="AB8" s="407"/>
      <c r="AC8" s="393">
        <v>42502</v>
      </c>
      <c r="AD8" s="393"/>
      <c r="AE8" s="393"/>
    </row>
    <row r="9" spans="1:31" ht="13.5" thickBot="1" x14ac:dyDescent="0.25">
      <c r="A9" s="37"/>
      <c r="B9" s="9"/>
      <c r="C9" s="4"/>
      <c r="D9" s="35"/>
      <c r="E9" s="35"/>
      <c r="F9" s="35"/>
      <c r="G9" s="35"/>
      <c r="H9" s="35"/>
      <c r="I9" s="35"/>
      <c r="J9" s="35"/>
      <c r="K9" s="35"/>
      <c r="L9" s="35"/>
      <c r="M9" s="11"/>
      <c r="N9" s="11"/>
      <c r="O9" s="11"/>
      <c r="S9" s="25"/>
      <c r="T9" s="37"/>
      <c r="U9" s="37"/>
      <c r="V9" s="37"/>
      <c r="W9" s="37"/>
      <c r="X9" s="12"/>
      <c r="Y9" s="35"/>
      <c r="Z9" s="35"/>
      <c r="AA9" s="35"/>
      <c r="AB9" s="35"/>
      <c r="AC9" s="36"/>
      <c r="AD9" s="35"/>
      <c r="AE9" s="35"/>
    </row>
    <row r="10" spans="1:31" ht="13.5" thickTop="1" x14ac:dyDescent="0.2">
      <c r="A10" s="37"/>
      <c r="B10" s="9" t="s">
        <v>30</v>
      </c>
      <c r="C10" s="4"/>
      <c r="D10" s="35"/>
      <c r="E10" s="35"/>
      <c r="F10" s="35"/>
      <c r="G10" s="35"/>
      <c r="H10" s="35"/>
      <c r="I10" s="35"/>
      <c r="J10" s="35"/>
      <c r="K10" s="35"/>
      <c r="L10" s="35"/>
      <c r="M10" s="11"/>
      <c r="N10" s="11"/>
      <c r="O10" s="11"/>
      <c r="S10" s="25"/>
      <c r="T10" s="37"/>
      <c r="U10" s="10" t="s">
        <v>379</v>
      </c>
      <c r="X10" s="392" t="s">
        <v>384</v>
      </c>
      <c r="Y10" s="392"/>
      <c r="Z10" s="392"/>
      <c r="AA10" s="392" t="s">
        <v>6</v>
      </c>
      <c r="AB10" s="392"/>
      <c r="AC10" s="393">
        <v>44817</v>
      </c>
      <c r="AD10" s="391"/>
      <c r="AE10" s="391"/>
    </row>
    <row r="11" spans="1:31" x14ac:dyDescent="0.2">
      <c r="A11" s="37"/>
      <c r="B11" s="35"/>
      <c r="C11" s="4"/>
      <c r="D11" s="35"/>
      <c r="E11" s="35"/>
      <c r="F11" s="35"/>
      <c r="G11" s="35"/>
      <c r="H11" s="35"/>
      <c r="I11" s="35"/>
      <c r="J11" s="35"/>
      <c r="K11" s="35"/>
      <c r="L11" s="35"/>
      <c r="M11" s="11"/>
      <c r="N11" s="11"/>
      <c r="O11" s="11"/>
      <c r="S11" s="25"/>
      <c r="T11" s="37"/>
      <c r="U11" s="37" t="s">
        <v>5</v>
      </c>
      <c r="X11" s="406" t="s">
        <v>422</v>
      </c>
      <c r="Y11" s="391"/>
      <c r="Z11" s="391"/>
      <c r="AA11" s="407" t="s">
        <v>6</v>
      </c>
      <c r="AB11" s="407"/>
      <c r="AC11" s="393">
        <v>44818</v>
      </c>
      <c r="AD11" s="393"/>
      <c r="AE11" s="393"/>
    </row>
    <row r="12" spans="1:31" x14ac:dyDescent="0.2">
      <c r="A12" s="37"/>
      <c r="B12" s="8" t="s">
        <v>355</v>
      </c>
      <c r="C12" s="4"/>
      <c r="D12" s="35"/>
      <c r="E12" s="35"/>
      <c r="F12" s="35"/>
      <c r="G12" s="35"/>
      <c r="H12" s="35"/>
      <c r="I12" s="211"/>
      <c r="J12" s="35"/>
      <c r="K12" s="35"/>
      <c r="L12" s="35"/>
      <c r="M12" s="11"/>
      <c r="N12" s="11"/>
      <c r="O12" s="11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31" x14ac:dyDescent="0.2">
      <c r="A13" s="37"/>
      <c r="B13" s="35"/>
      <c r="C13" s="4"/>
      <c r="D13" s="35"/>
      <c r="E13" s="35"/>
      <c r="F13" s="35"/>
      <c r="G13" s="35"/>
      <c r="H13" s="35"/>
      <c r="I13" s="35"/>
      <c r="J13" s="35"/>
      <c r="K13" s="35"/>
      <c r="L13" s="35"/>
      <c r="M13" s="11"/>
      <c r="N13" s="11"/>
      <c r="O13" s="11"/>
      <c r="S13" s="25"/>
      <c r="T13" s="37"/>
      <c r="U13" s="25"/>
      <c r="V13" s="34"/>
      <c r="W13" s="37"/>
      <c r="X13" s="12"/>
      <c r="Y13" s="35"/>
      <c r="Z13" s="35"/>
      <c r="AA13" s="35"/>
      <c r="AB13" s="35"/>
      <c r="AC13" s="36"/>
      <c r="AD13" s="35"/>
      <c r="AE13" s="35"/>
    </row>
    <row r="14" spans="1:31" x14ac:dyDescent="0.2">
      <c r="A14" s="37"/>
      <c r="B14" s="211" t="s">
        <v>48</v>
      </c>
      <c r="C14" s="4"/>
      <c r="D14" s="35"/>
      <c r="E14" s="35"/>
      <c r="F14" s="35"/>
      <c r="G14" s="35"/>
      <c r="H14" s="35"/>
      <c r="I14" s="35"/>
      <c r="J14" s="35"/>
      <c r="M14" s="35"/>
      <c r="N14" s="35"/>
      <c r="O14" s="11"/>
      <c r="P14" s="11"/>
      <c r="Q14" s="11"/>
      <c r="T14" s="212"/>
      <c r="U14" s="212"/>
      <c r="AA14" s="213" t="s">
        <v>8</v>
      </c>
      <c r="AB14" s="408">
        <v>375</v>
      </c>
      <c r="AC14" s="408"/>
      <c r="AD14" s="214" t="s">
        <v>163</v>
      </c>
      <c r="AE14" s="37"/>
    </row>
    <row r="15" spans="1:31" x14ac:dyDescent="0.2">
      <c r="A15" s="37"/>
      <c r="B15" s="35"/>
      <c r="C15" s="4"/>
      <c r="D15" s="35"/>
      <c r="E15" s="35"/>
      <c r="F15" s="35"/>
      <c r="G15" s="35"/>
      <c r="H15" s="35"/>
      <c r="I15" s="35"/>
      <c r="J15" s="35"/>
      <c r="M15" s="35"/>
      <c r="N15" s="35"/>
      <c r="O15" s="11"/>
      <c r="P15" s="11"/>
      <c r="Q15" s="11"/>
      <c r="T15" s="212"/>
      <c r="U15" s="212"/>
      <c r="AE15" s="37"/>
    </row>
    <row r="16" spans="1:31" x14ac:dyDescent="0.2">
      <c r="A16" s="37"/>
      <c r="B16" s="35"/>
      <c r="C16" s="4"/>
      <c r="D16" s="35"/>
      <c r="E16" s="35"/>
      <c r="F16" s="35"/>
      <c r="G16" s="35"/>
      <c r="H16" s="35"/>
      <c r="I16" s="35"/>
      <c r="J16" s="35"/>
      <c r="M16" s="35"/>
      <c r="N16" s="35"/>
      <c r="O16" s="11"/>
      <c r="P16" s="11"/>
      <c r="Q16" s="11"/>
      <c r="T16" s="212"/>
      <c r="U16" s="212"/>
      <c r="Z16" s="215" t="s">
        <v>20</v>
      </c>
      <c r="AA16" s="213" t="s">
        <v>8</v>
      </c>
      <c r="AB16" s="437">
        <f>SUM(AB14:AC15)</f>
        <v>375</v>
      </c>
      <c r="AC16" s="437"/>
      <c r="AD16" s="214" t="s">
        <v>163</v>
      </c>
      <c r="AE16" s="37"/>
    </row>
    <row r="17" spans="1:31" x14ac:dyDescent="0.2">
      <c r="A17" s="37"/>
      <c r="B17" s="35"/>
      <c r="C17" s="4"/>
      <c r="D17" s="35"/>
      <c r="E17" s="35"/>
      <c r="F17" s="35"/>
      <c r="G17" s="35"/>
      <c r="H17" s="35"/>
      <c r="I17" s="35"/>
      <c r="J17" s="35"/>
      <c r="M17" s="35"/>
      <c r="N17" s="35"/>
      <c r="O17" s="11"/>
      <c r="P17" s="11"/>
      <c r="Q17" s="11"/>
      <c r="Z17" s="215"/>
      <c r="AA17" s="213"/>
      <c r="AB17" s="216"/>
      <c r="AC17" s="216"/>
      <c r="AD17" s="214"/>
      <c r="AE17" s="37"/>
    </row>
    <row r="18" spans="1:31" x14ac:dyDescent="0.2">
      <c r="A18" s="37"/>
      <c r="B18" s="35"/>
      <c r="C18" s="4"/>
      <c r="D18" s="35"/>
      <c r="E18" s="35"/>
      <c r="F18" s="35"/>
      <c r="G18" s="35"/>
      <c r="H18" s="35"/>
      <c r="I18" s="35"/>
      <c r="J18" s="35"/>
      <c r="M18" s="35"/>
      <c r="N18" s="217"/>
      <c r="O18" s="217"/>
      <c r="P18" s="11"/>
      <c r="Q18" s="414" t="s">
        <v>67</v>
      </c>
      <c r="R18" s="414"/>
      <c r="T18" s="414" t="s">
        <v>68</v>
      </c>
      <c r="U18" s="414"/>
      <c r="V18" s="37"/>
      <c r="W18" s="414" t="s">
        <v>14</v>
      </c>
      <c r="X18" s="414"/>
      <c r="AE18" s="37"/>
    </row>
    <row r="19" spans="1:31" x14ac:dyDescent="0.2">
      <c r="A19" s="37"/>
      <c r="B19" s="8" t="s">
        <v>18</v>
      </c>
      <c r="C19" s="4"/>
      <c r="D19" s="35"/>
      <c r="E19" s="35"/>
      <c r="F19" s="35"/>
      <c r="G19" s="12" t="s">
        <v>53</v>
      </c>
      <c r="H19" s="35"/>
      <c r="I19" s="35"/>
      <c r="J19" s="35"/>
      <c r="M19" s="35"/>
      <c r="N19" s="218"/>
      <c r="O19" s="218"/>
      <c r="P19" s="219"/>
      <c r="Q19" s="395">
        <f>(742.46+740.32)/2-733.84</f>
        <v>7.5500000000000682</v>
      </c>
      <c r="R19" s="395"/>
      <c r="S19" s="220" t="s">
        <v>9</v>
      </c>
      <c r="T19" s="395">
        <v>26.697900000000001</v>
      </c>
      <c r="U19" s="395"/>
      <c r="V19" s="221" t="s">
        <v>9</v>
      </c>
      <c r="W19" s="397">
        <v>1.75</v>
      </c>
      <c r="X19" s="397"/>
      <c r="Y19" s="222" t="s">
        <v>10</v>
      </c>
      <c r="Z19" s="187">
        <v>27</v>
      </c>
      <c r="AA19" s="223" t="s">
        <v>8</v>
      </c>
      <c r="AB19" s="396">
        <f>Q19*T19*W19/Z19</f>
        <v>13.064666805555676</v>
      </c>
      <c r="AC19" s="396"/>
      <c r="AD19" s="10" t="s">
        <v>163</v>
      </c>
      <c r="AE19" s="37"/>
    </row>
    <row r="20" spans="1:31" x14ac:dyDescent="0.2">
      <c r="A20" s="37"/>
      <c r="B20" s="8"/>
      <c r="C20" s="4"/>
      <c r="D20" s="35"/>
      <c r="E20" s="35"/>
      <c r="F20" s="35"/>
      <c r="G20" s="12" t="s">
        <v>69</v>
      </c>
      <c r="H20" s="12"/>
      <c r="I20" s="35"/>
      <c r="J20" s="35"/>
      <c r="M20" s="35"/>
      <c r="N20" s="218"/>
      <c r="O20" s="218"/>
      <c r="P20" s="219"/>
      <c r="Q20" s="395">
        <f>-(734.56-733.84)</f>
        <v>-0.7199999999999136</v>
      </c>
      <c r="R20" s="395"/>
      <c r="S20" s="220" t="s">
        <v>9</v>
      </c>
      <c r="T20" s="395">
        <v>8.66</v>
      </c>
      <c r="U20" s="395"/>
      <c r="V20" s="221" t="s">
        <v>9</v>
      </c>
      <c r="W20" s="397">
        <v>1.75</v>
      </c>
      <c r="X20" s="397"/>
      <c r="Y20" s="222" t="s">
        <v>10</v>
      </c>
      <c r="Z20" s="187">
        <v>27</v>
      </c>
      <c r="AA20" s="223" t="s">
        <v>8</v>
      </c>
      <c r="AB20" s="396">
        <f t="shared" ref="AB20:AB22" si="0">Q20*T20*W20/Z20</f>
        <v>-0.40413333333328483</v>
      </c>
      <c r="AC20" s="396"/>
      <c r="AD20" s="10" t="s">
        <v>163</v>
      </c>
      <c r="AE20" s="37"/>
    </row>
    <row r="21" spans="1:31" x14ac:dyDescent="0.2">
      <c r="A21" s="37"/>
      <c r="B21" s="8"/>
      <c r="C21" s="4"/>
      <c r="D21" s="35"/>
      <c r="E21" s="35"/>
      <c r="F21" s="35"/>
      <c r="G21" s="12" t="s">
        <v>70</v>
      </c>
      <c r="H21" s="12"/>
      <c r="I21" s="35"/>
      <c r="J21" s="35"/>
      <c r="M21" s="35"/>
      <c r="N21" s="218"/>
      <c r="O21" s="218"/>
      <c r="P21" s="219"/>
      <c r="Q21" s="395">
        <f>-(735.28-734.56)</f>
        <v>-0.72000000000002728</v>
      </c>
      <c r="R21" s="395"/>
      <c r="S21" s="220" t="s">
        <v>9</v>
      </c>
      <c r="T21" s="395">
        <v>8.6660000000000004</v>
      </c>
      <c r="U21" s="395"/>
      <c r="V21" s="221" t="s">
        <v>9</v>
      </c>
      <c r="W21" s="397">
        <v>1.75</v>
      </c>
      <c r="X21" s="397"/>
      <c r="Y21" s="222" t="s">
        <v>10</v>
      </c>
      <c r="Z21" s="187">
        <v>27</v>
      </c>
      <c r="AA21" s="223" t="s">
        <v>8</v>
      </c>
      <c r="AB21" s="396">
        <f t="shared" si="0"/>
        <v>-0.40441333333334867</v>
      </c>
      <c r="AC21" s="396"/>
      <c r="AD21" s="10" t="s">
        <v>163</v>
      </c>
      <c r="AE21" s="37"/>
    </row>
    <row r="22" spans="1:31" x14ac:dyDescent="0.2">
      <c r="A22" s="37"/>
      <c r="B22" s="8"/>
      <c r="C22" s="4"/>
      <c r="D22" s="35"/>
      <c r="E22" s="35"/>
      <c r="F22" s="35"/>
      <c r="G22" s="12" t="s">
        <v>71</v>
      </c>
      <c r="H22" s="12"/>
      <c r="I22" s="35"/>
      <c r="J22" s="35"/>
      <c r="M22" s="35"/>
      <c r="N22" s="218"/>
      <c r="O22" s="218"/>
      <c r="P22" s="219"/>
      <c r="Q22" s="395">
        <f>-(735.88-735.28)</f>
        <v>-0.60000000000002274</v>
      </c>
      <c r="R22" s="395"/>
      <c r="S22" s="220" t="s">
        <v>9</v>
      </c>
      <c r="T22" s="395">
        <v>3.1665999999999999</v>
      </c>
      <c r="U22" s="395"/>
      <c r="V22" s="221" t="s">
        <v>9</v>
      </c>
      <c r="W22" s="397">
        <v>1.75</v>
      </c>
      <c r="X22" s="397"/>
      <c r="Y22" s="222" t="s">
        <v>10</v>
      </c>
      <c r="Z22" s="187">
        <v>27</v>
      </c>
      <c r="AA22" s="223" t="s">
        <v>8</v>
      </c>
      <c r="AB22" s="396">
        <f t="shared" si="0"/>
        <v>-0.12314555555556021</v>
      </c>
      <c r="AC22" s="396"/>
      <c r="AD22" s="10" t="s">
        <v>163</v>
      </c>
      <c r="AE22" s="37"/>
    </row>
    <row r="23" spans="1:31" x14ac:dyDescent="0.2">
      <c r="A23" s="37"/>
      <c r="B23" s="8"/>
      <c r="C23" s="4"/>
      <c r="D23" s="35"/>
      <c r="E23" s="35"/>
      <c r="F23" s="35"/>
      <c r="G23" s="12" t="s">
        <v>31</v>
      </c>
      <c r="H23" s="35"/>
      <c r="I23" s="35"/>
      <c r="J23" s="35"/>
      <c r="M23" s="35"/>
      <c r="N23" s="218"/>
      <c r="O23" s="218"/>
      <c r="P23" s="219"/>
      <c r="Q23" s="395">
        <v>-1.25</v>
      </c>
      <c r="R23" s="395"/>
      <c r="S23" s="220" t="s">
        <v>9</v>
      </c>
      <c r="T23" s="395">
        <v>16</v>
      </c>
      <c r="U23" s="395"/>
      <c r="V23" s="221" t="s">
        <v>9</v>
      </c>
      <c r="W23" s="397">
        <v>0.5</v>
      </c>
      <c r="X23" s="397"/>
      <c r="Y23" s="222" t="s">
        <v>10</v>
      </c>
      <c r="Z23" s="187">
        <v>27</v>
      </c>
      <c r="AA23" s="223" t="s">
        <v>8</v>
      </c>
      <c r="AB23" s="396">
        <f>Q23*T23*W23/Z23</f>
        <v>-0.37037037037037035</v>
      </c>
      <c r="AC23" s="396"/>
      <c r="AD23" s="10" t="s">
        <v>163</v>
      </c>
      <c r="AE23" s="37"/>
    </row>
    <row r="24" spans="1:31" x14ac:dyDescent="0.2">
      <c r="A24" s="37"/>
      <c r="B24" s="8"/>
      <c r="C24" s="4"/>
      <c r="D24" s="35"/>
      <c r="E24" s="35"/>
      <c r="F24" s="35"/>
      <c r="G24" s="12" t="s">
        <v>72</v>
      </c>
      <c r="H24" s="12"/>
      <c r="I24" s="35"/>
      <c r="J24" s="35"/>
      <c r="M24" s="35"/>
      <c r="N24" s="218"/>
      <c r="O24" s="218"/>
      <c r="P24" s="219"/>
      <c r="Q24" s="395">
        <f>739.2-733.84+0.25</f>
        <v>5.6100000000000136</v>
      </c>
      <c r="R24" s="395"/>
      <c r="S24" s="220" t="s">
        <v>9</v>
      </c>
      <c r="T24" s="395">
        <f>18-7.5</f>
        <v>10.5</v>
      </c>
      <c r="U24" s="395"/>
      <c r="V24" s="221" t="s">
        <v>9</v>
      </c>
      <c r="W24" s="397">
        <v>1.5</v>
      </c>
      <c r="X24" s="397"/>
      <c r="Y24" s="222" t="s">
        <v>10</v>
      </c>
      <c r="Z24" s="187">
        <v>27</v>
      </c>
      <c r="AA24" s="223" t="s">
        <v>8</v>
      </c>
      <c r="AB24" s="396">
        <f t="shared" ref="AB24:AB26" si="1">Q24*T24*W24/Z24</f>
        <v>3.272500000000008</v>
      </c>
      <c r="AC24" s="396"/>
      <c r="AD24" s="10" t="s">
        <v>163</v>
      </c>
      <c r="AE24" s="37"/>
    </row>
    <row r="25" spans="1:31" x14ac:dyDescent="0.2">
      <c r="A25" s="37"/>
      <c r="B25" s="8"/>
      <c r="C25" s="4"/>
      <c r="D25" s="35"/>
      <c r="E25" s="35"/>
      <c r="F25" s="35"/>
      <c r="G25" s="12" t="s">
        <v>73</v>
      </c>
      <c r="H25" s="12"/>
      <c r="I25" s="35"/>
      <c r="J25" s="35"/>
      <c r="M25" s="35"/>
      <c r="N25" s="218"/>
      <c r="O25" s="218"/>
      <c r="P25" s="219"/>
      <c r="Q25" s="395">
        <f>3+4.125/12</f>
        <v>3.34375</v>
      </c>
      <c r="R25" s="395"/>
      <c r="S25" s="220" t="s">
        <v>9</v>
      </c>
      <c r="T25" s="395">
        <v>7.5</v>
      </c>
      <c r="U25" s="395"/>
      <c r="V25" s="221" t="s">
        <v>9</v>
      </c>
      <c r="W25" s="397">
        <v>1.5</v>
      </c>
      <c r="X25" s="397"/>
      <c r="Y25" s="222" t="s">
        <v>10</v>
      </c>
      <c r="Z25" s="187">
        <v>27</v>
      </c>
      <c r="AA25" s="223" t="s">
        <v>8</v>
      </c>
      <c r="AB25" s="396">
        <f>0.5*Q25*T25*W25/Z25</f>
        <v>0.69661458333333337</v>
      </c>
      <c r="AC25" s="396"/>
      <c r="AD25" s="10" t="s">
        <v>163</v>
      </c>
      <c r="AE25" s="37"/>
    </row>
    <row r="26" spans="1:31" x14ac:dyDescent="0.2">
      <c r="A26" s="37"/>
      <c r="B26" s="8"/>
      <c r="C26" s="4"/>
      <c r="D26" s="35"/>
      <c r="E26" s="35"/>
      <c r="F26" s="35"/>
      <c r="G26" s="12" t="s">
        <v>74</v>
      </c>
      <c r="H26" s="12"/>
      <c r="I26" s="35"/>
      <c r="J26" s="35"/>
      <c r="M26" s="35"/>
      <c r="N26" s="218"/>
      <c r="O26" s="218"/>
      <c r="P26" s="219"/>
      <c r="Q26" s="395">
        <v>2.0207999999999999</v>
      </c>
      <c r="R26" s="395"/>
      <c r="S26" s="220" t="s">
        <v>9</v>
      </c>
      <c r="T26" s="395">
        <f>7.5</f>
        <v>7.5</v>
      </c>
      <c r="U26" s="395"/>
      <c r="V26" s="221" t="s">
        <v>9</v>
      </c>
      <c r="W26" s="397">
        <v>1.5</v>
      </c>
      <c r="X26" s="397"/>
      <c r="Y26" s="222" t="s">
        <v>10</v>
      </c>
      <c r="Z26" s="187">
        <v>27</v>
      </c>
      <c r="AA26" s="223" t="s">
        <v>8</v>
      </c>
      <c r="AB26" s="396">
        <f t="shared" si="1"/>
        <v>0.84199999999999997</v>
      </c>
      <c r="AC26" s="396"/>
      <c r="AD26" s="10" t="s">
        <v>163</v>
      </c>
      <c r="AE26" s="37"/>
    </row>
    <row r="27" spans="1:31" x14ac:dyDescent="0.2">
      <c r="A27" s="37"/>
      <c r="B27" s="8"/>
      <c r="C27" s="4"/>
      <c r="D27" s="35"/>
      <c r="E27" s="35"/>
      <c r="F27" s="35"/>
      <c r="G27" s="12" t="s">
        <v>201</v>
      </c>
      <c r="H27" s="12"/>
      <c r="I27" s="35"/>
      <c r="J27" s="35"/>
      <c r="M27" s="35"/>
      <c r="N27" s="218"/>
      <c r="O27" s="218"/>
      <c r="P27" s="219"/>
      <c r="Q27" s="395">
        <f>739.34-739.2</f>
        <v>0.13999999999998636</v>
      </c>
      <c r="R27" s="395"/>
      <c r="S27" s="220" t="s">
        <v>9</v>
      </c>
      <c r="T27" s="395">
        <v>18</v>
      </c>
      <c r="U27" s="395"/>
      <c r="V27" s="221" t="s">
        <v>9</v>
      </c>
      <c r="W27" s="397">
        <v>1.5</v>
      </c>
      <c r="X27" s="397"/>
      <c r="Y27" s="222" t="s">
        <v>10</v>
      </c>
      <c r="Z27" s="187">
        <v>27</v>
      </c>
      <c r="AA27" s="223" t="s">
        <v>8</v>
      </c>
      <c r="AB27" s="396">
        <f>0.5*Q27*T27*W27/Z27</f>
        <v>6.9999999999993179E-2</v>
      </c>
      <c r="AC27" s="396"/>
      <c r="AD27" s="10" t="s">
        <v>163</v>
      </c>
      <c r="AE27" s="37"/>
    </row>
    <row r="28" spans="1:31" x14ac:dyDescent="0.2">
      <c r="A28" s="37"/>
      <c r="B28" s="8"/>
      <c r="C28" s="4"/>
      <c r="D28" s="35"/>
      <c r="E28" s="35"/>
      <c r="F28" s="35"/>
      <c r="G28" s="12" t="s">
        <v>203</v>
      </c>
      <c r="H28" s="12"/>
      <c r="I28" s="35"/>
      <c r="J28" s="35"/>
      <c r="M28" s="35"/>
      <c r="N28" s="218"/>
      <c r="O28" s="218"/>
      <c r="P28" s="219"/>
      <c r="Q28" s="395">
        <f>10.25/12</f>
        <v>0.85416666666666663</v>
      </c>
      <c r="R28" s="395"/>
      <c r="S28" s="220" t="s">
        <v>9</v>
      </c>
      <c r="T28" s="395">
        <v>18</v>
      </c>
      <c r="U28" s="395"/>
      <c r="V28" s="221" t="s">
        <v>9</v>
      </c>
      <c r="W28" s="397">
        <v>0.16669999999999999</v>
      </c>
      <c r="X28" s="397"/>
      <c r="Y28" s="222" t="s">
        <v>10</v>
      </c>
      <c r="Z28" s="187">
        <v>27</v>
      </c>
      <c r="AA28" s="223" t="s">
        <v>8</v>
      </c>
      <c r="AB28" s="396">
        <f t="shared" ref="AB28:AB29" si="2">Q28*T28*W28/Z28</f>
        <v>9.492638888888888E-2</v>
      </c>
      <c r="AC28" s="396"/>
      <c r="AD28" s="10" t="s">
        <v>163</v>
      </c>
      <c r="AE28" s="37"/>
    </row>
    <row r="29" spans="1:31" x14ac:dyDescent="0.2">
      <c r="A29" s="37"/>
      <c r="B29" s="8"/>
      <c r="C29" s="4"/>
      <c r="D29" s="35"/>
      <c r="E29" s="35"/>
      <c r="F29" s="35"/>
      <c r="G29" s="12" t="s">
        <v>204</v>
      </c>
      <c r="H29" s="12"/>
      <c r="I29" s="35"/>
      <c r="J29" s="35"/>
      <c r="M29" s="35"/>
      <c r="N29" s="218"/>
      <c r="O29" s="218"/>
      <c r="P29" s="219"/>
      <c r="Q29" s="395">
        <f>(11.75+10.25)/12+1.5</f>
        <v>3.333333333333333</v>
      </c>
      <c r="R29" s="395"/>
      <c r="S29" s="220" t="s">
        <v>9</v>
      </c>
      <c r="T29" s="395">
        <f>T28</f>
        <v>18</v>
      </c>
      <c r="U29" s="395"/>
      <c r="V29" s="221" t="s">
        <v>9</v>
      </c>
      <c r="W29" s="397">
        <v>0.83299999999999996</v>
      </c>
      <c r="X29" s="397"/>
      <c r="Y29" s="222" t="s">
        <v>10</v>
      </c>
      <c r="Z29" s="187">
        <v>27</v>
      </c>
      <c r="AA29" s="223" t="s">
        <v>8</v>
      </c>
      <c r="AB29" s="396">
        <f t="shared" si="2"/>
        <v>1.8511111111111107</v>
      </c>
      <c r="AC29" s="396"/>
      <c r="AD29" s="10" t="s">
        <v>163</v>
      </c>
      <c r="AE29" s="37"/>
    </row>
    <row r="30" spans="1:31" x14ac:dyDescent="0.2">
      <c r="A30" s="37"/>
      <c r="B30" s="8"/>
      <c r="C30" s="4"/>
      <c r="D30" s="35"/>
      <c r="E30" s="35"/>
      <c r="F30" s="35"/>
      <c r="G30" s="12" t="s">
        <v>202</v>
      </c>
      <c r="H30" s="12"/>
      <c r="I30" s="35"/>
      <c r="J30" s="35"/>
      <c r="M30" s="35"/>
      <c r="N30" s="218"/>
      <c r="O30" s="218"/>
      <c r="P30" s="219"/>
      <c r="Q30" s="395">
        <f>Q29+9.25/12</f>
        <v>4.1041666666666661</v>
      </c>
      <c r="R30" s="395"/>
      <c r="S30" s="220" t="s">
        <v>9</v>
      </c>
      <c r="T30" s="395">
        <f>T29</f>
        <v>18</v>
      </c>
      <c r="U30" s="395"/>
      <c r="V30" s="221" t="s">
        <v>9</v>
      </c>
      <c r="W30" s="397">
        <f>8.5/12</f>
        <v>0.70833333333333337</v>
      </c>
      <c r="X30" s="397"/>
      <c r="Y30" s="222" t="s">
        <v>10</v>
      </c>
      <c r="Z30" s="187">
        <v>27</v>
      </c>
      <c r="AA30" s="223" t="s">
        <v>8</v>
      </c>
      <c r="AB30" s="396">
        <f t="shared" ref="AB30" si="3">Q30*T30*W30/Z30</f>
        <v>1.9380787037037035</v>
      </c>
      <c r="AC30" s="396"/>
      <c r="AD30" s="10" t="s">
        <v>163</v>
      </c>
      <c r="AE30" s="37"/>
    </row>
    <row r="31" spans="1:31" x14ac:dyDescent="0.2">
      <c r="A31" s="37"/>
      <c r="B31" s="8"/>
      <c r="C31" s="4"/>
      <c r="D31" s="35"/>
      <c r="E31" s="35"/>
      <c r="F31" s="35"/>
      <c r="G31" s="12" t="s">
        <v>205</v>
      </c>
      <c r="H31" s="12"/>
      <c r="I31" s="35"/>
      <c r="J31" s="35"/>
      <c r="M31" s="35"/>
      <c r="N31" s="218"/>
      <c r="O31" s="218"/>
      <c r="P31" s="219"/>
      <c r="Q31" s="395">
        <v>1.91666</v>
      </c>
      <c r="R31" s="395"/>
      <c r="S31" s="220" t="s">
        <v>9</v>
      </c>
      <c r="T31" s="395">
        <f t="shared" ref="T31:T34" si="4">T30</f>
        <v>18</v>
      </c>
      <c r="U31" s="395"/>
      <c r="V31" s="221" t="s">
        <v>9</v>
      </c>
      <c r="W31" s="397">
        <f>2.5/12</f>
        <v>0.20833333333333334</v>
      </c>
      <c r="X31" s="397"/>
      <c r="Y31" s="222" t="s">
        <v>10</v>
      </c>
      <c r="Z31" s="187">
        <v>27</v>
      </c>
      <c r="AA31" s="223" t="s">
        <v>8</v>
      </c>
      <c r="AB31" s="396">
        <f>0.5*Q31*T31*W31/Z31</f>
        <v>0.13310138888888889</v>
      </c>
      <c r="AC31" s="396"/>
      <c r="AD31" s="10" t="s">
        <v>163</v>
      </c>
      <c r="AE31" s="37"/>
    </row>
    <row r="32" spans="1:31" x14ac:dyDescent="0.2">
      <c r="A32" s="37"/>
      <c r="B32" s="8"/>
      <c r="C32" s="4"/>
      <c r="D32" s="35"/>
      <c r="E32" s="35"/>
      <c r="F32" s="35"/>
      <c r="G32" s="12" t="s">
        <v>206</v>
      </c>
      <c r="H32" s="12"/>
      <c r="I32" s="35"/>
      <c r="J32" s="35"/>
      <c r="M32" s="35"/>
      <c r="N32" s="218"/>
      <c r="O32" s="218"/>
      <c r="P32" s="219"/>
      <c r="Q32" s="395">
        <f>Q30-Q31</f>
        <v>2.1875066666666658</v>
      </c>
      <c r="R32" s="395"/>
      <c r="S32" s="220" t="s">
        <v>9</v>
      </c>
      <c r="T32" s="395">
        <f t="shared" si="4"/>
        <v>18</v>
      </c>
      <c r="U32" s="395"/>
      <c r="V32" s="221" t="s">
        <v>9</v>
      </c>
      <c r="W32" s="397">
        <f>W31</f>
        <v>0.20833333333333334</v>
      </c>
      <c r="X32" s="397"/>
      <c r="Y32" s="222" t="s">
        <v>10</v>
      </c>
      <c r="Z32" s="187">
        <v>27</v>
      </c>
      <c r="AA32" s="223" t="s">
        <v>8</v>
      </c>
      <c r="AB32" s="396">
        <f t="shared" ref="AB32:AB34" si="5">Q32*T32*W32/Z32</f>
        <v>0.3038203703703703</v>
      </c>
      <c r="AC32" s="396"/>
      <c r="AD32" s="10" t="s">
        <v>163</v>
      </c>
      <c r="AE32" s="37"/>
    </row>
    <row r="33" spans="1:31" x14ac:dyDescent="0.2">
      <c r="A33" s="37"/>
      <c r="B33" s="8"/>
      <c r="C33" s="4"/>
      <c r="D33" s="35"/>
      <c r="E33" s="35"/>
      <c r="F33" s="35"/>
      <c r="G33" s="12" t="s">
        <v>207</v>
      </c>
      <c r="H33" s="12"/>
      <c r="I33" s="35"/>
      <c r="J33" s="35"/>
      <c r="M33" s="35"/>
      <c r="N33" s="218"/>
      <c r="O33" s="218"/>
      <c r="P33" s="219"/>
      <c r="Q33" s="395">
        <v>0.83330000000000004</v>
      </c>
      <c r="R33" s="395"/>
      <c r="S33" s="220" t="s">
        <v>9</v>
      </c>
      <c r="T33" s="395">
        <f t="shared" si="4"/>
        <v>18</v>
      </c>
      <c r="U33" s="395"/>
      <c r="V33" s="221" t="s">
        <v>9</v>
      </c>
      <c r="W33" s="397">
        <v>0.58299999999999996</v>
      </c>
      <c r="X33" s="397"/>
      <c r="Y33" s="222" t="s">
        <v>10</v>
      </c>
      <c r="Z33" s="187">
        <v>27</v>
      </c>
      <c r="AA33" s="223" t="s">
        <v>8</v>
      </c>
      <c r="AB33" s="396">
        <f>0.5*Q33*T33*W33/Z33</f>
        <v>0.16193796666666668</v>
      </c>
      <c r="AC33" s="396"/>
      <c r="AD33" s="10" t="s">
        <v>163</v>
      </c>
      <c r="AE33" s="37"/>
    </row>
    <row r="34" spans="1:31" x14ac:dyDescent="0.2">
      <c r="A34" s="37"/>
      <c r="B34" s="8"/>
      <c r="C34" s="4"/>
      <c r="D34" s="35"/>
      <c r="E34" s="35"/>
      <c r="F34" s="35"/>
      <c r="G34" s="12" t="s">
        <v>208</v>
      </c>
      <c r="H34" s="12"/>
      <c r="I34" s="35"/>
      <c r="J34" s="35"/>
      <c r="M34" s="35"/>
      <c r="N34" s="218"/>
      <c r="O34" s="218"/>
      <c r="P34" s="219"/>
      <c r="Q34" s="395">
        <f>Q32-Q33</f>
        <v>1.3542066666666659</v>
      </c>
      <c r="R34" s="395"/>
      <c r="S34" s="220" t="s">
        <v>9</v>
      </c>
      <c r="T34" s="395">
        <f t="shared" si="4"/>
        <v>18</v>
      </c>
      <c r="U34" s="395"/>
      <c r="V34" s="221" t="s">
        <v>9</v>
      </c>
      <c r="W34" s="397">
        <f>W33</f>
        <v>0.58299999999999996</v>
      </c>
      <c r="X34" s="397"/>
      <c r="Y34" s="222" t="s">
        <v>10</v>
      </c>
      <c r="Z34" s="187">
        <v>27</v>
      </c>
      <c r="AA34" s="223" t="s">
        <v>8</v>
      </c>
      <c r="AB34" s="396">
        <f t="shared" si="5"/>
        <v>0.52633499111111082</v>
      </c>
      <c r="AC34" s="396"/>
      <c r="AD34" s="10" t="s">
        <v>163</v>
      </c>
      <c r="AE34" s="37"/>
    </row>
    <row r="35" spans="1:31" x14ac:dyDescent="0.2">
      <c r="A35" s="37"/>
      <c r="B35" s="8"/>
      <c r="C35" s="4"/>
      <c r="D35" s="35"/>
      <c r="E35" s="35"/>
      <c r="F35" s="35"/>
      <c r="G35" s="12" t="s">
        <v>75</v>
      </c>
      <c r="H35" s="12"/>
      <c r="I35" s="35"/>
      <c r="J35" s="35"/>
      <c r="M35" s="35"/>
      <c r="N35" s="218"/>
      <c r="O35" s="218"/>
      <c r="P35" s="219"/>
      <c r="Q35" s="395">
        <f>741.14-735.88+0.25</f>
        <v>5.5099999999999909</v>
      </c>
      <c r="R35" s="395"/>
      <c r="S35" s="220" t="s">
        <v>9</v>
      </c>
      <c r="T35" s="395">
        <f>22-7.5</f>
        <v>14.5</v>
      </c>
      <c r="U35" s="395"/>
      <c r="V35" s="221" t="s">
        <v>9</v>
      </c>
      <c r="W35" s="397">
        <v>1.5</v>
      </c>
      <c r="X35" s="397"/>
      <c r="Y35" s="222" t="s">
        <v>10</v>
      </c>
      <c r="Z35" s="187">
        <v>27</v>
      </c>
      <c r="AA35" s="223" t="s">
        <v>8</v>
      </c>
      <c r="AB35" s="396">
        <f t="shared" ref="AB35" si="6">Q35*T35*W35/Z35</f>
        <v>4.4386111111111042</v>
      </c>
      <c r="AC35" s="396"/>
      <c r="AD35" s="10" t="s">
        <v>163</v>
      </c>
      <c r="AE35" s="37"/>
    </row>
    <row r="36" spans="1:31" x14ac:dyDescent="0.2">
      <c r="A36" s="37"/>
      <c r="B36" s="8"/>
      <c r="C36" s="4"/>
      <c r="D36" s="35"/>
      <c r="E36" s="35"/>
      <c r="F36" s="35"/>
      <c r="G36" s="12" t="s">
        <v>76</v>
      </c>
      <c r="H36" s="12"/>
      <c r="I36" s="35"/>
      <c r="J36" s="35"/>
      <c r="M36" s="35"/>
      <c r="N36" s="218"/>
      <c r="O36" s="218"/>
      <c r="P36" s="219"/>
      <c r="Q36" s="395">
        <f>3+4.875/12</f>
        <v>3.40625</v>
      </c>
      <c r="R36" s="395"/>
      <c r="S36" s="220" t="s">
        <v>9</v>
      </c>
      <c r="T36" s="395">
        <v>7.5</v>
      </c>
      <c r="U36" s="395"/>
      <c r="V36" s="221" t="s">
        <v>9</v>
      </c>
      <c r="W36" s="397">
        <v>1.5</v>
      </c>
      <c r="X36" s="397"/>
      <c r="Y36" s="222" t="s">
        <v>10</v>
      </c>
      <c r="Z36" s="187">
        <v>27</v>
      </c>
      <c r="AA36" s="223" t="s">
        <v>8</v>
      </c>
      <c r="AB36" s="396">
        <f>0.5*Q36*T36*W36/Z36</f>
        <v>0.70963541666666663</v>
      </c>
      <c r="AC36" s="396"/>
      <c r="AD36" s="10" t="s">
        <v>163</v>
      </c>
      <c r="AE36" s="37"/>
    </row>
    <row r="37" spans="1:31" x14ac:dyDescent="0.2">
      <c r="A37" s="37"/>
      <c r="B37" s="8"/>
      <c r="C37" s="4"/>
      <c r="D37" s="35"/>
      <c r="E37" s="35"/>
      <c r="F37" s="35"/>
      <c r="G37" s="12" t="s">
        <v>77</v>
      </c>
      <c r="H37" s="12"/>
      <c r="I37" s="35"/>
      <c r="J37" s="35"/>
      <c r="M37" s="35"/>
      <c r="N37" s="218"/>
      <c r="O37" s="218"/>
      <c r="P37" s="219"/>
      <c r="Q37" s="395">
        <f>1+10.25/12</f>
        <v>1.8541666666666665</v>
      </c>
      <c r="R37" s="395"/>
      <c r="S37" s="220" t="s">
        <v>9</v>
      </c>
      <c r="T37" s="395">
        <v>7.5</v>
      </c>
      <c r="U37" s="395"/>
      <c r="V37" s="221" t="s">
        <v>9</v>
      </c>
      <c r="W37" s="397">
        <v>1.5</v>
      </c>
      <c r="X37" s="397"/>
      <c r="Y37" s="222" t="s">
        <v>10</v>
      </c>
      <c r="Z37" s="187">
        <v>27</v>
      </c>
      <c r="AA37" s="223" t="s">
        <v>8</v>
      </c>
      <c r="AB37" s="396">
        <f t="shared" ref="AB37" si="7">Q37*T37*W37/Z37</f>
        <v>0.77256944444444431</v>
      </c>
      <c r="AC37" s="396"/>
      <c r="AD37" s="10" t="s">
        <v>163</v>
      </c>
      <c r="AE37" s="37"/>
    </row>
    <row r="38" spans="1:31" x14ac:dyDescent="0.2">
      <c r="A38" s="37"/>
      <c r="B38" s="8"/>
      <c r="C38" s="4"/>
      <c r="D38" s="35"/>
      <c r="E38" s="35"/>
      <c r="F38" s="35"/>
      <c r="G38" s="12" t="s">
        <v>209</v>
      </c>
      <c r="H38" s="12"/>
      <c r="I38" s="35"/>
      <c r="J38" s="35"/>
      <c r="M38" s="35"/>
      <c r="N38" s="218"/>
      <c r="O38" s="218"/>
      <c r="P38" s="219"/>
      <c r="Q38" s="395">
        <f>741.31-741.14</f>
        <v>0.16999999999995907</v>
      </c>
      <c r="R38" s="395"/>
      <c r="S38" s="220" t="s">
        <v>9</v>
      </c>
      <c r="T38" s="395">
        <f>16.5+7.5</f>
        <v>24</v>
      </c>
      <c r="U38" s="395"/>
      <c r="V38" s="221" t="s">
        <v>9</v>
      </c>
      <c r="W38" s="397">
        <v>1.5</v>
      </c>
      <c r="X38" s="397"/>
      <c r="Y38" s="222" t="s">
        <v>10</v>
      </c>
      <c r="Z38" s="187">
        <v>27</v>
      </c>
      <c r="AA38" s="223" t="s">
        <v>8</v>
      </c>
      <c r="AB38" s="396">
        <f t="shared" ref="AB38:AB41" si="8">Q38*T38*W38/Z38</f>
        <v>0.22666666666661209</v>
      </c>
      <c r="AC38" s="396"/>
      <c r="AD38" s="10" t="s">
        <v>163</v>
      </c>
      <c r="AE38" s="37"/>
    </row>
    <row r="39" spans="1:31" x14ac:dyDescent="0.2">
      <c r="A39" s="37"/>
      <c r="B39" s="8"/>
      <c r="C39" s="4"/>
      <c r="D39" s="35"/>
      <c r="E39" s="35"/>
      <c r="F39" s="35"/>
      <c r="G39" s="12" t="s">
        <v>210</v>
      </c>
      <c r="H39" s="12"/>
      <c r="I39" s="35"/>
      <c r="J39" s="35"/>
      <c r="M39" s="35"/>
      <c r="N39" s="218"/>
      <c r="O39" s="218"/>
      <c r="P39" s="219"/>
      <c r="Q39" s="395">
        <f>10.25/12</f>
        <v>0.85416666666666663</v>
      </c>
      <c r="R39" s="395"/>
      <c r="S39" s="220" t="s">
        <v>9</v>
      </c>
      <c r="T39" s="395">
        <f t="shared" ref="T39:T45" si="9">16.5+7.5</f>
        <v>24</v>
      </c>
      <c r="U39" s="395"/>
      <c r="V39" s="221" t="s">
        <v>9</v>
      </c>
      <c r="W39" s="397">
        <v>0.16669999999999999</v>
      </c>
      <c r="X39" s="397"/>
      <c r="Y39" s="222" t="s">
        <v>10</v>
      </c>
      <c r="Z39" s="187">
        <v>27</v>
      </c>
      <c r="AA39" s="223" t="s">
        <v>8</v>
      </c>
      <c r="AB39" s="396">
        <f t="shared" si="8"/>
        <v>0.12656851851851852</v>
      </c>
      <c r="AC39" s="396"/>
      <c r="AD39" s="10" t="s">
        <v>163</v>
      </c>
      <c r="AE39" s="37"/>
    </row>
    <row r="40" spans="1:31" x14ac:dyDescent="0.2">
      <c r="A40" s="37"/>
      <c r="B40" s="8"/>
      <c r="C40" s="4"/>
      <c r="D40" s="35"/>
      <c r="E40" s="35"/>
      <c r="F40" s="35"/>
      <c r="G40" s="12" t="s">
        <v>211</v>
      </c>
      <c r="H40" s="12"/>
      <c r="I40" s="35"/>
      <c r="J40" s="35"/>
      <c r="M40" s="35"/>
      <c r="N40" s="218"/>
      <c r="O40" s="218"/>
      <c r="P40" s="219"/>
      <c r="Q40" s="395">
        <f>2+1.5</f>
        <v>3.5</v>
      </c>
      <c r="R40" s="395"/>
      <c r="S40" s="220" t="s">
        <v>9</v>
      </c>
      <c r="T40" s="395">
        <f t="shared" si="9"/>
        <v>24</v>
      </c>
      <c r="U40" s="395"/>
      <c r="V40" s="221" t="s">
        <v>9</v>
      </c>
      <c r="W40" s="397">
        <v>0.83299999999999996</v>
      </c>
      <c r="X40" s="397"/>
      <c r="Y40" s="222" t="s">
        <v>10</v>
      </c>
      <c r="Z40" s="187">
        <v>27</v>
      </c>
      <c r="AA40" s="223" t="s">
        <v>8</v>
      </c>
      <c r="AB40" s="396">
        <f t="shared" si="8"/>
        <v>2.5915555555555554</v>
      </c>
      <c r="AC40" s="396"/>
      <c r="AD40" s="10" t="s">
        <v>163</v>
      </c>
      <c r="AE40" s="37"/>
    </row>
    <row r="41" spans="1:31" x14ac:dyDescent="0.2">
      <c r="A41" s="37"/>
      <c r="B41" s="8"/>
      <c r="C41" s="4"/>
      <c r="D41" s="35"/>
      <c r="E41" s="35"/>
      <c r="F41" s="35"/>
      <c r="G41" s="12" t="s">
        <v>212</v>
      </c>
      <c r="H41" s="12"/>
      <c r="I41" s="35"/>
      <c r="J41" s="35"/>
      <c r="M41" s="35"/>
      <c r="N41" s="218"/>
      <c r="O41" s="218"/>
      <c r="P41" s="219"/>
      <c r="Q41" s="395">
        <f>Q40+9.25/12</f>
        <v>4.270833333333333</v>
      </c>
      <c r="R41" s="395"/>
      <c r="S41" s="220" t="s">
        <v>9</v>
      </c>
      <c r="T41" s="395">
        <f t="shared" si="9"/>
        <v>24</v>
      </c>
      <c r="U41" s="395"/>
      <c r="V41" s="221" t="s">
        <v>9</v>
      </c>
      <c r="W41" s="397">
        <f>8.5/12</f>
        <v>0.70833333333333337</v>
      </c>
      <c r="X41" s="397"/>
      <c r="Y41" s="222" t="s">
        <v>10</v>
      </c>
      <c r="Z41" s="187">
        <v>27</v>
      </c>
      <c r="AA41" s="223" t="s">
        <v>8</v>
      </c>
      <c r="AB41" s="396">
        <f t="shared" si="8"/>
        <v>2.6890432098765435</v>
      </c>
      <c r="AC41" s="396"/>
      <c r="AD41" s="10" t="s">
        <v>163</v>
      </c>
      <c r="AE41" s="37"/>
    </row>
    <row r="42" spans="1:31" x14ac:dyDescent="0.2">
      <c r="A42" s="37"/>
      <c r="B42" s="8"/>
      <c r="C42" s="4"/>
      <c r="D42" s="35"/>
      <c r="E42" s="35"/>
      <c r="F42" s="35"/>
      <c r="G42" s="12" t="s">
        <v>213</v>
      </c>
      <c r="H42" s="12"/>
      <c r="I42" s="35"/>
      <c r="J42" s="35"/>
      <c r="M42" s="35"/>
      <c r="N42" s="218"/>
      <c r="O42" s="218"/>
      <c r="P42" s="219"/>
      <c r="Q42" s="395">
        <v>1.91666</v>
      </c>
      <c r="R42" s="395"/>
      <c r="S42" s="220" t="s">
        <v>9</v>
      </c>
      <c r="T42" s="395">
        <f t="shared" si="9"/>
        <v>24</v>
      </c>
      <c r="U42" s="395"/>
      <c r="V42" s="221" t="s">
        <v>9</v>
      </c>
      <c r="W42" s="397">
        <f>2.5/12</f>
        <v>0.20833333333333334</v>
      </c>
      <c r="X42" s="397"/>
      <c r="Y42" s="222" t="s">
        <v>10</v>
      </c>
      <c r="Z42" s="187">
        <v>27</v>
      </c>
      <c r="AA42" s="223" t="s">
        <v>8</v>
      </c>
      <c r="AB42" s="396">
        <f>0.5*Q42*T42*W42/Z42</f>
        <v>0.1774685185185185</v>
      </c>
      <c r="AC42" s="396"/>
      <c r="AD42" s="10" t="s">
        <v>163</v>
      </c>
      <c r="AE42" s="37"/>
    </row>
    <row r="43" spans="1:31" x14ac:dyDescent="0.2">
      <c r="A43" s="37"/>
      <c r="B43" s="8"/>
      <c r="C43" s="4"/>
      <c r="D43" s="35"/>
      <c r="E43" s="35"/>
      <c r="F43" s="35"/>
      <c r="G43" s="12" t="s">
        <v>214</v>
      </c>
      <c r="H43" s="12"/>
      <c r="I43" s="35"/>
      <c r="J43" s="35"/>
      <c r="M43" s="35"/>
      <c r="N43" s="218"/>
      <c r="O43" s="218"/>
      <c r="P43" s="219"/>
      <c r="Q43" s="395">
        <f>Q41-Q42</f>
        <v>2.3541733333333328</v>
      </c>
      <c r="R43" s="395"/>
      <c r="S43" s="220" t="s">
        <v>9</v>
      </c>
      <c r="T43" s="395">
        <f t="shared" si="9"/>
        <v>24</v>
      </c>
      <c r="U43" s="395"/>
      <c r="V43" s="221" t="s">
        <v>9</v>
      </c>
      <c r="W43" s="397">
        <f>W42</f>
        <v>0.20833333333333334</v>
      </c>
      <c r="X43" s="397"/>
      <c r="Y43" s="222" t="s">
        <v>10</v>
      </c>
      <c r="Z43" s="187">
        <v>27</v>
      </c>
      <c r="AA43" s="223" t="s">
        <v>8</v>
      </c>
      <c r="AB43" s="396">
        <f t="shared" ref="AB43" si="10">Q43*T43*W43/Z43</f>
        <v>0.43595802469135797</v>
      </c>
      <c r="AC43" s="396"/>
      <c r="AD43" s="10" t="s">
        <v>163</v>
      </c>
      <c r="AE43" s="37"/>
    </row>
    <row r="44" spans="1:31" x14ac:dyDescent="0.2">
      <c r="A44" s="37"/>
      <c r="B44" s="8"/>
      <c r="C44" s="4"/>
      <c r="D44" s="35"/>
      <c r="E44" s="35"/>
      <c r="F44" s="35"/>
      <c r="G44" s="12" t="s">
        <v>215</v>
      </c>
      <c r="H44" s="12"/>
      <c r="I44" s="35"/>
      <c r="J44" s="35"/>
      <c r="M44" s="35"/>
      <c r="N44" s="218"/>
      <c r="O44" s="218"/>
      <c r="P44" s="219"/>
      <c r="Q44" s="395">
        <v>0.83330000000000004</v>
      </c>
      <c r="R44" s="395"/>
      <c r="S44" s="220" t="s">
        <v>9</v>
      </c>
      <c r="T44" s="395">
        <f t="shared" si="9"/>
        <v>24</v>
      </c>
      <c r="U44" s="395"/>
      <c r="V44" s="221" t="s">
        <v>9</v>
      </c>
      <c r="W44" s="397">
        <v>0.58299999999999996</v>
      </c>
      <c r="X44" s="397"/>
      <c r="Y44" s="222" t="s">
        <v>10</v>
      </c>
      <c r="Z44" s="187">
        <v>27</v>
      </c>
      <c r="AA44" s="223" t="s">
        <v>8</v>
      </c>
      <c r="AB44" s="396">
        <f>0.5*Q44*T44*W44/Z44</f>
        <v>0.21591728888888889</v>
      </c>
      <c r="AC44" s="396"/>
      <c r="AD44" s="10" t="s">
        <v>163</v>
      </c>
      <c r="AE44" s="37"/>
    </row>
    <row r="45" spans="1:31" x14ac:dyDescent="0.2">
      <c r="A45" s="37"/>
      <c r="B45" s="8"/>
      <c r="C45" s="4"/>
      <c r="D45" s="35"/>
      <c r="E45" s="35"/>
      <c r="F45" s="35"/>
      <c r="G45" s="12" t="s">
        <v>216</v>
      </c>
      <c r="H45" s="12"/>
      <c r="I45" s="35"/>
      <c r="J45" s="35"/>
      <c r="M45" s="35"/>
      <c r="N45" s="218"/>
      <c r="O45" s="218"/>
      <c r="P45" s="219"/>
      <c r="Q45" s="395">
        <f>Q43-Q44</f>
        <v>1.5208733333333329</v>
      </c>
      <c r="R45" s="395"/>
      <c r="S45" s="220" t="s">
        <v>9</v>
      </c>
      <c r="T45" s="395">
        <f t="shared" si="9"/>
        <v>24</v>
      </c>
      <c r="U45" s="395"/>
      <c r="V45" s="221" t="s">
        <v>9</v>
      </c>
      <c r="W45" s="397">
        <f>W44</f>
        <v>0.58299999999999996</v>
      </c>
      <c r="X45" s="397"/>
      <c r="Y45" s="222" t="s">
        <v>10</v>
      </c>
      <c r="Z45" s="187">
        <v>27</v>
      </c>
      <c r="AA45" s="223" t="s">
        <v>8</v>
      </c>
      <c r="AB45" s="396">
        <f t="shared" ref="AB45" si="11">Q45*T45*W45/Z45</f>
        <v>0.78815035851851833</v>
      </c>
      <c r="AC45" s="396"/>
      <c r="AD45" s="10" t="s">
        <v>163</v>
      </c>
      <c r="AE45" s="37"/>
    </row>
    <row r="46" spans="1:31" x14ac:dyDescent="0.2">
      <c r="A46" s="37"/>
      <c r="B46" s="8"/>
      <c r="C46" s="4"/>
      <c r="D46" s="35"/>
      <c r="E46" s="35"/>
      <c r="F46" s="35"/>
      <c r="G46" s="12"/>
      <c r="H46" s="12"/>
      <c r="I46" s="35"/>
      <c r="J46" s="35"/>
      <c r="M46" s="35"/>
      <c r="N46" s="218"/>
      <c r="O46" s="218"/>
      <c r="P46" s="219"/>
      <c r="Q46" s="224"/>
      <c r="R46" s="224"/>
      <c r="S46" s="220"/>
      <c r="T46" s="224"/>
      <c r="U46" s="224"/>
      <c r="V46" s="221"/>
      <c r="W46" s="225"/>
      <c r="X46" s="225"/>
      <c r="Y46" s="222"/>
      <c r="Z46" s="187"/>
      <c r="AA46" s="223"/>
      <c r="AB46" s="226"/>
      <c r="AC46" s="226"/>
      <c r="AD46" s="10"/>
      <c r="AE46" s="37"/>
    </row>
    <row r="47" spans="1:31" x14ac:dyDescent="0.2">
      <c r="A47" s="37"/>
      <c r="B47" s="8"/>
      <c r="C47" s="4"/>
      <c r="D47" s="35"/>
      <c r="E47" s="35"/>
      <c r="F47" s="35"/>
      <c r="G47" s="35"/>
      <c r="H47" s="35"/>
      <c r="I47" s="35"/>
      <c r="J47" s="35"/>
      <c r="M47" s="35"/>
      <c r="N47" s="217"/>
      <c r="O47" s="217"/>
      <c r="P47" s="11"/>
      <c r="Q47" s="414" t="s">
        <v>67</v>
      </c>
      <c r="R47" s="414"/>
      <c r="T47" s="414" t="s">
        <v>68</v>
      </c>
      <c r="U47" s="414"/>
      <c r="V47" s="37"/>
      <c r="W47" s="414" t="s">
        <v>14</v>
      </c>
      <c r="X47" s="414"/>
      <c r="AE47" s="37"/>
    </row>
    <row r="48" spans="1:31" x14ac:dyDescent="0.2">
      <c r="A48" s="37"/>
      <c r="B48" s="8" t="s">
        <v>26</v>
      </c>
      <c r="C48" s="4"/>
      <c r="D48" s="35"/>
      <c r="E48" s="35"/>
      <c r="F48" s="35"/>
      <c r="G48" s="12" t="s">
        <v>53</v>
      </c>
      <c r="H48" s="35"/>
      <c r="I48" s="35"/>
      <c r="J48" s="35"/>
      <c r="M48" s="35"/>
      <c r="N48" s="218"/>
      <c r="O48" s="218"/>
      <c r="P48" s="219"/>
      <c r="Q48" s="395">
        <f>(738.84+741.15)/2-732.4</f>
        <v>7.5950000000000273</v>
      </c>
      <c r="R48" s="395"/>
      <c r="S48" s="220" t="s">
        <v>9</v>
      </c>
      <c r="T48" s="395">
        <f>26.5885+3.0104+2.042-1.5*2</f>
        <v>28.640900000000002</v>
      </c>
      <c r="U48" s="395"/>
      <c r="V48" s="221" t="s">
        <v>9</v>
      </c>
      <c r="W48" s="397">
        <v>1.75</v>
      </c>
      <c r="X48" s="397"/>
      <c r="Y48" s="222" t="s">
        <v>10</v>
      </c>
      <c r="Z48" s="187">
        <v>27</v>
      </c>
      <c r="AA48" s="223" t="s">
        <v>8</v>
      </c>
      <c r="AB48" s="396">
        <f>Q48*T48*W48/Z48</f>
        <v>14.099013412037088</v>
      </c>
      <c r="AC48" s="396"/>
      <c r="AD48" s="10" t="s">
        <v>163</v>
      </c>
      <c r="AE48" s="37"/>
    </row>
    <row r="49" spans="1:31" x14ac:dyDescent="0.2">
      <c r="A49" s="37"/>
      <c r="B49" s="35"/>
      <c r="C49" s="4"/>
      <c r="D49" s="35"/>
      <c r="E49" s="35"/>
      <c r="F49" s="35"/>
      <c r="G49" s="12" t="s">
        <v>69</v>
      </c>
      <c r="H49" s="12"/>
      <c r="I49" s="35"/>
      <c r="J49" s="35"/>
      <c r="M49" s="35"/>
      <c r="N49" s="218"/>
      <c r="O49" s="218"/>
      <c r="P49" s="219"/>
      <c r="Q49" s="395">
        <f>-(733.11-732.4)</f>
        <v>-0.71000000000003638</v>
      </c>
      <c r="R49" s="395"/>
      <c r="S49" s="220" t="s">
        <v>9</v>
      </c>
      <c r="T49" s="395">
        <v>8.66</v>
      </c>
      <c r="U49" s="395"/>
      <c r="V49" s="221" t="s">
        <v>9</v>
      </c>
      <c r="W49" s="397">
        <v>1.75</v>
      </c>
      <c r="X49" s="397"/>
      <c r="Y49" s="222" t="s">
        <v>10</v>
      </c>
      <c r="Z49" s="187">
        <v>27</v>
      </c>
      <c r="AA49" s="223" t="s">
        <v>8</v>
      </c>
      <c r="AB49" s="396">
        <f t="shared" ref="AB49:AB51" si="12">Q49*T49*W49/Z49</f>
        <v>-0.39852037037039084</v>
      </c>
      <c r="AC49" s="396"/>
      <c r="AD49" s="10" t="s">
        <v>163</v>
      </c>
      <c r="AE49" s="37"/>
    </row>
    <row r="50" spans="1:31" x14ac:dyDescent="0.2">
      <c r="A50" s="37"/>
      <c r="B50" s="35"/>
      <c r="C50" s="4"/>
      <c r="D50" s="35"/>
      <c r="E50" s="35"/>
      <c r="F50" s="35"/>
      <c r="G50" s="12" t="s">
        <v>70</v>
      </c>
      <c r="H50" s="12"/>
      <c r="I50" s="35"/>
      <c r="J50" s="35"/>
      <c r="M50" s="35"/>
      <c r="N50" s="218"/>
      <c r="O50" s="218"/>
      <c r="P50" s="219"/>
      <c r="Q50" s="395">
        <f>-(733.83-733.11)</f>
        <v>-0.72000000000002728</v>
      </c>
      <c r="R50" s="395"/>
      <c r="S50" s="220" t="s">
        <v>9</v>
      </c>
      <c r="T50" s="395">
        <v>8.6660000000000004</v>
      </c>
      <c r="U50" s="395"/>
      <c r="V50" s="221" t="s">
        <v>9</v>
      </c>
      <c r="W50" s="397">
        <v>1.75</v>
      </c>
      <c r="X50" s="397"/>
      <c r="Y50" s="222" t="s">
        <v>10</v>
      </c>
      <c r="Z50" s="187">
        <v>27</v>
      </c>
      <c r="AA50" s="223" t="s">
        <v>8</v>
      </c>
      <c r="AB50" s="396">
        <f t="shared" si="12"/>
        <v>-0.40441333333334867</v>
      </c>
      <c r="AC50" s="396"/>
      <c r="AD50" s="10" t="s">
        <v>163</v>
      </c>
      <c r="AE50" s="37"/>
    </row>
    <row r="51" spans="1:31" x14ac:dyDescent="0.2">
      <c r="A51" s="37"/>
      <c r="B51" s="35"/>
      <c r="C51" s="4"/>
      <c r="D51" s="35"/>
      <c r="E51" s="35"/>
      <c r="F51" s="35"/>
      <c r="G51" s="12" t="s">
        <v>71</v>
      </c>
      <c r="H51" s="12"/>
      <c r="I51" s="35"/>
      <c r="J51" s="35"/>
      <c r="M51" s="35"/>
      <c r="N51" s="218"/>
      <c r="O51" s="218"/>
      <c r="P51" s="219"/>
      <c r="Q51" s="395">
        <f>-(734.56-733.83)</f>
        <v>-0.7299999999999045</v>
      </c>
      <c r="R51" s="395"/>
      <c r="S51" s="220" t="s">
        <v>9</v>
      </c>
      <c r="T51" s="395">
        <v>3.1665999999999999</v>
      </c>
      <c r="U51" s="395"/>
      <c r="V51" s="221" t="s">
        <v>9</v>
      </c>
      <c r="W51" s="397">
        <v>1.75</v>
      </c>
      <c r="X51" s="397"/>
      <c r="Y51" s="222" t="s">
        <v>10</v>
      </c>
      <c r="Z51" s="187">
        <v>27</v>
      </c>
      <c r="AA51" s="223" t="s">
        <v>8</v>
      </c>
      <c r="AB51" s="396">
        <f t="shared" si="12"/>
        <v>-0.14982709259257299</v>
      </c>
      <c r="AC51" s="396"/>
      <c r="AD51" s="10" t="s">
        <v>163</v>
      </c>
      <c r="AE51" s="37"/>
    </row>
    <row r="52" spans="1:31" x14ac:dyDescent="0.2">
      <c r="A52" s="37"/>
      <c r="B52" s="35"/>
      <c r="C52" s="4"/>
      <c r="D52" s="35"/>
      <c r="E52" s="35"/>
      <c r="F52" s="35"/>
      <c r="G52" s="12" t="s">
        <v>31</v>
      </c>
      <c r="H52" s="35"/>
      <c r="I52" s="35"/>
      <c r="J52" s="35"/>
      <c r="M52" s="35"/>
      <c r="N52" s="218"/>
      <c r="O52" s="218"/>
      <c r="P52" s="219"/>
      <c r="Q52" s="395">
        <v>-1.25</v>
      </c>
      <c r="R52" s="395"/>
      <c r="S52" s="220" t="s">
        <v>9</v>
      </c>
      <c r="T52" s="395">
        <f>16/0.920354</f>
        <v>17.384615050295864</v>
      </c>
      <c r="U52" s="395"/>
      <c r="V52" s="221" t="s">
        <v>9</v>
      </c>
      <c r="W52" s="397">
        <v>0.5</v>
      </c>
      <c r="X52" s="397"/>
      <c r="Y52" s="222" t="s">
        <v>10</v>
      </c>
      <c r="Z52" s="187">
        <v>27</v>
      </c>
      <c r="AA52" s="223" t="s">
        <v>8</v>
      </c>
      <c r="AB52" s="396">
        <f>Q52*T52*W52/Z52</f>
        <v>-0.40242164468277464</v>
      </c>
      <c r="AC52" s="396"/>
      <c r="AD52" s="10" t="s">
        <v>163</v>
      </c>
      <c r="AE52" s="37"/>
    </row>
    <row r="53" spans="1:31" x14ac:dyDescent="0.2">
      <c r="A53" s="37"/>
      <c r="B53" s="8"/>
      <c r="C53" s="4"/>
      <c r="D53" s="35"/>
      <c r="E53" s="35"/>
      <c r="F53" s="35"/>
      <c r="G53" s="12" t="s">
        <v>72</v>
      </c>
      <c r="H53" s="12"/>
      <c r="I53" s="35"/>
      <c r="J53" s="35"/>
      <c r="M53" s="35"/>
      <c r="N53" s="218"/>
      <c r="O53" s="218"/>
      <c r="P53" s="219"/>
      <c r="Q53" s="395">
        <f>737.52-732.4+0.25</f>
        <v>5.3700000000000045</v>
      </c>
      <c r="R53" s="395"/>
      <c r="S53" s="220" t="s">
        <v>9</v>
      </c>
      <c r="T53" s="395">
        <f>20.177-7.5</f>
        <v>12.677</v>
      </c>
      <c r="U53" s="395"/>
      <c r="V53" s="221" t="s">
        <v>9</v>
      </c>
      <c r="W53" s="397">
        <v>1.5</v>
      </c>
      <c r="X53" s="397"/>
      <c r="Y53" s="222" t="s">
        <v>10</v>
      </c>
      <c r="Z53" s="187">
        <v>27</v>
      </c>
      <c r="AA53" s="223" t="s">
        <v>8</v>
      </c>
      <c r="AB53" s="396">
        <f t="shared" ref="AB53" si="13">Q53*T53*W53/Z53</f>
        <v>3.7819716666666698</v>
      </c>
      <c r="AC53" s="396"/>
      <c r="AD53" s="10" t="s">
        <v>163</v>
      </c>
      <c r="AE53" s="37"/>
    </row>
    <row r="54" spans="1:31" x14ac:dyDescent="0.2">
      <c r="A54" s="37"/>
      <c r="B54" s="8"/>
      <c r="C54" s="4"/>
      <c r="D54" s="35"/>
      <c r="E54" s="35"/>
      <c r="F54" s="35"/>
      <c r="G54" s="12" t="s">
        <v>73</v>
      </c>
      <c r="H54" s="12"/>
      <c r="I54" s="35"/>
      <c r="J54" s="35"/>
      <c r="M54" s="35"/>
      <c r="N54" s="218"/>
      <c r="O54" s="218"/>
      <c r="P54" s="219"/>
      <c r="Q54" s="395">
        <f>3+1.25/12</f>
        <v>3.1041666666666665</v>
      </c>
      <c r="R54" s="395"/>
      <c r="S54" s="220" t="s">
        <v>9</v>
      </c>
      <c r="T54" s="395">
        <v>7.5</v>
      </c>
      <c r="U54" s="395"/>
      <c r="V54" s="221" t="s">
        <v>9</v>
      </c>
      <c r="W54" s="397">
        <v>1.5</v>
      </c>
      <c r="X54" s="397"/>
      <c r="Y54" s="222" t="s">
        <v>10</v>
      </c>
      <c r="Z54" s="187">
        <v>27</v>
      </c>
      <c r="AA54" s="223" t="s">
        <v>8</v>
      </c>
      <c r="AB54" s="396">
        <f>0.5*Q54*T54*W54/Z54</f>
        <v>0.64670138888888884</v>
      </c>
      <c r="AC54" s="396"/>
      <c r="AD54" s="10" t="s">
        <v>163</v>
      </c>
      <c r="AE54" s="37"/>
    </row>
    <row r="55" spans="1:31" x14ac:dyDescent="0.2">
      <c r="A55" s="37"/>
      <c r="B55" s="8"/>
      <c r="C55" s="4"/>
      <c r="D55" s="35"/>
      <c r="E55" s="35"/>
      <c r="F55" s="35"/>
      <c r="G55" s="12" t="s">
        <v>74</v>
      </c>
      <c r="H55" s="12"/>
      <c r="I55" s="35"/>
      <c r="J55" s="35"/>
      <c r="M55" s="35"/>
      <c r="N55" s="218"/>
      <c r="O55" s="218"/>
      <c r="P55" s="219"/>
      <c r="Q55" s="395">
        <v>2.0207999999999999</v>
      </c>
      <c r="R55" s="395"/>
      <c r="S55" s="220" t="s">
        <v>9</v>
      </c>
      <c r="T55" s="395">
        <f>7.5</f>
        <v>7.5</v>
      </c>
      <c r="U55" s="395"/>
      <c r="V55" s="221" t="s">
        <v>9</v>
      </c>
      <c r="W55" s="397">
        <v>1.5</v>
      </c>
      <c r="X55" s="397"/>
      <c r="Y55" s="222" t="s">
        <v>10</v>
      </c>
      <c r="Z55" s="187">
        <v>27</v>
      </c>
      <c r="AA55" s="223" t="s">
        <v>8</v>
      </c>
      <c r="AB55" s="396">
        <f t="shared" ref="AB55" si="14">Q55*T55*W55/Z55</f>
        <v>0.84199999999999997</v>
      </c>
      <c r="AC55" s="396"/>
      <c r="AD55" s="10" t="s">
        <v>163</v>
      </c>
      <c r="AE55" s="37"/>
    </row>
    <row r="56" spans="1:31" x14ac:dyDescent="0.2">
      <c r="A56" s="37"/>
      <c r="B56" s="8"/>
      <c r="C56" s="4"/>
      <c r="D56" s="35"/>
      <c r="E56" s="35"/>
      <c r="F56" s="35"/>
      <c r="G56" s="12" t="s">
        <v>201</v>
      </c>
      <c r="H56" s="12"/>
      <c r="I56" s="35"/>
      <c r="J56" s="35"/>
      <c r="M56" s="35"/>
      <c r="N56" s="218"/>
      <c r="O56" s="218"/>
      <c r="P56" s="219"/>
      <c r="Q56" s="395">
        <f>737.86-737.52</f>
        <v>0.34000000000003183</v>
      </c>
      <c r="R56" s="395"/>
      <c r="S56" s="220" t="s">
        <v>9</v>
      </c>
      <c r="T56" s="395">
        <v>20.177</v>
      </c>
      <c r="U56" s="395"/>
      <c r="V56" s="221" t="s">
        <v>9</v>
      </c>
      <c r="W56" s="397">
        <v>1.5</v>
      </c>
      <c r="X56" s="397"/>
      <c r="Y56" s="222" t="s">
        <v>10</v>
      </c>
      <c r="Z56" s="187">
        <v>27</v>
      </c>
      <c r="AA56" s="223" t="s">
        <v>8</v>
      </c>
      <c r="AB56" s="396">
        <f>0.5*Q56*T56*W56/Z56</f>
        <v>0.19056055555557339</v>
      </c>
      <c r="AC56" s="396"/>
      <c r="AD56" s="10" t="s">
        <v>163</v>
      </c>
      <c r="AE56" s="37"/>
    </row>
    <row r="57" spans="1:31" x14ac:dyDescent="0.2">
      <c r="A57" s="37"/>
      <c r="B57" s="8"/>
      <c r="C57" s="4"/>
      <c r="D57" s="35"/>
      <c r="E57" s="35"/>
      <c r="F57" s="35"/>
      <c r="G57" s="12" t="s">
        <v>203</v>
      </c>
      <c r="H57" s="12"/>
      <c r="I57" s="35"/>
      <c r="J57" s="35"/>
      <c r="M57" s="35"/>
      <c r="N57" s="218"/>
      <c r="O57" s="218"/>
      <c r="P57" s="219"/>
      <c r="Q57" s="395">
        <f>10.25/12</f>
        <v>0.85416666666666663</v>
      </c>
      <c r="R57" s="395"/>
      <c r="S57" s="220" t="s">
        <v>9</v>
      </c>
      <c r="T57" s="395">
        <v>20.177</v>
      </c>
      <c r="U57" s="395"/>
      <c r="V57" s="221" t="s">
        <v>9</v>
      </c>
      <c r="W57" s="397">
        <v>0.16669999999999999</v>
      </c>
      <c r="X57" s="397"/>
      <c r="Y57" s="222" t="s">
        <v>10</v>
      </c>
      <c r="Z57" s="187">
        <v>27</v>
      </c>
      <c r="AA57" s="223" t="s">
        <v>8</v>
      </c>
      <c r="AB57" s="396">
        <f t="shared" ref="AB57:AB59" si="15">Q57*T57*W57/Z57</f>
        <v>0.10640720825617282</v>
      </c>
      <c r="AC57" s="396"/>
      <c r="AD57" s="10" t="s">
        <v>163</v>
      </c>
      <c r="AE57" s="37"/>
    </row>
    <row r="58" spans="1:31" x14ac:dyDescent="0.2">
      <c r="A58" s="37"/>
      <c r="B58" s="8"/>
      <c r="C58" s="4"/>
      <c r="D58" s="35"/>
      <c r="E58" s="35"/>
      <c r="F58" s="35"/>
      <c r="G58" s="12" t="s">
        <v>204</v>
      </c>
      <c r="H58" s="12"/>
      <c r="I58" s="35"/>
      <c r="J58" s="35"/>
      <c r="M58" s="35"/>
      <c r="N58" s="218"/>
      <c r="O58" s="218"/>
      <c r="P58" s="219"/>
      <c r="Q58" s="395">
        <f>(11.75+10.25)/12+1.5</f>
        <v>3.333333333333333</v>
      </c>
      <c r="R58" s="395"/>
      <c r="S58" s="220" t="s">
        <v>9</v>
      </c>
      <c r="T58" s="395">
        <f>T57</f>
        <v>20.177</v>
      </c>
      <c r="U58" s="395"/>
      <c r="V58" s="221" t="s">
        <v>9</v>
      </c>
      <c r="W58" s="397">
        <v>0.83299999999999996</v>
      </c>
      <c r="X58" s="397"/>
      <c r="Y58" s="222" t="s">
        <v>10</v>
      </c>
      <c r="Z58" s="187">
        <v>27</v>
      </c>
      <c r="AA58" s="223" t="s">
        <v>8</v>
      </c>
      <c r="AB58" s="396">
        <f t="shared" si="15"/>
        <v>2.0749927160493824</v>
      </c>
      <c r="AC58" s="396"/>
      <c r="AD58" s="10" t="s">
        <v>163</v>
      </c>
      <c r="AE58" s="37"/>
    </row>
    <row r="59" spans="1:31" x14ac:dyDescent="0.2">
      <c r="A59" s="37"/>
      <c r="B59" s="8"/>
      <c r="C59" s="4"/>
      <c r="D59" s="35"/>
      <c r="E59" s="35"/>
      <c r="F59" s="35"/>
      <c r="G59" s="12" t="s">
        <v>202</v>
      </c>
      <c r="H59" s="12"/>
      <c r="I59" s="35"/>
      <c r="J59" s="35"/>
      <c r="M59" s="35"/>
      <c r="N59" s="218"/>
      <c r="O59" s="218"/>
      <c r="P59" s="219"/>
      <c r="Q59" s="395">
        <f>Q58+9.25/12</f>
        <v>4.1041666666666661</v>
      </c>
      <c r="R59" s="395"/>
      <c r="S59" s="220" t="s">
        <v>9</v>
      </c>
      <c r="T59" s="395">
        <f>T58</f>
        <v>20.177</v>
      </c>
      <c r="U59" s="395"/>
      <c r="V59" s="221" t="s">
        <v>9</v>
      </c>
      <c r="W59" s="397">
        <f>8.5/12</f>
        <v>0.70833333333333337</v>
      </c>
      <c r="X59" s="397"/>
      <c r="Y59" s="222" t="s">
        <v>10</v>
      </c>
      <c r="Z59" s="187">
        <v>27</v>
      </c>
      <c r="AA59" s="223" t="s">
        <v>8</v>
      </c>
      <c r="AB59" s="396">
        <f t="shared" si="15"/>
        <v>2.1724785558127571</v>
      </c>
      <c r="AC59" s="396"/>
      <c r="AD59" s="10" t="s">
        <v>163</v>
      </c>
      <c r="AE59" s="37"/>
    </row>
    <row r="60" spans="1:31" x14ac:dyDescent="0.2">
      <c r="A60" s="37"/>
      <c r="B60" s="8"/>
      <c r="C60" s="4"/>
      <c r="D60" s="35"/>
      <c r="E60" s="35"/>
      <c r="F60" s="35"/>
      <c r="G60" s="12" t="s">
        <v>205</v>
      </c>
      <c r="H60" s="12"/>
      <c r="I60" s="35"/>
      <c r="J60" s="35"/>
      <c r="M60" s="35"/>
      <c r="N60" s="218"/>
      <c r="O60" s="218"/>
      <c r="P60" s="219"/>
      <c r="Q60" s="395">
        <v>1.91666</v>
      </c>
      <c r="R60" s="395"/>
      <c r="S60" s="220" t="s">
        <v>9</v>
      </c>
      <c r="T60" s="395">
        <f t="shared" ref="T60:T63" si="16">T59</f>
        <v>20.177</v>
      </c>
      <c r="U60" s="395"/>
      <c r="V60" s="221" t="s">
        <v>9</v>
      </c>
      <c r="W60" s="397">
        <f>2.5/12</f>
        <v>0.20833333333333334</v>
      </c>
      <c r="X60" s="397"/>
      <c r="Y60" s="222" t="s">
        <v>10</v>
      </c>
      <c r="Z60" s="187">
        <v>27</v>
      </c>
      <c r="AA60" s="223" t="s">
        <v>8</v>
      </c>
      <c r="AB60" s="396">
        <f>0.5*Q60*T60*W60/Z60</f>
        <v>0.14919926242283951</v>
      </c>
      <c r="AC60" s="396"/>
      <c r="AD60" s="10" t="s">
        <v>163</v>
      </c>
      <c r="AE60" s="37"/>
    </row>
    <row r="61" spans="1:31" x14ac:dyDescent="0.2">
      <c r="A61" s="37"/>
      <c r="B61" s="8"/>
      <c r="C61" s="4"/>
      <c r="D61" s="35"/>
      <c r="E61" s="35"/>
      <c r="F61" s="35"/>
      <c r="G61" s="12" t="s">
        <v>206</v>
      </c>
      <c r="H61" s="12"/>
      <c r="I61" s="35"/>
      <c r="J61" s="35"/>
      <c r="M61" s="35"/>
      <c r="N61" s="218"/>
      <c r="O61" s="218"/>
      <c r="P61" s="219"/>
      <c r="Q61" s="395">
        <f>Q59-Q60</f>
        <v>2.1875066666666658</v>
      </c>
      <c r="R61" s="395"/>
      <c r="S61" s="220" t="s">
        <v>9</v>
      </c>
      <c r="T61" s="395">
        <f t="shared" si="16"/>
        <v>20.177</v>
      </c>
      <c r="U61" s="395"/>
      <c r="V61" s="221" t="s">
        <v>9</v>
      </c>
      <c r="W61" s="397">
        <f>W60</f>
        <v>0.20833333333333334</v>
      </c>
      <c r="X61" s="397"/>
      <c r="Y61" s="222" t="s">
        <v>10</v>
      </c>
      <c r="Z61" s="187">
        <v>27</v>
      </c>
      <c r="AA61" s="223" t="s">
        <v>8</v>
      </c>
      <c r="AB61" s="396">
        <f t="shared" ref="AB61" si="17">Q61*T61*W61/Z61</f>
        <v>0.34056575627572011</v>
      </c>
      <c r="AC61" s="396"/>
      <c r="AD61" s="10" t="s">
        <v>163</v>
      </c>
      <c r="AE61" s="37"/>
    </row>
    <row r="62" spans="1:31" x14ac:dyDescent="0.2">
      <c r="A62" s="37"/>
      <c r="B62" s="8"/>
      <c r="C62" s="4"/>
      <c r="D62" s="35"/>
      <c r="E62" s="35"/>
      <c r="F62" s="35"/>
      <c r="G62" s="12" t="s">
        <v>207</v>
      </c>
      <c r="H62" s="12"/>
      <c r="I62" s="35"/>
      <c r="J62" s="35"/>
      <c r="M62" s="35"/>
      <c r="N62" s="218"/>
      <c r="O62" s="218"/>
      <c r="P62" s="219"/>
      <c r="Q62" s="395">
        <v>0.83330000000000004</v>
      </c>
      <c r="R62" s="395"/>
      <c r="S62" s="220" t="s">
        <v>9</v>
      </c>
      <c r="T62" s="395">
        <f t="shared" si="16"/>
        <v>20.177</v>
      </c>
      <c r="U62" s="395"/>
      <c r="V62" s="221" t="s">
        <v>9</v>
      </c>
      <c r="W62" s="397">
        <v>0.58299999999999996</v>
      </c>
      <c r="X62" s="397"/>
      <c r="Y62" s="222" t="s">
        <v>10</v>
      </c>
      <c r="Z62" s="187">
        <v>27</v>
      </c>
      <c r="AA62" s="223" t="s">
        <v>8</v>
      </c>
      <c r="AB62" s="396">
        <f>0.5*Q62*T62*W62/Z62</f>
        <v>0.1815234640796296</v>
      </c>
      <c r="AC62" s="396"/>
      <c r="AD62" s="10" t="s">
        <v>163</v>
      </c>
      <c r="AE62" s="37"/>
    </row>
    <row r="63" spans="1:31" x14ac:dyDescent="0.2">
      <c r="A63" s="37"/>
      <c r="B63" s="8"/>
      <c r="C63" s="4"/>
      <c r="D63" s="35"/>
      <c r="E63" s="35"/>
      <c r="F63" s="35"/>
      <c r="G63" s="12" t="s">
        <v>208</v>
      </c>
      <c r="H63" s="12"/>
      <c r="I63" s="35"/>
      <c r="J63" s="35"/>
      <c r="M63" s="35"/>
      <c r="N63" s="218"/>
      <c r="O63" s="218"/>
      <c r="P63" s="219"/>
      <c r="Q63" s="395">
        <f>Q61-Q62</f>
        <v>1.3542066666666659</v>
      </c>
      <c r="R63" s="395"/>
      <c r="S63" s="220" t="s">
        <v>9</v>
      </c>
      <c r="T63" s="395">
        <f t="shared" si="16"/>
        <v>20.177</v>
      </c>
      <c r="U63" s="395"/>
      <c r="V63" s="221" t="s">
        <v>9</v>
      </c>
      <c r="W63" s="397">
        <f>W62</f>
        <v>0.58299999999999996</v>
      </c>
      <c r="X63" s="397"/>
      <c r="Y63" s="222" t="s">
        <v>10</v>
      </c>
      <c r="Z63" s="187">
        <v>27</v>
      </c>
      <c r="AA63" s="223" t="s">
        <v>8</v>
      </c>
      <c r="AB63" s="396">
        <f t="shared" ref="AB63:AB64" si="18">Q63*T63*W63/Z63</f>
        <v>0.58999228420271566</v>
      </c>
      <c r="AC63" s="396"/>
      <c r="AD63" s="10" t="s">
        <v>163</v>
      </c>
      <c r="AE63" s="37"/>
    </row>
    <row r="64" spans="1:31" x14ac:dyDescent="0.2">
      <c r="A64" s="37"/>
      <c r="B64" s="8"/>
      <c r="C64" s="4"/>
      <c r="D64" s="35"/>
      <c r="E64" s="35"/>
      <c r="F64" s="35"/>
      <c r="G64" s="12" t="s">
        <v>75</v>
      </c>
      <c r="H64" s="12"/>
      <c r="I64" s="35"/>
      <c r="J64" s="35"/>
      <c r="M64" s="35"/>
      <c r="N64" s="218"/>
      <c r="O64" s="218"/>
      <c r="P64" s="219"/>
      <c r="Q64" s="395">
        <f>739.65-734.76+0.25</f>
        <v>5.1399999999999864</v>
      </c>
      <c r="R64" s="395"/>
      <c r="S64" s="220" t="s">
        <v>9</v>
      </c>
      <c r="T64" s="395">
        <f>21.6979-7.5</f>
        <v>14.197900000000001</v>
      </c>
      <c r="U64" s="395"/>
      <c r="V64" s="221" t="s">
        <v>9</v>
      </c>
      <c r="W64" s="397">
        <v>1.5</v>
      </c>
      <c r="X64" s="397"/>
      <c r="Y64" s="222" t="s">
        <v>10</v>
      </c>
      <c r="Z64" s="187">
        <v>27</v>
      </c>
      <c r="AA64" s="223" t="s">
        <v>8</v>
      </c>
      <c r="AB64" s="396">
        <f t="shared" si="18"/>
        <v>4.054289222222212</v>
      </c>
      <c r="AC64" s="396"/>
      <c r="AD64" s="10" t="s">
        <v>163</v>
      </c>
      <c r="AE64" s="37"/>
    </row>
    <row r="65" spans="1:31" x14ac:dyDescent="0.2">
      <c r="A65" s="37"/>
      <c r="B65" s="8"/>
      <c r="C65" s="4"/>
      <c r="D65" s="35"/>
      <c r="E65" s="35"/>
      <c r="F65" s="35"/>
      <c r="G65" s="12" t="s">
        <v>76</v>
      </c>
      <c r="H65" s="12"/>
      <c r="I65" s="35"/>
      <c r="J65" s="35"/>
      <c r="M65" s="35"/>
      <c r="N65" s="218"/>
      <c r="O65" s="218"/>
      <c r="P65" s="219"/>
      <c r="Q65" s="395">
        <f>3+0.5/12</f>
        <v>3.0416666666666665</v>
      </c>
      <c r="R65" s="395"/>
      <c r="S65" s="220" t="s">
        <v>9</v>
      </c>
      <c r="T65" s="395">
        <v>7.5</v>
      </c>
      <c r="U65" s="395"/>
      <c r="V65" s="221" t="s">
        <v>9</v>
      </c>
      <c r="W65" s="397">
        <v>1.5</v>
      </c>
      <c r="X65" s="397"/>
      <c r="Y65" s="222" t="s">
        <v>10</v>
      </c>
      <c r="Z65" s="187">
        <v>27</v>
      </c>
      <c r="AA65" s="223" t="s">
        <v>8</v>
      </c>
      <c r="AB65" s="396">
        <f>0.5*Q65*T65*W65/Z65</f>
        <v>0.63368055555555558</v>
      </c>
      <c r="AC65" s="396"/>
      <c r="AD65" s="10" t="s">
        <v>163</v>
      </c>
      <c r="AE65" s="37"/>
    </row>
    <row r="66" spans="1:31" x14ac:dyDescent="0.2">
      <c r="A66" s="37"/>
      <c r="B66" s="8"/>
      <c r="C66" s="4"/>
      <c r="D66" s="35"/>
      <c r="E66" s="35"/>
      <c r="F66" s="35"/>
      <c r="G66" s="12" t="s">
        <v>77</v>
      </c>
      <c r="H66" s="12"/>
      <c r="I66" s="35"/>
      <c r="J66" s="35"/>
      <c r="M66" s="35"/>
      <c r="N66" s="218"/>
      <c r="O66" s="218"/>
      <c r="P66" s="219"/>
      <c r="Q66" s="395">
        <f>1+10.25/12</f>
        <v>1.8541666666666665</v>
      </c>
      <c r="R66" s="395"/>
      <c r="S66" s="220" t="s">
        <v>9</v>
      </c>
      <c r="T66" s="395">
        <v>7.5</v>
      </c>
      <c r="U66" s="395"/>
      <c r="V66" s="221" t="s">
        <v>9</v>
      </c>
      <c r="W66" s="397">
        <v>1.5</v>
      </c>
      <c r="X66" s="397"/>
      <c r="Y66" s="222" t="s">
        <v>10</v>
      </c>
      <c r="Z66" s="187">
        <v>27</v>
      </c>
      <c r="AA66" s="223" t="s">
        <v>8</v>
      </c>
      <c r="AB66" s="396">
        <f t="shared" ref="AB66:AB70" si="19">Q66*T66*W66/Z66</f>
        <v>0.77256944444444431</v>
      </c>
      <c r="AC66" s="396"/>
      <c r="AD66" s="10" t="s">
        <v>163</v>
      </c>
      <c r="AE66" s="37"/>
    </row>
    <row r="67" spans="1:31" x14ac:dyDescent="0.2">
      <c r="A67" s="37"/>
      <c r="B67" s="8"/>
      <c r="C67" s="4"/>
      <c r="D67" s="35"/>
      <c r="E67" s="35"/>
      <c r="F67" s="35"/>
      <c r="G67" s="12" t="s">
        <v>209</v>
      </c>
      <c r="H67" s="12"/>
      <c r="I67" s="35"/>
      <c r="J67" s="35"/>
      <c r="M67" s="35"/>
      <c r="N67" s="218"/>
      <c r="O67" s="218"/>
      <c r="P67" s="219"/>
      <c r="Q67" s="395">
        <f>740-739.65</f>
        <v>0.35000000000002274</v>
      </c>
      <c r="R67" s="395"/>
      <c r="S67" s="220" t="s">
        <v>9</v>
      </c>
      <c r="T67" s="395">
        <v>21.697900000000001</v>
      </c>
      <c r="U67" s="395"/>
      <c r="V67" s="221" t="s">
        <v>9</v>
      </c>
      <c r="W67" s="397">
        <v>1.5</v>
      </c>
      <c r="X67" s="397"/>
      <c r="Y67" s="222" t="s">
        <v>10</v>
      </c>
      <c r="Z67" s="187">
        <v>27</v>
      </c>
      <c r="AA67" s="223" t="s">
        <v>8</v>
      </c>
      <c r="AB67" s="396">
        <f t="shared" si="19"/>
        <v>0.42190361111113855</v>
      </c>
      <c r="AC67" s="396"/>
      <c r="AD67" s="10" t="s">
        <v>163</v>
      </c>
      <c r="AE67" s="37"/>
    </row>
    <row r="68" spans="1:31" x14ac:dyDescent="0.2">
      <c r="A68" s="37"/>
      <c r="B68" s="8"/>
      <c r="C68" s="4"/>
      <c r="D68" s="35"/>
      <c r="E68" s="35"/>
      <c r="F68" s="35"/>
      <c r="G68" s="12" t="s">
        <v>210</v>
      </c>
      <c r="H68" s="12"/>
      <c r="I68" s="35"/>
      <c r="J68" s="35"/>
      <c r="M68" s="35"/>
      <c r="N68" s="218"/>
      <c r="O68" s="218"/>
      <c r="P68" s="219"/>
      <c r="Q68" s="395">
        <f>10.25/12</f>
        <v>0.85416666666666663</v>
      </c>
      <c r="R68" s="395"/>
      <c r="S68" s="220" t="s">
        <v>9</v>
      </c>
      <c r="T68" s="395">
        <v>21.697900000000001</v>
      </c>
      <c r="U68" s="395"/>
      <c r="V68" s="221" t="s">
        <v>9</v>
      </c>
      <c r="W68" s="397">
        <v>0.16669999999999999</v>
      </c>
      <c r="X68" s="397"/>
      <c r="Y68" s="222" t="s">
        <v>10</v>
      </c>
      <c r="Z68" s="187">
        <v>27</v>
      </c>
      <c r="AA68" s="223" t="s">
        <v>8</v>
      </c>
      <c r="AB68" s="396">
        <f t="shared" si="19"/>
        <v>0.11442796074845678</v>
      </c>
      <c r="AC68" s="396"/>
      <c r="AD68" s="10" t="s">
        <v>163</v>
      </c>
      <c r="AE68" s="37"/>
    </row>
    <row r="69" spans="1:31" x14ac:dyDescent="0.2">
      <c r="A69" s="37"/>
      <c r="B69" s="8"/>
      <c r="C69" s="4"/>
      <c r="D69" s="35"/>
      <c r="E69" s="35"/>
      <c r="F69" s="35"/>
      <c r="G69" s="12" t="s">
        <v>211</v>
      </c>
      <c r="H69" s="12"/>
      <c r="I69" s="35"/>
      <c r="J69" s="35"/>
      <c r="M69" s="35"/>
      <c r="N69" s="218"/>
      <c r="O69" s="218"/>
      <c r="P69" s="219"/>
      <c r="Q69" s="395">
        <f>2+1.5</f>
        <v>3.5</v>
      </c>
      <c r="R69" s="395"/>
      <c r="S69" s="220" t="s">
        <v>9</v>
      </c>
      <c r="T69" s="395">
        <v>21.697900000000001</v>
      </c>
      <c r="U69" s="395"/>
      <c r="V69" s="221" t="s">
        <v>9</v>
      </c>
      <c r="W69" s="397">
        <v>0.83299999999999996</v>
      </c>
      <c r="X69" s="397"/>
      <c r="Y69" s="222" t="s">
        <v>10</v>
      </c>
      <c r="Z69" s="187">
        <v>27</v>
      </c>
      <c r="AA69" s="223" t="s">
        <v>8</v>
      </c>
      <c r="AB69" s="396">
        <f t="shared" si="19"/>
        <v>2.342971387037037</v>
      </c>
      <c r="AC69" s="396"/>
      <c r="AD69" s="10" t="s">
        <v>163</v>
      </c>
      <c r="AE69" s="37"/>
    </row>
    <row r="70" spans="1:31" x14ac:dyDescent="0.2">
      <c r="A70" s="37"/>
      <c r="B70" s="8"/>
      <c r="C70" s="4"/>
      <c r="D70" s="35"/>
      <c r="E70" s="35"/>
      <c r="F70" s="35"/>
      <c r="G70" s="12" t="s">
        <v>212</v>
      </c>
      <c r="H70" s="12"/>
      <c r="I70" s="35"/>
      <c r="J70" s="35"/>
      <c r="M70" s="35"/>
      <c r="N70" s="218"/>
      <c r="O70" s="218"/>
      <c r="P70" s="219"/>
      <c r="Q70" s="395">
        <f>Q69+9.25/12</f>
        <v>4.270833333333333</v>
      </c>
      <c r="R70" s="395"/>
      <c r="S70" s="220" t="s">
        <v>9</v>
      </c>
      <c r="T70" s="395">
        <v>21.697900000000001</v>
      </c>
      <c r="U70" s="395"/>
      <c r="V70" s="221" t="s">
        <v>9</v>
      </c>
      <c r="W70" s="397">
        <f>8.5/12</f>
        <v>0.70833333333333337</v>
      </c>
      <c r="X70" s="397"/>
      <c r="Y70" s="222" t="s">
        <v>10</v>
      </c>
      <c r="Z70" s="187">
        <v>27</v>
      </c>
      <c r="AA70" s="223" t="s">
        <v>8</v>
      </c>
      <c r="AB70" s="396">
        <f t="shared" si="19"/>
        <v>2.4311079443158436</v>
      </c>
      <c r="AC70" s="396"/>
      <c r="AD70" s="10" t="s">
        <v>163</v>
      </c>
      <c r="AE70" s="37"/>
    </row>
    <row r="71" spans="1:31" x14ac:dyDescent="0.2">
      <c r="A71" s="37"/>
      <c r="B71" s="8"/>
      <c r="C71" s="4"/>
      <c r="D71" s="35"/>
      <c r="E71" s="35"/>
      <c r="F71" s="35"/>
      <c r="G71" s="12" t="s">
        <v>213</v>
      </c>
      <c r="H71" s="12"/>
      <c r="I71" s="35"/>
      <c r="J71" s="35"/>
      <c r="M71" s="35"/>
      <c r="N71" s="218"/>
      <c r="O71" s="218"/>
      <c r="P71" s="219"/>
      <c r="Q71" s="395">
        <v>1.91666</v>
      </c>
      <c r="R71" s="395"/>
      <c r="S71" s="220" t="s">
        <v>9</v>
      </c>
      <c r="T71" s="395">
        <v>21.697900000000001</v>
      </c>
      <c r="U71" s="395"/>
      <c r="V71" s="221" t="s">
        <v>9</v>
      </c>
      <c r="W71" s="397">
        <f>2.5/12</f>
        <v>0.20833333333333334</v>
      </c>
      <c r="X71" s="397"/>
      <c r="Y71" s="222" t="s">
        <v>10</v>
      </c>
      <c r="Z71" s="187">
        <v>27</v>
      </c>
      <c r="AA71" s="223" t="s">
        <v>8</v>
      </c>
      <c r="AB71" s="396">
        <f>0.5*Q71*T71*W71/Z71</f>
        <v>0.16044559033179015</v>
      </c>
      <c r="AC71" s="396"/>
      <c r="AD71" s="10" t="s">
        <v>163</v>
      </c>
      <c r="AE71" s="37"/>
    </row>
    <row r="72" spans="1:31" x14ac:dyDescent="0.2">
      <c r="A72" s="37"/>
      <c r="B72" s="8"/>
      <c r="C72" s="4"/>
      <c r="D72" s="35"/>
      <c r="E72" s="35"/>
      <c r="F72" s="35"/>
      <c r="G72" s="12" t="s">
        <v>214</v>
      </c>
      <c r="H72" s="12"/>
      <c r="I72" s="35"/>
      <c r="J72" s="35"/>
      <c r="M72" s="35"/>
      <c r="N72" s="218"/>
      <c r="O72" s="218"/>
      <c r="P72" s="219"/>
      <c r="Q72" s="395">
        <f>Q70-Q71</f>
        <v>2.3541733333333328</v>
      </c>
      <c r="R72" s="395"/>
      <c r="S72" s="220" t="s">
        <v>9</v>
      </c>
      <c r="T72" s="395">
        <v>21.697900000000001</v>
      </c>
      <c r="U72" s="395"/>
      <c r="V72" s="221" t="s">
        <v>9</v>
      </c>
      <c r="W72" s="397">
        <f>W71</f>
        <v>0.20833333333333334</v>
      </c>
      <c r="X72" s="397"/>
      <c r="Y72" s="222" t="s">
        <v>10</v>
      </c>
      <c r="Z72" s="187">
        <v>27</v>
      </c>
      <c r="AA72" s="223" t="s">
        <v>8</v>
      </c>
      <c r="AB72" s="396">
        <f t="shared" ref="AB72" si="20">Q72*T72*W72/Z72</f>
        <v>0.39414056766460892</v>
      </c>
      <c r="AC72" s="396"/>
      <c r="AD72" s="10" t="s">
        <v>163</v>
      </c>
      <c r="AE72" s="37"/>
    </row>
    <row r="73" spans="1:31" x14ac:dyDescent="0.2">
      <c r="A73" s="37"/>
      <c r="B73" s="8"/>
      <c r="C73" s="4"/>
      <c r="D73" s="35"/>
      <c r="E73" s="35"/>
      <c r="F73" s="35"/>
      <c r="G73" s="12" t="s">
        <v>215</v>
      </c>
      <c r="H73" s="12"/>
      <c r="I73" s="35"/>
      <c r="J73" s="35"/>
      <c r="M73" s="35"/>
      <c r="N73" s="218"/>
      <c r="O73" s="218"/>
      <c r="P73" s="219"/>
      <c r="Q73" s="395">
        <v>0.83330000000000004</v>
      </c>
      <c r="R73" s="395"/>
      <c r="S73" s="220" t="s">
        <v>9</v>
      </c>
      <c r="T73" s="395">
        <v>21.697900000000001</v>
      </c>
      <c r="U73" s="395"/>
      <c r="V73" s="221" t="s">
        <v>9</v>
      </c>
      <c r="W73" s="397">
        <v>0.58299999999999996</v>
      </c>
      <c r="X73" s="397"/>
      <c r="Y73" s="222" t="s">
        <v>10</v>
      </c>
      <c r="Z73" s="187">
        <v>27</v>
      </c>
      <c r="AA73" s="223" t="s">
        <v>8</v>
      </c>
      <c r="AB73" s="396">
        <f>0.5*Q73*T73*W73/Z73</f>
        <v>0.1952063226075926</v>
      </c>
      <c r="AC73" s="396"/>
      <c r="AD73" s="10" t="s">
        <v>163</v>
      </c>
      <c r="AE73" s="37"/>
    </row>
    <row r="74" spans="1:31" x14ac:dyDescent="0.2">
      <c r="A74" s="37"/>
      <c r="B74" s="8"/>
      <c r="C74" s="4"/>
      <c r="D74" s="35"/>
      <c r="E74" s="35"/>
      <c r="F74" s="35"/>
      <c r="G74" s="12" t="s">
        <v>216</v>
      </c>
      <c r="H74" s="12"/>
      <c r="I74" s="35"/>
      <c r="J74" s="35"/>
      <c r="M74" s="35"/>
      <c r="N74" s="218"/>
      <c r="O74" s="218"/>
      <c r="P74" s="219"/>
      <c r="Q74" s="395">
        <f>Q72-Q73</f>
        <v>1.5208733333333329</v>
      </c>
      <c r="R74" s="395"/>
      <c r="S74" s="220" t="s">
        <v>9</v>
      </c>
      <c r="T74" s="395">
        <v>21.697900000000001</v>
      </c>
      <c r="U74" s="395"/>
      <c r="V74" s="221" t="s">
        <v>9</v>
      </c>
      <c r="W74" s="397">
        <f>W73</f>
        <v>0.58299999999999996</v>
      </c>
      <c r="X74" s="397"/>
      <c r="Y74" s="222" t="s">
        <v>10</v>
      </c>
      <c r="Z74" s="187">
        <v>27</v>
      </c>
      <c r="AA74" s="223" t="s">
        <v>8</v>
      </c>
      <c r="AB74" s="396">
        <f t="shared" ref="AB74" si="21">Q74*T74*W74/Z74</f>
        <v>0.71255031933745672</v>
      </c>
      <c r="AC74" s="396"/>
      <c r="AD74" s="10" t="s">
        <v>163</v>
      </c>
      <c r="AE74" s="37"/>
    </row>
    <row r="75" spans="1:31" x14ac:dyDescent="0.2">
      <c r="A75" s="37"/>
      <c r="B75" s="35"/>
      <c r="C75" s="4"/>
      <c r="D75" s="35"/>
      <c r="E75" s="35"/>
      <c r="F75" s="35"/>
      <c r="G75" s="12"/>
      <c r="H75" s="35"/>
      <c r="I75" s="35"/>
      <c r="J75" s="35"/>
      <c r="M75" s="35"/>
      <c r="N75" s="35"/>
      <c r="O75" s="11"/>
      <c r="P75" s="11"/>
      <c r="Q75" s="11"/>
      <c r="R75" s="227"/>
      <c r="S75" s="220"/>
      <c r="T75" s="216"/>
      <c r="U75" s="216"/>
      <c r="V75" s="221"/>
      <c r="W75" s="225"/>
      <c r="X75" s="225"/>
      <c r="Y75" s="222"/>
      <c r="Z75" s="187"/>
      <c r="AA75" s="223"/>
      <c r="AB75" s="226"/>
      <c r="AC75" s="226"/>
      <c r="AD75" s="10"/>
      <c r="AE75" s="37"/>
    </row>
    <row r="76" spans="1:31" x14ac:dyDescent="0.2">
      <c r="A76" s="37"/>
      <c r="C76" s="4"/>
      <c r="D76" s="35"/>
      <c r="E76" s="35"/>
      <c r="F76" s="35"/>
      <c r="G76" s="35"/>
      <c r="H76" s="35"/>
      <c r="I76" s="35"/>
      <c r="J76" s="35"/>
      <c r="M76" s="35"/>
      <c r="N76" s="35"/>
      <c r="O76" s="11"/>
      <c r="P76" s="11"/>
      <c r="Q76" s="11"/>
      <c r="V76" s="211" t="s">
        <v>22</v>
      </c>
      <c r="AA76" s="213" t="s">
        <v>8</v>
      </c>
      <c r="AB76" s="437">
        <f>SUM(AB19:AC75)</f>
        <v>70.878690585138386</v>
      </c>
      <c r="AC76" s="437"/>
      <c r="AD76" s="10" t="s">
        <v>163</v>
      </c>
      <c r="AE76" s="37"/>
    </row>
    <row r="77" spans="1:31" x14ac:dyDescent="0.2">
      <c r="A77" s="37"/>
      <c r="B77" s="35"/>
      <c r="C77" s="4"/>
      <c r="D77" s="35"/>
      <c r="E77" s="35"/>
      <c r="F77" s="35"/>
      <c r="G77" s="12"/>
      <c r="H77" s="35"/>
      <c r="I77" s="35"/>
      <c r="J77" s="35"/>
      <c r="M77" s="35"/>
      <c r="N77" s="35"/>
      <c r="O77" s="11"/>
      <c r="P77" s="11"/>
      <c r="Q77" s="11"/>
      <c r="R77" s="227"/>
      <c r="S77" s="220"/>
      <c r="T77" s="216"/>
      <c r="U77" s="216"/>
      <c r="V77" s="221"/>
      <c r="W77" s="225"/>
      <c r="X77" s="225"/>
      <c r="Y77" s="222"/>
      <c r="Z77" s="187"/>
      <c r="AA77" s="223"/>
      <c r="AB77" s="226"/>
      <c r="AC77" s="226"/>
      <c r="AD77" s="10"/>
      <c r="AE77" s="37"/>
    </row>
    <row r="78" spans="1:31" x14ac:dyDescent="0.2">
      <c r="A78" s="37"/>
      <c r="B78" s="35"/>
      <c r="C78" s="4"/>
      <c r="D78" s="35"/>
      <c r="E78" s="35"/>
      <c r="F78" s="35"/>
      <c r="G78" s="35"/>
      <c r="H78" s="35"/>
      <c r="I78" s="35"/>
      <c r="J78" s="35"/>
      <c r="M78" s="35"/>
      <c r="N78" s="35"/>
      <c r="O78" s="11"/>
      <c r="P78" s="11"/>
      <c r="Q78" s="11"/>
      <c r="V78" s="8" t="s">
        <v>23</v>
      </c>
      <c r="Z78" s="215"/>
      <c r="AA78" s="213" t="s">
        <v>8</v>
      </c>
      <c r="AB78" s="437">
        <f>AB16+AB76</f>
        <v>445.87869058513837</v>
      </c>
      <c r="AC78" s="437"/>
      <c r="AD78" s="214" t="s">
        <v>163</v>
      </c>
      <c r="AE78" s="37"/>
    </row>
    <row r="79" spans="1:31" x14ac:dyDescent="0.2">
      <c r="A79" s="37"/>
      <c r="B79" s="35"/>
      <c r="C79" s="4"/>
      <c r="D79" s="35"/>
      <c r="E79" s="35"/>
      <c r="F79" s="35"/>
      <c r="G79" s="35"/>
      <c r="H79" s="35"/>
      <c r="I79" s="35"/>
      <c r="J79" s="35"/>
      <c r="M79" s="11"/>
      <c r="N79" s="11"/>
      <c r="O79" s="11"/>
      <c r="X79" s="215"/>
      <c r="Y79" s="213"/>
      <c r="Z79" s="226"/>
      <c r="AA79" s="226"/>
      <c r="AB79" s="214"/>
      <c r="AE79" s="37"/>
    </row>
    <row r="80" spans="1:31" s="39" customFormat="1" x14ac:dyDescent="0.2">
      <c r="A80" s="37"/>
      <c r="B80" s="8" t="s">
        <v>104</v>
      </c>
      <c r="C80" s="4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453">
        <f>AB82</f>
        <v>446</v>
      </c>
      <c r="O80" s="453"/>
      <c r="P80" s="12" t="s">
        <v>105</v>
      </c>
      <c r="Q80" s="454">
        <v>250</v>
      </c>
      <c r="R80" s="454"/>
      <c r="S80" s="228" t="s">
        <v>106</v>
      </c>
      <c r="T80" s="223" t="s">
        <v>8</v>
      </c>
      <c r="U80" s="455">
        <f>N80*Q80</f>
        <v>111500</v>
      </c>
      <c r="V80" s="455"/>
      <c r="W80" s="455"/>
      <c r="X80" s="3"/>
      <c r="Y80" s="3"/>
      <c r="Z80" s="10" t="s">
        <v>19</v>
      </c>
      <c r="AA80" s="456">
        <f>ROUNDUP(U80,-4)</f>
        <v>120000</v>
      </c>
      <c r="AB80" s="456"/>
      <c r="AC80" s="456"/>
      <c r="AD80" s="10" t="s">
        <v>107</v>
      </c>
      <c r="AE80" s="3"/>
    </row>
    <row r="81" spans="1:31" ht="13.5" thickBot="1" x14ac:dyDescent="0.25">
      <c r="A81" s="37"/>
      <c r="B81" s="35"/>
      <c r="C81" s="4"/>
      <c r="D81" s="35"/>
      <c r="E81" s="35"/>
      <c r="F81" s="35"/>
      <c r="G81" s="35"/>
      <c r="H81" s="35"/>
      <c r="I81" s="35"/>
      <c r="J81" s="35"/>
      <c r="K81" s="35"/>
      <c r="L81" s="35"/>
      <c r="M81" s="11"/>
      <c r="N81" s="11"/>
      <c r="O81" s="11"/>
      <c r="X81" s="215"/>
      <c r="Y81" s="213"/>
      <c r="Z81" s="226"/>
      <c r="AA81" s="226"/>
      <c r="AB81" s="214"/>
      <c r="AE81" s="37"/>
    </row>
    <row r="82" spans="1:31" ht="13.5" thickBot="1" x14ac:dyDescent="0.25">
      <c r="A82" s="37"/>
      <c r="B82" s="6" t="str">
        <f>"Total for "&amp;B8&amp;":"</f>
        <v>Total for :</v>
      </c>
      <c r="C82" s="4"/>
      <c r="D82" s="35"/>
      <c r="E82" s="35"/>
      <c r="F82" s="35"/>
      <c r="G82" s="35"/>
      <c r="H82" s="35"/>
      <c r="I82" s="35"/>
      <c r="J82" s="35"/>
      <c r="K82" s="35"/>
      <c r="L82" s="35"/>
      <c r="M82" s="11"/>
      <c r="N82" s="11"/>
      <c r="O82" s="11"/>
      <c r="AB82" s="403">
        <f>ROUND(AB78,0)</f>
        <v>446</v>
      </c>
      <c r="AC82" s="404"/>
      <c r="AD82" s="229" t="s">
        <v>163</v>
      </c>
      <c r="AE82" s="37"/>
    </row>
    <row r="83" spans="1:31" x14ac:dyDescent="0.2">
      <c r="A83" s="15"/>
      <c r="B83" s="13"/>
      <c r="C83" s="22"/>
      <c r="D83" s="13"/>
      <c r="E83" s="13"/>
      <c r="F83" s="13"/>
      <c r="G83" s="13"/>
      <c r="H83" s="13"/>
      <c r="I83" s="13"/>
      <c r="J83" s="13"/>
      <c r="K83" s="13"/>
      <c r="L83" s="13"/>
      <c r="M83" s="14"/>
      <c r="N83" s="14"/>
      <c r="O83" s="14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1:31" x14ac:dyDescent="0.2">
      <c r="A84" s="37"/>
      <c r="B84" s="35"/>
      <c r="C84" s="4"/>
      <c r="D84" s="35"/>
      <c r="E84" s="35"/>
      <c r="F84" s="35"/>
      <c r="G84" s="35"/>
      <c r="H84" s="35"/>
      <c r="I84" s="35"/>
      <c r="J84" s="35"/>
      <c r="K84" s="35"/>
      <c r="L84" s="35"/>
      <c r="M84" s="11"/>
      <c r="N84" s="11"/>
      <c r="O84" s="11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31" x14ac:dyDescent="0.2">
      <c r="A85" s="37"/>
      <c r="B85" s="9" t="str">
        <f>"ITEM "&amp;'SQ001'!B7&amp;" - "&amp;'SQ001'!G7</f>
        <v>ITEM 202 - APPROACH SLAB REMOVED</v>
      </c>
      <c r="C85" s="4"/>
      <c r="D85" s="35"/>
      <c r="E85" s="35"/>
      <c r="F85" s="35"/>
      <c r="G85" s="35"/>
      <c r="H85" s="35"/>
      <c r="I85" s="35"/>
      <c r="J85" s="35"/>
      <c r="K85" s="35"/>
      <c r="L85" s="35"/>
      <c r="M85" s="11"/>
      <c r="N85" s="11"/>
      <c r="O85" s="11"/>
      <c r="P85" s="11"/>
      <c r="Q85" s="11"/>
      <c r="AE85" s="37"/>
    </row>
    <row r="86" spans="1:31" x14ac:dyDescent="0.2">
      <c r="A86" s="37"/>
      <c r="B86" s="230"/>
      <c r="C86" s="230"/>
      <c r="D86" s="187"/>
      <c r="E86" s="230"/>
      <c r="F86" s="230"/>
      <c r="H86" s="231"/>
      <c r="I86" s="231"/>
      <c r="J86" s="232"/>
      <c r="K86" s="231"/>
      <c r="L86" s="231"/>
      <c r="M86" s="233"/>
      <c r="N86" s="231"/>
      <c r="O86" s="231"/>
      <c r="P86" s="231"/>
      <c r="Q86" s="231"/>
      <c r="T86" s="234" t="s">
        <v>13</v>
      </c>
      <c r="U86" s="235"/>
      <c r="V86" s="212"/>
      <c r="W86" s="234" t="s">
        <v>12</v>
      </c>
      <c r="X86" s="235"/>
      <c r="AE86" s="37"/>
    </row>
    <row r="87" spans="1:31" x14ac:dyDescent="0.2">
      <c r="A87" s="37"/>
      <c r="B87" s="8" t="s">
        <v>28</v>
      </c>
      <c r="C87" s="230"/>
      <c r="D87" s="187"/>
      <c r="E87" s="230"/>
      <c r="F87" s="230"/>
      <c r="H87" s="231"/>
      <c r="I87" s="231"/>
      <c r="J87" s="232"/>
      <c r="K87" s="231"/>
      <c r="L87" s="231"/>
      <c r="M87" s="233"/>
      <c r="N87" s="231"/>
      <c r="O87" s="231"/>
      <c r="P87" s="231"/>
      <c r="Q87" s="231"/>
      <c r="S87" s="233"/>
      <c r="T87" s="408">
        <v>25</v>
      </c>
      <c r="U87" s="408"/>
      <c r="V87" s="221" t="s">
        <v>9</v>
      </c>
      <c r="W87" s="408">
        <v>16</v>
      </c>
      <c r="X87" s="408"/>
      <c r="Y87" s="233" t="s">
        <v>10</v>
      </c>
      <c r="Z87" s="187">
        <v>9</v>
      </c>
      <c r="AA87" s="233" t="s">
        <v>8</v>
      </c>
      <c r="AB87" s="398">
        <f>T87*W87/Z87</f>
        <v>44.444444444444443</v>
      </c>
      <c r="AC87" s="398"/>
      <c r="AD87" s="10" t="s">
        <v>165</v>
      </c>
      <c r="AE87" s="37"/>
    </row>
    <row r="88" spans="1:31" x14ac:dyDescent="0.2">
      <c r="A88" s="37"/>
      <c r="B88" s="8" t="s">
        <v>29</v>
      </c>
      <c r="C88" s="230"/>
      <c r="D88" s="187"/>
      <c r="E88" s="230"/>
      <c r="F88" s="230"/>
      <c r="H88" s="231"/>
      <c r="I88" s="231"/>
      <c r="J88" s="232"/>
      <c r="K88" s="231"/>
      <c r="L88" s="231"/>
      <c r="M88" s="233"/>
      <c r="N88" s="231"/>
      <c r="O88" s="231"/>
      <c r="P88" s="231"/>
      <c r="Q88" s="231"/>
      <c r="S88" s="233"/>
      <c r="T88" s="408">
        <v>25</v>
      </c>
      <c r="U88" s="408"/>
      <c r="V88" s="221" t="s">
        <v>9</v>
      </c>
      <c r="W88" s="408">
        <v>16</v>
      </c>
      <c r="X88" s="408"/>
      <c r="Y88" s="233" t="s">
        <v>10</v>
      </c>
      <c r="Z88" s="187">
        <v>9</v>
      </c>
      <c r="AA88" s="233" t="s">
        <v>8</v>
      </c>
      <c r="AB88" s="398">
        <f>T88*W88/Z88</f>
        <v>44.444444444444443</v>
      </c>
      <c r="AC88" s="398"/>
      <c r="AD88" s="10" t="s">
        <v>165</v>
      </c>
      <c r="AE88" s="37"/>
    </row>
    <row r="89" spans="1:31" x14ac:dyDescent="0.2">
      <c r="A89" s="37"/>
      <c r="B89" s="230"/>
      <c r="C89" s="230"/>
      <c r="D89" s="187"/>
      <c r="E89" s="230"/>
      <c r="F89" s="230"/>
      <c r="H89" s="231"/>
      <c r="I89" s="231"/>
      <c r="J89" s="232"/>
      <c r="K89" s="231"/>
      <c r="L89" s="231"/>
      <c r="M89" s="233"/>
      <c r="N89" s="231"/>
      <c r="O89" s="231"/>
      <c r="P89" s="231"/>
      <c r="Q89" s="231"/>
      <c r="S89" s="233"/>
      <c r="T89" s="231"/>
      <c r="U89" s="231"/>
      <c r="V89" s="187"/>
      <c r="W89" s="231"/>
      <c r="X89" s="231"/>
      <c r="Y89" s="233"/>
      <c r="Z89" s="187"/>
      <c r="AA89" s="233"/>
      <c r="AB89" s="231"/>
      <c r="AC89" s="231"/>
      <c r="AE89" s="37"/>
    </row>
    <row r="90" spans="1:31" x14ac:dyDescent="0.2">
      <c r="A90" s="37"/>
      <c r="B90" s="8" t="s">
        <v>27</v>
      </c>
      <c r="C90" s="4"/>
      <c r="D90" s="35"/>
      <c r="E90" s="35"/>
      <c r="F90" s="35"/>
      <c r="G90" s="35"/>
      <c r="H90" s="35"/>
      <c r="I90" s="35"/>
      <c r="J90" s="35"/>
      <c r="K90" s="35"/>
      <c r="L90" s="35"/>
      <c r="M90" s="11"/>
      <c r="N90" s="11"/>
      <c r="O90" s="11"/>
      <c r="P90" s="11"/>
      <c r="Q90" s="11"/>
      <c r="Y90" s="236"/>
      <c r="Z90" s="235"/>
      <c r="AA90" s="237"/>
      <c r="AB90" s="400">
        <f>SUM(AB87:AC88)</f>
        <v>88.888888888888886</v>
      </c>
      <c r="AC90" s="400"/>
      <c r="AD90" s="10" t="s">
        <v>165</v>
      </c>
      <c r="AE90" s="37"/>
    </row>
    <row r="91" spans="1:31" x14ac:dyDescent="0.2">
      <c r="A91" s="37"/>
      <c r="B91" s="8"/>
      <c r="C91" s="4"/>
      <c r="D91" s="35"/>
      <c r="E91" s="35"/>
      <c r="F91" s="35"/>
      <c r="G91" s="35"/>
      <c r="H91" s="35"/>
      <c r="I91" s="35"/>
      <c r="J91" s="35"/>
      <c r="K91" s="35"/>
      <c r="L91" s="35"/>
      <c r="M91" s="11"/>
      <c r="N91" s="11"/>
      <c r="O91" s="11"/>
      <c r="P91" s="11"/>
      <c r="Q91" s="11"/>
      <c r="Y91" s="236"/>
      <c r="Z91" s="235"/>
      <c r="AA91" s="237"/>
      <c r="AB91" s="238"/>
      <c r="AC91" s="238"/>
      <c r="AD91" s="10"/>
      <c r="AE91" s="37"/>
    </row>
    <row r="92" spans="1:31" x14ac:dyDescent="0.2">
      <c r="A92" s="37"/>
      <c r="B92" s="8" t="s">
        <v>44</v>
      </c>
      <c r="C92" s="4"/>
      <c r="D92" s="35"/>
      <c r="E92" s="35"/>
      <c r="F92" s="35"/>
      <c r="G92" s="35"/>
      <c r="H92" s="35"/>
      <c r="I92" s="35"/>
      <c r="J92" s="35"/>
      <c r="K92" s="35"/>
      <c r="L92" s="35"/>
      <c r="M92" s="11"/>
      <c r="N92" s="11"/>
      <c r="O92" s="11"/>
      <c r="P92" s="11"/>
      <c r="Q92" s="11"/>
      <c r="Y92" s="236"/>
      <c r="Z92" s="235"/>
      <c r="AA92" s="10" t="s">
        <v>19</v>
      </c>
      <c r="AB92" s="401">
        <f>ROUNDUP(AB90,0)</f>
        <v>89</v>
      </c>
      <c r="AC92" s="401"/>
      <c r="AD92" s="10" t="s">
        <v>165</v>
      </c>
      <c r="AE92" s="37"/>
    </row>
    <row r="93" spans="1:31" ht="13.5" thickBot="1" x14ac:dyDescent="0.25">
      <c r="A93" s="37"/>
      <c r="B93" s="8"/>
      <c r="C93" s="4"/>
      <c r="D93" s="35"/>
      <c r="E93" s="35"/>
      <c r="F93" s="35"/>
      <c r="G93" s="35"/>
      <c r="H93" s="35"/>
      <c r="I93" s="35"/>
      <c r="J93" s="35"/>
      <c r="K93" s="35"/>
      <c r="L93" s="35"/>
      <c r="M93" s="11"/>
      <c r="N93" s="11"/>
      <c r="O93" s="11"/>
      <c r="P93" s="11"/>
      <c r="Q93" s="11"/>
      <c r="Y93" s="236"/>
      <c r="Z93" s="235"/>
      <c r="AE93" s="37"/>
    </row>
    <row r="94" spans="1:31" ht="13.5" thickBot="1" x14ac:dyDescent="0.25">
      <c r="A94" s="37"/>
      <c r="B94" s="6" t="str">
        <f>"Total for "&amp;B85&amp;":"</f>
        <v>Total for ITEM 202 - APPROACH SLAB REMOVED:</v>
      </c>
      <c r="C94" s="4"/>
      <c r="D94" s="35"/>
      <c r="E94" s="35"/>
      <c r="F94" s="35"/>
      <c r="G94" s="35"/>
      <c r="H94" s="35"/>
      <c r="I94" s="35"/>
      <c r="J94" s="35"/>
      <c r="K94" s="35"/>
      <c r="L94" s="35"/>
      <c r="M94" s="11"/>
      <c r="N94" s="11"/>
      <c r="O94" s="11"/>
      <c r="P94" s="11"/>
      <c r="Q94" s="11"/>
      <c r="AA94" s="10"/>
      <c r="AB94" s="403">
        <f>AB92</f>
        <v>89</v>
      </c>
      <c r="AC94" s="404"/>
      <c r="AD94" s="229" t="s">
        <v>165</v>
      </c>
      <c r="AE94" s="37"/>
    </row>
    <row r="95" spans="1:31" x14ac:dyDescent="0.2">
      <c r="A95" s="15"/>
      <c r="B95" s="13"/>
      <c r="C95" s="22"/>
      <c r="D95" s="13"/>
      <c r="E95" s="13"/>
      <c r="F95" s="13"/>
      <c r="G95" s="13"/>
      <c r="H95" s="13"/>
      <c r="I95" s="13"/>
      <c r="J95" s="13"/>
      <c r="K95" s="13"/>
      <c r="L95" s="13"/>
      <c r="M95" s="14"/>
      <c r="N95" s="14"/>
      <c r="O95" s="14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1:31" x14ac:dyDescent="0.2">
      <c r="A96" s="37"/>
      <c r="B96" s="35"/>
      <c r="C96" s="4"/>
      <c r="D96" s="35"/>
      <c r="E96" s="35"/>
      <c r="F96" s="35"/>
      <c r="G96" s="35"/>
      <c r="H96" s="35"/>
      <c r="I96" s="35"/>
      <c r="J96" s="35"/>
      <c r="K96" s="35"/>
      <c r="L96" s="35"/>
      <c r="M96" s="11"/>
      <c r="N96" s="11"/>
      <c r="O96" s="11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</row>
    <row r="97" spans="1:31" x14ac:dyDescent="0.2">
      <c r="A97" s="37"/>
      <c r="B97" s="9" t="str">
        <f>"ITEM "&amp;'SQ001'!B8&amp;" - "&amp;'SQ001'!G8</f>
        <v>ITEM 202 - WEARING COURSE REMOVED</v>
      </c>
      <c r="C97" s="4"/>
      <c r="D97" s="35"/>
      <c r="E97" s="35"/>
      <c r="F97" s="35"/>
      <c r="G97" s="35"/>
      <c r="H97" s="35"/>
      <c r="I97" s="35"/>
      <c r="J97" s="35"/>
      <c r="K97" s="35"/>
      <c r="L97" s="35"/>
      <c r="M97" s="11"/>
      <c r="N97" s="11"/>
      <c r="O97" s="11"/>
      <c r="P97" s="11"/>
      <c r="Q97" s="11"/>
      <c r="AE97" s="37"/>
    </row>
    <row r="98" spans="1:31" x14ac:dyDescent="0.2">
      <c r="A98" s="37"/>
      <c r="B98" s="230"/>
      <c r="C98" s="230"/>
      <c r="D98" s="187"/>
      <c r="E98" s="230"/>
      <c r="F98" s="230"/>
      <c r="H98" s="231"/>
      <c r="I98" s="231"/>
      <c r="J98" s="232"/>
      <c r="K98" s="231"/>
      <c r="L98" s="231"/>
      <c r="M98" s="233"/>
      <c r="N98" s="231"/>
      <c r="O98" s="231"/>
      <c r="P98" s="231"/>
      <c r="Q98" s="231"/>
      <c r="T98" s="234" t="s">
        <v>13</v>
      </c>
      <c r="U98" s="235"/>
      <c r="V98" s="212"/>
      <c r="W98" s="234" t="s">
        <v>12</v>
      </c>
      <c r="X98" s="235"/>
      <c r="AE98" s="37"/>
    </row>
    <row r="99" spans="1:31" x14ac:dyDescent="0.2">
      <c r="A99" s="37"/>
      <c r="B99" s="8" t="s">
        <v>28</v>
      </c>
      <c r="C99" s="230"/>
      <c r="D99" s="187"/>
      <c r="E99" s="230"/>
      <c r="F99" s="230"/>
      <c r="H99" s="231"/>
      <c r="I99" s="231"/>
      <c r="J99" s="232"/>
      <c r="K99" s="231"/>
      <c r="L99" s="231"/>
      <c r="M99" s="233"/>
      <c r="N99" s="231"/>
      <c r="O99" s="231"/>
      <c r="P99" s="231"/>
      <c r="Q99" s="231"/>
      <c r="S99" s="233"/>
      <c r="T99" s="408">
        <v>25</v>
      </c>
      <c r="U99" s="408"/>
      <c r="V99" s="221" t="s">
        <v>9</v>
      </c>
      <c r="W99" s="408">
        <v>16</v>
      </c>
      <c r="X99" s="408"/>
      <c r="Y99" s="233" t="s">
        <v>10</v>
      </c>
      <c r="Z99" s="187">
        <v>9</v>
      </c>
      <c r="AA99" s="233" t="s">
        <v>8</v>
      </c>
      <c r="AB99" s="398">
        <f>T99*W99/Z99</f>
        <v>44.444444444444443</v>
      </c>
      <c r="AC99" s="398"/>
      <c r="AD99" s="10" t="s">
        <v>165</v>
      </c>
      <c r="AE99" s="37"/>
    </row>
    <row r="100" spans="1:31" x14ac:dyDescent="0.2">
      <c r="A100" s="37"/>
      <c r="B100" s="8" t="s">
        <v>29</v>
      </c>
      <c r="C100" s="230"/>
      <c r="D100" s="187"/>
      <c r="E100" s="230"/>
      <c r="F100" s="230"/>
      <c r="H100" s="231"/>
      <c r="I100" s="231"/>
      <c r="J100" s="232"/>
      <c r="K100" s="231"/>
      <c r="L100" s="231"/>
      <c r="M100" s="233"/>
      <c r="N100" s="231"/>
      <c r="O100" s="231"/>
      <c r="P100" s="231"/>
      <c r="Q100" s="231"/>
      <c r="S100" s="233"/>
      <c r="T100" s="408">
        <v>25</v>
      </c>
      <c r="U100" s="408"/>
      <c r="V100" s="221" t="s">
        <v>9</v>
      </c>
      <c r="W100" s="408">
        <v>16</v>
      </c>
      <c r="X100" s="408"/>
      <c r="Y100" s="233" t="s">
        <v>10</v>
      </c>
      <c r="Z100" s="187">
        <v>9</v>
      </c>
      <c r="AA100" s="233" t="s">
        <v>8</v>
      </c>
      <c r="AB100" s="398">
        <f>T100*W100/Z100</f>
        <v>44.444444444444443</v>
      </c>
      <c r="AC100" s="398"/>
      <c r="AD100" s="10" t="s">
        <v>165</v>
      </c>
      <c r="AE100" s="37"/>
    </row>
    <row r="101" spans="1:31" x14ac:dyDescent="0.2">
      <c r="A101" s="37"/>
      <c r="B101" s="230"/>
      <c r="C101" s="230"/>
      <c r="D101" s="187"/>
      <c r="E101" s="230"/>
      <c r="F101" s="230"/>
      <c r="H101" s="231"/>
      <c r="I101" s="231"/>
      <c r="J101" s="232"/>
      <c r="K101" s="231"/>
      <c r="L101" s="231"/>
      <c r="M101" s="233"/>
      <c r="N101" s="231"/>
      <c r="O101" s="231"/>
      <c r="P101" s="231"/>
      <c r="Q101" s="231"/>
      <c r="S101" s="233"/>
      <c r="T101" s="231"/>
      <c r="U101" s="231"/>
      <c r="V101" s="187"/>
      <c r="W101" s="231"/>
      <c r="X101" s="231"/>
      <c r="Y101" s="233"/>
      <c r="Z101" s="187"/>
      <c r="AA101" s="233"/>
      <c r="AB101" s="231"/>
      <c r="AC101" s="231"/>
      <c r="AE101" s="37"/>
    </row>
    <row r="102" spans="1:31" x14ac:dyDescent="0.2">
      <c r="A102" s="37"/>
      <c r="B102" s="8" t="s">
        <v>27</v>
      </c>
      <c r="C102" s="4"/>
      <c r="D102" s="35"/>
      <c r="E102" s="35"/>
      <c r="F102" s="35"/>
      <c r="G102" s="35"/>
      <c r="H102" s="35"/>
      <c r="I102" s="35"/>
      <c r="J102" s="35"/>
      <c r="K102" s="35"/>
      <c r="L102" s="35"/>
      <c r="M102" s="11"/>
      <c r="N102" s="11"/>
      <c r="O102" s="11"/>
      <c r="P102" s="11"/>
      <c r="Q102" s="11"/>
      <c r="Y102" s="236"/>
      <c r="Z102" s="235"/>
      <c r="AA102" s="237"/>
      <c r="AB102" s="400">
        <f>SUM(AB99:AC100)</f>
        <v>88.888888888888886</v>
      </c>
      <c r="AC102" s="400"/>
      <c r="AD102" s="10" t="s">
        <v>165</v>
      </c>
      <c r="AE102" s="37"/>
    </row>
    <row r="103" spans="1:31" x14ac:dyDescent="0.2">
      <c r="A103" s="37"/>
      <c r="B103" s="8"/>
      <c r="C103" s="4"/>
      <c r="D103" s="35"/>
      <c r="E103" s="35"/>
      <c r="F103" s="35"/>
      <c r="G103" s="35"/>
      <c r="H103" s="35"/>
      <c r="I103" s="35"/>
      <c r="J103" s="35"/>
      <c r="K103" s="35"/>
      <c r="L103" s="35"/>
      <c r="M103" s="11"/>
      <c r="N103" s="11"/>
      <c r="O103" s="11"/>
      <c r="P103" s="11"/>
      <c r="Q103" s="11"/>
      <c r="Y103" s="236"/>
      <c r="Z103" s="235"/>
      <c r="AA103" s="237"/>
      <c r="AB103" s="238"/>
      <c r="AC103" s="238"/>
      <c r="AD103" s="10"/>
      <c r="AE103" s="37"/>
    </row>
    <row r="104" spans="1:31" x14ac:dyDescent="0.2">
      <c r="A104" s="37"/>
      <c r="B104" s="8" t="s">
        <v>44</v>
      </c>
      <c r="C104" s="4"/>
      <c r="D104" s="35"/>
      <c r="E104" s="35"/>
      <c r="F104" s="35"/>
      <c r="G104" s="35"/>
      <c r="H104" s="35"/>
      <c r="I104" s="35"/>
      <c r="J104" s="35"/>
      <c r="K104" s="35"/>
      <c r="L104" s="35"/>
      <c r="M104" s="11"/>
      <c r="N104" s="11"/>
      <c r="O104" s="11"/>
      <c r="P104" s="11"/>
      <c r="Q104" s="11"/>
      <c r="Y104" s="236"/>
      <c r="Z104" s="235"/>
      <c r="AA104" s="10" t="s">
        <v>19</v>
      </c>
      <c r="AB104" s="401">
        <f>ROUNDUP(AB102,0)</f>
        <v>89</v>
      </c>
      <c r="AC104" s="401"/>
      <c r="AD104" s="10" t="s">
        <v>165</v>
      </c>
      <c r="AE104" s="37"/>
    </row>
    <row r="105" spans="1:31" ht="13.5" thickBot="1" x14ac:dyDescent="0.25">
      <c r="A105" s="37"/>
      <c r="B105" s="8"/>
      <c r="C105" s="4"/>
      <c r="D105" s="35"/>
      <c r="E105" s="35"/>
      <c r="F105" s="35"/>
      <c r="G105" s="35"/>
      <c r="H105" s="35"/>
      <c r="I105" s="35"/>
      <c r="J105" s="35"/>
      <c r="K105" s="35"/>
      <c r="L105" s="35"/>
      <c r="M105" s="11"/>
      <c r="N105" s="11"/>
      <c r="O105" s="11"/>
      <c r="P105" s="11"/>
      <c r="Q105" s="11"/>
      <c r="Y105" s="236"/>
      <c r="Z105" s="235"/>
      <c r="AE105" s="37"/>
    </row>
    <row r="106" spans="1:31" ht="13.5" thickBot="1" x14ac:dyDescent="0.25">
      <c r="A106" s="37"/>
      <c r="B106" s="6" t="str">
        <f>"Total for "&amp;B97&amp;":"</f>
        <v>Total for ITEM 202 - WEARING COURSE REMOVED:</v>
      </c>
      <c r="C106" s="4"/>
      <c r="D106" s="35"/>
      <c r="E106" s="35"/>
      <c r="F106" s="35"/>
      <c r="G106" s="35"/>
      <c r="H106" s="35"/>
      <c r="I106" s="35"/>
      <c r="J106" s="35"/>
      <c r="K106" s="35"/>
      <c r="L106" s="35"/>
      <c r="M106" s="11"/>
      <c r="N106" s="11"/>
      <c r="O106" s="11"/>
      <c r="P106" s="11"/>
      <c r="Q106" s="11"/>
      <c r="AA106" s="10"/>
      <c r="AB106" s="403">
        <f>AB104</f>
        <v>89</v>
      </c>
      <c r="AC106" s="404"/>
      <c r="AD106" s="229" t="s">
        <v>165</v>
      </c>
      <c r="AE106" s="37"/>
    </row>
    <row r="107" spans="1:31" x14ac:dyDescent="0.2">
      <c r="A107" s="15"/>
      <c r="B107" s="13"/>
      <c r="C107" s="22"/>
      <c r="D107" s="13"/>
      <c r="E107" s="13"/>
      <c r="F107" s="13"/>
      <c r="G107" s="13"/>
      <c r="H107" s="13"/>
      <c r="I107" s="13"/>
      <c r="J107" s="13"/>
      <c r="K107" s="13"/>
      <c r="L107" s="13"/>
      <c r="M107" s="14"/>
      <c r="N107" s="14"/>
      <c r="O107" s="14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1:31" x14ac:dyDescent="0.2">
      <c r="A108" s="37"/>
      <c r="B108" s="35"/>
      <c r="C108" s="4"/>
      <c r="D108" s="35"/>
      <c r="E108" s="35"/>
      <c r="F108" s="35"/>
      <c r="G108" s="35"/>
      <c r="H108" s="35"/>
      <c r="I108" s="35"/>
      <c r="J108" s="35"/>
      <c r="K108" s="35"/>
      <c r="L108" s="35"/>
      <c r="M108" s="11"/>
      <c r="N108" s="11"/>
      <c r="O108" s="11"/>
      <c r="AE108" s="37"/>
    </row>
    <row r="109" spans="1:31" x14ac:dyDescent="0.2">
      <c r="A109" s="37"/>
      <c r="B109" s="5" t="str">
        <f>"ITEM "&amp;'SQ001'!B10&amp;" - "&amp;'SQ001'!G10</f>
        <v>ITEM 503 - UNCLASSIFIED EXCAVATION</v>
      </c>
      <c r="C109" s="4"/>
      <c r="D109" s="35"/>
      <c r="E109" s="35"/>
      <c r="F109" s="35"/>
      <c r="G109" s="35"/>
      <c r="H109" s="35"/>
      <c r="I109" s="35"/>
      <c r="J109" s="35"/>
      <c r="K109" s="35"/>
      <c r="L109" s="35"/>
      <c r="M109" s="11"/>
      <c r="N109" s="11"/>
      <c r="O109" s="11"/>
      <c r="AE109" s="37"/>
    </row>
    <row r="110" spans="1:31" x14ac:dyDescent="0.2">
      <c r="A110" s="37"/>
      <c r="C110" s="4"/>
      <c r="D110" s="35"/>
      <c r="E110" s="35"/>
      <c r="F110" s="35"/>
      <c r="G110" s="35"/>
      <c r="H110" s="35"/>
      <c r="I110" s="35"/>
      <c r="J110" s="35"/>
      <c r="K110" s="35"/>
      <c r="L110" s="35"/>
      <c r="M110" s="11"/>
      <c r="N110" s="11"/>
      <c r="O110" s="11"/>
      <c r="AE110" s="37"/>
    </row>
    <row r="111" spans="1:31" x14ac:dyDescent="0.2">
      <c r="A111" s="37"/>
      <c r="B111" s="239" t="s">
        <v>18</v>
      </c>
      <c r="C111" s="4"/>
      <c r="D111" s="35"/>
      <c r="E111" s="35"/>
      <c r="F111" s="35"/>
      <c r="G111" s="35"/>
      <c r="H111" s="35"/>
      <c r="I111" s="35"/>
      <c r="J111" s="35"/>
      <c r="K111" s="35"/>
      <c r="L111" s="35"/>
      <c r="M111" s="11"/>
      <c r="N111" s="11"/>
      <c r="O111" s="11"/>
      <c r="AE111" s="37"/>
    </row>
    <row r="112" spans="1:31" x14ac:dyDescent="0.2">
      <c r="A112" s="37"/>
      <c r="B112" s="35"/>
      <c r="C112" s="4"/>
      <c r="D112" s="4"/>
      <c r="E112" s="4"/>
      <c r="F112" s="4"/>
      <c r="G112" s="4"/>
      <c r="H112" s="35"/>
      <c r="I112" s="35"/>
      <c r="J112" s="35"/>
      <c r="K112" s="35"/>
      <c r="L112" s="35"/>
      <c r="M112" s="35"/>
      <c r="N112" s="434" t="s">
        <v>17</v>
      </c>
      <c r="O112" s="414"/>
      <c r="P112" s="35"/>
      <c r="Q112" s="414" t="s">
        <v>13</v>
      </c>
      <c r="R112" s="414"/>
      <c r="S112" s="37"/>
      <c r="T112" s="414" t="s">
        <v>12</v>
      </c>
      <c r="U112" s="414"/>
      <c r="V112" s="240"/>
      <c r="W112" s="415" t="s">
        <v>11</v>
      </c>
      <c r="X112" s="414"/>
      <c r="Y112" s="37"/>
      <c r="AE112" s="37"/>
    </row>
    <row r="113" spans="1:31" x14ac:dyDescent="0.2">
      <c r="A113" s="37"/>
      <c r="B113" s="8" t="s">
        <v>18</v>
      </c>
      <c r="C113" s="4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94">
        <v>1</v>
      </c>
      <c r="O113" s="394"/>
      <c r="P113" s="240" t="s">
        <v>9</v>
      </c>
      <c r="Q113" s="395">
        <f>T19+16.5-3.75-2-2+12.5-3.75-2-2</f>
        <v>40.197900000000004</v>
      </c>
      <c r="R113" s="395"/>
      <c r="S113" s="221" t="s">
        <v>9</v>
      </c>
      <c r="T113" s="397">
        <v>2</v>
      </c>
      <c r="U113" s="397"/>
      <c r="V113" s="221" t="s">
        <v>9</v>
      </c>
      <c r="W113" s="397">
        <f>(742.46+740.32)/2-733.84+1.5</f>
        <v>9.0500000000000682</v>
      </c>
      <c r="X113" s="397"/>
      <c r="Y113" s="241" t="s">
        <v>10</v>
      </c>
      <c r="Z113" s="187">
        <v>27</v>
      </c>
      <c r="AA113" s="213" t="s">
        <v>8</v>
      </c>
      <c r="AB113" s="398">
        <f>(N113*Q113*T113*W113+(N113*Q113*W113*W113*0.5))/Z113</f>
        <v>87.916157125001135</v>
      </c>
      <c r="AC113" s="398"/>
      <c r="AD113" s="10" t="s">
        <v>163</v>
      </c>
      <c r="AE113" s="37"/>
    </row>
    <row r="114" spans="1:31" x14ac:dyDescent="0.2">
      <c r="A114" s="37"/>
      <c r="B114" s="8" t="s">
        <v>366</v>
      </c>
      <c r="C114" s="4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94">
        <v>1</v>
      </c>
      <c r="O114" s="394"/>
      <c r="P114" s="240" t="s">
        <v>9</v>
      </c>
      <c r="Q114" s="395">
        <v>11.166700000000001</v>
      </c>
      <c r="R114" s="395"/>
      <c r="S114" s="221" t="s">
        <v>9</v>
      </c>
      <c r="T114" s="397">
        <v>1</v>
      </c>
      <c r="U114" s="397"/>
      <c r="V114" s="221" t="s">
        <v>9</v>
      </c>
      <c r="W114" s="397">
        <f>740.71-735.03</f>
        <v>5.6800000000000637</v>
      </c>
      <c r="X114" s="397"/>
      <c r="Y114" s="241" t="s">
        <v>10</v>
      </c>
      <c r="Z114" s="187">
        <v>27</v>
      </c>
      <c r="AA114" s="213" t="s">
        <v>8</v>
      </c>
      <c r="AB114" s="398">
        <f>0.5*N114*Q114*T114*W114/Z114</f>
        <v>1.1745714074074205</v>
      </c>
      <c r="AC114" s="398"/>
      <c r="AD114" s="10" t="s">
        <v>163</v>
      </c>
      <c r="AE114" s="37"/>
    </row>
    <row r="115" spans="1:31" x14ac:dyDescent="0.2">
      <c r="A115" s="37"/>
      <c r="B115" s="8" t="s">
        <v>367</v>
      </c>
      <c r="C115" s="4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94">
        <v>1</v>
      </c>
      <c r="O115" s="394"/>
      <c r="P115" s="240" t="s">
        <v>9</v>
      </c>
      <c r="Q115" s="395">
        <v>7.3330000000000002</v>
      </c>
      <c r="R115" s="395"/>
      <c r="S115" s="221" t="s">
        <v>9</v>
      </c>
      <c r="T115" s="397">
        <v>1</v>
      </c>
      <c r="U115" s="397"/>
      <c r="V115" s="221" t="s">
        <v>9</v>
      </c>
      <c r="W115" s="397">
        <f>W114</f>
        <v>5.6800000000000637</v>
      </c>
      <c r="X115" s="397"/>
      <c r="Y115" s="241" t="s">
        <v>10</v>
      </c>
      <c r="Z115" s="187">
        <v>27</v>
      </c>
      <c r="AA115" s="213" t="s">
        <v>8</v>
      </c>
      <c r="AB115" s="398">
        <f>N115*Q115*T115*W115/Z115</f>
        <v>1.5426459259259433</v>
      </c>
      <c r="AC115" s="398"/>
      <c r="AD115" s="10" t="s">
        <v>163</v>
      </c>
      <c r="AE115" s="37"/>
    </row>
    <row r="116" spans="1:31" x14ac:dyDescent="0.2">
      <c r="A116" s="37"/>
      <c r="B116" s="8" t="s">
        <v>364</v>
      </c>
      <c r="C116" s="4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94">
        <v>1</v>
      </c>
      <c r="O116" s="394"/>
      <c r="P116" s="240" t="s">
        <v>9</v>
      </c>
      <c r="Q116" s="395">
        <v>11.33</v>
      </c>
      <c r="R116" s="395"/>
      <c r="S116" s="221" t="s">
        <v>9</v>
      </c>
      <c r="T116" s="397">
        <v>1</v>
      </c>
      <c r="U116" s="397"/>
      <c r="V116" s="221" t="s">
        <v>9</v>
      </c>
      <c r="W116" s="397">
        <f>738.6-732.99</f>
        <v>5.6100000000000136</v>
      </c>
      <c r="X116" s="397"/>
      <c r="Y116" s="241" t="s">
        <v>10</v>
      </c>
      <c r="Z116" s="187">
        <v>27</v>
      </c>
      <c r="AA116" s="213" t="s">
        <v>8</v>
      </c>
      <c r="AB116" s="398">
        <f>0.5*N116*Q116*T116*W116/Z116</f>
        <v>1.177061111111114</v>
      </c>
      <c r="AC116" s="398"/>
      <c r="AD116" s="10" t="s">
        <v>163</v>
      </c>
      <c r="AE116" s="37"/>
    </row>
    <row r="117" spans="1:31" x14ac:dyDescent="0.2">
      <c r="A117" s="37"/>
      <c r="B117" s="8" t="s">
        <v>365</v>
      </c>
      <c r="C117" s="4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94">
        <v>1</v>
      </c>
      <c r="O117" s="394"/>
      <c r="P117" s="240" t="s">
        <v>9</v>
      </c>
      <c r="Q117" s="395">
        <v>7.1666999999999996</v>
      </c>
      <c r="R117" s="395"/>
      <c r="S117" s="221" t="s">
        <v>9</v>
      </c>
      <c r="T117" s="397">
        <v>1</v>
      </c>
      <c r="U117" s="397"/>
      <c r="V117" s="221" t="s">
        <v>9</v>
      </c>
      <c r="W117" s="397">
        <f>738.6-732.99</f>
        <v>5.6100000000000136</v>
      </c>
      <c r="X117" s="397"/>
      <c r="Y117" s="241" t="s">
        <v>10</v>
      </c>
      <c r="Z117" s="187">
        <v>27</v>
      </c>
      <c r="AA117" s="213" t="s">
        <v>8</v>
      </c>
      <c r="AB117" s="398">
        <f t="shared" ref="AB117" si="22">N117*Q117*T117*W117/Z117</f>
        <v>1.4890810000000034</v>
      </c>
      <c r="AC117" s="398"/>
      <c r="AD117" s="10" t="s">
        <v>163</v>
      </c>
      <c r="AE117" s="37"/>
    </row>
    <row r="118" spans="1:31" x14ac:dyDescent="0.2">
      <c r="A118" s="37"/>
      <c r="B118" s="8"/>
      <c r="C118" s="4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216"/>
      <c r="O118" s="216"/>
      <c r="P118" s="240"/>
      <c r="Q118" s="224"/>
      <c r="R118" s="224"/>
      <c r="S118" s="221"/>
      <c r="T118" s="225"/>
      <c r="U118" s="225"/>
      <c r="V118" s="221"/>
      <c r="W118" s="225"/>
      <c r="X118" s="225"/>
      <c r="Y118" s="241"/>
      <c r="Z118" s="187"/>
      <c r="AA118" s="213"/>
      <c r="AB118" s="231"/>
      <c r="AC118" s="231"/>
      <c r="AD118" s="214"/>
      <c r="AE118" s="37"/>
    </row>
    <row r="119" spans="1:31" x14ac:dyDescent="0.2">
      <c r="A119" s="37"/>
      <c r="B119" s="8" t="s">
        <v>27</v>
      </c>
      <c r="C119" s="4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98">
        <f>SUM(AB111:AC118)</f>
        <v>93.299516569445615</v>
      </c>
      <c r="AC119" s="407"/>
      <c r="AD119" s="10" t="s">
        <v>163</v>
      </c>
      <c r="AE119" s="37"/>
    </row>
    <row r="120" spans="1:31" x14ac:dyDescent="0.2">
      <c r="A120" s="37"/>
      <c r="B120" s="8"/>
      <c r="C120" s="4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7"/>
    </row>
    <row r="121" spans="1:31" x14ac:dyDescent="0.2">
      <c r="A121" s="37"/>
      <c r="B121" s="8" t="s">
        <v>32</v>
      </c>
      <c r="C121" s="4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10" t="s">
        <v>19</v>
      </c>
      <c r="AB121" s="401">
        <f>ROUNDUP(AB119,0)</f>
        <v>94</v>
      </c>
      <c r="AC121" s="401"/>
      <c r="AD121" s="10" t="s">
        <v>163</v>
      </c>
      <c r="AE121" s="37"/>
    </row>
    <row r="122" spans="1:31" x14ac:dyDescent="0.2">
      <c r="A122" s="37"/>
      <c r="B122" s="8"/>
      <c r="C122" s="4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216"/>
      <c r="O122" s="216"/>
      <c r="P122" s="240"/>
      <c r="Q122" s="224"/>
      <c r="R122" s="224"/>
      <c r="S122" s="221"/>
      <c r="T122" s="225"/>
      <c r="U122" s="225"/>
      <c r="V122" s="221"/>
      <c r="W122" s="225"/>
      <c r="X122" s="225"/>
      <c r="Y122" s="241"/>
      <c r="Z122" s="187"/>
      <c r="AA122" s="213"/>
      <c r="AB122" s="231"/>
      <c r="AC122" s="231"/>
      <c r="AD122" s="214"/>
      <c r="AE122" s="37"/>
    </row>
    <row r="123" spans="1:31" x14ac:dyDescent="0.2">
      <c r="A123" s="37"/>
      <c r="B123" s="239" t="s">
        <v>26</v>
      </c>
      <c r="C123" s="4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216"/>
      <c r="O123" s="216"/>
      <c r="P123" s="240"/>
      <c r="Q123" s="224"/>
      <c r="R123" s="224"/>
      <c r="S123" s="221"/>
      <c r="T123" s="225"/>
      <c r="U123" s="225"/>
      <c r="V123" s="221"/>
      <c r="W123" s="225"/>
      <c r="X123" s="225"/>
      <c r="Y123" s="241"/>
      <c r="Z123" s="187"/>
      <c r="AA123" s="213"/>
      <c r="AB123" s="231"/>
      <c r="AC123" s="231"/>
      <c r="AD123" s="214"/>
      <c r="AE123" s="37"/>
    </row>
    <row r="124" spans="1:31" x14ac:dyDescent="0.2">
      <c r="A124" s="37"/>
      <c r="B124" s="8"/>
      <c r="C124" s="4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216"/>
      <c r="O124" s="216"/>
      <c r="P124" s="240"/>
      <c r="Q124" s="224"/>
      <c r="R124" s="224"/>
      <c r="S124" s="221"/>
      <c r="T124" s="225"/>
      <c r="U124" s="225"/>
      <c r="V124" s="221"/>
      <c r="W124" s="225"/>
      <c r="X124" s="225"/>
      <c r="Y124" s="241"/>
      <c r="Z124" s="187"/>
      <c r="AA124" s="213"/>
      <c r="AB124" s="231"/>
      <c r="AC124" s="231"/>
      <c r="AD124" s="214"/>
      <c r="AE124" s="37"/>
    </row>
    <row r="125" spans="1:31" x14ac:dyDescent="0.2">
      <c r="A125" s="37"/>
      <c r="B125" s="8" t="s">
        <v>26</v>
      </c>
      <c r="C125" s="4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94">
        <v>1</v>
      </c>
      <c r="O125" s="394"/>
      <c r="P125" s="240" t="s">
        <v>9</v>
      </c>
      <c r="Q125" s="395">
        <f>T48+16+1.75/12-2-3.75-2+18+9.5/12-2-3.75-2</f>
        <v>48.078400000000002</v>
      </c>
      <c r="R125" s="395"/>
      <c r="S125" s="221" t="s">
        <v>9</v>
      </c>
      <c r="T125" s="397">
        <v>2</v>
      </c>
      <c r="U125" s="397"/>
      <c r="V125" s="221" t="s">
        <v>9</v>
      </c>
      <c r="W125" s="397">
        <f>(741.15+738.84)/2-732.4+1.5</f>
        <v>9.0950000000000273</v>
      </c>
      <c r="X125" s="397"/>
      <c r="Y125" s="241" t="s">
        <v>10</v>
      </c>
      <c r="Z125" s="187">
        <v>27</v>
      </c>
      <c r="AA125" s="213" t="s">
        <v>8</v>
      </c>
      <c r="AB125" s="398">
        <f>(N125*Q125*T125*W125+(N125*Q125*W125*W125*0.5))/Z125</f>
        <v>106.03871414000054</v>
      </c>
      <c r="AC125" s="398"/>
      <c r="AD125" s="10" t="s">
        <v>163</v>
      </c>
      <c r="AE125" s="37"/>
    </row>
    <row r="126" spans="1:31" x14ac:dyDescent="0.2">
      <c r="A126" s="37"/>
      <c r="B126" s="8" t="s">
        <v>366</v>
      </c>
      <c r="C126" s="4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94">
        <v>1</v>
      </c>
      <c r="O126" s="394"/>
      <c r="P126" s="240" t="s">
        <v>9</v>
      </c>
      <c r="Q126" s="395">
        <v>10.5</v>
      </c>
      <c r="R126" s="395"/>
      <c r="S126" s="221" t="s">
        <v>9</v>
      </c>
      <c r="T126" s="397">
        <v>1</v>
      </c>
      <c r="U126" s="397"/>
      <c r="V126" s="221" t="s">
        <v>9</v>
      </c>
      <c r="W126" s="397">
        <f>739.03-733.71</f>
        <v>5.3199999999999363</v>
      </c>
      <c r="X126" s="397"/>
      <c r="Y126" s="241" t="s">
        <v>10</v>
      </c>
      <c r="Z126" s="187">
        <v>27</v>
      </c>
      <c r="AA126" s="213" t="s">
        <v>8</v>
      </c>
      <c r="AB126" s="398">
        <f>0.5*N126*Q126*T126*W126/Z126</f>
        <v>1.0344444444444321</v>
      </c>
      <c r="AC126" s="398"/>
      <c r="AD126" s="10" t="s">
        <v>163</v>
      </c>
      <c r="AE126" s="37"/>
    </row>
    <row r="127" spans="1:31" x14ac:dyDescent="0.2">
      <c r="A127" s="37"/>
      <c r="B127" s="8" t="s">
        <v>367</v>
      </c>
      <c r="C127" s="4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94">
        <v>1</v>
      </c>
      <c r="O127" s="394"/>
      <c r="P127" s="240" t="s">
        <v>9</v>
      </c>
      <c r="Q127" s="395">
        <v>7.62</v>
      </c>
      <c r="R127" s="395"/>
      <c r="S127" s="221" t="s">
        <v>9</v>
      </c>
      <c r="T127" s="397">
        <v>1</v>
      </c>
      <c r="U127" s="397"/>
      <c r="V127" s="221" t="s">
        <v>9</v>
      </c>
      <c r="W127" s="397">
        <f>W126</f>
        <v>5.3199999999999363</v>
      </c>
      <c r="X127" s="397"/>
      <c r="Y127" s="241" t="s">
        <v>10</v>
      </c>
      <c r="Z127" s="187">
        <v>27</v>
      </c>
      <c r="AA127" s="213" t="s">
        <v>8</v>
      </c>
      <c r="AB127" s="398">
        <f>N127*Q127*T127*W127/Z127</f>
        <v>1.5014222222222042</v>
      </c>
      <c r="AC127" s="398"/>
      <c r="AD127" s="10" t="s">
        <v>163</v>
      </c>
      <c r="AE127" s="37"/>
    </row>
    <row r="128" spans="1:31" x14ac:dyDescent="0.2">
      <c r="A128" s="37"/>
      <c r="B128" s="8" t="s">
        <v>364</v>
      </c>
      <c r="C128" s="4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94">
        <v>1</v>
      </c>
      <c r="O128" s="394"/>
      <c r="P128" s="240" t="s">
        <v>9</v>
      </c>
      <c r="Q128" s="395">
        <v>11.083</v>
      </c>
      <c r="R128" s="395"/>
      <c r="S128" s="221" t="s">
        <v>9</v>
      </c>
      <c r="T128" s="397">
        <v>1</v>
      </c>
      <c r="U128" s="397"/>
      <c r="V128" s="221" t="s">
        <v>9</v>
      </c>
      <c r="W128" s="397">
        <f>737.26-731.55</f>
        <v>5.7100000000000364</v>
      </c>
      <c r="X128" s="397"/>
      <c r="Y128" s="241" t="s">
        <v>10</v>
      </c>
      <c r="Z128" s="187">
        <v>27</v>
      </c>
      <c r="AA128" s="213" t="s">
        <v>8</v>
      </c>
      <c r="AB128" s="398">
        <f>0.5*N128*Q128*T128*W128/Z128</f>
        <v>1.1719246296296371</v>
      </c>
      <c r="AC128" s="398"/>
      <c r="AD128" s="10" t="s">
        <v>163</v>
      </c>
      <c r="AE128" s="37"/>
    </row>
    <row r="129" spans="1:31" x14ac:dyDescent="0.2">
      <c r="A129" s="37"/>
      <c r="B129" s="8" t="s">
        <v>365</v>
      </c>
      <c r="C129" s="4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94">
        <v>1</v>
      </c>
      <c r="O129" s="394"/>
      <c r="P129" s="240" t="s">
        <v>9</v>
      </c>
      <c r="Q129" s="395">
        <v>9.42</v>
      </c>
      <c r="R129" s="395"/>
      <c r="S129" s="221" t="s">
        <v>9</v>
      </c>
      <c r="T129" s="397">
        <v>1</v>
      </c>
      <c r="U129" s="397"/>
      <c r="V129" s="221" t="s">
        <v>9</v>
      </c>
      <c r="W129" s="397">
        <f>W128</f>
        <v>5.7100000000000364</v>
      </c>
      <c r="X129" s="397"/>
      <c r="Y129" s="241" t="s">
        <v>10</v>
      </c>
      <c r="Z129" s="187">
        <v>27</v>
      </c>
      <c r="AA129" s="213" t="s">
        <v>8</v>
      </c>
      <c r="AB129" s="398">
        <f t="shared" ref="AB129" si="23">N129*Q129*T129*W129/Z129</f>
        <v>1.9921555555555683</v>
      </c>
      <c r="AC129" s="398"/>
      <c r="AD129" s="10" t="s">
        <v>163</v>
      </c>
      <c r="AE129" s="37"/>
    </row>
    <row r="130" spans="1:31" x14ac:dyDescent="0.2">
      <c r="A130" s="37"/>
      <c r="B130" s="6"/>
      <c r="C130" s="4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AB130" s="7"/>
      <c r="AC130" s="7"/>
      <c r="AD130" s="214"/>
      <c r="AE130" s="37"/>
    </row>
    <row r="131" spans="1:31" x14ac:dyDescent="0.2">
      <c r="A131" s="37"/>
      <c r="B131" s="8" t="s">
        <v>27</v>
      </c>
      <c r="C131" s="4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98">
        <f>SUM(AB123:AC130)</f>
        <v>111.73866099185238</v>
      </c>
      <c r="AC131" s="407"/>
      <c r="AD131" s="10" t="s">
        <v>163</v>
      </c>
      <c r="AE131" s="37"/>
    </row>
    <row r="132" spans="1:31" x14ac:dyDescent="0.2">
      <c r="A132" s="37"/>
      <c r="B132" s="8"/>
      <c r="C132" s="4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7"/>
    </row>
    <row r="133" spans="1:31" x14ac:dyDescent="0.2">
      <c r="A133" s="37"/>
      <c r="B133" s="8" t="s">
        <v>34</v>
      </c>
      <c r="C133" s="4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10" t="s">
        <v>19</v>
      </c>
      <c r="AB133" s="401">
        <f>ROUNDUP(AB131,0)</f>
        <v>112</v>
      </c>
      <c r="AC133" s="401"/>
      <c r="AD133" s="10" t="s">
        <v>163</v>
      </c>
      <c r="AE133" s="37"/>
    </row>
    <row r="134" spans="1:31" ht="13.5" thickBot="1" x14ac:dyDescent="0.25">
      <c r="A134" s="37"/>
      <c r="B134" s="6"/>
      <c r="C134" s="4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AB134" s="7"/>
      <c r="AC134" s="7"/>
      <c r="AD134" s="214"/>
      <c r="AE134" s="37"/>
    </row>
    <row r="135" spans="1:31" ht="13.5" thickBot="1" x14ac:dyDescent="0.25">
      <c r="A135" s="37"/>
      <c r="B135" s="6" t="str">
        <f>"Total for "&amp;B109&amp;":"</f>
        <v>Total for ITEM 503 - UNCLASSIFIED EXCAVATION:</v>
      </c>
      <c r="C135" s="4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11"/>
      <c r="P135" s="35"/>
      <c r="Q135" s="35"/>
      <c r="R135" s="35"/>
      <c r="S135" s="11"/>
      <c r="T135" s="11"/>
      <c r="U135" s="11"/>
      <c r="AA135" s="10"/>
      <c r="AB135" s="403">
        <f>AB121+AB133</f>
        <v>206</v>
      </c>
      <c r="AC135" s="404"/>
      <c r="AD135" s="229" t="s">
        <v>163</v>
      </c>
      <c r="AE135" s="37"/>
    </row>
    <row r="136" spans="1:31" x14ac:dyDescent="0.2">
      <c r="A136" s="15"/>
      <c r="B136" s="16"/>
      <c r="C136" s="22"/>
      <c r="D136" s="13"/>
      <c r="E136" s="13"/>
      <c r="F136" s="13"/>
      <c r="G136" s="13"/>
      <c r="H136" s="13"/>
      <c r="I136" s="13"/>
      <c r="J136" s="13"/>
      <c r="K136" s="13"/>
      <c r="L136" s="13"/>
      <c r="M136" s="14"/>
      <c r="N136" s="14"/>
      <c r="O136" s="14"/>
      <c r="P136" s="15"/>
      <c r="Q136" s="15"/>
      <c r="R136" s="15"/>
      <c r="S136" s="15"/>
      <c r="T136" s="15"/>
      <c r="U136" s="17"/>
      <c r="V136" s="71"/>
      <c r="W136" s="71"/>
      <c r="X136" s="17"/>
      <c r="Y136" s="15"/>
      <c r="Z136" s="15"/>
      <c r="AA136" s="15"/>
      <c r="AB136" s="15"/>
      <c r="AC136" s="15"/>
      <c r="AD136" s="15"/>
      <c r="AE136" s="15"/>
    </row>
    <row r="137" spans="1:31" ht="13.5" customHeight="1" x14ac:dyDescent="0.2">
      <c r="A137" s="37"/>
      <c r="B137" s="10"/>
      <c r="C137" s="4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11"/>
      <c r="Q137" s="37"/>
      <c r="R137" s="37"/>
      <c r="S137" s="37"/>
      <c r="T137" s="37"/>
      <c r="U137" s="37"/>
      <c r="V137" s="37"/>
      <c r="W137" s="37"/>
      <c r="X137" s="37"/>
      <c r="Y137" s="37"/>
      <c r="Z137" s="7"/>
      <c r="AA137" s="7"/>
      <c r="AB137" s="23"/>
      <c r="AC137" s="37"/>
      <c r="AD137" s="37"/>
      <c r="AE137" s="37"/>
    </row>
    <row r="138" spans="1:31" x14ac:dyDescent="0.2">
      <c r="A138" s="37"/>
      <c r="B138" s="5" t="str">
        <f>"ITEM "&amp;'SQ001'!B12&amp;" - "&amp;'SQ001'!G12</f>
        <v>ITEM 509 - EPOXY COATED STEEL REINFORCEMENT</v>
      </c>
      <c r="C138" s="4"/>
      <c r="D138" s="35"/>
      <c r="E138" s="35"/>
      <c r="F138" s="35"/>
      <c r="G138" s="35"/>
      <c r="H138" s="35"/>
      <c r="I138" s="35"/>
      <c r="J138" s="35"/>
      <c r="K138" s="35"/>
      <c r="L138" s="35"/>
      <c r="M138" s="11"/>
      <c r="N138" s="11"/>
      <c r="O138" s="11"/>
      <c r="AE138" s="37"/>
    </row>
    <row r="139" spans="1:31" x14ac:dyDescent="0.2">
      <c r="A139" s="37"/>
      <c r="C139" s="4"/>
      <c r="D139" s="35"/>
      <c r="E139" s="35"/>
      <c r="F139" s="35"/>
      <c r="G139" s="35"/>
      <c r="H139" s="35"/>
      <c r="I139" s="35"/>
      <c r="J139" s="35"/>
      <c r="K139" s="35"/>
      <c r="L139" s="35"/>
      <c r="M139" s="11"/>
      <c r="N139" s="11"/>
      <c r="O139" s="11"/>
      <c r="AE139" s="37"/>
    </row>
    <row r="140" spans="1:31" x14ac:dyDescent="0.2">
      <c r="A140" s="37"/>
      <c r="B140" s="8" t="s">
        <v>18</v>
      </c>
      <c r="C140" s="4"/>
      <c r="D140" s="35"/>
      <c r="E140" s="35"/>
      <c r="F140" s="35"/>
      <c r="G140" s="35"/>
      <c r="H140" s="35"/>
      <c r="I140" s="35"/>
      <c r="J140" s="35"/>
      <c r="K140" s="35"/>
      <c r="L140" s="35"/>
      <c r="M140" s="11"/>
      <c r="N140" s="11"/>
      <c r="O140" s="11"/>
      <c r="AB140" s="419">
        <v>4254</v>
      </c>
      <c r="AC140" s="419"/>
      <c r="AD140" s="10" t="s">
        <v>176</v>
      </c>
      <c r="AE140" s="37"/>
    </row>
    <row r="141" spans="1:31" x14ac:dyDescent="0.2">
      <c r="A141" s="37"/>
      <c r="B141" s="8" t="s">
        <v>26</v>
      </c>
      <c r="C141" s="4"/>
      <c r="D141" s="35"/>
      <c r="E141" s="35"/>
      <c r="F141" s="35"/>
      <c r="G141" s="35"/>
      <c r="H141" s="35"/>
      <c r="I141" s="35"/>
      <c r="J141" s="35"/>
      <c r="K141" s="35"/>
      <c r="L141" s="35"/>
      <c r="M141" s="11"/>
      <c r="N141" s="11"/>
      <c r="O141" s="11"/>
      <c r="AB141" s="419">
        <v>4654</v>
      </c>
      <c r="AC141" s="419"/>
      <c r="AD141" s="10" t="s">
        <v>176</v>
      </c>
      <c r="AE141" s="37"/>
    </row>
    <row r="142" spans="1:31" x14ac:dyDescent="0.2">
      <c r="A142" s="37"/>
      <c r="B142" s="8" t="s">
        <v>225</v>
      </c>
      <c r="C142" s="4"/>
      <c r="D142" s="35"/>
      <c r="E142" s="35"/>
      <c r="F142" s="35"/>
      <c r="G142" s="35"/>
      <c r="H142" s="35"/>
      <c r="I142" s="35"/>
      <c r="J142" s="35"/>
      <c r="K142" s="35"/>
      <c r="L142" s="35"/>
      <c r="M142" s="11"/>
      <c r="N142" s="11"/>
      <c r="O142" s="11"/>
      <c r="AB142" s="405">
        <v>2318</v>
      </c>
      <c r="AC142" s="405"/>
      <c r="AD142" s="10" t="s">
        <v>176</v>
      </c>
      <c r="AE142" s="37"/>
    </row>
    <row r="143" spans="1:31" ht="12" customHeight="1" x14ac:dyDescent="0.2">
      <c r="A143" s="37"/>
      <c r="B143" s="8" t="s">
        <v>16</v>
      </c>
      <c r="C143" s="4"/>
      <c r="D143" s="35"/>
      <c r="E143" s="35"/>
      <c r="F143" s="35"/>
      <c r="G143" s="35"/>
      <c r="H143" s="35"/>
      <c r="I143" s="35"/>
      <c r="J143" s="35"/>
      <c r="K143" s="35"/>
      <c r="L143" s="35"/>
      <c r="M143" s="11"/>
      <c r="N143" s="11"/>
      <c r="O143" s="11"/>
      <c r="AB143" s="405">
        <f>91025+20253</f>
        <v>111278</v>
      </c>
      <c r="AC143" s="405"/>
      <c r="AD143" s="10" t="s">
        <v>176</v>
      </c>
      <c r="AE143" s="37"/>
    </row>
    <row r="144" spans="1:31" x14ac:dyDescent="0.2">
      <c r="A144" s="37"/>
      <c r="B144" s="8" t="s">
        <v>400</v>
      </c>
      <c r="C144" s="4"/>
      <c r="D144" s="35"/>
      <c r="E144" s="35"/>
      <c r="F144" s="35"/>
      <c r="G144" s="35"/>
      <c r="H144" s="35"/>
      <c r="I144" s="35"/>
      <c r="J144" s="35"/>
      <c r="K144" s="35"/>
      <c r="L144" s="35"/>
      <c r="M144" s="11"/>
      <c r="N144" s="11"/>
      <c r="O144" s="11"/>
      <c r="AB144" s="405">
        <v>0</v>
      </c>
      <c r="AC144" s="405"/>
      <c r="AD144" s="10" t="s">
        <v>176</v>
      </c>
      <c r="AE144" s="37"/>
    </row>
    <row r="145" spans="1:34" x14ac:dyDescent="0.2">
      <c r="A145" s="37"/>
      <c r="B145" s="8"/>
      <c r="C145" s="4"/>
      <c r="D145" s="35"/>
      <c r="E145" s="35"/>
      <c r="F145" s="35"/>
      <c r="G145" s="35"/>
      <c r="H145" s="35"/>
      <c r="I145" s="35"/>
      <c r="J145" s="35"/>
      <c r="K145" s="35"/>
      <c r="L145" s="35"/>
      <c r="M145" s="11"/>
      <c r="N145" s="11"/>
      <c r="O145" s="11"/>
      <c r="AB145" s="35"/>
      <c r="AC145" s="11"/>
      <c r="AD145" s="11"/>
      <c r="AE145" s="37"/>
    </row>
    <row r="146" spans="1:34" x14ac:dyDescent="0.2">
      <c r="A146" s="37"/>
      <c r="B146" s="8" t="s">
        <v>27</v>
      </c>
      <c r="C146" s="4"/>
      <c r="D146" s="35"/>
      <c r="E146" s="35"/>
      <c r="F146" s="35"/>
      <c r="G146" s="35"/>
      <c r="H146" s="35"/>
      <c r="I146" s="35"/>
      <c r="J146" s="35"/>
      <c r="K146" s="35"/>
      <c r="L146" s="35"/>
      <c r="M146" s="11"/>
      <c r="N146" s="11"/>
      <c r="O146" s="11"/>
      <c r="AB146" s="417">
        <f>SUM(AB140:AC145)</f>
        <v>122504</v>
      </c>
      <c r="AC146" s="417"/>
      <c r="AD146" s="10" t="s">
        <v>176</v>
      </c>
      <c r="AE146" s="37"/>
    </row>
    <row r="147" spans="1:34" ht="13.5" thickBot="1" x14ac:dyDescent="0.25">
      <c r="A147" s="37"/>
      <c r="B147" s="35"/>
      <c r="C147" s="4"/>
      <c r="D147" s="35"/>
      <c r="E147" s="35"/>
      <c r="F147" s="35"/>
      <c r="G147" s="35"/>
      <c r="H147" s="35"/>
      <c r="I147" s="35"/>
      <c r="J147" s="35"/>
      <c r="K147" s="35"/>
      <c r="L147" s="35"/>
      <c r="M147" s="11"/>
      <c r="N147" s="11"/>
      <c r="O147" s="11"/>
      <c r="AE147" s="37"/>
    </row>
    <row r="148" spans="1:34" ht="13.5" thickBot="1" x14ac:dyDescent="0.25">
      <c r="A148" s="37"/>
      <c r="B148" s="6" t="str">
        <f>"Total for "&amp;B138&amp;":"</f>
        <v>Total for ITEM 509 - EPOXY COATED STEEL REINFORCEMENT:</v>
      </c>
      <c r="C148" s="4"/>
      <c r="D148" s="35"/>
      <c r="E148" s="35"/>
      <c r="F148" s="35"/>
      <c r="G148" s="35"/>
      <c r="H148" s="35"/>
      <c r="I148" s="35"/>
      <c r="J148" s="35"/>
      <c r="K148" s="35"/>
      <c r="L148" s="35"/>
      <c r="M148" s="11"/>
      <c r="N148" s="11"/>
      <c r="O148" s="11"/>
      <c r="AB148" s="410">
        <f>AB146</f>
        <v>122504</v>
      </c>
      <c r="AC148" s="411"/>
      <c r="AD148" s="229" t="s">
        <v>176</v>
      </c>
      <c r="AE148" s="37"/>
    </row>
    <row r="149" spans="1:34" x14ac:dyDescent="0.2">
      <c r="A149" s="15"/>
      <c r="B149" s="13"/>
      <c r="C149" s="22"/>
      <c r="D149" s="13"/>
      <c r="E149" s="13"/>
      <c r="F149" s="13"/>
      <c r="G149" s="13"/>
      <c r="H149" s="13"/>
      <c r="I149" s="13"/>
      <c r="J149" s="13"/>
      <c r="K149" s="13"/>
      <c r="L149" s="13"/>
      <c r="M149" s="14"/>
      <c r="N149" s="14"/>
      <c r="O149" s="14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1:34" ht="13.5" customHeight="1" x14ac:dyDescent="0.2">
      <c r="A150" s="37"/>
      <c r="B150" s="10"/>
      <c r="C150" s="4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11"/>
      <c r="Q150" s="37"/>
      <c r="R150" s="37"/>
      <c r="S150" s="37"/>
      <c r="T150" s="37"/>
      <c r="U150" s="37"/>
      <c r="V150" s="37"/>
      <c r="W150" s="37"/>
      <c r="X150" s="37"/>
      <c r="Y150" s="37"/>
      <c r="Z150" s="7"/>
      <c r="AA150" s="7"/>
      <c r="AB150" s="23"/>
      <c r="AC150" s="37"/>
      <c r="AD150" s="37"/>
      <c r="AE150" s="37"/>
    </row>
    <row r="151" spans="1:34" x14ac:dyDescent="0.2">
      <c r="A151" s="37"/>
      <c r="B151" s="5" t="str">
        <f>"ITEM "&amp;'SQ001'!B13&amp;" - "&amp;'SQ001'!G13</f>
        <v>ITEM 509 - NO. 4 GFRP DEFORMED BARS</v>
      </c>
      <c r="C151" s="4"/>
      <c r="D151" s="35"/>
      <c r="E151" s="35"/>
      <c r="F151" s="35"/>
      <c r="G151" s="35"/>
      <c r="H151" s="35"/>
      <c r="I151" s="35"/>
      <c r="J151" s="35"/>
      <c r="K151" s="35"/>
      <c r="L151" s="35"/>
      <c r="M151" s="11"/>
      <c r="N151" s="11"/>
      <c r="O151" s="11"/>
      <c r="AE151" s="37"/>
    </row>
    <row r="152" spans="1:34" x14ac:dyDescent="0.2">
      <c r="A152" s="37"/>
      <c r="C152" s="4"/>
      <c r="D152" s="35"/>
      <c r="E152" s="35"/>
      <c r="F152" s="35"/>
      <c r="G152" s="35"/>
      <c r="H152" s="35"/>
      <c r="I152" s="35"/>
      <c r="J152" s="35"/>
      <c r="K152" s="35"/>
      <c r="L152" s="35"/>
      <c r="M152" s="11"/>
      <c r="N152" s="11"/>
      <c r="O152" s="11"/>
      <c r="AE152" s="37"/>
    </row>
    <row r="153" spans="1:34" x14ac:dyDescent="0.2">
      <c r="A153" s="37"/>
      <c r="B153" s="8" t="s">
        <v>16</v>
      </c>
      <c r="C153" s="4"/>
      <c r="D153" s="35"/>
      <c r="E153" s="35"/>
      <c r="F153" s="35"/>
      <c r="G153" s="35"/>
      <c r="H153" s="35"/>
      <c r="I153" s="35"/>
      <c r="J153" s="35"/>
      <c r="K153" s="35"/>
      <c r="L153" s="35"/>
      <c r="M153" s="11"/>
      <c r="N153" s="11"/>
      <c r="O153" s="11"/>
      <c r="AB153" s="405">
        <f>116+11/12</f>
        <v>116.91666666666667</v>
      </c>
      <c r="AC153" s="405"/>
      <c r="AD153" s="10" t="s">
        <v>164</v>
      </c>
      <c r="AE153" s="37"/>
    </row>
    <row r="154" spans="1:34" x14ac:dyDescent="0.2">
      <c r="A154" s="37"/>
      <c r="B154" s="8"/>
      <c r="C154" s="4"/>
      <c r="D154" s="35"/>
      <c r="E154" s="35"/>
      <c r="F154" s="35"/>
      <c r="G154" s="35"/>
      <c r="H154" s="35"/>
      <c r="I154" s="35"/>
      <c r="J154" s="35"/>
      <c r="K154" s="35"/>
      <c r="L154" s="35"/>
      <c r="M154" s="11"/>
      <c r="N154" s="11"/>
      <c r="O154" s="11"/>
      <c r="AB154" s="35"/>
      <c r="AC154" s="11"/>
      <c r="AD154" s="11"/>
      <c r="AE154" s="37"/>
    </row>
    <row r="155" spans="1:34" x14ac:dyDescent="0.2">
      <c r="A155" s="37"/>
      <c r="B155" s="8" t="s">
        <v>27</v>
      </c>
      <c r="C155" s="4"/>
      <c r="D155" s="35"/>
      <c r="E155" s="35"/>
      <c r="F155" s="35"/>
      <c r="G155" s="35"/>
      <c r="H155" s="35"/>
      <c r="I155" s="35"/>
      <c r="J155" s="35"/>
      <c r="K155" s="35"/>
      <c r="L155" s="35"/>
      <c r="M155" s="11"/>
      <c r="N155" s="11"/>
      <c r="O155" s="11"/>
      <c r="AB155" s="417">
        <f>SUM(AB153:AC154)</f>
        <v>116.91666666666667</v>
      </c>
      <c r="AC155" s="417"/>
      <c r="AD155" s="10" t="s">
        <v>164</v>
      </c>
      <c r="AE155" s="37"/>
    </row>
    <row r="156" spans="1:34" ht="13.5" thickBot="1" x14ac:dyDescent="0.25">
      <c r="A156" s="37"/>
      <c r="B156" s="35"/>
      <c r="C156" s="4"/>
      <c r="D156" s="35"/>
      <c r="E156" s="35"/>
      <c r="F156" s="35"/>
      <c r="G156" s="35"/>
      <c r="H156" s="35"/>
      <c r="I156" s="35"/>
      <c r="J156" s="35"/>
      <c r="K156" s="35"/>
      <c r="L156" s="35"/>
      <c r="M156" s="11"/>
      <c r="N156" s="11"/>
      <c r="O156" s="11"/>
      <c r="AE156" s="37"/>
    </row>
    <row r="157" spans="1:34" ht="13.5" thickBot="1" x14ac:dyDescent="0.25">
      <c r="A157" s="37"/>
      <c r="B157" s="6" t="str">
        <f>"Total for "&amp;B151&amp;":"</f>
        <v>Total for ITEM 509 - NO. 4 GFRP DEFORMED BARS:</v>
      </c>
      <c r="C157" s="4"/>
      <c r="D157" s="35"/>
      <c r="E157" s="35"/>
      <c r="F157" s="35"/>
      <c r="G157" s="35"/>
      <c r="H157" s="35"/>
      <c r="I157" s="35"/>
      <c r="J157" s="35"/>
      <c r="K157" s="35"/>
      <c r="L157" s="35"/>
      <c r="M157" s="11"/>
      <c r="N157" s="11"/>
      <c r="O157" s="11"/>
      <c r="AB157" s="410">
        <f>AB155</f>
        <v>116.91666666666667</v>
      </c>
      <c r="AC157" s="411"/>
      <c r="AD157" s="229" t="s">
        <v>164</v>
      </c>
      <c r="AE157" s="37"/>
    </row>
    <row r="158" spans="1:34" x14ac:dyDescent="0.2">
      <c r="A158" s="15"/>
      <c r="B158" s="13"/>
      <c r="C158" s="22"/>
      <c r="D158" s="13"/>
      <c r="E158" s="13"/>
      <c r="F158" s="13"/>
      <c r="G158" s="13"/>
      <c r="H158" s="13"/>
      <c r="I158" s="13"/>
      <c r="J158" s="13"/>
      <c r="K158" s="13"/>
      <c r="L158" s="13"/>
      <c r="M158" s="14"/>
      <c r="N158" s="14"/>
      <c r="O158" s="14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1:34" x14ac:dyDescent="0.2">
      <c r="A159" s="37"/>
      <c r="B159" s="35"/>
      <c r="C159" s="4"/>
      <c r="D159" s="35"/>
      <c r="E159" s="35"/>
      <c r="F159" s="35"/>
      <c r="G159" s="35"/>
      <c r="H159" s="35"/>
      <c r="I159" s="35"/>
      <c r="J159" s="35"/>
      <c r="K159" s="35"/>
      <c r="L159" s="35"/>
      <c r="M159" s="11"/>
      <c r="N159" s="11"/>
      <c r="O159" s="11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</row>
    <row r="160" spans="1:34" x14ac:dyDescent="0.2">
      <c r="A160" s="37"/>
      <c r="B160" s="5" t="str">
        <f>"ITEM "&amp;'SQ001'!B15&amp;" - "&amp;'SQ001'!G15</f>
        <v>ITEM 510 - DOWEL HOLES WITH NONSHRINK, NONMETALLIC GROUT</v>
      </c>
      <c r="C160" s="4"/>
      <c r="D160" s="35"/>
      <c r="E160" s="35"/>
      <c r="F160" s="35"/>
      <c r="G160" s="35"/>
      <c r="H160" s="35"/>
      <c r="I160" s="35"/>
      <c r="J160" s="35"/>
      <c r="K160" s="35"/>
      <c r="L160" s="35"/>
      <c r="M160" s="11"/>
      <c r="N160" s="11"/>
      <c r="O160" s="11"/>
      <c r="AE160" s="37"/>
      <c r="AF160" s="2" t="s">
        <v>423</v>
      </c>
      <c r="AG160" s="2" t="s">
        <v>424</v>
      </c>
      <c r="AH160" s="2" t="s">
        <v>425</v>
      </c>
    </row>
    <row r="161" spans="1:34" x14ac:dyDescent="0.2">
      <c r="A161" s="37"/>
      <c r="C161" s="4"/>
      <c r="D161" s="35"/>
      <c r="E161" s="35"/>
      <c r="F161" s="35"/>
      <c r="G161" s="35"/>
      <c r="H161" s="35"/>
      <c r="I161" s="35"/>
      <c r="J161" s="35"/>
      <c r="K161" s="35"/>
      <c r="L161" s="35"/>
      <c r="M161" s="11"/>
      <c r="N161" s="11"/>
      <c r="O161" s="11"/>
      <c r="AE161" s="37"/>
      <c r="AF161" s="2">
        <v>6</v>
      </c>
      <c r="AG161" s="2">
        <v>6</v>
      </c>
      <c r="AH161" s="2">
        <v>6</v>
      </c>
    </row>
    <row r="162" spans="1:34" x14ac:dyDescent="0.2">
      <c r="A162" s="37"/>
      <c r="B162" s="8" t="s">
        <v>223</v>
      </c>
      <c r="C162" s="4"/>
      <c r="D162" s="35"/>
      <c r="E162" s="35"/>
      <c r="F162" s="35"/>
      <c r="G162" s="35"/>
      <c r="H162" s="35"/>
      <c r="I162" s="35"/>
      <c r="J162" s="35"/>
      <c r="K162" s="35"/>
      <c r="L162" s="35"/>
      <c r="M162" s="11"/>
      <c r="N162" s="11"/>
      <c r="O162" s="11"/>
      <c r="AB162" s="419">
        <f>30  +  22  +  27*2  +  4  +  8  +  9  +  11</f>
        <v>138</v>
      </c>
      <c r="AC162" s="419"/>
      <c r="AD162" s="10" t="s">
        <v>102</v>
      </c>
      <c r="AE162" s="37"/>
      <c r="AF162" s="2">
        <v>10</v>
      </c>
      <c r="AG162" s="2">
        <v>10</v>
      </c>
      <c r="AH162" s="2">
        <v>10</v>
      </c>
    </row>
    <row r="163" spans="1:34" x14ac:dyDescent="0.2">
      <c r="A163" s="37"/>
      <c r="B163" s="8" t="s">
        <v>224</v>
      </c>
      <c r="C163" s="4"/>
      <c r="D163" s="35"/>
      <c r="E163" s="35"/>
      <c r="F163" s="35"/>
      <c r="G163" s="35"/>
      <c r="H163" s="35"/>
      <c r="I163" s="35"/>
      <c r="J163" s="35"/>
      <c r="K163" s="35"/>
      <c r="L163" s="35"/>
      <c r="M163" s="11"/>
      <c r="N163" s="11"/>
      <c r="O163" s="11"/>
      <c r="AB163" s="419">
        <f>26  +  30  +  29*2  +  10  +  9  +  10  +  6</f>
        <v>149</v>
      </c>
      <c r="AC163" s="419"/>
      <c r="AD163" s="10" t="s">
        <v>102</v>
      </c>
      <c r="AE163" s="37"/>
      <c r="AF163" s="2">
        <v>10</v>
      </c>
      <c r="AG163" s="2">
        <v>10</v>
      </c>
      <c r="AH163" s="2">
        <v>10</v>
      </c>
    </row>
    <row r="164" spans="1:34" x14ac:dyDescent="0.2">
      <c r="A164" s="37"/>
      <c r="B164" s="8" t="s">
        <v>78</v>
      </c>
      <c r="C164" s="4"/>
      <c r="D164" s="35"/>
      <c r="E164" s="35"/>
      <c r="F164" s="35"/>
      <c r="G164" s="35"/>
      <c r="H164" s="35"/>
      <c r="I164" s="35"/>
      <c r="J164" s="35"/>
      <c r="K164" s="35"/>
      <c r="L164" s="35"/>
      <c r="M164" s="11"/>
      <c r="N164" s="11"/>
      <c r="O164" s="11"/>
      <c r="AB164" s="405">
        <f>22+186</f>
        <v>208</v>
      </c>
      <c r="AC164" s="405"/>
      <c r="AD164" s="10" t="s">
        <v>102</v>
      </c>
      <c r="AE164" s="37"/>
      <c r="AF164" s="2">
        <v>4</v>
      </c>
      <c r="AG164" s="2">
        <v>5</v>
      </c>
      <c r="AH164" s="2">
        <v>6</v>
      </c>
    </row>
    <row r="165" spans="1:34" x14ac:dyDescent="0.2">
      <c r="A165" s="37"/>
      <c r="B165" s="8"/>
      <c r="C165" s="4"/>
      <c r="D165" s="35"/>
      <c r="E165" s="35"/>
      <c r="F165" s="35"/>
      <c r="G165" s="35"/>
      <c r="H165" s="35"/>
      <c r="I165" s="35"/>
      <c r="J165" s="35"/>
      <c r="K165" s="35"/>
      <c r="L165" s="35"/>
      <c r="M165" s="11"/>
      <c r="N165" s="11"/>
      <c r="O165" s="11"/>
      <c r="AB165" s="35"/>
      <c r="AC165" s="11"/>
      <c r="AD165" s="10"/>
      <c r="AE165" s="37"/>
    </row>
    <row r="166" spans="1:34" x14ac:dyDescent="0.2">
      <c r="A166" s="37"/>
      <c r="B166" s="8" t="s">
        <v>27</v>
      </c>
      <c r="C166" s="4"/>
      <c r="D166" s="35"/>
      <c r="E166" s="35"/>
      <c r="F166" s="35"/>
      <c r="G166" s="35"/>
      <c r="H166" s="35"/>
      <c r="I166" s="35"/>
      <c r="J166" s="35"/>
      <c r="K166" s="35"/>
      <c r="L166" s="35"/>
      <c r="M166" s="11"/>
      <c r="N166" s="11"/>
      <c r="O166" s="11"/>
      <c r="AB166" s="417">
        <f>SUM(AB162:AC165)</f>
        <v>495</v>
      </c>
      <c r="AC166" s="417"/>
      <c r="AD166" s="10" t="s">
        <v>102</v>
      </c>
      <c r="AE166" s="37"/>
    </row>
    <row r="167" spans="1:34" ht="13.5" thickBot="1" x14ac:dyDescent="0.25">
      <c r="A167" s="37"/>
      <c r="B167" s="368"/>
      <c r="C167" s="4"/>
      <c r="D167" s="368"/>
      <c r="E167" s="368"/>
      <c r="F167" s="368"/>
      <c r="G167" s="368"/>
      <c r="H167" s="368"/>
      <c r="I167" s="368"/>
      <c r="J167" s="368"/>
      <c r="K167" s="368"/>
      <c r="L167" s="368"/>
      <c r="M167" s="11"/>
      <c r="N167" s="11"/>
      <c r="O167" s="11"/>
      <c r="AE167" s="37"/>
    </row>
    <row r="168" spans="1:34" ht="13.5" thickBot="1" x14ac:dyDescent="0.25">
      <c r="A168" s="37"/>
      <c r="B168" s="6" t="str">
        <f>"Total for "&amp;B160&amp;":"</f>
        <v>Total for ITEM 510 - DOWEL HOLES WITH NONSHRINK, NONMETALLIC GROUT:</v>
      </c>
      <c r="C168" s="4"/>
      <c r="D168" s="368"/>
      <c r="E168" s="368"/>
      <c r="F168" s="368"/>
      <c r="G168" s="368"/>
      <c r="H168" s="368"/>
      <c r="I168" s="368"/>
      <c r="J168" s="368"/>
      <c r="K168" s="368"/>
      <c r="L168" s="368"/>
      <c r="M168" s="11"/>
      <c r="N168" s="11"/>
      <c r="O168" s="11"/>
      <c r="AB168" s="403">
        <f>AB166</f>
        <v>495</v>
      </c>
      <c r="AC168" s="404"/>
      <c r="AD168" s="229" t="s">
        <v>238</v>
      </c>
      <c r="AE168" s="37"/>
    </row>
    <row r="169" spans="1:34" x14ac:dyDescent="0.2">
      <c r="A169" s="15"/>
      <c r="B169" s="13"/>
      <c r="C169" s="371"/>
      <c r="D169" s="13"/>
      <c r="E169" s="13"/>
      <c r="F169" s="13"/>
      <c r="G169" s="13"/>
      <c r="H169" s="13"/>
      <c r="I169" s="13"/>
      <c r="J169" s="13"/>
      <c r="K169" s="13"/>
      <c r="L169" s="13"/>
      <c r="M169" s="14"/>
      <c r="N169" s="14"/>
      <c r="O169" s="14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1:34" x14ac:dyDescent="0.2">
      <c r="A170" s="37"/>
      <c r="B170" s="512"/>
      <c r="C170" s="4"/>
      <c r="D170" s="368"/>
      <c r="E170" s="368"/>
      <c r="F170" s="368"/>
      <c r="G170" s="368"/>
      <c r="H170" s="368"/>
      <c r="I170" s="368"/>
      <c r="J170" s="368"/>
      <c r="K170" s="368"/>
      <c r="L170" s="368"/>
      <c r="M170" s="368"/>
      <c r="N170" s="368"/>
      <c r="O170" s="368"/>
      <c r="P170" s="11"/>
      <c r="Q170" s="37"/>
      <c r="R170" s="37"/>
      <c r="S170" s="37"/>
      <c r="T170" s="37"/>
      <c r="U170" s="37"/>
      <c r="V170" s="37"/>
      <c r="W170" s="37"/>
      <c r="X170" s="37"/>
      <c r="Y170" s="37"/>
      <c r="Z170" s="7"/>
      <c r="AA170" s="7"/>
      <c r="AB170" s="23"/>
      <c r="AC170" s="37"/>
      <c r="AD170" s="37"/>
      <c r="AE170" s="37"/>
    </row>
    <row r="171" spans="1:34" x14ac:dyDescent="0.2">
      <c r="A171" s="37"/>
      <c r="B171" s="5" t="str">
        <f>"ITEM "&amp;'SQ001'!B17&amp;" - "&amp;'SQ001'!G17</f>
        <v>ITEM 511 - CLASS QC2 CONCRETE WITH QC/QA, SUPERSTRUCTURE</v>
      </c>
      <c r="C171" s="4"/>
      <c r="D171" s="368"/>
      <c r="E171" s="368"/>
      <c r="F171" s="368"/>
      <c r="G171" s="368"/>
      <c r="H171" s="368"/>
      <c r="I171" s="368"/>
      <c r="J171" s="368"/>
      <c r="K171" s="368"/>
      <c r="L171" s="368"/>
      <c r="M171" s="368"/>
      <c r="N171" s="368"/>
      <c r="O171" s="368"/>
      <c r="P171" s="11"/>
      <c r="Q171" s="11"/>
      <c r="R171" s="11"/>
      <c r="AE171" s="37"/>
    </row>
    <row r="172" spans="1:34" x14ac:dyDescent="0.2">
      <c r="A172" s="37"/>
      <c r="B172" s="368"/>
      <c r="C172" s="4"/>
      <c r="D172" s="368"/>
      <c r="E172" s="368"/>
      <c r="F172" s="368"/>
      <c r="G172" s="368"/>
      <c r="H172" s="368"/>
      <c r="I172" s="368"/>
      <c r="J172" s="368"/>
      <c r="K172" s="368"/>
      <c r="L172" s="368"/>
      <c r="M172" s="368"/>
      <c r="N172" s="368"/>
      <c r="O172" s="513"/>
      <c r="P172" s="368"/>
      <c r="Q172" s="11"/>
      <c r="R172" s="11"/>
      <c r="S172" s="11"/>
      <c r="V172" s="37"/>
      <c r="W172" s="37"/>
      <c r="X172" s="37"/>
      <c r="Y172" s="37"/>
      <c r="Z172" s="37"/>
      <c r="AE172" s="37"/>
    </row>
    <row r="173" spans="1:34" x14ac:dyDescent="0.2">
      <c r="A173" s="37"/>
      <c r="B173" s="239" t="s">
        <v>16</v>
      </c>
      <c r="C173" s="4"/>
      <c r="D173" s="368"/>
      <c r="E173" s="368"/>
      <c r="F173" s="368"/>
      <c r="G173" s="368"/>
      <c r="H173" s="368"/>
      <c r="I173" s="368"/>
      <c r="J173" s="368"/>
      <c r="K173" s="368"/>
      <c r="L173" s="368"/>
      <c r="M173" s="368"/>
      <c r="N173" s="368"/>
      <c r="O173" s="368"/>
      <c r="P173" s="11"/>
      <c r="Q173" s="11"/>
      <c r="R173" s="11"/>
      <c r="AE173" s="37"/>
    </row>
    <row r="174" spans="1:34" x14ac:dyDescent="0.2">
      <c r="A174" s="37"/>
      <c r="B174" s="37"/>
      <c r="C174" s="37"/>
      <c r="D174" s="37"/>
      <c r="E174" s="37"/>
      <c r="F174" s="368"/>
      <c r="G174" s="368"/>
      <c r="H174" s="368"/>
      <c r="I174" s="368"/>
      <c r="J174" s="368"/>
      <c r="K174" s="368"/>
      <c r="L174" s="368"/>
      <c r="M174" s="368"/>
      <c r="N174" s="368"/>
      <c r="O174" s="368"/>
      <c r="P174" s="368"/>
      <c r="Q174" s="418" t="s">
        <v>68</v>
      </c>
      <c r="R174" s="418"/>
      <c r="S174" s="37"/>
      <c r="T174" s="415" t="s">
        <v>79</v>
      </c>
      <c r="U174" s="415"/>
      <c r="V174" s="365"/>
      <c r="W174" s="414" t="s">
        <v>11</v>
      </c>
      <c r="X174" s="414"/>
      <c r="Y174" s="372"/>
      <c r="Z174" s="350"/>
      <c r="AA174" s="223"/>
      <c r="AB174" s="349"/>
      <c r="AC174" s="349"/>
      <c r="AE174" s="37"/>
    </row>
    <row r="175" spans="1:34" x14ac:dyDescent="0.2">
      <c r="A175" s="37"/>
      <c r="B175" s="8" t="s">
        <v>21</v>
      </c>
      <c r="C175" s="37"/>
      <c r="D175" s="37"/>
      <c r="E175" s="514"/>
      <c r="F175" s="368"/>
      <c r="G175" s="368"/>
      <c r="H175" s="368"/>
      <c r="I175" s="368"/>
      <c r="J175" s="368"/>
      <c r="K175" s="368"/>
      <c r="L175" s="368"/>
      <c r="M175" s="368"/>
      <c r="N175" s="368"/>
      <c r="O175" s="368"/>
      <c r="P175" s="368"/>
      <c r="Q175" s="397">
        <v>347.72</v>
      </c>
      <c r="R175" s="397"/>
      <c r="S175" s="364" t="s">
        <v>9</v>
      </c>
      <c r="T175" s="397">
        <v>30</v>
      </c>
      <c r="U175" s="397"/>
      <c r="V175" s="365" t="s">
        <v>9</v>
      </c>
      <c r="W175" s="397">
        <f>9/12</f>
        <v>0.75</v>
      </c>
      <c r="X175" s="397"/>
      <c r="Y175" s="372" t="s">
        <v>10</v>
      </c>
      <c r="Z175" s="350">
        <v>27</v>
      </c>
      <c r="AA175" s="223" t="s">
        <v>8</v>
      </c>
      <c r="AB175" s="398">
        <f>Q175*T175*W175/27</f>
        <v>289.76666666666671</v>
      </c>
      <c r="AC175" s="398"/>
      <c r="AD175" s="10" t="s">
        <v>163</v>
      </c>
      <c r="AE175" s="37"/>
    </row>
    <row r="176" spans="1:34" x14ac:dyDescent="0.2">
      <c r="A176" s="37"/>
      <c r="B176" s="8"/>
      <c r="C176" s="37"/>
      <c r="D176" s="37"/>
      <c r="E176" s="514"/>
      <c r="F176" s="368"/>
      <c r="G176" s="368"/>
      <c r="H176" s="368"/>
      <c r="I176" s="368"/>
      <c r="J176" s="368"/>
      <c r="K176" s="368"/>
      <c r="L176" s="368"/>
      <c r="M176" s="368"/>
      <c r="N176" s="368"/>
      <c r="O176" s="368"/>
      <c r="P176" s="368"/>
      <c r="S176" s="365"/>
      <c r="T176" s="354"/>
      <c r="U176" s="354"/>
      <c r="V176" s="365"/>
      <c r="W176" s="354"/>
      <c r="X176" s="354"/>
      <c r="Y176" s="372"/>
      <c r="Z176" s="350"/>
      <c r="AA176" s="223"/>
      <c r="AB176" s="349"/>
      <c r="AC176" s="349"/>
      <c r="AD176" s="10"/>
      <c r="AE176" s="37"/>
    </row>
    <row r="177" spans="1:31" x14ac:dyDescent="0.2">
      <c r="A177" s="37"/>
      <c r="B177" s="8"/>
      <c r="C177" s="37"/>
      <c r="D177" s="37"/>
      <c r="E177" s="514"/>
      <c r="F177" s="368"/>
      <c r="G177" s="368"/>
      <c r="H177" s="368"/>
      <c r="I177" s="368"/>
      <c r="J177" s="368"/>
      <c r="K177" s="368"/>
      <c r="L177" s="368"/>
      <c r="M177" s="368"/>
      <c r="N177" s="368"/>
      <c r="O177" s="368"/>
      <c r="P177" s="368"/>
      <c r="Q177" s="414" t="s">
        <v>13</v>
      </c>
      <c r="R177" s="414"/>
      <c r="S177" s="365"/>
      <c r="T177" s="415" t="s">
        <v>79</v>
      </c>
      <c r="U177" s="414"/>
      <c r="V177" s="365"/>
      <c r="W177" s="414" t="s">
        <v>11</v>
      </c>
      <c r="X177" s="414"/>
      <c r="Y177" s="372"/>
      <c r="Z177" s="350"/>
      <c r="AA177" s="223"/>
      <c r="AB177" s="349"/>
      <c r="AC177" s="349"/>
      <c r="AD177" s="10"/>
      <c r="AE177" s="37"/>
    </row>
    <row r="178" spans="1:31" x14ac:dyDescent="0.2">
      <c r="A178" s="37"/>
      <c r="B178" s="8" t="s">
        <v>46</v>
      </c>
      <c r="C178" s="515"/>
      <c r="D178" s="515"/>
      <c r="E178" s="515"/>
      <c r="F178" s="514"/>
      <c r="G178" s="514"/>
      <c r="H178" s="368"/>
      <c r="I178" s="368"/>
      <c r="J178" s="368"/>
      <c r="K178" s="368"/>
      <c r="L178" s="368"/>
      <c r="M178" s="368"/>
      <c r="N178" s="368"/>
      <c r="O178" s="368"/>
      <c r="P178" s="364"/>
      <c r="Q178" s="397">
        <v>346.72</v>
      </c>
      <c r="R178" s="397"/>
      <c r="S178" s="365" t="s">
        <v>9</v>
      </c>
      <c r="T178" s="397">
        <v>1.5</v>
      </c>
      <c r="U178" s="397"/>
      <c r="V178" s="365" t="s">
        <v>9</v>
      </c>
      <c r="W178" s="397">
        <f>0.16667+(0.059*1.5*0.5)+0.0625/2</f>
        <v>0.24217</v>
      </c>
      <c r="X178" s="397"/>
      <c r="Y178" s="372" t="s">
        <v>10</v>
      </c>
      <c r="Z178" s="350">
        <v>27</v>
      </c>
      <c r="AA178" s="223" t="s">
        <v>8</v>
      </c>
      <c r="AB178" s="398">
        <f>Q178*T178*W178/Z178</f>
        <v>4.6647323555555555</v>
      </c>
      <c r="AC178" s="398"/>
      <c r="AD178" s="10" t="s">
        <v>163</v>
      </c>
      <c r="AE178" s="37"/>
    </row>
    <row r="179" spans="1:31" x14ac:dyDescent="0.2">
      <c r="A179" s="37"/>
      <c r="B179" s="8" t="s">
        <v>80</v>
      </c>
      <c r="C179" s="515"/>
      <c r="D179" s="515"/>
      <c r="E179" s="515"/>
      <c r="F179" s="514"/>
      <c r="G179" s="514"/>
      <c r="H179" s="514"/>
      <c r="I179" s="356"/>
      <c r="J179" s="356"/>
      <c r="K179" s="368"/>
      <c r="L179" s="368"/>
      <c r="M179" s="243"/>
      <c r="N179" s="356"/>
      <c r="O179" s="356"/>
      <c r="P179" s="364"/>
      <c r="Q179" s="397">
        <v>346.72</v>
      </c>
      <c r="R179" s="397"/>
      <c r="S179" s="364" t="s">
        <v>9</v>
      </c>
      <c r="T179" s="397">
        <v>0.75</v>
      </c>
      <c r="U179" s="397"/>
      <c r="V179" s="364" t="s">
        <v>9</v>
      </c>
      <c r="W179" s="397">
        <f>0.16667+(0.059*1.5)+0.75/12</f>
        <v>0.31767000000000001</v>
      </c>
      <c r="X179" s="397"/>
      <c r="Y179" s="372" t="s">
        <v>10</v>
      </c>
      <c r="Z179" s="350">
        <v>27</v>
      </c>
      <c r="AA179" s="223" t="s">
        <v>8</v>
      </c>
      <c r="AB179" s="398">
        <f>0.5*Q179*T179*W179/Z179</f>
        <v>1.5297575333333333</v>
      </c>
      <c r="AC179" s="398"/>
      <c r="AD179" s="10" t="s">
        <v>163</v>
      </c>
      <c r="AE179" s="37"/>
    </row>
    <row r="180" spans="1:31" x14ac:dyDescent="0.2">
      <c r="A180" s="37"/>
      <c r="B180" s="8" t="s">
        <v>54</v>
      </c>
      <c r="C180" s="515"/>
      <c r="D180" s="515"/>
      <c r="E180" s="515"/>
      <c r="F180" s="514"/>
      <c r="G180" s="514"/>
      <c r="H180" s="368"/>
      <c r="I180" s="368"/>
      <c r="J180" s="368"/>
      <c r="K180" s="368"/>
      <c r="L180" s="368"/>
      <c r="M180" s="368"/>
      <c r="N180" s="356"/>
      <c r="O180" s="356"/>
      <c r="P180" s="364"/>
      <c r="Q180" s="397">
        <v>346.72</v>
      </c>
      <c r="R180" s="397"/>
      <c r="S180" s="365" t="s">
        <v>9</v>
      </c>
      <c r="T180" s="397">
        <v>1.5</v>
      </c>
      <c r="U180" s="397"/>
      <c r="V180" s="365" t="s">
        <v>9</v>
      </c>
      <c r="W180" s="397">
        <f>0.16667+(0.059*1.5*0.5)+0.0625/2</f>
        <v>0.24217</v>
      </c>
      <c r="X180" s="397"/>
      <c r="Y180" s="372" t="s">
        <v>10</v>
      </c>
      <c r="Z180" s="350">
        <v>27</v>
      </c>
      <c r="AA180" s="223" t="s">
        <v>8</v>
      </c>
      <c r="AB180" s="398">
        <f>Q180*T180*W180/Z180</f>
        <v>4.6647323555555555</v>
      </c>
      <c r="AC180" s="398"/>
      <c r="AD180" s="10" t="s">
        <v>163</v>
      </c>
      <c r="AE180" s="37"/>
    </row>
    <row r="181" spans="1:31" x14ac:dyDescent="0.2">
      <c r="A181" s="37"/>
      <c r="B181" s="8" t="s">
        <v>81</v>
      </c>
      <c r="C181" s="515"/>
      <c r="D181" s="515"/>
      <c r="E181" s="515"/>
      <c r="F181" s="514"/>
      <c r="G181" s="514"/>
      <c r="H181" s="368"/>
      <c r="I181" s="368"/>
      <c r="J181" s="368"/>
      <c r="K181" s="368"/>
      <c r="L181" s="368"/>
      <c r="M181" s="368"/>
      <c r="N181" s="356"/>
      <c r="O181" s="366">
        <v>2</v>
      </c>
      <c r="P181" s="364" t="s">
        <v>9</v>
      </c>
      <c r="Q181" s="397">
        <v>346.72</v>
      </c>
      <c r="R181" s="397"/>
      <c r="S181" s="364" t="s">
        <v>9</v>
      </c>
      <c r="T181" s="397">
        <v>0.75</v>
      </c>
      <c r="U181" s="397"/>
      <c r="V181" s="364" t="s">
        <v>9</v>
      </c>
      <c r="W181" s="397">
        <f>0.16667+(0.059*1.5)+0.75/12</f>
        <v>0.31767000000000001</v>
      </c>
      <c r="X181" s="397"/>
      <c r="Y181" s="372" t="s">
        <v>10</v>
      </c>
      <c r="Z181" s="350">
        <v>27</v>
      </c>
      <c r="AA181" s="223" t="s">
        <v>8</v>
      </c>
      <c r="AB181" s="398">
        <f>O181*0.5*Q181*T181*W181/Z181</f>
        <v>3.0595150666666666</v>
      </c>
      <c r="AC181" s="398"/>
      <c r="AD181" s="10" t="s">
        <v>163</v>
      </c>
      <c r="AE181" s="37"/>
    </row>
    <row r="182" spans="1:31" x14ac:dyDescent="0.2">
      <c r="A182" s="37"/>
      <c r="B182" s="8" t="s">
        <v>55</v>
      </c>
      <c r="C182" s="515"/>
      <c r="D182" s="515"/>
      <c r="E182" s="515"/>
      <c r="F182" s="514"/>
      <c r="G182" s="514"/>
      <c r="H182" s="368"/>
      <c r="I182" s="368"/>
      <c r="J182" s="368"/>
      <c r="K182" s="368"/>
      <c r="L182" s="368"/>
      <c r="M182" s="368"/>
      <c r="N182" s="356"/>
      <c r="O182" s="356"/>
      <c r="P182" s="364"/>
      <c r="Q182" s="397">
        <v>346.72</v>
      </c>
      <c r="R182" s="397"/>
      <c r="S182" s="365" t="s">
        <v>9</v>
      </c>
      <c r="T182" s="397">
        <v>1.5</v>
      </c>
      <c r="U182" s="397"/>
      <c r="V182" s="365" t="s">
        <v>9</v>
      </c>
      <c r="W182" s="397">
        <f>0.16667+(0.059*1.5*0.5)+0.0625/2</f>
        <v>0.24217</v>
      </c>
      <c r="X182" s="397"/>
      <c r="Y182" s="372" t="s">
        <v>10</v>
      </c>
      <c r="Z182" s="350">
        <v>27</v>
      </c>
      <c r="AA182" s="223" t="s">
        <v>8</v>
      </c>
      <c r="AB182" s="398">
        <f>Q182*T182*W182/Z182</f>
        <v>4.6647323555555555</v>
      </c>
      <c r="AC182" s="398"/>
      <c r="AD182" s="10" t="s">
        <v>163</v>
      </c>
      <c r="AE182" s="37"/>
    </row>
    <row r="183" spans="1:31" x14ac:dyDescent="0.2">
      <c r="A183" s="37"/>
      <c r="B183" s="8" t="s">
        <v>82</v>
      </c>
      <c r="C183" s="515"/>
      <c r="D183" s="515"/>
      <c r="E183" s="515"/>
      <c r="F183" s="514"/>
      <c r="G183" s="514"/>
      <c r="H183" s="368"/>
      <c r="I183" s="368"/>
      <c r="J183" s="368"/>
      <c r="K183" s="368"/>
      <c r="L183" s="368"/>
      <c r="M183" s="368"/>
      <c r="N183" s="356"/>
      <c r="O183" s="366">
        <v>2</v>
      </c>
      <c r="P183" s="364" t="s">
        <v>9</v>
      </c>
      <c r="Q183" s="397">
        <v>346.72</v>
      </c>
      <c r="R183" s="397"/>
      <c r="S183" s="364" t="s">
        <v>9</v>
      </c>
      <c r="T183" s="397">
        <v>0.75</v>
      </c>
      <c r="U183" s="397"/>
      <c r="V183" s="364" t="s">
        <v>9</v>
      </c>
      <c r="W183" s="397">
        <f>0.16667+(0.059*1.5)+0.75/12</f>
        <v>0.31767000000000001</v>
      </c>
      <c r="X183" s="397"/>
      <c r="Y183" s="372" t="s">
        <v>10</v>
      </c>
      <c r="Z183" s="350">
        <v>27</v>
      </c>
      <c r="AA183" s="223" t="s">
        <v>8</v>
      </c>
      <c r="AB183" s="398">
        <f>O183*0.5*Q183*T183*W183/Z183</f>
        <v>3.0595150666666666</v>
      </c>
      <c r="AC183" s="398"/>
      <c r="AD183" s="10" t="s">
        <v>163</v>
      </c>
      <c r="AE183" s="37"/>
    </row>
    <row r="184" spans="1:31" x14ac:dyDescent="0.2">
      <c r="A184" s="37"/>
      <c r="B184" s="8" t="s">
        <v>56</v>
      </c>
      <c r="C184" s="515"/>
      <c r="D184" s="515"/>
      <c r="E184" s="515"/>
      <c r="F184" s="514"/>
      <c r="G184" s="514"/>
      <c r="H184" s="368"/>
      <c r="I184" s="368"/>
      <c r="J184" s="368"/>
      <c r="K184" s="368"/>
      <c r="L184" s="368"/>
      <c r="M184" s="368"/>
      <c r="N184" s="356"/>
      <c r="O184" s="356"/>
      <c r="P184" s="364"/>
      <c r="Q184" s="397">
        <v>346.14</v>
      </c>
      <c r="R184" s="397"/>
      <c r="S184" s="365" t="s">
        <v>9</v>
      </c>
      <c r="T184" s="397">
        <v>1.5</v>
      </c>
      <c r="U184" s="397"/>
      <c r="V184" s="365" t="s">
        <v>9</v>
      </c>
      <c r="W184" s="397">
        <f>0.16667+(0.042*1.5*0.5)+0.0625/2</f>
        <v>0.22942000000000001</v>
      </c>
      <c r="X184" s="397"/>
      <c r="Y184" s="372" t="s">
        <v>10</v>
      </c>
      <c r="Z184" s="350">
        <v>27</v>
      </c>
      <c r="AA184" s="223" t="s">
        <v>8</v>
      </c>
      <c r="AB184" s="398">
        <f>Q184*T184*W184/Z184</f>
        <v>4.4117466000000007</v>
      </c>
      <c r="AC184" s="398"/>
      <c r="AD184" s="10" t="s">
        <v>163</v>
      </c>
      <c r="AE184" s="37"/>
    </row>
    <row r="185" spans="1:31" x14ac:dyDescent="0.2">
      <c r="A185" s="37"/>
      <c r="B185" s="8" t="s">
        <v>83</v>
      </c>
      <c r="C185" s="515"/>
      <c r="D185" s="515"/>
      <c r="E185" s="515"/>
      <c r="F185" s="514"/>
      <c r="G185" s="514"/>
      <c r="H185" s="368"/>
      <c r="I185" s="368"/>
      <c r="J185" s="368"/>
      <c r="K185" s="368"/>
      <c r="L185" s="368"/>
      <c r="M185" s="368"/>
      <c r="N185" s="356"/>
      <c r="O185" s="356"/>
      <c r="P185" s="364"/>
      <c r="Q185" s="397">
        <v>346.14</v>
      </c>
      <c r="R185" s="397"/>
      <c r="S185" s="364" t="s">
        <v>9</v>
      </c>
      <c r="T185" s="397">
        <v>0.75</v>
      </c>
      <c r="U185" s="397"/>
      <c r="V185" s="364" t="s">
        <v>9</v>
      </c>
      <c r="W185" s="397">
        <f>0.16667+(0.042*1.5)+0.75/12</f>
        <v>0.29217000000000004</v>
      </c>
      <c r="X185" s="397"/>
      <c r="Y185" s="372" t="s">
        <v>10</v>
      </c>
      <c r="Z185" s="350">
        <v>27</v>
      </c>
      <c r="AA185" s="223" t="s">
        <v>8</v>
      </c>
      <c r="AB185" s="398">
        <f>0.5*Q185*T185*W185/Z185</f>
        <v>1.4046072750000003</v>
      </c>
      <c r="AC185" s="398"/>
      <c r="AD185" s="10" t="s">
        <v>163</v>
      </c>
      <c r="AE185" s="37"/>
    </row>
    <row r="186" spans="1:31" x14ac:dyDescent="0.2">
      <c r="A186" s="37"/>
      <c r="B186" s="8" t="s">
        <v>84</v>
      </c>
      <c r="C186" s="515"/>
      <c r="D186" s="515"/>
      <c r="E186" s="515"/>
      <c r="F186" s="514"/>
      <c r="G186" s="514"/>
      <c r="H186" s="368"/>
      <c r="I186" s="368"/>
      <c r="J186" s="368"/>
      <c r="K186" s="368"/>
      <c r="L186" s="368"/>
      <c r="M186" s="368"/>
      <c r="N186" s="356"/>
      <c r="O186" s="356"/>
      <c r="P186" s="364"/>
      <c r="Q186" s="397">
        <v>347.86500000000001</v>
      </c>
      <c r="R186" s="397"/>
      <c r="S186" s="364" t="s">
        <v>9</v>
      </c>
      <c r="T186" s="397">
        <f>(0.9115+3.1458)/2-1.5/2</f>
        <v>1.2786499999999998</v>
      </c>
      <c r="U186" s="397"/>
      <c r="V186" s="364" t="s">
        <v>9</v>
      </c>
      <c r="W186" s="397">
        <v>0.16667000000000001</v>
      </c>
      <c r="X186" s="397"/>
      <c r="Y186" s="372" t="s">
        <v>10</v>
      </c>
      <c r="Z186" s="350">
        <v>27</v>
      </c>
      <c r="AA186" s="223" t="s">
        <v>8</v>
      </c>
      <c r="AB186" s="398">
        <f>Q186*T186*W186/Z186</f>
        <v>2.7457190012447223</v>
      </c>
      <c r="AC186" s="398"/>
      <c r="AD186" s="10" t="s">
        <v>163</v>
      </c>
      <c r="AE186" s="37"/>
    </row>
    <row r="187" spans="1:31" x14ac:dyDescent="0.2">
      <c r="A187" s="37"/>
      <c r="B187" s="8" t="s">
        <v>85</v>
      </c>
      <c r="C187" s="515"/>
      <c r="D187" s="515"/>
      <c r="E187" s="515"/>
      <c r="F187" s="514"/>
      <c r="G187" s="514"/>
      <c r="H187" s="514"/>
      <c r="I187" s="356"/>
      <c r="J187" s="356"/>
      <c r="K187" s="368"/>
      <c r="L187" s="368"/>
      <c r="M187" s="243"/>
      <c r="N187" s="356"/>
      <c r="O187" s="356"/>
      <c r="P187" s="364"/>
      <c r="Q187" s="397">
        <v>347.58499999999998</v>
      </c>
      <c r="R187" s="397"/>
      <c r="S187" s="364" t="s">
        <v>9</v>
      </c>
      <c r="T187" s="397">
        <f>(2.1666+4.5208)/2-1.5/2</f>
        <v>2.5937000000000001</v>
      </c>
      <c r="U187" s="397"/>
      <c r="V187" s="364" t="s">
        <v>9</v>
      </c>
      <c r="W187" s="397">
        <v>0.16667000000000001</v>
      </c>
      <c r="X187" s="397"/>
      <c r="Y187" s="372" t="s">
        <v>10</v>
      </c>
      <c r="Z187" s="350">
        <v>27</v>
      </c>
      <c r="AA187" s="223" t="s">
        <v>8</v>
      </c>
      <c r="AB187" s="398">
        <f>Q187*T187*W187/Z187</f>
        <v>5.5651187970635192</v>
      </c>
      <c r="AC187" s="398"/>
      <c r="AD187" s="10" t="s">
        <v>163</v>
      </c>
      <c r="AE187" s="37"/>
    </row>
    <row r="188" spans="1:31" x14ac:dyDescent="0.2">
      <c r="A188" s="37"/>
      <c r="B188" s="8"/>
      <c r="C188" s="37"/>
      <c r="D188" s="37"/>
      <c r="E188" s="514"/>
      <c r="F188" s="514"/>
      <c r="G188" s="514"/>
      <c r="H188" s="514"/>
      <c r="I188" s="366"/>
      <c r="J188" s="366"/>
      <c r="K188" s="368"/>
      <c r="L188" s="368"/>
      <c r="M188" s="364"/>
      <c r="N188" s="366"/>
      <c r="O188" s="366"/>
      <c r="P188" s="364"/>
      <c r="Q188" s="354"/>
      <c r="R188" s="354"/>
      <c r="S188" s="365"/>
      <c r="T188" s="354"/>
      <c r="U188" s="354"/>
      <c r="V188" s="365"/>
      <c r="W188" s="354"/>
      <c r="X188" s="354"/>
      <c r="Y188" s="372"/>
      <c r="Z188" s="350"/>
      <c r="AA188" s="223"/>
      <c r="AB188" s="349"/>
      <c r="AC188" s="349"/>
      <c r="AD188" s="10"/>
      <c r="AE188" s="37"/>
    </row>
    <row r="189" spans="1:31" x14ac:dyDescent="0.2">
      <c r="A189" s="37"/>
      <c r="B189" s="8" t="s">
        <v>27</v>
      </c>
      <c r="C189" s="37"/>
      <c r="D189" s="37"/>
      <c r="E189" s="514"/>
      <c r="F189" s="368"/>
      <c r="G189" s="368"/>
      <c r="H189" s="368"/>
      <c r="I189" s="368"/>
      <c r="J189" s="368"/>
      <c r="K189" s="368"/>
      <c r="L189" s="368"/>
      <c r="M189" s="368"/>
      <c r="N189" s="516"/>
      <c r="O189" s="368"/>
      <c r="P189" s="368"/>
      <c r="Q189" s="368"/>
      <c r="R189" s="368"/>
      <c r="S189" s="365"/>
      <c r="T189" s="517"/>
      <c r="U189" s="517"/>
      <c r="V189" s="365"/>
      <c r="W189" s="373"/>
      <c r="X189" s="373"/>
      <c r="Y189" s="372"/>
      <c r="Z189" s="350"/>
      <c r="AA189" s="223" t="s">
        <v>8</v>
      </c>
      <c r="AB189" s="400">
        <f>SUM(AB175:AC187)</f>
        <v>325.53684307330826</v>
      </c>
      <c r="AC189" s="400"/>
      <c r="AD189" s="10" t="s">
        <v>163</v>
      </c>
      <c r="AE189" s="37"/>
    </row>
    <row r="190" spans="1:31" x14ac:dyDescent="0.2">
      <c r="A190" s="37"/>
      <c r="B190" s="8"/>
      <c r="C190" s="37"/>
      <c r="D190" s="37"/>
      <c r="E190" s="514"/>
      <c r="F190" s="368"/>
      <c r="G190" s="368"/>
      <c r="H190" s="368"/>
      <c r="I190" s="368"/>
      <c r="J190" s="368"/>
      <c r="K190" s="368"/>
      <c r="L190" s="368"/>
      <c r="M190" s="368"/>
      <c r="N190" s="368"/>
      <c r="O190" s="368"/>
      <c r="P190" s="368"/>
      <c r="Q190" s="368"/>
      <c r="R190" s="368"/>
      <c r="S190" s="365"/>
      <c r="T190" s="373"/>
      <c r="U190" s="373"/>
      <c r="V190" s="365"/>
      <c r="W190" s="373"/>
      <c r="X190" s="373"/>
      <c r="Y190" s="372"/>
      <c r="Z190" s="350"/>
      <c r="AA190" s="223"/>
      <c r="AB190" s="349"/>
      <c r="AC190" s="349"/>
      <c r="AD190" s="10"/>
      <c r="AE190" s="37"/>
    </row>
    <row r="191" spans="1:31" x14ac:dyDescent="0.2">
      <c r="A191" s="37"/>
      <c r="B191" s="8" t="s">
        <v>20</v>
      </c>
      <c r="C191" s="4"/>
      <c r="D191" s="368"/>
      <c r="E191" s="368"/>
      <c r="F191" s="368"/>
      <c r="G191" s="368"/>
      <c r="H191" s="368"/>
      <c r="I191" s="368"/>
      <c r="J191" s="368"/>
      <c r="K191" s="368"/>
      <c r="L191" s="368"/>
      <c r="M191" s="368"/>
      <c r="N191" s="368"/>
      <c r="O191" s="368"/>
      <c r="P191" s="368"/>
      <c r="Q191" s="368"/>
      <c r="R191" s="368"/>
      <c r="S191" s="11"/>
      <c r="T191" s="11"/>
      <c r="U191" s="11"/>
      <c r="Z191" s="215"/>
      <c r="AA191" s="10" t="s">
        <v>19</v>
      </c>
      <c r="AB191" s="401">
        <f>ROUNDUP(AB189,0)</f>
        <v>326</v>
      </c>
      <c r="AC191" s="401"/>
      <c r="AD191" s="10" t="s">
        <v>163</v>
      </c>
      <c r="AE191" s="37"/>
    </row>
    <row r="192" spans="1:31" ht="13.5" thickBot="1" x14ac:dyDescent="0.25">
      <c r="A192" s="37"/>
      <c r="B192" s="368"/>
      <c r="C192" s="4"/>
      <c r="D192" s="368"/>
      <c r="E192" s="368"/>
      <c r="F192" s="368"/>
      <c r="G192" s="368"/>
      <c r="H192" s="368"/>
      <c r="I192" s="368"/>
      <c r="J192" s="368"/>
      <c r="K192" s="368"/>
      <c r="L192" s="368"/>
      <c r="M192" s="368"/>
      <c r="N192" s="368"/>
      <c r="O192" s="368"/>
      <c r="P192" s="368"/>
      <c r="Q192" s="368"/>
      <c r="R192" s="368"/>
      <c r="S192" s="368"/>
      <c r="T192" s="368"/>
      <c r="U192" s="368"/>
      <c r="V192" s="11"/>
      <c r="W192" s="11"/>
      <c r="X192" s="11"/>
      <c r="AE192" s="37"/>
    </row>
    <row r="193" spans="1:32" ht="13.5" thickBot="1" x14ac:dyDescent="0.25">
      <c r="A193" s="37"/>
      <c r="B193" s="6" t="str">
        <f>"Total for "&amp;B171&amp;":"</f>
        <v>Total for ITEM 511 - CLASS QC2 CONCRETE WITH QC/QA, SUPERSTRUCTURE:</v>
      </c>
      <c r="C193" s="4"/>
      <c r="D193" s="368"/>
      <c r="E193" s="368"/>
      <c r="F193" s="368"/>
      <c r="G193" s="368"/>
      <c r="H193" s="368"/>
      <c r="I193" s="368"/>
      <c r="J193" s="368"/>
      <c r="K193" s="368"/>
      <c r="L193" s="368"/>
      <c r="M193" s="368"/>
      <c r="N193" s="368"/>
      <c r="O193" s="368"/>
      <c r="P193" s="368"/>
      <c r="Q193" s="368"/>
      <c r="R193" s="368"/>
      <c r="S193" s="11"/>
      <c r="T193" s="11"/>
      <c r="U193" s="11"/>
      <c r="AA193" s="10"/>
      <c r="AB193" s="403">
        <f>AB191</f>
        <v>326</v>
      </c>
      <c r="AC193" s="404"/>
      <c r="AD193" s="229" t="s">
        <v>163</v>
      </c>
      <c r="AE193" s="367"/>
    </row>
    <row r="194" spans="1:32" x14ac:dyDescent="0.2">
      <c r="A194" s="15"/>
      <c r="B194" s="13"/>
      <c r="C194" s="371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4"/>
      <c r="S194" s="14"/>
      <c r="T194" s="14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1:32" x14ac:dyDescent="0.2">
      <c r="A195" s="37"/>
      <c r="B195" s="512"/>
      <c r="C195" s="4"/>
      <c r="D195" s="368"/>
      <c r="E195" s="368"/>
      <c r="F195" s="368"/>
      <c r="G195" s="368"/>
      <c r="H195" s="368"/>
      <c r="I195" s="368"/>
      <c r="J195" s="368"/>
      <c r="K195" s="368"/>
      <c r="L195" s="368"/>
      <c r="M195" s="368"/>
      <c r="N195" s="368"/>
      <c r="O195" s="368"/>
      <c r="P195" s="11"/>
      <c r="Q195" s="37"/>
      <c r="R195" s="37"/>
      <c r="S195" s="37"/>
      <c r="T195" s="37"/>
      <c r="U195" s="37"/>
      <c r="V195" s="37"/>
      <c r="W195" s="37"/>
      <c r="X195" s="37"/>
      <c r="Y195" s="37"/>
      <c r="Z195" s="7"/>
      <c r="AA195" s="7"/>
      <c r="AB195" s="23"/>
      <c r="AC195" s="37"/>
      <c r="AD195" s="37"/>
      <c r="AE195" s="37"/>
    </row>
    <row r="196" spans="1:32" x14ac:dyDescent="0.2">
      <c r="A196" s="37"/>
      <c r="B196" s="5" t="str">
        <f>"ITEM "&amp;'SQ001'!B18&amp;" - "&amp;'SQ001'!G18</f>
        <v>ITEM 511 - CLASS QC2 CONCRETE WITH QC/QA, BRIDGE DECK (PARAPET)</v>
      </c>
      <c r="C196" s="4"/>
      <c r="D196" s="368"/>
      <c r="E196" s="368"/>
      <c r="F196" s="368"/>
      <c r="G196" s="368"/>
      <c r="H196" s="368"/>
      <c r="I196" s="368"/>
      <c r="J196" s="368"/>
      <c r="K196" s="368"/>
      <c r="L196" s="368"/>
      <c r="M196" s="368"/>
      <c r="N196" s="368"/>
      <c r="O196" s="368"/>
      <c r="P196" s="11"/>
      <c r="Q196" s="11"/>
      <c r="R196" s="11"/>
      <c r="AE196" s="37"/>
    </row>
    <row r="197" spans="1:32" x14ac:dyDescent="0.2">
      <c r="A197" s="37"/>
      <c r="B197" s="368"/>
      <c r="C197" s="4"/>
      <c r="D197" s="368"/>
      <c r="E197" s="368"/>
      <c r="F197" s="368"/>
      <c r="G197" s="368"/>
      <c r="H197" s="368"/>
      <c r="I197" s="368"/>
      <c r="J197" s="368"/>
      <c r="K197" s="368"/>
      <c r="L197" s="368"/>
      <c r="M197" s="368"/>
      <c r="N197" s="368"/>
      <c r="O197" s="513"/>
      <c r="P197" s="368"/>
      <c r="Q197" s="11"/>
      <c r="R197" s="11"/>
      <c r="S197" s="11"/>
      <c r="V197" s="37"/>
      <c r="W197" s="37"/>
      <c r="X197" s="37"/>
      <c r="Y197" s="37"/>
      <c r="Z197" s="37"/>
      <c r="AE197" s="37"/>
    </row>
    <row r="198" spans="1:32" x14ac:dyDescent="0.2">
      <c r="A198" s="37"/>
      <c r="B198" s="239" t="s">
        <v>16</v>
      </c>
      <c r="C198" s="4"/>
      <c r="D198" s="368"/>
      <c r="E198" s="368"/>
      <c r="F198" s="368"/>
      <c r="G198" s="368"/>
      <c r="H198" s="368"/>
      <c r="I198" s="368"/>
      <c r="J198" s="368"/>
      <c r="K198" s="368"/>
      <c r="L198" s="368"/>
      <c r="M198" s="368"/>
      <c r="N198" s="368"/>
      <c r="O198" s="368"/>
      <c r="P198" s="11"/>
      <c r="Q198" s="11"/>
      <c r="R198" s="11"/>
      <c r="AE198" s="37"/>
    </row>
    <row r="199" spans="1:32" x14ac:dyDescent="0.2">
      <c r="A199" s="37"/>
      <c r="B199" s="37"/>
      <c r="C199" s="37"/>
      <c r="D199" s="37"/>
      <c r="E199" s="37"/>
      <c r="F199" s="368"/>
      <c r="G199" s="368"/>
      <c r="H199" s="368"/>
      <c r="I199" s="368"/>
      <c r="J199" s="368"/>
      <c r="K199" s="368"/>
      <c r="L199" s="368"/>
      <c r="M199" s="368"/>
      <c r="N199" s="368"/>
      <c r="O199" s="368"/>
      <c r="P199" s="368"/>
      <c r="Q199" s="418"/>
      <c r="R199" s="418"/>
      <c r="S199" s="37"/>
      <c r="T199" s="415"/>
      <c r="U199" s="415"/>
      <c r="V199" s="365"/>
      <c r="W199" s="414"/>
      <c r="X199" s="414"/>
      <c r="Y199" s="372"/>
      <c r="Z199" s="350"/>
      <c r="AA199" s="223"/>
      <c r="AB199" s="349"/>
      <c r="AC199" s="349"/>
      <c r="AE199" s="37"/>
    </row>
    <row r="200" spans="1:32" ht="13.5" customHeight="1" x14ac:dyDescent="0.2">
      <c r="A200" s="37"/>
      <c r="B200" s="239" t="s">
        <v>16</v>
      </c>
      <c r="C200" s="4"/>
      <c r="D200" s="368"/>
      <c r="E200" s="368"/>
      <c r="F200" s="368"/>
      <c r="G200" s="368"/>
      <c r="H200" s="368"/>
      <c r="I200" s="368"/>
      <c r="J200" s="368"/>
      <c r="K200" s="368"/>
      <c r="L200" s="368"/>
      <c r="M200" s="368"/>
      <c r="N200" s="368"/>
      <c r="O200" s="368"/>
      <c r="P200" s="368"/>
      <c r="Q200" s="368"/>
      <c r="R200" s="11"/>
      <c r="S200" s="11"/>
      <c r="T200" s="11"/>
      <c r="AE200" s="37"/>
      <c r="AF200" s="2">
        <f>735.03 - 732.86</f>
        <v>2.1699999999999591</v>
      </c>
    </row>
    <row r="201" spans="1:32" ht="13.5" customHeight="1" x14ac:dyDescent="0.2">
      <c r="A201" s="37"/>
      <c r="B201" s="37"/>
      <c r="C201" s="37"/>
      <c r="D201" s="37"/>
      <c r="E201" s="37"/>
      <c r="F201" s="368"/>
      <c r="G201" s="368"/>
      <c r="H201" s="368"/>
      <c r="I201" s="368"/>
      <c r="J201" s="368"/>
      <c r="K201" s="368"/>
      <c r="L201" s="368"/>
      <c r="M201" s="368"/>
      <c r="N201" s="368"/>
      <c r="O201" s="368"/>
      <c r="P201" s="368"/>
      <c r="Q201" s="418" t="s">
        <v>434</v>
      </c>
      <c r="R201" s="407"/>
      <c r="S201" s="37"/>
      <c r="T201" s="415" t="s">
        <v>17</v>
      </c>
      <c r="U201" s="415"/>
      <c r="V201" s="365"/>
      <c r="W201" s="415" t="s">
        <v>13</v>
      </c>
      <c r="X201" s="414"/>
      <c r="Y201" s="241"/>
      <c r="Z201" s="350"/>
      <c r="AA201" s="213"/>
      <c r="AB201" s="349"/>
      <c r="AC201" s="349"/>
      <c r="AE201" s="37"/>
      <c r="AF201" s="175">
        <f>AF200</f>
        <v>2.1699999999999591</v>
      </c>
    </row>
    <row r="202" spans="1:32" x14ac:dyDescent="0.2">
      <c r="A202" s="37"/>
      <c r="B202" s="8" t="s">
        <v>401</v>
      </c>
      <c r="C202" s="37"/>
      <c r="D202" s="37"/>
      <c r="E202" s="514"/>
      <c r="F202" s="368"/>
      <c r="G202" s="368"/>
      <c r="H202" s="368"/>
      <c r="I202" s="368"/>
      <c r="J202" s="368"/>
      <c r="K202" s="368"/>
      <c r="L202" s="368"/>
      <c r="M202" s="368"/>
      <c r="N202" s="368"/>
      <c r="O202" s="368"/>
      <c r="P202" s="368"/>
      <c r="Q202" s="395">
        <f>3.5*1.5-0.5*3.5*8/12</f>
        <v>4.083333333333333</v>
      </c>
      <c r="R202" s="395"/>
      <c r="S202" s="364" t="s">
        <v>9</v>
      </c>
      <c r="T202" s="395">
        <v>2</v>
      </c>
      <c r="U202" s="395"/>
      <c r="V202" s="365" t="s">
        <v>9</v>
      </c>
      <c r="W202" s="397">
        <f>(Q186+Q187)/2</f>
        <v>347.72500000000002</v>
      </c>
      <c r="X202" s="397"/>
      <c r="Y202" s="372" t="s">
        <v>10</v>
      </c>
      <c r="Z202" s="350">
        <v>27</v>
      </c>
      <c r="AA202" s="213" t="s">
        <v>8</v>
      </c>
      <c r="AB202" s="398">
        <f>T202*W202*Q202/Z202</f>
        <v>105.17608024691357</v>
      </c>
      <c r="AC202" s="398"/>
      <c r="AD202" s="10" t="s">
        <v>163</v>
      </c>
      <c r="AE202" s="37"/>
      <c r="AF202" s="2">
        <f>735.61  -  733.58</f>
        <v>2.0299999999999727</v>
      </c>
    </row>
    <row r="203" spans="1:32" x14ac:dyDescent="0.2">
      <c r="A203" s="37"/>
      <c r="B203" s="8"/>
      <c r="C203" s="37"/>
      <c r="D203" s="37"/>
      <c r="E203" s="514"/>
      <c r="F203" s="514"/>
      <c r="G203" s="514"/>
      <c r="H203" s="514"/>
      <c r="I203" s="366"/>
      <c r="J203" s="366"/>
      <c r="K203" s="368"/>
      <c r="L203" s="368"/>
      <c r="M203" s="364"/>
      <c r="N203" s="366"/>
      <c r="O203" s="366"/>
      <c r="P203" s="364"/>
      <c r="Q203" s="354"/>
      <c r="R203" s="354"/>
      <c r="S203" s="365"/>
      <c r="T203" s="354"/>
      <c r="U203" s="354"/>
      <c r="V203" s="365"/>
      <c r="W203" s="354"/>
      <c r="X203" s="354"/>
      <c r="Y203" s="372"/>
      <c r="Z203" s="350"/>
      <c r="AA203" s="223"/>
      <c r="AB203" s="349"/>
      <c r="AC203" s="349"/>
      <c r="AD203" s="10"/>
      <c r="AE203" s="37"/>
      <c r="AF203" s="2">
        <f>736.12  -  734.29</f>
        <v>1.8300000000000409</v>
      </c>
    </row>
    <row r="204" spans="1:32" x14ac:dyDescent="0.2">
      <c r="A204" s="37"/>
      <c r="B204" s="8" t="s">
        <v>27</v>
      </c>
      <c r="C204" s="37"/>
      <c r="D204" s="37"/>
      <c r="E204" s="514"/>
      <c r="F204" s="368"/>
      <c r="G204" s="368"/>
      <c r="H204" s="368"/>
      <c r="I204" s="368"/>
      <c r="J204" s="368"/>
      <c r="K204" s="368"/>
      <c r="L204" s="368"/>
      <c r="M204" s="368"/>
      <c r="N204" s="518"/>
      <c r="O204" s="368"/>
      <c r="P204" s="368"/>
      <c r="Q204" s="368"/>
      <c r="R204" s="368"/>
      <c r="S204" s="365"/>
      <c r="T204" s="517"/>
      <c r="U204" s="517"/>
      <c r="V204" s="365"/>
      <c r="W204" s="373"/>
      <c r="X204" s="373"/>
      <c r="Y204" s="241"/>
      <c r="Z204" s="350"/>
      <c r="AA204" s="213" t="s">
        <v>8</v>
      </c>
      <c r="AB204" s="400">
        <f>SUM(AB200:AC202)</f>
        <v>105.17608024691357</v>
      </c>
      <c r="AC204" s="400"/>
      <c r="AD204" s="10" t="s">
        <v>163</v>
      </c>
      <c r="AE204" s="37"/>
      <c r="AF204" s="2">
        <f>735.94  -  734.99</f>
        <v>0.95000000000004547</v>
      </c>
    </row>
    <row r="205" spans="1:32" x14ac:dyDescent="0.2">
      <c r="A205" s="37"/>
      <c r="B205" s="8"/>
      <c r="C205" s="37"/>
      <c r="D205" s="37"/>
      <c r="E205" s="514"/>
      <c r="F205" s="368"/>
      <c r="G205" s="368"/>
      <c r="H205" s="368"/>
      <c r="I205" s="368"/>
      <c r="J205" s="368"/>
      <c r="K205" s="368"/>
      <c r="L205" s="368"/>
      <c r="M205" s="368"/>
      <c r="N205" s="368"/>
      <c r="O205" s="368"/>
      <c r="P205" s="368"/>
      <c r="Q205" s="368"/>
      <c r="R205" s="368"/>
      <c r="S205" s="365"/>
      <c r="T205" s="373"/>
      <c r="U205" s="373"/>
      <c r="V205" s="365"/>
      <c r="W205" s="373"/>
      <c r="X205" s="373"/>
      <c r="Y205" s="241"/>
      <c r="Z205" s="350"/>
      <c r="AA205" s="213"/>
      <c r="AB205" s="349"/>
      <c r="AC205" s="349"/>
      <c r="AD205" s="214"/>
      <c r="AE205" s="37"/>
      <c r="AF205" s="2">
        <f>AF204</f>
        <v>0.95000000000004547</v>
      </c>
    </row>
    <row r="206" spans="1:32" x14ac:dyDescent="0.2">
      <c r="A206" s="37"/>
      <c r="B206" s="8" t="s">
        <v>20</v>
      </c>
      <c r="C206" s="4"/>
      <c r="D206" s="368"/>
      <c r="E206" s="368"/>
      <c r="F206" s="368"/>
      <c r="G206" s="368"/>
      <c r="H206" s="368"/>
      <c r="I206" s="368"/>
      <c r="J206" s="368"/>
      <c r="K206" s="368"/>
      <c r="L206" s="368"/>
      <c r="M206" s="368"/>
      <c r="N206" s="368"/>
      <c r="O206" s="368"/>
      <c r="P206" s="368"/>
      <c r="Q206" s="368"/>
      <c r="R206" s="368"/>
      <c r="S206" s="11"/>
      <c r="T206" s="11"/>
      <c r="U206" s="11"/>
      <c r="Z206" s="215"/>
      <c r="AA206" s="10" t="s">
        <v>19</v>
      </c>
      <c r="AB206" s="401">
        <f>ROUNDUP(AB204,0)</f>
        <v>106</v>
      </c>
      <c r="AC206" s="401"/>
      <c r="AD206" s="10" t="s">
        <v>163</v>
      </c>
      <c r="AE206" s="37"/>
    </row>
    <row r="207" spans="1:32" ht="13.5" thickBot="1" x14ac:dyDescent="0.25">
      <c r="A207" s="37"/>
      <c r="B207" s="368"/>
      <c r="C207" s="4"/>
      <c r="D207" s="368"/>
      <c r="E207" s="368"/>
      <c r="F207" s="368"/>
      <c r="G207" s="368"/>
      <c r="H207" s="368"/>
      <c r="I207" s="368"/>
      <c r="J207" s="368"/>
      <c r="K207" s="368"/>
      <c r="L207" s="368"/>
      <c r="M207" s="368"/>
      <c r="N207" s="368"/>
      <c r="O207" s="368"/>
      <c r="P207" s="368"/>
      <c r="Q207" s="368"/>
      <c r="R207" s="368"/>
      <c r="S207" s="368"/>
      <c r="T207" s="368"/>
      <c r="U207" s="368"/>
      <c r="V207" s="11"/>
      <c r="W207" s="11"/>
      <c r="X207" s="11"/>
      <c r="AE207" s="37"/>
    </row>
    <row r="208" spans="1:32" ht="13.5" thickBot="1" x14ac:dyDescent="0.25">
      <c r="A208" s="37"/>
      <c r="B208" s="6" t="str">
        <f>"Total for "&amp;B196&amp;":"</f>
        <v>Total for ITEM 511 - CLASS QC2 CONCRETE WITH QC/QA, BRIDGE DECK (PARAPET):</v>
      </c>
      <c r="C208" s="4"/>
      <c r="D208" s="368"/>
      <c r="E208" s="368"/>
      <c r="F208" s="368"/>
      <c r="G208" s="368"/>
      <c r="H208" s="368"/>
      <c r="I208" s="368"/>
      <c r="J208" s="368"/>
      <c r="K208" s="368"/>
      <c r="L208" s="368"/>
      <c r="M208" s="368"/>
      <c r="N208" s="368"/>
      <c r="O208" s="368"/>
      <c r="P208" s="368"/>
      <c r="Q208" s="368"/>
      <c r="R208" s="368"/>
      <c r="S208" s="11"/>
      <c r="T208" s="11"/>
      <c r="U208" s="11"/>
      <c r="AA208" s="10"/>
      <c r="AB208" s="403">
        <f>AB206</f>
        <v>106</v>
      </c>
      <c r="AC208" s="404"/>
      <c r="AD208" s="229" t="s">
        <v>163</v>
      </c>
      <c r="AE208" s="37"/>
    </row>
    <row r="209" spans="1:36" x14ac:dyDescent="0.2">
      <c r="A209" s="15"/>
      <c r="B209" s="13"/>
      <c r="C209" s="371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4"/>
      <c r="S209" s="14"/>
      <c r="T209" s="14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37"/>
    </row>
    <row r="210" spans="1:36" x14ac:dyDescent="0.2">
      <c r="A210" s="27"/>
      <c r="B210" s="29"/>
      <c r="C210" s="28"/>
      <c r="D210" s="29"/>
      <c r="E210" s="29"/>
      <c r="F210" s="29"/>
      <c r="G210" s="29"/>
      <c r="H210" s="29"/>
      <c r="I210" s="29"/>
      <c r="J210" s="29"/>
      <c r="K210" s="29"/>
      <c r="L210" s="29"/>
      <c r="M210" s="30"/>
      <c r="N210" s="30"/>
      <c r="O210" s="30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37"/>
    </row>
    <row r="211" spans="1:36" x14ac:dyDescent="0.2">
      <c r="A211" s="37"/>
      <c r="B211" s="244" t="str">
        <f>"ITEM "&amp;'SQ001'!B19&amp;" - "&amp;'SQ001'!G19</f>
        <v>ITEM 511 - CLASS QC1 CONCRETE, PIER ABOVE FOOTINGS</v>
      </c>
      <c r="C211" s="4"/>
      <c r="D211" s="368"/>
      <c r="E211" s="368"/>
      <c r="F211" s="368"/>
      <c r="G211" s="368"/>
      <c r="H211" s="368"/>
      <c r="I211" s="368"/>
      <c r="J211" s="368"/>
      <c r="K211" s="368"/>
      <c r="L211" s="368"/>
      <c r="M211" s="11"/>
      <c r="N211" s="11"/>
      <c r="O211" s="11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</row>
    <row r="212" spans="1:36" x14ac:dyDescent="0.2">
      <c r="A212" s="37"/>
      <c r="B212" s="368"/>
      <c r="C212" s="4"/>
      <c r="D212" s="368"/>
      <c r="E212" s="368"/>
      <c r="F212" s="368"/>
      <c r="G212" s="368"/>
      <c r="H212" s="368"/>
      <c r="I212" s="368"/>
      <c r="J212" s="368"/>
      <c r="K212" s="368"/>
      <c r="L212" s="368"/>
      <c r="M212" s="11"/>
      <c r="N212" s="11"/>
      <c r="O212" s="11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175" t="s">
        <v>426</v>
      </c>
      <c r="AG212" s="175" t="s">
        <v>427</v>
      </c>
      <c r="AH212" s="175" t="s">
        <v>428</v>
      </c>
    </row>
    <row r="213" spans="1:36" x14ac:dyDescent="0.2">
      <c r="A213" s="37"/>
      <c r="B213" s="239" t="s">
        <v>86</v>
      </c>
      <c r="C213" s="4"/>
      <c r="D213" s="368"/>
      <c r="E213" s="368"/>
      <c r="F213" s="368"/>
      <c r="G213" s="368"/>
      <c r="H213" s="368"/>
      <c r="I213" s="368"/>
      <c r="J213" s="368"/>
      <c r="K213" s="368"/>
      <c r="L213" s="368"/>
      <c r="O213" s="368"/>
      <c r="P213" s="368"/>
      <c r="Q213" s="368"/>
      <c r="R213" s="368"/>
      <c r="S213" s="368"/>
      <c r="T213" s="368"/>
      <c r="U213" s="368"/>
      <c r="V213" s="368"/>
      <c r="W213" s="368"/>
      <c r="X213" s="368"/>
      <c r="Y213" s="368"/>
      <c r="Z213" s="368"/>
      <c r="AA213" s="10"/>
      <c r="AB213" s="72"/>
      <c r="AC213" s="72"/>
      <c r="AD213" s="25"/>
      <c r="AE213" s="37"/>
      <c r="AF213" s="2">
        <v>733.44</v>
      </c>
      <c r="AG213" s="2">
        <v>734.47</v>
      </c>
      <c r="AH213" s="2">
        <f t="shared" ref="AH213:AH218" si="24">AG213  -  AF226</f>
        <v>0.86000000000001364</v>
      </c>
      <c r="AJ213" s="176"/>
    </row>
    <row r="214" spans="1:36" x14ac:dyDescent="0.2">
      <c r="A214" s="37"/>
      <c r="B214" s="8"/>
      <c r="C214" s="4"/>
      <c r="D214" s="368"/>
      <c r="E214" s="368"/>
      <c r="F214" s="368"/>
      <c r="G214" s="368"/>
      <c r="H214" s="368"/>
      <c r="I214" s="368"/>
      <c r="J214" s="368"/>
      <c r="K214" s="368"/>
      <c r="L214" s="368"/>
      <c r="O214" s="368"/>
      <c r="P214" s="368"/>
      <c r="Q214" s="418" t="s">
        <v>68</v>
      </c>
      <c r="R214" s="418"/>
      <c r="S214" s="37"/>
      <c r="T214" s="415" t="s">
        <v>79</v>
      </c>
      <c r="U214" s="415"/>
      <c r="V214" s="365"/>
      <c r="W214" s="414" t="s">
        <v>11</v>
      </c>
      <c r="X214" s="414"/>
      <c r="Y214" s="368"/>
      <c r="Z214" s="368"/>
      <c r="AA214" s="10"/>
      <c r="AB214" s="72"/>
      <c r="AC214" s="72"/>
      <c r="AD214" s="25"/>
      <c r="AE214" s="37"/>
      <c r="AF214" s="2">
        <f>AF213</f>
        <v>733.44</v>
      </c>
      <c r="AG214" s="2">
        <f>AG213</f>
        <v>734.47</v>
      </c>
      <c r="AH214" s="2">
        <f t="shared" si="24"/>
        <v>0.86000000000001364</v>
      </c>
      <c r="AJ214" s="176"/>
    </row>
    <row r="215" spans="1:36" x14ac:dyDescent="0.2">
      <c r="A215" s="37"/>
      <c r="B215" s="245" t="s">
        <v>87</v>
      </c>
      <c r="C215" s="4"/>
      <c r="D215" s="368"/>
      <c r="E215" s="368"/>
      <c r="F215" s="368"/>
      <c r="G215" s="359"/>
      <c r="H215" s="368"/>
      <c r="I215" s="368"/>
      <c r="J215" s="368"/>
      <c r="K215" s="368"/>
      <c r="L215" s="218"/>
      <c r="O215" s="218"/>
      <c r="P215" s="219"/>
      <c r="Q215" s="395">
        <v>4.75</v>
      </c>
      <c r="R215" s="395"/>
      <c r="S215" s="351" t="s">
        <v>9</v>
      </c>
      <c r="T215" s="395">
        <v>3</v>
      </c>
      <c r="U215" s="395"/>
      <c r="V215" s="365" t="s">
        <v>9</v>
      </c>
      <c r="W215" s="397">
        <f>735.03 - 732.86</f>
        <v>2.1699999999999591</v>
      </c>
      <c r="X215" s="397"/>
      <c r="Y215" s="372" t="s">
        <v>10</v>
      </c>
      <c r="Z215" s="350">
        <v>27</v>
      </c>
      <c r="AA215" s="223" t="s">
        <v>8</v>
      </c>
      <c r="AB215" s="396">
        <f>Q215*T215*W215/Z215</f>
        <v>1.1452777777777561</v>
      </c>
      <c r="AC215" s="396"/>
      <c r="AD215" s="10" t="s">
        <v>163</v>
      </c>
      <c r="AE215" s="37"/>
      <c r="AF215" s="2">
        <v>734.15</v>
      </c>
      <c r="AG215" s="2">
        <v>735.05</v>
      </c>
      <c r="AH215" s="2">
        <f t="shared" si="24"/>
        <v>0.7199999999999136</v>
      </c>
      <c r="AJ215" s="176"/>
    </row>
    <row r="216" spans="1:36" x14ac:dyDescent="0.2">
      <c r="A216" s="37"/>
      <c r="B216" s="245" t="s">
        <v>92</v>
      </c>
      <c r="C216" s="4"/>
      <c r="D216" s="368"/>
      <c r="E216" s="368"/>
      <c r="F216" s="368"/>
      <c r="G216" s="368"/>
      <c r="H216" s="368"/>
      <c r="I216" s="368"/>
      <c r="J216" s="368"/>
      <c r="K216" s="368"/>
      <c r="L216" s="218"/>
      <c r="O216" s="218"/>
      <c r="P216" s="219"/>
      <c r="Q216" s="395">
        <v>1.5</v>
      </c>
      <c r="R216" s="395"/>
      <c r="S216" s="351" t="s">
        <v>9</v>
      </c>
      <c r="T216" s="395">
        <v>3</v>
      </c>
      <c r="U216" s="395"/>
      <c r="V216" s="365" t="s">
        <v>9</v>
      </c>
      <c r="W216" s="397">
        <f>W215</f>
        <v>2.1699999999999591</v>
      </c>
      <c r="X216" s="397"/>
      <c r="Y216" s="372" t="s">
        <v>10</v>
      </c>
      <c r="Z216" s="350">
        <v>27</v>
      </c>
      <c r="AA216" s="223" t="s">
        <v>8</v>
      </c>
      <c r="AB216" s="396">
        <f>PI()*Q216^2/2*W216/Z216</f>
        <v>0.28405233576207178</v>
      </c>
      <c r="AC216" s="396"/>
      <c r="AD216" s="10" t="s">
        <v>163</v>
      </c>
      <c r="AE216" s="37"/>
      <c r="AF216" s="2">
        <v>734.87</v>
      </c>
      <c r="AG216" s="2">
        <v>735.57</v>
      </c>
      <c r="AH216" s="2">
        <f t="shared" si="24"/>
        <v>0.5200000000000955</v>
      </c>
      <c r="AJ216" s="176"/>
    </row>
    <row r="217" spans="1:36" x14ac:dyDescent="0.2">
      <c r="A217" s="37"/>
      <c r="B217" s="245" t="s">
        <v>88</v>
      </c>
      <c r="C217" s="4"/>
      <c r="D217" s="368"/>
      <c r="E217" s="368"/>
      <c r="F217" s="368"/>
      <c r="G217" s="368"/>
      <c r="H217" s="368"/>
      <c r="I217" s="368"/>
      <c r="J217" s="368"/>
      <c r="K217" s="368"/>
      <c r="L217" s="218"/>
      <c r="O217" s="218"/>
      <c r="P217" s="219"/>
      <c r="Q217" s="395">
        <v>8.6660000000000004</v>
      </c>
      <c r="R217" s="395"/>
      <c r="S217" s="351" t="s">
        <v>9</v>
      </c>
      <c r="T217" s="395">
        <v>3</v>
      </c>
      <c r="U217" s="395"/>
      <c r="V217" s="365" t="s">
        <v>9</v>
      </c>
      <c r="W217" s="397">
        <f>735.61  -  733.58</f>
        <v>2.0299999999999727</v>
      </c>
      <c r="X217" s="397"/>
      <c r="Y217" s="372" t="s">
        <v>10</v>
      </c>
      <c r="Z217" s="350">
        <v>27</v>
      </c>
      <c r="AA217" s="223" t="s">
        <v>8</v>
      </c>
      <c r="AB217" s="396">
        <f t="shared" ref="AB217:AB218" si="25">Q217*T217*W217/Z217</f>
        <v>1.9546644444444183</v>
      </c>
      <c r="AC217" s="396"/>
      <c r="AD217" s="10" t="s">
        <v>163</v>
      </c>
      <c r="AE217" s="37"/>
      <c r="AF217" s="2">
        <v>735.5</v>
      </c>
      <c r="AG217" s="2">
        <v>735.38</v>
      </c>
      <c r="AH217" s="2">
        <f t="shared" si="24"/>
        <v>-0.25999999999999091</v>
      </c>
      <c r="AJ217" s="176"/>
    </row>
    <row r="218" spans="1:36" x14ac:dyDescent="0.2">
      <c r="A218" s="37"/>
      <c r="B218" s="245" t="s">
        <v>89</v>
      </c>
      <c r="C218" s="4"/>
      <c r="D218" s="368"/>
      <c r="E218" s="368"/>
      <c r="F218" s="368"/>
      <c r="G218" s="368"/>
      <c r="H218" s="368"/>
      <c r="I218" s="368"/>
      <c r="J218" s="368"/>
      <c r="K218" s="368"/>
      <c r="L218" s="218"/>
      <c r="O218" s="218"/>
      <c r="P218" s="219"/>
      <c r="Q218" s="395">
        <v>8.6660000000000004</v>
      </c>
      <c r="R218" s="395"/>
      <c r="S218" s="351" t="s">
        <v>9</v>
      </c>
      <c r="T218" s="395">
        <v>3</v>
      </c>
      <c r="U218" s="395"/>
      <c r="V218" s="365" t="s">
        <v>9</v>
      </c>
      <c r="W218" s="397">
        <f>736.12  -  734.29</f>
        <v>1.8300000000000409</v>
      </c>
      <c r="X218" s="397"/>
      <c r="Y218" s="372" t="s">
        <v>10</v>
      </c>
      <c r="Z218" s="350">
        <v>27</v>
      </c>
      <c r="AA218" s="223" t="s">
        <v>8</v>
      </c>
      <c r="AB218" s="396">
        <f t="shared" si="25"/>
        <v>1.7620866666667061</v>
      </c>
      <c r="AC218" s="396"/>
      <c r="AD218" s="10" t="s">
        <v>163</v>
      </c>
      <c r="AE218" s="367"/>
      <c r="AF218" s="2">
        <f>AF217</f>
        <v>735.5</v>
      </c>
      <c r="AG218" s="2">
        <f>AG217</f>
        <v>735.38</v>
      </c>
      <c r="AH218" s="2">
        <f t="shared" si="24"/>
        <v>-0.25999999999999091</v>
      </c>
      <c r="AJ218" s="176"/>
    </row>
    <row r="219" spans="1:36" x14ac:dyDescent="0.2">
      <c r="A219" s="37"/>
      <c r="B219" s="245" t="s">
        <v>90</v>
      </c>
      <c r="C219" s="4"/>
      <c r="D219" s="368"/>
      <c r="E219" s="368"/>
      <c r="F219" s="368"/>
      <c r="G219" s="368"/>
      <c r="H219" s="368"/>
      <c r="I219" s="368"/>
      <c r="J219" s="368"/>
      <c r="K219" s="368"/>
      <c r="L219" s="218"/>
      <c r="O219" s="218"/>
      <c r="P219" s="219"/>
      <c r="Q219" s="395">
        <v>3.1665999999999999</v>
      </c>
      <c r="R219" s="395"/>
      <c r="S219" s="351" t="s">
        <v>9</v>
      </c>
      <c r="T219" s="395">
        <v>3</v>
      </c>
      <c r="U219" s="395"/>
      <c r="V219" s="365" t="s">
        <v>9</v>
      </c>
      <c r="W219" s="397">
        <f>735.94  -  734.99</f>
        <v>0.95000000000004547</v>
      </c>
      <c r="X219" s="397"/>
      <c r="Y219" s="372" t="s">
        <v>10</v>
      </c>
      <c r="Z219" s="350">
        <v>27</v>
      </c>
      <c r="AA219" s="223" t="s">
        <v>8</v>
      </c>
      <c r="AB219" s="396">
        <f>Q219*T219*W219/Z219</f>
        <v>0.33425222222223822</v>
      </c>
      <c r="AC219" s="396"/>
      <c r="AD219" s="10" t="s">
        <v>163</v>
      </c>
      <c r="AE219" s="15"/>
    </row>
    <row r="220" spans="1:36" x14ac:dyDescent="0.2">
      <c r="A220" s="37"/>
      <c r="B220" s="245" t="s">
        <v>91</v>
      </c>
      <c r="C220" s="4"/>
      <c r="D220" s="368"/>
      <c r="E220" s="368"/>
      <c r="F220" s="368"/>
      <c r="G220" s="368"/>
      <c r="H220" s="368"/>
      <c r="I220" s="368"/>
      <c r="J220" s="368"/>
      <c r="K220" s="368"/>
      <c r="L220" s="218"/>
      <c r="O220" s="218"/>
      <c r="P220" s="219"/>
      <c r="Q220" s="395">
        <v>1.5</v>
      </c>
      <c r="R220" s="395"/>
      <c r="S220" s="351" t="s">
        <v>9</v>
      </c>
      <c r="T220" s="395">
        <v>3</v>
      </c>
      <c r="U220" s="395"/>
      <c r="V220" s="365" t="s">
        <v>9</v>
      </c>
      <c r="W220" s="397">
        <f>W219</f>
        <v>0.95000000000004547</v>
      </c>
      <c r="X220" s="397"/>
      <c r="Y220" s="372" t="s">
        <v>10</v>
      </c>
      <c r="Z220" s="350">
        <v>27</v>
      </c>
      <c r="AA220" s="223" t="s">
        <v>8</v>
      </c>
      <c r="AB220" s="396">
        <f>PI()*Q220^2/2*W220/Z220</f>
        <v>0.12435470920460193</v>
      </c>
      <c r="AC220" s="396"/>
      <c r="AD220" s="10" t="s">
        <v>163</v>
      </c>
      <c r="AE220" s="27"/>
    </row>
    <row r="221" spans="1:36" x14ac:dyDescent="0.2">
      <c r="A221" s="37"/>
      <c r="B221" s="245"/>
      <c r="C221" s="4"/>
      <c r="D221" s="368"/>
      <c r="E221" s="368"/>
      <c r="F221" s="368"/>
      <c r="G221" s="368"/>
      <c r="H221" s="368"/>
      <c r="I221" s="368"/>
      <c r="J221" s="368"/>
      <c r="K221" s="368"/>
      <c r="L221" s="218"/>
      <c r="O221" s="218"/>
      <c r="P221" s="219"/>
      <c r="Q221" s="395"/>
      <c r="R221" s="395"/>
      <c r="S221" s="351"/>
      <c r="T221" s="395"/>
      <c r="U221" s="395"/>
      <c r="V221" s="365"/>
      <c r="W221" s="397"/>
      <c r="X221" s="397"/>
      <c r="Y221" s="372"/>
      <c r="Z221" s="350"/>
      <c r="AA221" s="223"/>
      <c r="AB221" s="396"/>
      <c r="AC221" s="396"/>
      <c r="AD221" s="10"/>
      <c r="AE221" s="37"/>
    </row>
    <row r="222" spans="1:36" x14ac:dyDescent="0.2">
      <c r="A222" s="37"/>
      <c r="B222" s="8" t="s">
        <v>27</v>
      </c>
      <c r="C222" s="4"/>
      <c r="D222" s="368"/>
      <c r="E222" s="368"/>
      <c r="F222" s="368"/>
      <c r="G222" s="368"/>
      <c r="H222" s="368"/>
      <c r="I222" s="368"/>
      <c r="J222" s="368"/>
      <c r="K222" s="368"/>
      <c r="L222" s="368"/>
      <c r="O222" s="368"/>
      <c r="P222" s="368"/>
      <c r="Q222" s="368"/>
      <c r="R222" s="368"/>
      <c r="S222" s="368"/>
      <c r="T222" s="368"/>
      <c r="U222" s="368"/>
      <c r="V222" s="368"/>
      <c r="W222" s="368"/>
      <c r="X222" s="368"/>
      <c r="Y222" s="368"/>
      <c r="Z222" s="368"/>
      <c r="AA222" s="368"/>
      <c r="AB222" s="398">
        <f>SUM(AB215:AC220)</f>
        <v>5.6046881560777928</v>
      </c>
      <c r="AC222" s="398"/>
      <c r="AD222" s="10" t="s">
        <v>163</v>
      </c>
      <c r="AE222" s="37"/>
    </row>
    <row r="223" spans="1:36" x14ac:dyDescent="0.2">
      <c r="A223" s="37"/>
      <c r="B223" s="8"/>
      <c r="C223" s="4"/>
      <c r="D223" s="368"/>
      <c r="E223" s="368"/>
      <c r="F223" s="368"/>
      <c r="G223" s="368"/>
      <c r="H223" s="368"/>
      <c r="I223" s="368"/>
      <c r="J223" s="368"/>
      <c r="K223" s="368"/>
      <c r="L223" s="368"/>
      <c r="O223" s="368"/>
      <c r="P223" s="368"/>
      <c r="Q223" s="368"/>
      <c r="R223" s="368"/>
      <c r="S223" s="368"/>
      <c r="T223" s="368"/>
      <c r="U223" s="368"/>
      <c r="V223" s="368"/>
      <c r="W223" s="368"/>
      <c r="X223" s="368"/>
      <c r="Y223" s="368"/>
      <c r="Z223" s="368"/>
      <c r="AA223" s="368"/>
      <c r="AB223" s="368"/>
      <c r="AC223" s="368"/>
      <c r="AD223" s="368"/>
      <c r="AE223" s="37"/>
    </row>
    <row r="224" spans="1:36" x14ac:dyDescent="0.2">
      <c r="A224" s="37"/>
      <c r="B224" s="8" t="s">
        <v>226</v>
      </c>
      <c r="C224" s="4"/>
      <c r="D224" s="368"/>
      <c r="E224" s="368"/>
      <c r="F224" s="368"/>
      <c r="G224" s="368"/>
      <c r="H224" s="368"/>
      <c r="I224" s="368"/>
      <c r="J224" s="368"/>
      <c r="K224" s="368"/>
      <c r="L224" s="368"/>
      <c r="O224" s="368"/>
      <c r="P224" s="368"/>
      <c r="Q224" s="368"/>
      <c r="R224" s="368"/>
      <c r="S224" s="368"/>
      <c r="T224" s="368"/>
      <c r="U224" s="368"/>
      <c r="V224" s="368"/>
      <c r="W224" s="368"/>
      <c r="X224" s="368"/>
      <c r="Y224" s="368"/>
      <c r="Z224" s="368"/>
      <c r="AA224" s="10" t="s">
        <v>19</v>
      </c>
      <c r="AB224" s="412">
        <f>ROUNDUP(AB222,1)</f>
        <v>5.6999999999999993</v>
      </c>
      <c r="AC224" s="412"/>
      <c r="AD224" s="10" t="s">
        <v>163</v>
      </c>
      <c r="AE224" s="37"/>
    </row>
    <row r="225" spans="1:34" x14ac:dyDescent="0.2">
      <c r="A225" s="37"/>
      <c r="B225" s="8"/>
      <c r="C225" s="4"/>
      <c r="D225" s="368"/>
      <c r="E225" s="368"/>
      <c r="F225" s="368"/>
      <c r="G225" s="368"/>
      <c r="H225" s="368"/>
      <c r="I225" s="368"/>
      <c r="J225" s="368"/>
      <c r="K225" s="368"/>
      <c r="L225" s="368"/>
      <c r="O225" s="368"/>
      <c r="P225" s="368"/>
      <c r="Q225" s="368"/>
      <c r="R225" s="368"/>
      <c r="S225" s="368"/>
      <c r="T225" s="368"/>
      <c r="U225" s="368"/>
      <c r="V225" s="368"/>
      <c r="W225" s="368"/>
      <c r="X225" s="368"/>
      <c r="Y225" s="368"/>
      <c r="Z225" s="368"/>
      <c r="AA225" s="10"/>
      <c r="AB225" s="72"/>
      <c r="AC225" s="72"/>
      <c r="AD225" s="25"/>
      <c r="AE225" s="37"/>
      <c r="AF225" s="175" t="s">
        <v>426</v>
      </c>
      <c r="AG225" s="175" t="s">
        <v>427</v>
      </c>
      <c r="AH225" s="175" t="s">
        <v>428</v>
      </c>
    </row>
    <row r="226" spans="1:34" x14ac:dyDescent="0.2">
      <c r="A226" s="37"/>
      <c r="B226" s="239" t="s">
        <v>93</v>
      </c>
      <c r="C226" s="4"/>
      <c r="D226" s="368"/>
      <c r="E226" s="368"/>
      <c r="F226" s="368"/>
      <c r="G226" s="368"/>
      <c r="H226" s="368"/>
      <c r="I226" s="368"/>
      <c r="J226" s="368"/>
      <c r="K226" s="368"/>
      <c r="L226" s="368"/>
      <c r="O226" s="368"/>
      <c r="P226" s="368"/>
      <c r="Q226" s="368"/>
      <c r="R226" s="368"/>
      <c r="S226" s="368"/>
      <c r="T226" s="368"/>
      <c r="U226" s="368"/>
      <c r="V226" s="368"/>
      <c r="W226" s="368"/>
      <c r="X226" s="368"/>
      <c r="Y226" s="368"/>
      <c r="Z226" s="368"/>
      <c r="AA226" s="10"/>
      <c r="AB226" s="72"/>
      <c r="AC226" s="72"/>
      <c r="AD226" s="25"/>
      <c r="AE226" s="37"/>
      <c r="AF226" s="2">
        <f>733.61</f>
        <v>733.61</v>
      </c>
      <c r="AG226" s="2">
        <v>734</v>
      </c>
      <c r="AH226" s="2">
        <f>AG226  -  AF226</f>
        <v>0.38999999999998636</v>
      </c>
    </row>
    <row r="227" spans="1:34" x14ac:dyDescent="0.2">
      <c r="A227" s="37"/>
      <c r="B227" s="8"/>
      <c r="C227" s="4"/>
      <c r="D227" s="368"/>
      <c r="E227" s="368"/>
      <c r="F227" s="368"/>
      <c r="G227" s="368"/>
      <c r="H227" s="368"/>
      <c r="I227" s="368"/>
      <c r="J227" s="368"/>
      <c r="K227" s="368"/>
      <c r="L227" s="368"/>
      <c r="O227" s="368"/>
      <c r="P227" s="368"/>
      <c r="Q227" s="418" t="s">
        <v>68</v>
      </c>
      <c r="R227" s="418"/>
      <c r="S227" s="37"/>
      <c r="T227" s="415" t="s">
        <v>79</v>
      </c>
      <c r="U227" s="415"/>
      <c r="V227" s="365"/>
      <c r="W227" s="414" t="s">
        <v>11</v>
      </c>
      <c r="X227" s="414"/>
      <c r="Y227" s="368"/>
      <c r="Z227" s="368"/>
      <c r="AA227" s="10"/>
      <c r="AB227" s="72"/>
      <c r="AC227" s="72"/>
      <c r="AD227" s="25"/>
      <c r="AE227" s="37"/>
      <c r="AF227" s="2">
        <f>AF226</f>
        <v>733.61</v>
      </c>
      <c r="AG227" s="2">
        <f>AG226</f>
        <v>734</v>
      </c>
      <c r="AH227" s="2">
        <f t="shared" ref="AH227:AH231" si="26">AG227  -  AF227</f>
        <v>0.38999999999998636</v>
      </c>
    </row>
    <row r="228" spans="1:34" x14ac:dyDescent="0.2">
      <c r="A228" s="37"/>
      <c r="B228" s="245" t="s">
        <v>87</v>
      </c>
      <c r="C228" s="4"/>
      <c r="D228" s="368"/>
      <c r="E228" s="368"/>
      <c r="F228" s="368"/>
      <c r="G228" s="368"/>
      <c r="H228" s="368"/>
      <c r="I228" s="368"/>
      <c r="J228" s="368"/>
      <c r="K228" s="368"/>
      <c r="L228" s="218"/>
      <c r="O228" s="218"/>
      <c r="P228" s="219"/>
      <c r="Q228" s="395">
        <v>4.6660000000000004</v>
      </c>
      <c r="R228" s="395"/>
      <c r="S228" s="351" t="s">
        <v>9</v>
      </c>
      <c r="T228" s="395">
        <v>3</v>
      </c>
      <c r="U228" s="395"/>
      <c r="V228" s="365" t="s">
        <v>9</v>
      </c>
      <c r="W228" s="397">
        <f>1+9.625/12-0.17</f>
        <v>1.6320833333333336</v>
      </c>
      <c r="X228" s="397"/>
      <c r="Y228" s="372" t="s">
        <v>10</v>
      </c>
      <c r="Z228" s="350">
        <v>27</v>
      </c>
      <c r="AA228" s="223" t="s">
        <v>8</v>
      </c>
      <c r="AB228" s="396">
        <f>Q228*T228*W228/Z228</f>
        <v>0.84614453703703718</v>
      </c>
      <c r="AC228" s="396"/>
      <c r="AD228" s="10" t="s">
        <v>163</v>
      </c>
      <c r="AE228" s="37"/>
      <c r="AF228" s="2">
        <f>734.33</f>
        <v>734.33</v>
      </c>
      <c r="AG228" s="2">
        <v>734.57</v>
      </c>
      <c r="AH228" s="2">
        <f t="shared" si="26"/>
        <v>0.24000000000000909</v>
      </c>
    </row>
    <row r="229" spans="1:34" x14ac:dyDescent="0.2">
      <c r="A229" s="37"/>
      <c r="B229" s="245" t="s">
        <v>92</v>
      </c>
      <c r="C229" s="4"/>
      <c r="D229" s="368"/>
      <c r="E229" s="368"/>
      <c r="F229" s="368"/>
      <c r="G229" s="368"/>
      <c r="H229" s="368"/>
      <c r="I229" s="368"/>
      <c r="J229" s="368"/>
      <c r="K229" s="368"/>
      <c r="L229" s="218"/>
      <c r="O229" s="218"/>
      <c r="P229" s="219"/>
      <c r="Q229" s="395">
        <v>1.5</v>
      </c>
      <c r="R229" s="395"/>
      <c r="S229" s="351" t="s">
        <v>9</v>
      </c>
      <c r="T229" s="395">
        <v>3</v>
      </c>
      <c r="U229" s="395"/>
      <c r="V229" s="365" t="s">
        <v>9</v>
      </c>
      <c r="W229" s="397">
        <f>1+9.625/12-0.17</f>
        <v>1.6320833333333336</v>
      </c>
      <c r="X229" s="397"/>
      <c r="Y229" s="372" t="s">
        <v>10</v>
      </c>
      <c r="Z229" s="350">
        <v>27</v>
      </c>
      <c r="AA229" s="223" t="s">
        <v>8</v>
      </c>
      <c r="AB229" s="396">
        <f>PI()*Q229^2/2*W229/Z229</f>
        <v>0.21363920875193093</v>
      </c>
      <c r="AC229" s="396"/>
      <c r="AD229" s="10" t="s">
        <v>163</v>
      </c>
      <c r="AE229" s="37"/>
      <c r="AF229" s="2">
        <v>735.05</v>
      </c>
      <c r="AG229" s="2">
        <v>735.08</v>
      </c>
      <c r="AH229" s="2">
        <f t="shared" si="26"/>
        <v>3.0000000000086402E-2</v>
      </c>
    </row>
    <row r="230" spans="1:34" x14ac:dyDescent="0.2">
      <c r="A230" s="37"/>
      <c r="B230" s="245" t="s">
        <v>88</v>
      </c>
      <c r="C230" s="4"/>
      <c r="D230" s="368"/>
      <c r="E230" s="368"/>
      <c r="F230" s="368"/>
      <c r="G230" s="368"/>
      <c r="H230" s="368"/>
      <c r="I230" s="368"/>
      <c r="J230" s="368"/>
      <c r="K230" s="368"/>
      <c r="L230" s="218"/>
      <c r="O230" s="218"/>
      <c r="P230" s="219"/>
      <c r="Q230" s="395">
        <v>8.6660000000000004</v>
      </c>
      <c r="R230" s="395"/>
      <c r="S230" s="351" t="s">
        <v>9</v>
      </c>
      <c r="T230" s="395">
        <v>3</v>
      </c>
      <c r="U230" s="395"/>
      <c r="V230" s="365" t="s">
        <v>9</v>
      </c>
      <c r="W230" s="397">
        <f>1+7.5/12-0.13</f>
        <v>1.4950000000000001</v>
      </c>
      <c r="X230" s="397"/>
      <c r="Y230" s="372" t="s">
        <v>10</v>
      </c>
      <c r="Z230" s="350">
        <v>27</v>
      </c>
      <c r="AA230" s="223" t="s">
        <v>8</v>
      </c>
      <c r="AB230" s="396">
        <f t="shared" ref="AB230:AB231" si="27">Q230*T230*W230/Z230</f>
        <v>1.4395188888888892</v>
      </c>
      <c r="AC230" s="396"/>
      <c r="AD230" s="10" t="s">
        <v>163</v>
      </c>
      <c r="AE230" s="37"/>
      <c r="AF230" s="2">
        <v>735.64</v>
      </c>
      <c r="AG230" s="2">
        <v>734.98</v>
      </c>
      <c r="AH230" s="2">
        <f t="shared" si="26"/>
        <v>-0.65999999999996817</v>
      </c>
    </row>
    <row r="231" spans="1:34" x14ac:dyDescent="0.2">
      <c r="A231" s="37"/>
      <c r="B231" s="245" t="s">
        <v>89</v>
      </c>
      <c r="C231" s="4"/>
      <c r="D231" s="368"/>
      <c r="E231" s="368"/>
      <c r="F231" s="368"/>
      <c r="G231" s="368"/>
      <c r="H231" s="368"/>
      <c r="I231" s="368"/>
      <c r="J231" s="368"/>
      <c r="K231" s="368"/>
      <c r="L231" s="218"/>
      <c r="O231" s="218"/>
      <c r="P231" s="219"/>
      <c r="Q231" s="395">
        <v>8.6660000000000004</v>
      </c>
      <c r="R231" s="395"/>
      <c r="S231" s="351" t="s">
        <v>9</v>
      </c>
      <c r="T231" s="395">
        <v>3</v>
      </c>
      <c r="U231" s="395"/>
      <c r="V231" s="365" t="s">
        <v>9</v>
      </c>
      <c r="W231" s="397">
        <f>1.42-0.12</f>
        <v>1.2999999999999998</v>
      </c>
      <c r="X231" s="397"/>
      <c r="Y231" s="372" t="s">
        <v>10</v>
      </c>
      <c r="Z231" s="350">
        <v>27</v>
      </c>
      <c r="AA231" s="223" t="s">
        <v>8</v>
      </c>
      <c r="AB231" s="396">
        <f t="shared" si="27"/>
        <v>1.2517555555555555</v>
      </c>
      <c r="AC231" s="396"/>
      <c r="AD231" s="10" t="s">
        <v>163</v>
      </c>
      <c r="AE231" s="37"/>
      <c r="AF231" s="2">
        <f>AF230</f>
        <v>735.64</v>
      </c>
      <c r="AG231" s="2">
        <f>AG230</f>
        <v>734.98</v>
      </c>
      <c r="AH231" s="2">
        <f t="shared" si="26"/>
        <v>-0.65999999999996817</v>
      </c>
    </row>
    <row r="232" spans="1:34" x14ac:dyDescent="0.2">
      <c r="A232" s="37"/>
      <c r="B232" s="245" t="s">
        <v>90</v>
      </c>
      <c r="C232" s="4"/>
      <c r="D232" s="368"/>
      <c r="E232" s="368"/>
      <c r="F232" s="368"/>
      <c r="G232" s="368"/>
      <c r="H232" s="368"/>
      <c r="I232" s="368"/>
      <c r="J232" s="368"/>
      <c r="K232" s="368"/>
      <c r="L232" s="218"/>
      <c r="O232" s="218"/>
      <c r="P232" s="219"/>
      <c r="Q232" s="395">
        <v>3.66</v>
      </c>
      <c r="R232" s="395"/>
      <c r="S232" s="351" t="s">
        <v>9</v>
      </c>
      <c r="T232" s="395">
        <v>3</v>
      </c>
      <c r="U232" s="395"/>
      <c r="V232" s="365" t="s">
        <v>9</v>
      </c>
      <c r="W232" s="397">
        <f>9.375/12-0.3</f>
        <v>0.48125000000000001</v>
      </c>
      <c r="X232" s="397"/>
      <c r="Y232" s="372" t="s">
        <v>10</v>
      </c>
      <c r="Z232" s="350">
        <v>27</v>
      </c>
      <c r="AA232" s="223" t="s">
        <v>8</v>
      </c>
      <c r="AB232" s="396">
        <f>Q232*T232*W232/Z232</f>
        <v>0.19570833333333335</v>
      </c>
      <c r="AC232" s="396"/>
      <c r="AD232" s="10" t="s">
        <v>163</v>
      </c>
      <c r="AE232" s="37"/>
    </row>
    <row r="233" spans="1:34" x14ac:dyDescent="0.2">
      <c r="A233" s="37"/>
      <c r="B233" s="245" t="s">
        <v>91</v>
      </c>
      <c r="C233" s="4"/>
      <c r="D233" s="368"/>
      <c r="E233" s="368"/>
      <c r="F233" s="368"/>
      <c r="G233" s="368"/>
      <c r="H233" s="368"/>
      <c r="I233" s="368"/>
      <c r="J233" s="368"/>
      <c r="K233" s="368"/>
      <c r="L233" s="218"/>
      <c r="O233" s="218"/>
      <c r="P233" s="219"/>
      <c r="Q233" s="395">
        <v>1.5</v>
      </c>
      <c r="R233" s="395"/>
      <c r="S233" s="351" t="s">
        <v>9</v>
      </c>
      <c r="T233" s="395">
        <v>3</v>
      </c>
      <c r="U233" s="395"/>
      <c r="V233" s="365" t="s">
        <v>9</v>
      </c>
      <c r="W233" s="397">
        <f>9.375/12-0.3</f>
        <v>0.48125000000000001</v>
      </c>
      <c r="X233" s="397"/>
      <c r="Y233" s="372" t="s">
        <v>10</v>
      </c>
      <c r="Z233" s="350">
        <v>27</v>
      </c>
      <c r="AA233" s="223" t="s">
        <v>8</v>
      </c>
      <c r="AB233" s="396">
        <f>PI()*Q233^2/2*W233/Z233</f>
        <v>6.2995477689170326E-2</v>
      </c>
      <c r="AC233" s="396"/>
      <c r="AD233" s="10" t="s">
        <v>163</v>
      </c>
      <c r="AE233" s="37"/>
    </row>
    <row r="234" spans="1:34" x14ac:dyDescent="0.2">
      <c r="A234" s="37"/>
      <c r="B234" s="245"/>
      <c r="C234" s="4"/>
      <c r="D234" s="368"/>
      <c r="E234" s="368"/>
      <c r="F234" s="368"/>
      <c r="G234" s="368"/>
      <c r="H234" s="368"/>
      <c r="I234" s="368"/>
      <c r="J234" s="368"/>
      <c r="K234" s="368"/>
      <c r="L234" s="218"/>
      <c r="O234" s="218"/>
      <c r="P234" s="219"/>
      <c r="Q234" s="395"/>
      <c r="R234" s="395"/>
      <c r="S234" s="351"/>
      <c r="T234" s="395"/>
      <c r="U234" s="395"/>
      <c r="V234" s="365"/>
      <c r="W234" s="397"/>
      <c r="X234" s="397"/>
      <c r="Y234" s="372"/>
      <c r="Z234" s="350"/>
      <c r="AA234" s="223"/>
      <c r="AB234" s="396"/>
      <c r="AC234" s="396"/>
      <c r="AD234" s="10"/>
      <c r="AE234" s="37"/>
    </row>
    <row r="235" spans="1:34" x14ac:dyDescent="0.2">
      <c r="A235" s="37"/>
      <c r="B235" s="8" t="s">
        <v>27</v>
      </c>
      <c r="C235" s="4"/>
      <c r="D235" s="368"/>
      <c r="E235" s="368"/>
      <c r="F235" s="368"/>
      <c r="G235" s="368"/>
      <c r="H235" s="368"/>
      <c r="I235" s="368"/>
      <c r="J235" s="368"/>
      <c r="K235" s="368"/>
      <c r="L235" s="368"/>
      <c r="O235" s="368"/>
      <c r="P235" s="368"/>
      <c r="Q235" s="368"/>
      <c r="R235" s="368"/>
      <c r="S235" s="368"/>
      <c r="T235" s="368"/>
      <c r="U235" s="368"/>
      <c r="V235" s="368"/>
      <c r="W235" s="368"/>
      <c r="X235" s="368"/>
      <c r="Y235" s="368"/>
      <c r="Z235" s="368"/>
      <c r="AA235" s="368"/>
      <c r="AB235" s="398">
        <f>SUM(AB228:AC233)</f>
        <v>4.0097620012559156</v>
      </c>
      <c r="AC235" s="398"/>
      <c r="AD235" s="10" t="s">
        <v>163</v>
      </c>
      <c r="AE235" s="37"/>
    </row>
    <row r="236" spans="1:34" x14ac:dyDescent="0.2">
      <c r="A236" s="37"/>
      <c r="B236" s="8"/>
      <c r="C236" s="4"/>
      <c r="D236" s="368"/>
      <c r="E236" s="368"/>
      <c r="F236" s="368"/>
      <c r="G236" s="368"/>
      <c r="H236" s="368"/>
      <c r="I236" s="368"/>
      <c r="J236" s="368"/>
      <c r="K236" s="368"/>
      <c r="L236" s="368"/>
      <c r="O236" s="368"/>
      <c r="P236" s="368"/>
      <c r="Q236" s="368"/>
      <c r="R236" s="368"/>
      <c r="S236" s="368"/>
      <c r="T236" s="368"/>
      <c r="U236" s="368"/>
      <c r="V236" s="368"/>
      <c r="W236" s="368"/>
      <c r="X236" s="368"/>
      <c r="Y236" s="368"/>
      <c r="Z236" s="368"/>
      <c r="AA236" s="368"/>
      <c r="AB236" s="368"/>
      <c r="AC236" s="368"/>
      <c r="AD236" s="368"/>
      <c r="AE236" s="37"/>
    </row>
    <row r="237" spans="1:34" x14ac:dyDescent="0.2">
      <c r="A237" s="37"/>
      <c r="B237" s="8" t="s">
        <v>227</v>
      </c>
      <c r="C237" s="4"/>
      <c r="D237" s="368"/>
      <c r="E237" s="368"/>
      <c r="F237" s="368"/>
      <c r="G237" s="368"/>
      <c r="H237" s="368"/>
      <c r="I237" s="368"/>
      <c r="J237" s="368"/>
      <c r="K237" s="368"/>
      <c r="L237" s="368"/>
      <c r="O237" s="368"/>
      <c r="P237" s="368"/>
      <c r="Q237" s="368"/>
      <c r="R237" s="368"/>
      <c r="S237" s="368"/>
      <c r="T237" s="368"/>
      <c r="U237" s="368"/>
      <c r="V237" s="368"/>
      <c r="W237" s="368"/>
      <c r="X237" s="368"/>
      <c r="Y237" s="368"/>
      <c r="Z237" s="368"/>
      <c r="AA237" s="10" t="s">
        <v>19</v>
      </c>
      <c r="AB237" s="412">
        <f>ROUNDUP(AB235,1)</f>
        <v>4.0999999999999996</v>
      </c>
      <c r="AC237" s="412"/>
      <c r="AD237" s="10" t="s">
        <v>163</v>
      </c>
      <c r="AE237" s="37"/>
    </row>
    <row r="238" spans="1:34" x14ac:dyDescent="0.2">
      <c r="A238" s="37"/>
      <c r="B238" s="8"/>
      <c r="C238" s="4"/>
      <c r="D238" s="368"/>
      <c r="E238" s="368"/>
      <c r="F238" s="368"/>
      <c r="G238" s="368"/>
      <c r="H238" s="368"/>
      <c r="I238" s="368"/>
      <c r="J238" s="368"/>
      <c r="K238" s="368"/>
      <c r="L238" s="368"/>
      <c r="O238" s="368"/>
      <c r="P238" s="368"/>
      <c r="Q238" s="368"/>
      <c r="R238" s="368"/>
      <c r="S238" s="368"/>
      <c r="T238" s="368"/>
      <c r="U238" s="368"/>
      <c r="V238" s="368"/>
      <c r="W238" s="368"/>
      <c r="X238" s="368"/>
      <c r="Y238" s="368"/>
      <c r="Z238" s="368"/>
      <c r="AA238" s="10"/>
      <c r="AB238" s="72"/>
      <c r="AC238" s="72"/>
      <c r="AD238" s="25"/>
      <c r="AE238" s="37"/>
    </row>
    <row r="239" spans="1:34" x14ac:dyDescent="0.2">
      <c r="A239" s="37"/>
      <c r="B239" s="239" t="s">
        <v>94</v>
      </c>
      <c r="C239" s="4"/>
      <c r="D239" s="368"/>
      <c r="E239" s="368"/>
      <c r="F239" s="368"/>
      <c r="G239" s="368"/>
      <c r="H239" s="368"/>
      <c r="I239" s="368"/>
      <c r="J239" s="368"/>
      <c r="K239" s="368"/>
      <c r="L239" s="368"/>
      <c r="O239" s="368"/>
      <c r="P239" s="368"/>
      <c r="Q239" s="368"/>
      <c r="R239" s="368"/>
      <c r="S239" s="368"/>
      <c r="T239" s="368"/>
      <c r="U239" s="368"/>
      <c r="V239" s="368"/>
      <c r="W239" s="368"/>
      <c r="X239" s="368"/>
      <c r="Y239" s="368"/>
      <c r="Z239" s="368"/>
      <c r="AA239" s="10"/>
      <c r="AB239" s="72"/>
      <c r="AC239" s="72"/>
      <c r="AD239" s="25"/>
      <c r="AE239" s="37"/>
    </row>
    <row r="240" spans="1:34" x14ac:dyDescent="0.2">
      <c r="A240" s="37"/>
      <c r="B240" s="8"/>
      <c r="C240" s="4"/>
      <c r="D240" s="368"/>
      <c r="E240" s="368"/>
      <c r="F240" s="368"/>
      <c r="G240" s="368"/>
      <c r="H240" s="368"/>
      <c r="I240" s="368"/>
      <c r="J240" s="368"/>
      <c r="K240" s="368"/>
      <c r="L240" s="368"/>
      <c r="O240" s="368"/>
      <c r="P240" s="368"/>
      <c r="Q240" s="418" t="s">
        <v>68</v>
      </c>
      <c r="R240" s="418"/>
      <c r="S240" s="37"/>
      <c r="T240" s="415" t="s">
        <v>79</v>
      </c>
      <c r="U240" s="415"/>
      <c r="V240" s="365"/>
      <c r="W240" s="414" t="s">
        <v>11</v>
      </c>
      <c r="X240" s="414"/>
      <c r="Y240" s="368"/>
      <c r="Z240" s="368"/>
      <c r="AA240" s="10"/>
      <c r="AB240" s="72"/>
      <c r="AC240" s="72"/>
      <c r="AD240" s="25"/>
      <c r="AE240" s="37"/>
    </row>
    <row r="241" spans="1:31" x14ac:dyDescent="0.2">
      <c r="A241" s="37"/>
      <c r="B241" s="245" t="s">
        <v>87</v>
      </c>
      <c r="C241" s="4"/>
      <c r="D241" s="368"/>
      <c r="E241" s="368"/>
      <c r="F241" s="368"/>
      <c r="G241" s="359"/>
      <c r="H241" s="368"/>
      <c r="I241" s="368"/>
      <c r="J241" s="368"/>
      <c r="K241" s="368"/>
      <c r="L241" s="218"/>
      <c r="O241" s="218"/>
      <c r="P241" s="219"/>
      <c r="Q241" s="395">
        <v>4.6660000000000004</v>
      </c>
      <c r="R241" s="395"/>
      <c r="S241" s="351" t="s">
        <v>9</v>
      </c>
      <c r="T241" s="395">
        <v>3</v>
      </c>
      <c r="U241" s="395"/>
      <c r="V241" s="365" t="s">
        <v>9</v>
      </c>
      <c r="W241" s="397">
        <f>1+10.25/12-0.11</f>
        <v>1.7441666666666664</v>
      </c>
      <c r="X241" s="397"/>
      <c r="Y241" s="372" t="s">
        <v>10</v>
      </c>
      <c r="Z241" s="350">
        <v>27</v>
      </c>
      <c r="AA241" s="223" t="s">
        <v>8</v>
      </c>
      <c r="AB241" s="396">
        <f>Q241*T241*W241/Z241</f>
        <v>0.90425351851851854</v>
      </c>
      <c r="AC241" s="396"/>
      <c r="AD241" s="10" t="s">
        <v>163</v>
      </c>
      <c r="AE241" s="37"/>
    </row>
    <row r="242" spans="1:31" x14ac:dyDescent="0.2">
      <c r="A242" s="37"/>
      <c r="B242" s="245" t="s">
        <v>92</v>
      </c>
      <c r="C242" s="4"/>
      <c r="D242" s="368"/>
      <c r="E242" s="368"/>
      <c r="F242" s="368"/>
      <c r="G242" s="368"/>
      <c r="H242" s="368"/>
      <c r="I242" s="368"/>
      <c r="J242" s="368"/>
      <c r="K242" s="368"/>
      <c r="L242" s="218"/>
      <c r="O242" s="218"/>
      <c r="P242" s="219"/>
      <c r="Q242" s="395">
        <v>1.5</v>
      </c>
      <c r="R242" s="395"/>
      <c r="S242" s="351" t="s">
        <v>9</v>
      </c>
      <c r="T242" s="395">
        <v>3</v>
      </c>
      <c r="U242" s="395"/>
      <c r="V242" s="365" t="s">
        <v>9</v>
      </c>
      <c r="W242" s="397">
        <f>1+10.25/12-0.11</f>
        <v>1.7441666666666664</v>
      </c>
      <c r="X242" s="397"/>
      <c r="Y242" s="372" t="s">
        <v>10</v>
      </c>
      <c r="Z242" s="350">
        <v>27</v>
      </c>
      <c r="AA242" s="223" t="s">
        <v>8</v>
      </c>
      <c r="AB242" s="396">
        <f>PI()*Q242^2/2*W242/Z242</f>
        <v>0.22831088277650818</v>
      </c>
      <c r="AC242" s="396"/>
      <c r="AD242" s="10" t="s">
        <v>163</v>
      </c>
      <c r="AE242" s="37"/>
    </row>
    <row r="243" spans="1:31" x14ac:dyDescent="0.2">
      <c r="A243" s="37"/>
      <c r="B243" s="245" t="s">
        <v>88</v>
      </c>
      <c r="C243" s="4"/>
      <c r="D243" s="368"/>
      <c r="E243" s="368"/>
      <c r="F243" s="368"/>
      <c r="G243" s="368"/>
      <c r="H243" s="368"/>
      <c r="I243" s="368"/>
      <c r="J243" s="368"/>
      <c r="K243" s="368"/>
      <c r="L243" s="218"/>
      <c r="O243" s="218"/>
      <c r="P243" s="219"/>
      <c r="Q243" s="395">
        <v>8.6660000000000004</v>
      </c>
      <c r="R243" s="395"/>
      <c r="S243" s="351" t="s">
        <v>9</v>
      </c>
      <c r="T243" s="395">
        <v>3</v>
      </c>
      <c r="U243" s="395"/>
      <c r="V243" s="365" t="s">
        <v>9</v>
      </c>
      <c r="W243" s="397">
        <f>1+7.875/12-0.07</f>
        <v>1.5862499999999999</v>
      </c>
      <c r="X243" s="397"/>
      <c r="Y243" s="372" t="s">
        <v>10</v>
      </c>
      <c r="Z243" s="350">
        <v>27</v>
      </c>
      <c r="AA243" s="223" t="s">
        <v>8</v>
      </c>
      <c r="AB243" s="396">
        <f t="shared" ref="AB243:AB244" si="28">Q243*T243*W243/Z243</f>
        <v>1.5273825000000001</v>
      </c>
      <c r="AC243" s="396"/>
      <c r="AD243" s="10" t="s">
        <v>163</v>
      </c>
      <c r="AE243" s="37"/>
    </row>
    <row r="244" spans="1:31" x14ac:dyDescent="0.2">
      <c r="A244" s="37"/>
      <c r="B244" s="245" t="s">
        <v>89</v>
      </c>
      <c r="C244" s="4"/>
      <c r="D244" s="368"/>
      <c r="E244" s="368"/>
      <c r="F244" s="368"/>
      <c r="G244" s="368"/>
      <c r="H244" s="368"/>
      <c r="I244" s="368"/>
      <c r="J244" s="368"/>
      <c r="K244" s="368"/>
      <c r="L244" s="218"/>
      <c r="O244" s="218"/>
      <c r="P244" s="219"/>
      <c r="Q244" s="395">
        <v>8.6660000000000004</v>
      </c>
      <c r="R244" s="395"/>
      <c r="S244" s="351" t="s">
        <v>9</v>
      </c>
      <c r="T244" s="395">
        <v>3</v>
      </c>
      <c r="U244" s="395"/>
      <c r="V244" s="365" t="s">
        <v>9</v>
      </c>
      <c r="W244" s="397">
        <f>1+5.375/12-0.06</f>
        <v>1.3879166666666667</v>
      </c>
      <c r="X244" s="397"/>
      <c r="Y244" s="372" t="s">
        <v>10</v>
      </c>
      <c r="Z244" s="350">
        <v>27</v>
      </c>
      <c r="AA244" s="223" t="s">
        <v>8</v>
      </c>
      <c r="AB244" s="396">
        <f t="shared" si="28"/>
        <v>1.336409537037037</v>
      </c>
      <c r="AC244" s="396"/>
      <c r="AD244" s="10" t="s">
        <v>163</v>
      </c>
      <c r="AE244" s="37"/>
    </row>
    <row r="245" spans="1:31" x14ac:dyDescent="0.2">
      <c r="A245" s="37"/>
      <c r="B245" s="245" t="s">
        <v>90</v>
      </c>
      <c r="C245" s="4"/>
      <c r="D245" s="368"/>
      <c r="E245" s="368"/>
      <c r="F245" s="368"/>
      <c r="G245" s="368"/>
      <c r="H245" s="368"/>
      <c r="I245" s="368"/>
      <c r="J245" s="368"/>
      <c r="K245" s="368"/>
      <c r="L245" s="218"/>
      <c r="O245" s="218"/>
      <c r="P245" s="219"/>
      <c r="Q245" s="395">
        <v>4.5</v>
      </c>
      <c r="R245" s="395"/>
      <c r="S245" s="351" t="s">
        <v>9</v>
      </c>
      <c r="T245" s="395">
        <v>3</v>
      </c>
      <c r="U245" s="395"/>
      <c r="V245" s="365" t="s">
        <v>9</v>
      </c>
      <c r="W245" s="397">
        <f>9.375/12-0.19</f>
        <v>0.59125000000000005</v>
      </c>
      <c r="X245" s="397"/>
      <c r="Y245" s="372" t="s">
        <v>10</v>
      </c>
      <c r="Z245" s="350">
        <v>27</v>
      </c>
      <c r="AA245" s="223" t="s">
        <v>8</v>
      </c>
      <c r="AB245" s="396">
        <f>Q245*T245*W245/Z245</f>
        <v>0.29562500000000003</v>
      </c>
      <c r="AC245" s="396"/>
      <c r="AD245" s="10" t="s">
        <v>163</v>
      </c>
      <c r="AE245" s="37"/>
    </row>
    <row r="246" spans="1:31" x14ac:dyDescent="0.2">
      <c r="A246" s="37"/>
      <c r="B246" s="245" t="s">
        <v>91</v>
      </c>
      <c r="C246" s="4"/>
      <c r="D246" s="368"/>
      <c r="E246" s="368"/>
      <c r="F246" s="368"/>
      <c r="G246" s="368"/>
      <c r="H246" s="368"/>
      <c r="I246" s="368"/>
      <c r="J246" s="368"/>
      <c r="K246" s="368"/>
      <c r="L246" s="218"/>
      <c r="O246" s="218"/>
      <c r="P246" s="219"/>
      <c r="Q246" s="395">
        <v>1.5</v>
      </c>
      <c r="R246" s="395"/>
      <c r="S246" s="351" t="s">
        <v>9</v>
      </c>
      <c r="T246" s="395">
        <v>3</v>
      </c>
      <c r="U246" s="395"/>
      <c r="V246" s="365" t="s">
        <v>9</v>
      </c>
      <c r="W246" s="397">
        <f>9.375/12-0.19</f>
        <v>0.59125000000000005</v>
      </c>
      <c r="X246" s="397"/>
      <c r="Y246" s="372" t="s">
        <v>10</v>
      </c>
      <c r="Z246" s="350">
        <v>27</v>
      </c>
      <c r="AA246" s="223" t="s">
        <v>8</v>
      </c>
      <c r="AB246" s="396">
        <f>PI()*Q246^2/2*W246/Z246</f>
        <v>7.7394444018123551E-2</v>
      </c>
      <c r="AC246" s="396"/>
      <c r="AD246" s="10" t="s">
        <v>163</v>
      </c>
      <c r="AE246" s="37"/>
    </row>
    <row r="247" spans="1:31" x14ac:dyDescent="0.2">
      <c r="A247" s="37"/>
      <c r="B247" s="245"/>
      <c r="C247" s="4"/>
      <c r="D247" s="368"/>
      <c r="E247" s="368"/>
      <c r="F247" s="368"/>
      <c r="G247" s="368"/>
      <c r="H247" s="368"/>
      <c r="I247" s="368"/>
      <c r="J247" s="368"/>
      <c r="K247" s="368"/>
      <c r="L247" s="218"/>
      <c r="O247" s="218"/>
      <c r="P247" s="219"/>
      <c r="Q247" s="395"/>
      <c r="R247" s="395"/>
      <c r="S247" s="351"/>
      <c r="T247" s="395"/>
      <c r="U247" s="395"/>
      <c r="V247" s="365"/>
      <c r="W247" s="397"/>
      <c r="X247" s="397"/>
      <c r="Y247" s="372"/>
      <c r="Z247" s="350"/>
      <c r="AA247" s="223"/>
      <c r="AB247" s="396"/>
      <c r="AC247" s="396"/>
      <c r="AD247" s="10"/>
      <c r="AE247" s="37"/>
    </row>
    <row r="248" spans="1:31" x14ac:dyDescent="0.2">
      <c r="A248" s="37"/>
      <c r="B248" s="8" t="s">
        <v>27</v>
      </c>
      <c r="C248" s="4"/>
      <c r="D248" s="368"/>
      <c r="E248" s="368"/>
      <c r="F248" s="368"/>
      <c r="G248" s="368"/>
      <c r="H248" s="368"/>
      <c r="I248" s="368"/>
      <c r="J248" s="368"/>
      <c r="K248" s="368"/>
      <c r="L248" s="368"/>
      <c r="O248" s="368"/>
      <c r="P248" s="368"/>
      <c r="Q248" s="368"/>
      <c r="R248" s="368"/>
      <c r="S248" s="368"/>
      <c r="T248" s="368"/>
      <c r="U248" s="368"/>
      <c r="V248" s="368"/>
      <c r="W248" s="368"/>
      <c r="X248" s="368"/>
      <c r="Y248" s="368"/>
      <c r="Z248" s="368"/>
      <c r="AA248" s="368"/>
      <c r="AB248" s="398">
        <f>SUM(AB241:AC246)</f>
        <v>4.3693758823501874</v>
      </c>
      <c r="AC248" s="398"/>
      <c r="AD248" s="10" t="s">
        <v>163</v>
      </c>
      <c r="AE248" s="37"/>
    </row>
    <row r="249" spans="1:31" x14ac:dyDescent="0.2">
      <c r="A249" s="37"/>
      <c r="B249" s="8"/>
      <c r="C249" s="4"/>
      <c r="D249" s="368"/>
      <c r="E249" s="368"/>
      <c r="F249" s="368"/>
      <c r="G249" s="368"/>
      <c r="H249" s="368"/>
      <c r="I249" s="368"/>
      <c r="J249" s="368"/>
      <c r="K249" s="368"/>
      <c r="L249" s="368"/>
      <c r="O249" s="368"/>
      <c r="P249" s="368"/>
      <c r="Q249" s="368"/>
      <c r="R249" s="368"/>
      <c r="S249" s="368"/>
      <c r="T249" s="368"/>
      <c r="U249" s="368"/>
      <c r="V249" s="368"/>
      <c r="W249" s="368"/>
      <c r="X249" s="368"/>
      <c r="Y249" s="368"/>
      <c r="Z249" s="368"/>
      <c r="AA249" s="368"/>
      <c r="AB249" s="368"/>
      <c r="AC249" s="368"/>
      <c r="AD249" s="368"/>
      <c r="AE249" s="37"/>
    </row>
    <row r="250" spans="1:31" x14ac:dyDescent="0.2">
      <c r="A250" s="37"/>
      <c r="B250" s="8" t="s">
        <v>228</v>
      </c>
      <c r="C250" s="4"/>
      <c r="D250" s="368"/>
      <c r="E250" s="368"/>
      <c r="F250" s="368"/>
      <c r="G250" s="368"/>
      <c r="H250" s="368"/>
      <c r="I250" s="368"/>
      <c r="J250" s="368"/>
      <c r="K250" s="368"/>
      <c r="L250" s="368"/>
      <c r="O250" s="368"/>
      <c r="P250" s="368"/>
      <c r="Q250" s="368"/>
      <c r="R250" s="368"/>
      <c r="S250" s="368"/>
      <c r="T250" s="368"/>
      <c r="U250" s="368"/>
      <c r="V250" s="368"/>
      <c r="W250" s="368"/>
      <c r="X250" s="368"/>
      <c r="Y250" s="368"/>
      <c r="Z250" s="368"/>
      <c r="AA250" s="10" t="s">
        <v>19</v>
      </c>
      <c r="AB250" s="412">
        <f>ROUNDUP(AB248,1)</f>
        <v>4.3999999999999995</v>
      </c>
      <c r="AC250" s="412"/>
      <c r="AD250" s="10" t="s">
        <v>163</v>
      </c>
      <c r="AE250" s="37"/>
    </row>
    <row r="251" spans="1:31" ht="13.5" thickBot="1" x14ac:dyDescent="0.25">
      <c r="A251" s="37"/>
      <c r="B251" s="8"/>
      <c r="C251" s="4"/>
      <c r="D251" s="368"/>
      <c r="E251" s="368"/>
      <c r="F251" s="368"/>
      <c r="G251" s="368"/>
      <c r="H251" s="368"/>
      <c r="I251" s="368"/>
      <c r="J251" s="368"/>
      <c r="K251" s="368"/>
      <c r="L251" s="368"/>
      <c r="O251" s="368"/>
      <c r="P251" s="368"/>
      <c r="Q251" s="368"/>
      <c r="R251" s="368"/>
      <c r="S251" s="368"/>
      <c r="T251" s="368"/>
      <c r="U251" s="368"/>
      <c r="AB251" s="7"/>
      <c r="AC251" s="7"/>
      <c r="AD251" s="10"/>
      <c r="AE251" s="37"/>
    </row>
    <row r="252" spans="1:31" ht="13.5" thickBot="1" x14ac:dyDescent="0.25">
      <c r="A252" s="37"/>
      <c r="B252" s="6" t="str">
        <f>"Total for "&amp;B211&amp;":"</f>
        <v>Total for ITEM 511 - CLASS QC1 CONCRETE, PIER ABOVE FOOTINGS:</v>
      </c>
      <c r="C252" s="4"/>
      <c r="D252" s="368"/>
      <c r="E252" s="368"/>
      <c r="F252" s="368"/>
      <c r="G252" s="368"/>
      <c r="H252" s="368"/>
      <c r="I252" s="368"/>
      <c r="J252" s="368"/>
      <c r="K252" s="368"/>
      <c r="L252" s="368"/>
      <c r="O252" s="11"/>
      <c r="P252" s="11"/>
      <c r="Q252" s="11"/>
      <c r="AA252" s="10"/>
      <c r="AB252" s="421">
        <f>AB224+AB237+AB250</f>
        <v>14.2</v>
      </c>
      <c r="AC252" s="422"/>
      <c r="AD252" s="229" t="s">
        <v>163</v>
      </c>
      <c r="AE252" s="37"/>
    </row>
    <row r="253" spans="1:31" x14ac:dyDescent="0.2">
      <c r="A253" s="15"/>
      <c r="B253" s="18"/>
      <c r="C253" s="371"/>
      <c r="D253" s="13"/>
      <c r="E253" s="13"/>
      <c r="F253" s="13"/>
      <c r="G253" s="13"/>
      <c r="H253" s="13"/>
      <c r="I253" s="13"/>
      <c r="J253" s="13"/>
      <c r="K253" s="13"/>
      <c r="L253" s="13"/>
      <c r="M253" s="14"/>
      <c r="N253" s="14"/>
      <c r="O253" s="14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37"/>
    </row>
    <row r="254" spans="1:31" x14ac:dyDescent="0.2">
      <c r="A254" s="37"/>
      <c r="B254" s="368"/>
      <c r="C254" s="4"/>
      <c r="D254" s="368"/>
      <c r="E254" s="368"/>
      <c r="F254" s="368"/>
      <c r="G254" s="368"/>
      <c r="H254" s="368"/>
      <c r="I254" s="368"/>
      <c r="J254" s="368"/>
      <c r="K254" s="368"/>
      <c r="L254" s="368"/>
      <c r="M254" s="11"/>
      <c r="N254" s="11"/>
      <c r="O254" s="11"/>
      <c r="AE254" s="37"/>
    </row>
    <row r="255" spans="1:31" x14ac:dyDescent="0.2">
      <c r="A255" s="37"/>
      <c r="B255" s="5" t="str">
        <f>"ITEM "&amp;'SQ001'!B20&amp;" - "&amp;'SQ001'!G20</f>
        <v>ITEM 511 - CLASS QC1 CONCRETE, ABUTMENT</v>
      </c>
      <c r="C255" s="4"/>
      <c r="D255" s="368"/>
      <c r="E255" s="368"/>
      <c r="F255" s="368"/>
      <c r="G255" s="368"/>
      <c r="H255" s="368"/>
      <c r="I255" s="368"/>
      <c r="J255" s="368"/>
      <c r="K255" s="368"/>
      <c r="L255" s="368"/>
      <c r="M255" s="11"/>
      <c r="N255" s="11"/>
      <c r="O255" s="11"/>
      <c r="AE255" s="37"/>
    </row>
    <row r="256" spans="1:31" x14ac:dyDescent="0.2">
      <c r="A256" s="37"/>
      <c r="B256" s="368"/>
      <c r="C256" s="4"/>
      <c r="D256" s="368"/>
      <c r="E256" s="368"/>
      <c r="F256" s="368"/>
      <c r="G256" s="368"/>
      <c r="H256" s="368"/>
      <c r="I256" s="368"/>
      <c r="J256" s="368"/>
      <c r="K256" s="368"/>
      <c r="L256" s="368"/>
      <c r="M256" s="11"/>
      <c r="N256" s="11"/>
      <c r="O256" s="11"/>
      <c r="AE256" s="37"/>
    </row>
    <row r="257" spans="1:31" x14ac:dyDescent="0.2">
      <c r="A257" s="37"/>
      <c r="B257" s="239" t="s">
        <v>18</v>
      </c>
      <c r="C257" s="4"/>
      <c r="D257" s="368"/>
      <c r="E257" s="368"/>
      <c r="F257" s="368"/>
      <c r="G257" s="368"/>
      <c r="H257" s="368"/>
      <c r="I257" s="368"/>
      <c r="J257" s="368"/>
      <c r="K257" s="368"/>
      <c r="L257" s="368"/>
      <c r="M257" s="11"/>
      <c r="N257" s="11"/>
      <c r="O257" s="11"/>
      <c r="AE257" s="37"/>
    </row>
    <row r="258" spans="1:31" x14ac:dyDescent="0.2">
      <c r="A258" s="37"/>
      <c r="B258" s="368"/>
      <c r="C258" s="4"/>
      <c r="D258" s="4"/>
      <c r="E258" s="4"/>
      <c r="F258" s="4"/>
      <c r="G258" s="368"/>
      <c r="H258" s="368"/>
      <c r="I258" s="368"/>
      <c r="J258" s="368"/>
      <c r="K258" s="368"/>
      <c r="L258" s="217"/>
      <c r="O258" s="217"/>
      <c r="P258" s="11"/>
      <c r="Q258" s="364" t="s">
        <v>67</v>
      </c>
      <c r="R258" s="365"/>
      <c r="T258" s="364" t="s">
        <v>79</v>
      </c>
      <c r="U258" s="365"/>
      <c r="V258" s="37"/>
      <c r="W258" s="365" t="s">
        <v>14</v>
      </c>
      <c r="X258" s="365"/>
      <c r="AE258" s="37"/>
    </row>
    <row r="259" spans="1:31" x14ac:dyDescent="0.2">
      <c r="A259" s="37"/>
      <c r="B259" s="245" t="s">
        <v>217</v>
      </c>
      <c r="C259" s="246"/>
      <c r="D259" s="368"/>
      <c r="E259" s="368"/>
      <c r="F259" s="368"/>
      <c r="G259" s="359"/>
      <c r="H259" s="368"/>
      <c r="I259" s="368"/>
      <c r="J259" s="368"/>
      <c r="K259" s="368"/>
      <c r="L259" s="218"/>
      <c r="O259" s="218"/>
      <c r="P259" s="219"/>
      <c r="Q259" s="395">
        <f>(741.63+741.42)/2-(733.84-0.597)</f>
        <v>8.2819999999999254</v>
      </c>
      <c r="R259" s="395"/>
      <c r="S259" s="351" t="s">
        <v>9</v>
      </c>
      <c r="T259" s="395">
        <v>5.36</v>
      </c>
      <c r="U259" s="395"/>
      <c r="V259" s="365" t="s">
        <v>9</v>
      </c>
      <c r="W259" s="397">
        <v>1.75</v>
      </c>
      <c r="X259" s="397"/>
      <c r="Y259" s="372" t="s">
        <v>10</v>
      </c>
      <c r="Z259" s="350">
        <v>27</v>
      </c>
      <c r="AA259" s="223" t="s">
        <v>8</v>
      </c>
      <c r="AB259" s="396">
        <f>Q259*T259*W259/Z259</f>
        <v>2.8772281481481223</v>
      </c>
      <c r="AC259" s="396"/>
      <c r="AD259" s="10" t="s">
        <v>163</v>
      </c>
      <c r="AE259" s="37"/>
    </row>
    <row r="260" spans="1:31" x14ac:dyDescent="0.2">
      <c r="A260" s="37"/>
      <c r="B260" s="245" t="s">
        <v>218</v>
      </c>
      <c r="C260" s="246"/>
      <c r="D260" s="368"/>
      <c r="E260" s="368"/>
      <c r="F260" s="368"/>
      <c r="G260" s="359"/>
      <c r="H260" s="368"/>
      <c r="I260" s="368"/>
      <c r="J260" s="368"/>
      <c r="K260" s="368"/>
      <c r="L260" s="218"/>
      <c r="O260" s="218"/>
      <c r="P260" s="219"/>
      <c r="Q260" s="395">
        <f>(741.63+740.37)/2-(733.84-0.597)</f>
        <v>7.7569999999999482</v>
      </c>
      <c r="R260" s="395"/>
      <c r="S260" s="351" t="s">
        <v>9</v>
      </c>
      <c r="T260" s="395">
        <f>26.7-T259</f>
        <v>21.34</v>
      </c>
      <c r="U260" s="395"/>
      <c r="V260" s="365" t="s">
        <v>9</v>
      </c>
      <c r="W260" s="397">
        <v>1.75</v>
      </c>
      <c r="X260" s="397"/>
      <c r="Y260" s="372" t="s">
        <v>10</v>
      </c>
      <c r="Z260" s="350">
        <v>27</v>
      </c>
      <c r="AA260" s="223" t="s">
        <v>8</v>
      </c>
      <c r="AB260" s="396">
        <f>Q260*T260*W260/Z260</f>
        <v>10.729080185185113</v>
      </c>
      <c r="AC260" s="396"/>
      <c r="AD260" s="10" t="s">
        <v>163</v>
      </c>
      <c r="AE260" s="37"/>
    </row>
    <row r="261" spans="1:31" x14ac:dyDescent="0.2">
      <c r="A261" s="37"/>
      <c r="B261" s="245" t="s">
        <v>69</v>
      </c>
      <c r="C261" s="247"/>
      <c r="D261" s="368"/>
      <c r="E261" s="368"/>
      <c r="F261" s="368"/>
      <c r="G261" s="457"/>
      <c r="H261" s="457"/>
      <c r="I261" s="368"/>
      <c r="J261" s="368"/>
      <c r="K261" s="368"/>
      <c r="L261" s="218"/>
      <c r="O261" s="218"/>
      <c r="P261" s="219"/>
      <c r="Q261" s="395">
        <f>-(734.56-733.84)</f>
        <v>-0.7199999999999136</v>
      </c>
      <c r="R261" s="395"/>
      <c r="S261" s="351" t="s">
        <v>9</v>
      </c>
      <c r="T261" s="395">
        <v>8.66</v>
      </c>
      <c r="U261" s="395"/>
      <c r="V261" s="365" t="s">
        <v>9</v>
      </c>
      <c r="W261" s="397">
        <v>1.75</v>
      </c>
      <c r="X261" s="397"/>
      <c r="Y261" s="372" t="s">
        <v>10</v>
      </c>
      <c r="Z261" s="350">
        <v>27</v>
      </c>
      <c r="AA261" s="223" t="s">
        <v>8</v>
      </c>
      <c r="AB261" s="396">
        <f t="shared" ref="AB261:AB263" si="29">Q261*T261*W261/Z261</f>
        <v>-0.40413333333328483</v>
      </c>
      <c r="AC261" s="396"/>
      <c r="AD261" s="10" t="s">
        <v>163</v>
      </c>
      <c r="AE261" s="37"/>
    </row>
    <row r="262" spans="1:31" ht="15" customHeight="1" x14ac:dyDescent="0.2">
      <c r="A262" s="37"/>
      <c r="B262" s="245" t="s">
        <v>70</v>
      </c>
      <c r="C262" s="247"/>
      <c r="D262" s="368"/>
      <c r="E262" s="368"/>
      <c r="F262" s="368"/>
      <c r="G262" s="457"/>
      <c r="H262" s="457"/>
      <c r="I262" s="368"/>
      <c r="J262" s="368"/>
      <c r="K262" s="368"/>
      <c r="L262" s="218"/>
      <c r="O262" s="218"/>
      <c r="P262" s="219"/>
      <c r="Q262" s="395">
        <f>-(735.28-734.56)+Q261</f>
        <v>-1.4399999999999409</v>
      </c>
      <c r="R262" s="395"/>
      <c r="S262" s="351" t="s">
        <v>9</v>
      </c>
      <c r="T262" s="395">
        <v>7.38</v>
      </c>
      <c r="U262" s="395"/>
      <c r="V262" s="365" t="s">
        <v>9</v>
      </c>
      <c r="W262" s="397">
        <v>1.75</v>
      </c>
      <c r="X262" s="397"/>
      <c r="Y262" s="372" t="s">
        <v>10</v>
      </c>
      <c r="Z262" s="350">
        <v>27</v>
      </c>
      <c r="AA262" s="223" t="s">
        <v>8</v>
      </c>
      <c r="AB262" s="396">
        <f t="shared" si="29"/>
        <v>-0.68879999999997166</v>
      </c>
      <c r="AC262" s="396"/>
      <c r="AD262" s="10" t="s">
        <v>163</v>
      </c>
      <c r="AE262" s="367"/>
    </row>
    <row r="263" spans="1:31" x14ac:dyDescent="0.2">
      <c r="A263" s="37"/>
      <c r="B263" s="245" t="s">
        <v>71</v>
      </c>
      <c r="C263" s="247"/>
      <c r="D263" s="368"/>
      <c r="E263" s="368"/>
      <c r="F263" s="368"/>
      <c r="G263" s="457"/>
      <c r="H263" s="457"/>
      <c r="I263" s="368"/>
      <c r="J263" s="368"/>
      <c r="K263" s="368"/>
      <c r="L263" s="218"/>
      <c r="O263" s="218"/>
      <c r="P263" s="219"/>
      <c r="Q263" s="395">
        <f>-(735.88-735.28)+Q262</f>
        <v>-2.0399999999999636</v>
      </c>
      <c r="R263" s="395"/>
      <c r="S263" s="351" t="s">
        <v>9</v>
      </c>
      <c r="T263" s="395">
        <f>3.5-1.5</f>
        <v>2</v>
      </c>
      <c r="U263" s="395"/>
      <c r="V263" s="365" t="s">
        <v>9</v>
      </c>
      <c r="W263" s="397">
        <v>1.75</v>
      </c>
      <c r="X263" s="397"/>
      <c r="Y263" s="372" t="s">
        <v>10</v>
      </c>
      <c r="Z263" s="350">
        <v>27</v>
      </c>
      <c r="AA263" s="223" t="s">
        <v>8</v>
      </c>
      <c r="AB263" s="396">
        <f t="shared" si="29"/>
        <v>-0.26444444444443971</v>
      </c>
      <c r="AC263" s="396"/>
      <c r="AD263" s="10" t="s">
        <v>163</v>
      </c>
      <c r="AE263" s="15"/>
    </row>
    <row r="264" spans="1:31" x14ac:dyDescent="0.2">
      <c r="A264" s="37"/>
      <c r="B264" s="245" t="s">
        <v>31</v>
      </c>
      <c r="C264" s="246"/>
      <c r="D264" s="368"/>
      <c r="E264" s="368"/>
      <c r="F264" s="368"/>
      <c r="G264" s="359"/>
      <c r="H264" s="368"/>
      <c r="I264" s="368"/>
      <c r="J264" s="368"/>
      <c r="K264" s="368"/>
      <c r="L264" s="218"/>
      <c r="O264" s="218"/>
      <c r="P264" s="219"/>
      <c r="Q264" s="395">
        <v>-1.25</v>
      </c>
      <c r="R264" s="395"/>
      <c r="S264" s="351" t="s">
        <v>9</v>
      </c>
      <c r="T264" s="395">
        <v>26.7</v>
      </c>
      <c r="U264" s="395"/>
      <c r="V264" s="365" t="s">
        <v>9</v>
      </c>
      <c r="W264" s="397">
        <v>0.5</v>
      </c>
      <c r="X264" s="397"/>
      <c r="Y264" s="372" t="s">
        <v>10</v>
      </c>
      <c r="Z264" s="350">
        <v>27</v>
      </c>
      <c r="AA264" s="223" t="s">
        <v>8</v>
      </c>
      <c r="AB264" s="396">
        <f>Q264*T264*W264/Z264</f>
        <v>-0.61805555555555558</v>
      </c>
      <c r="AC264" s="396"/>
      <c r="AD264" s="10" t="s">
        <v>163</v>
      </c>
      <c r="AE264" s="37"/>
    </row>
    <row r="265" spans="1:31" x14ac:dyDescent="0.2">
      <c r="A265" s="37"/>
      <c r="B265" s="245" t="s">
        <v>87</v>
      </c>
      <c r="C265" s="246"/>
      <c r="D265" s="368"/>
      <c r="E265" s="368"/>
      <c r="F265" s="368"/>
      <c r="G265" s="359"/>
      <c r="H265" s="368"/>
      <c r="I265" s="368"/>
      <c r="J265" s="368"/>
      <c r="K265" s="368"/>
      <c r="L265" s="218"/>
      <c r="O265" s="218"/>
      <c r="P265" s="219"/>
      <c r="Q265" s="395">
        <f>2+1.5/12</f>
        <v>2.125</v>
      </c>
      <c r="R265" s="395"/>
      <c r="S265" s="351" t="s">
        <v>9</v>
      </c>
      <c r="T265" s="395">
        <f>2+11.875/12+8.666-1.5</f>
        <v>10.155583333333334</v>
      </c>
      <c r="U265" s="395"/>
      <c r="V265" s="365" t="s">
        <v>9</v>
      </c>
      <c r="W265" s="397">
        <v>2</v>
      </c>
      <c r="X265" s="397"/>
      <c r="Y265" s="372" t="s">
        <v>10</v>
      </c>
      <c r="Z265" s="350">
        <v>27</v>
      </c>
      <c r="AA265" s="223" t="s">
        <v>8</v>
      </c>
      <c r="AB265" s="396">
        <f t="shared" ref="AB265:AB268" si="30">Q265*T265*W265/Z265</f>
        <v>1.5985640432098767</v>
      </c>
      <c r="AC265" s="396"/>
      <c r="AD265" s="10" t="s">
        <v>163</v>
      </c>
      <c r="AE265" s="37"/>
    </row>
    <row r="266" spans="1:31" x14ac:dyDescent="0.2">
      <c r="A266" s="37"/>
      <c r="B266" s="245" t="s">
        <v>88</v>
      </c>
      <c r="C266" s="246"/>
      <c r="D266" s="368"/>
      <c r="E266" s="368"/>
      <c r="F266" s="368"/>
      <c r="G266" s="359"/>
      <c r="H266" s="368"/>
      <c r="I266" s="368"/>
      <c r="J266" s="368"/>
      <c r="K266" s="368"/>
      <c r="L266" s="218"/>
      <c r="O266" s="218"/>
      <c r="P266" s="219"/>
      <c r="Q266" s="395">
        <v>1.91666</v>
      </c>
      <c r="R266" s="395"/>
      <c r="S266" s="351" t="s">
        <v>9</v>
      </c>
      <c r="T266" s="395">
        <v>8.6660000000000004</v>
      </c>
      <c r="U266" s="395"/>
      <c r="V266" s="365" t="s">
        <v>9</v>
      </c>
      <c r="W266" s="397">
        <v>2</v>
      </c>
      <c r="X266" s="397"/>
      <c r="Y266" s="372" t="s">
        <v>10</v>
      </c>
      <c r="Z266" s="350">
        <v>27</v>
      </c>
      <c r="AA266" s="223" t="s">
        <v>8</v>
      </c>
      <c r="AB266" s="396">
        <f t="shared" si="30"/>
        <v>1.2303537451851851</v>
      </c>
      <c r="AC266" s="396"/>
      <c r="AD266" s="10" t="s">
        <v>163</v>
      </c>
    </row>
    <row r="267" spans="1:31" x14ac:dyDescent="0.2">
      <c r="A267" s="37"/>
      <c r="B267" s="245" t="s">
        <v>89</v>
      </c>
      <c r="C267" s="246"/>
      <c r="D267" s="368"/>
      <c r="E267" s="368"/>
      <c r="F267" s="368"/>
      <c r="G267" s="359"/>
      <c r="H267" s="368"/>
      <c r="I267" s="368"/>
      <c r="J267" s="368"/>
      <c r="K267" s="368"/>
      <c r="L267" s="218"/>
      <c r="O267" s="218"/>
      <c r="P267" s="219"/>
      <c r="Q267" s="395">
        <f>1+8.5/12</f>
        <v>1.7083333333333335</v>
      </c>
      <c r="R267" s="395"/>
      <c r="S267" s="351" t="s">
        <v>9</v>
      </c>
      <c r="T267" s="395">
        <f>7+4.625/12</f>
        <v>7.385416666666667</v>
      </c>
      <c r="U267" s="395"/>
      <c r="V267" s="365" t="s">
        <v>9</v>
      </c>
      <c r="W267" s="397">
        <v>2</v>
      </c>
      <c r="X267" s="397"/>
      <c r="Y267" s="372" t="s">
        <v>10</v>
      </c>
      <c r="Z267" s="350">
        <v>27</v>
      </c>
      <c r="AA267" s="223" t="s">
        <v>8</v>
      </c>
      <c r="AB267" s="396">
        <f t="shared" si="30"/>
        <v>0.9345743312757202</v>
      </c>
      <c r="AC267" s="396"/>
      <c r="AD267" s="10" t="s">
        <v>163</v>
      </c>
      <c r="AE267" s="37"/>
    </row>
    <row r="268" spans="1:31" x14ac:dyDescent="0.2">
      <c r="A268" s="37"/>
      <c r="B268" s="245" t="s">
        <v>90</v>
      </c>
      <c r="C268" s="246"/>
      <c r="D268" s="368"/>
      <c r="E268" s="368"/>
      <c r="F268" s="368"/>
      <c r="G268" s="359"/>
      <c r="H268" s="368"/>
      <c r="I268" s="368"/>
      <c r="J268" s="368"/>
      <c r="K268" s="368"/>
      <c r="L268" s="218"/>
      <c r="O268" s="218"/>
      <c r="P268" s="219"/>
      <c r="Q268" s="395">
        <f>1+0.75/12</f>
        <v>1.0625</v>
      </c>
      <c r="R268" s="395"/>
      <c r="S268" s="351" t="s">
        <v>9</v>
      </c>
      <c r="T268" s="395">
        <f>2+1.5</f>
        <v>3.5</v>
      </c>
      <c r="U268" s="395"/>
      <c r="V268" s="365" t="s">
        <v>9</v>
      </c>
      <c r="W268" s="397">
        <v>2</v>
      </c>
      <c r="X268" s="397"/>
      <c r="Y268" s="372" t="s">
        <v>10</v>
      </c>
      <c r="Z268" s="350">
        <v>27</v>
      </c>
      <c r="AA268" s="223" t="s">
        <v>8</v>
      </c>
      <c r="AB268" s="396">
        <f t="shared" si="30"/>
        <v>0.27546296296296297</v>
      </c>
      <c r="AC268" s="396"/>
      <c r="AD268" s="10" t="s">
        <v>163</v>
      </c>
      <c r="AE268" s="37"/>
    </row>
    <row r="269" spans="1:31" x14ac:dyDescent="0.2">
      <c r="A269" s="37"/>
      <c r="B269" s="245" t="s">
        <v>75</v>
      </c>
      <c r="C269" s="246"/>
      <c r="D269" s="368"/>
      <c r="E269" s="368"/>
      <c r="F269" s="368"/>
      <c r="G269" s="359"/>
      <c r="H269" s="368"/>
      <c r="I269" s="368"/>
      <c r="J269" s="368"/>
      <c r="K269" s="368"/>
      <c r="L269" s="218"/>
      <c r="O269" s="218"/>
      <c r="P269" s="219"/>
      <c r="Q269" s="395">
        <f>741.3-735.28+0.25</f>
        <v>6.2699999999999818</v>
      </c>
      <c r="R269" s="395"/>
      <c r="S269" s="351" t="s">
        <v>9</v>
      </c>
      <c r="T269" s="395">
        <f>21+11.75/12-7.5</f>
        <v>14.479166666666668</v>
      </c>
      <c r="U269" s="395"/>
      <c r="V269" s="365" t="s">
        <v>9</v>
      </c>
      <c r="W269" s="397">
        <v>1.5</v>
      </c>
      <c r="X269" s="397"/>
      <c r="Y269" s="372" t="s">
        <v>10</v>
      </c>
      <c r="Z269" s="350">
        <v>27</v>
      </c>
      <c r="AA269" s="223" t="s">
        <v>8</v>
      </c>
      <c r="AB269" s="396">
        <f t="shared" ref="AB269:AB271" si="31">Q269*T269*W269/Z269</f>
        <v>5.0435763888888747</v>
      </c>
      <c r="AC269" s="396"/>
      <c r="AD269" s="10" t="s">
        <v>163</v>
      </c>
      <c r="AE269" s="37"/>
    </row>
    <row r="270" spans="1:31" x14ac:dyDescent="0.2">
      <c r="A270" s="37"/>
      <c r="B270" s="245" t="s">
        <v>76</v>
      </c>
      <c r="C270" s="246"/>
      <c r="D270" s="368"/>
      <c r="E270" s="368"/>
      <c r="F270" s="368"/>
      <c r="G270" s="359"/>
      <c r="H270" s="368"/>
      <c r="I270" s="368"/>
      <c r="J270" s="368"/>
      <c r="K270" s="368"/>
      <c r="L270" s="218"/>
      <c r="O270" s="218"/>
      <c r="P270" s="219"/>
      <c r="Q270" s="395">
        <f>3+0.5/12</f>
        <v>3.0416666666666665</v>
      </c>
      <c r="R270" s="395"/>
      <c r="S270" s="351" t="s">
        <v>9</v>
      </c>
      <c r="T270" s="395">
        <v>7.5</v>
      </c>
      <c r="U270" s="395"/>
      <c r="V270" s="365" t="s">
        <v>9</v>
      </c>
      <c r="W270" s="397">
        <v>1.5</v>
      </c>
      <c r="X270" s="397"/>
      <c r="Y270" s="372" t="s">
        <v>10</v>
      </c>
      <c r="Z270" s="350">
        <v>27</v>
      </c>
      <c r="AA270" s="223" t="s">
        <v>8</v>
      </c>
      <c r="AB270" s="396">
        <f>0.5*Q270*T270*W270/Z270</f>
        <v>0.63368055555555558</v>
      </c>
      <c r="AC270" s="396"/>
      <c r="AD270" s="10" t="s">
        <v>163</v>
      </c>
      <c r="AE270" s="37"/>
    </row>
    <row r="271" spans="1:31" x14ac:dyDescent="0.2">
      <c r="A271" s="37"/>
      <c r="B271" s="245" t="s">
        <v>77</v>
      </c>
      <c r="C271" s="246"/>
      <c r="D271" s="368"/>
      <c r="E271" s="368"/>
      <c r="F271" s="368"/>
      <c r="G271" s="359"/>
      <c r="H271" s="368"/>
      <c r="I271" s="368"/>
      <c r="J271" s="368"/>
      <c r="K271" s="368"/>
      <c r="L271" s="218"/>
      <c r="O271" s="218"/>
      <c r="P271" s="219"/>
      <c r="Q271" s="395">
        <f>Q269-Q270</f>
        <v>3.2283333333333153</v>
      </c>
      <c r="R271" s="395"/>
      <c r="S271" s="351" t="s">
        <v>9</v>
      </c>
      <c r="T271" s="395">
        <f>21+11.75/12-T269</f>
        <v>7.5</v>
      </c>
      <c r="U271" s="395"/>
      <c r="V271" s="365" t="s">
        <v>9</v>
      </c>
      <c r="W271" s="397">
        <v>1.5</v>
      </c>
      <c r="X271" s="397"/>
      <c r="Y271" s="372" t="s">
        <v>10</v>
      </c>
      <c r="Z271" s="350">
        <v>27</v>
      </c>
      <c r="AA271" s="223" t="s">
        <v>8</v>
      </c>
      <c r="AB271" s="396">
        <f t="shared" si="31"/>
        <v>1.3451388888888813</v>
      </c>
      <c r="AC271" s="396"/>
      <c r="AD271" s="10" t="s">
        <v>163</v>
      </c>
      <c r="AE271" s="37"/>
    </row>
    <row r="272" spans="1:31" x14ac:dyDescent="0.2">
      <c r="A272" s="37"/>
      <c r="B272" s="245" t="s">
        <v>209</v>
      </c>
      <c r="C272" s="246"/>
      <c r="D272" s="368"/>
      <c r="E272" s="368"/>
      <c r="F272" s="368"/>
      <c r="G272" s="359"/>
      <c r="H272" s="368"/>
      <c r="I272" s="368"/>
      <c r="J272" s="368"/>
      <c r="K272" s="368"/>
      <c r="L272" s="218"/>
      <c r="O272" s="218"/>
      <c r="P272" s="219"/>
      <c r="Q272" s="395">
        <f>741.42-741.32</f>
        <v>9.9999999999909051E-2</v>
      </c>
      <c r="R272" s="395"/>
      <c r="S272" s="351" t="s">
        <v>9</v>
      </c>
      <c r="T272" s="395">
        <f>21+11.75/12</f>
        <v>21.979166666666668</v>
      </c>
      <c r="U272" s="395"/>
      <c r="V272" s="365" t="s">
        <v>9</v>
      </c>
      <c r="W272" s="397">
        <v>1.5</v>
      </c>
      <c r="X272" s="397"/>
      <c r="Y272" s="372" t="s">
        <v>10</v>
      </c>
      <c r="Z272" s="350">
        <v>27</v>
      </c>
      <c r="AA272" s="223" t="s">
        <v>8</v>
      </c>
      <c r="AB272" s="396">
        <f>0.5*Q272*T272*W272/Z272</f>
        <v>6.1053240740685216E-2</v>
      </c>
      <c r="AC272" s="396"/>
      <c r="AD272" s="10" t="s">
        <v>163</v>
      </c>
      <c r="AE272" s="37"/>
    </row>
    <row r="273" spans="1:31" x14ac:dyDescent="0.2">
      <c r="A273" s="37"/>
      <c r="B273" s="245" t="s">
        <v>375</v>
      </c>
      <c r="C273" s="246"/>
      <c r="D273" s="368"/>
      <c r="E273" s="368"/>
      <c r="F273" s="368"/>
      <c r="G273" s="359"/>
      <c r="H273" s="368"/>
      <c r="I273" s="368"/>
      <c r="J273" s="368"/>
      <c r="K273" s="368"/>
      <c r="L273" s="218"/>
      <c r="O273" s="218"/>
      <c r="P273" s="219"/>
      <c r="Q273" s="395">
        <v>4.0833300000000001</v>
      </c>
      <c r="R273" s="395"/>
      <c r="S273" s="351" t="s">
        <v>9</v>
      </c>
      <c r="T273" s="395">
        <f>7+11.875/12</f>
        <v>7.989583333333333</v>
      </c>
      <c r="U273" s="395"/>
      <c r="V273" s="365" t="s">
        <v>9</v>
      </c>
      <c r="W273" s="402" t="s">
        <v>359</v>
      </c>
      <c r="X273" s="397"/>
      <c r="Y273" s="372" t="s">
        <v>10</v>
      </c>
      <c r="Z273" s="350">
        <v>27</v>
      </c>
      <c r="AA273" s="223" t="s">
        <v>8</v>
      </c>
      <c r="AB273" s="396">
        <f>Q273*T273/Z273</f>
        <v>1.2083001967592593</v>
      </c>
      <c r="AC273" s="396"/>
      <c r="AD273" s="10" t="s">
        <v>163</v>
      </c>
      <c r="AE273" s="37"/>
    </row>
    <row r="274" spans="1:31" x14ac:dyDescent="0.2">
      <c r="A274" s="37"/>
      <c r="B274" s="245" t="s">
        <v>72</v>
      </c>
      <c r="C274" s="246"/>
      <c r="D274" s="368"/>
      <c r="E274" s="368"/>
      <c r="F274" s="368"/>
      <c r="G274" s="359"/>
      <c r="H274" s="368"/>
      <c r="I274" s="368"/>
      <c r="J274" s="368"/>
      <c r="K274" s="368"/>
      <c r="L274" s="218"/>
      <c r="O274" s="218"/>
      <c r="P274" s="219"/>
      <c r="Q274" s="395">
        <f>740.27-733.24+0.25</f>
        <v>7.2799999999999727</v>
      </c>
      <c r="R274" s="395"/>
      <c r="S274" s="351" t="s">
        <v>9</v>
      </c>
      <c r="T274" s="395">
        <f>18+0.125/12-7.5</f>
        <v>10.510416666666668</v>
      </c>
      <c r="U274" s="395"/>
      <c r="V274" s="365" t="s">
        <v>9</v>
      </c>
      <c r="W274" s="397">
        <v>1.5</v>
      </c>
      <c r="X274" s="397"/>
      <c r="Y274" s="372" t="s">
        <v>10</v>
      </c>
      <c r="Z274" s="350">
        <v>27</v>
      </c>
      <c r="AA274" s="223" t="s">
        <v>8</v>
      </c>
      <c r="AB274" s="396">
        <f>Q274*T274*W274/Z274</f>
        <v>4.2508796296296145</v>
      </c>
      <c r="AC274" s="396"/>
      <c r="AD274" s="10" t="s">
        <v>163</v>
      </c>
      <c r="AE274" s="37"/>
    </row>
    <row r="275" spans="1:31" x14ac:dyDescent="0.2">
      <c r="A275" s="37"/>
      <c r="B275" s="245" t="s">
        <v>73</v>
      </c>
      <c r="C275" s="246"/>
      <c r="D275" s="368"/>
      <c r="E275" s="368"/>
      <c r="F275" s="368"/>
      <c r="G275" s="359"/>
      <c r="H275" s="368"/>
      <c r="I275" s="368"/>
      <c r="J275" s="368"/>
      <c r="K275" s="368"/>
      <c r="L275" s="218"/>
      <c r="O275" s="218"/>
      <c r="P275" s="219"/>
      <c r="Q275" s="395">
        <f>4+0.375/12</f>
        <v>4.03125</v>
      </c>
      <c r="R275" s="395"/>
      <c r="S275" s="351" t="s">
        <v>9</v>
      </c>
      <c r="T275" s="395">
        <v>7.5</v>
      </c>
      <c r="U275" s="395"/>
      <c r="V275" s="365" t="s">
        <v>9</v>
      </c>
      <c r="W275" s="397">
        <v>1.5</v>
      </c>
      <c r="X275" s="397"/>
      <c r="Y275" s="372" t="s">
        <v>10</v>
      </c>
      <c r="Z275" s="350">
        <v>27</v>
      </c>
      <c r="AA275" s="223" t="s">
        <v>8</v>
      </c>
      <c r="AB275" s="396">
        <f>0.5*Q275*T275*W275/Z275</f>
        <v>0.83984375</v>
      </c>
      <c r="AC275" s="396"/>
      <c r="AD275" s="10" t="s">
        <v>163</v>
      </c>
      <c r="AE275" s="37"/>
    </row>
    <row r="276" spans="1:31" x14ac:dyDescent="0.2">
      <c r="A276" s="37"/>
      <c r="B276" s="245" t="s">
        <v>74</v>
      </c>
      <c r="C276" s="246"/>
      <c r="D276" s="368"/>
      <c r="E276" s="368"/>
      <c r="F276" s="368"/>
      <c r="G276" s="359"/>
      <c r="H276" s="368"/>
      <c r="I276" s="368"/>
      <c r="J276" s="368"/>
      <c r="K276" s="368"/>
      <c r="L276" s="218"/>
      <c r="O276" s="218"/>
      <c r="P276" s="219"/>
      <c r="Q276" s="395">
        <f>Q274-Q275</f>
        <v>3.2487499999999727</v>
      </c>
      <c r="R276" s="395"/>
      <c r="S276" s="351" t="s">
        <v>9</v>
      </c>
      <c r="T276" s="395">
        <f>18+0.125/12-T274</f>
        <v>7.5</v>
      </c>
      <c r="U276" s="395"/>
      <c r="V276" s="365" t="s">
        <v>9</v>
      </c>
      <c r="W276" s="397">
        <v>1.5</v>
      </c>
      <c r="X276" s="397"/>
      <c r="Y276" s="372" t="s">
        <v>10</v>
      </c>
      <c r="Z276" s="350">
        <v>27</v>
      </c>
      <c r="AA276" s="223" t="s">
        <v>8</v>
      </c>
      <c r="AB276" s="396">
        <f t="shared" ref="AB276" si="32">Q276*T276*W276/Z276</f>
        <v>1.3536458333333219</v>
      </c>
      <c r="AC276" s="396"/>
      <c r="AD276" s="10" t="s">
        <v>163</v>
      </c>
      <c r="AE276" s="37"/>
    </row>
    <row r="277" spans="1:31" x14ac:dyDescent="0.2">
      <c r="A277" s="37"/>
      <c r="B277" s="245" t="s">
        <v>201</v>
      </c>
      <c r="C277" s="246"/>
      <c r="D277" s="368"/>
      <c r="E277" s="368"/>
      <c r="F277" s="368"/>
      <c r="G277" s="359"/>
      <c r="H277" s="368"/>
      <c r="I277" s="368"/>
      <c r="J277" s="368"/>
      <c r="K277" s="368"/>
      <c r="L277" s="218"/>
      <c r="O277" s="218"/>
      <c r="P277" s="219"/>
      <c r="Q277" s="395">
        <f>740.37-740.27</f>
        <v>0.10000000000002274</v>
      </c>
      <c r="R277" s="395"/>
      <c r="S277" s="351" t="s">
        <v>9</v>
      </c>
      <c r="T277" s="395">
        <f>18+0.125/12</f>
        <v>18.010416666666668</v>
      </c>
      <c r="U277" s="395"/>
      <c r="V277" s="365" t="s">
        <v>9</v>
      </c>
      <c r="W277" s="397">
        <v>1.5</v>
      </c>
      <c r="X277" s="397"/>
      <c r="Y277" s="372" t="s">
        <v>10</v>
      </c>
      <c r="Z277" s="350">
        <v>27</v>
      </c>
      <c r="AA277" s="223" t="s">
        <v>8</v>
      </c>
      <c r="AB277" s="396">
        <f>0.5*Q277*T277*W277/Z277</f>
        <v>5.0028935185196563E-2</v>
      </c>
      <c r="AC277" s="396"/>
      <c r="AD277" s="10" t="s">
        <v>163</v>
      </c>
      <c r="AE277" s="37"/>
    </row>
    <row r="278" spans="1:31" x14ac:dyDescent="0.2">
      <c r="A278" s="37"/>
      <c r="B278" s="245" t="s">
        <v>376</v>
      </c>
      <c r="C278" s="246"/>
      <c r="D278" s="368"/>
      <c r="E278" s="368"/>
      <c r="F278" s="368"/>
      <c r="G278" s="359"/>
      <c r="H278" s="368"/>
      <c r="I278" s="368"/>
      <c r="J278" s="368"/>
      <c r="K278" s="368"/>
      <c r="L278" s="218"/>
      <c r="O278" s="218"/>
      <c r="P278" s="219"/>
      <c r="Q278" s="395">
        <v>4.0833300000000001</v>
      </c>
      <c r="R278" s="395"/>
      <c r="S278" s="351" t="s">
        <v>9</v>
      </c>
      <c r="T278" s="395">
        <f>4+0.125/12</f>
        <v>4.010416666666667</v>
      </c>
      <c r="U278" s="395"/>
      <c r="V278" s="365" t="s">
        <v>9</v>
      </c>
      <c r="W278" s="402" t="s">
        <v>359</v>
      </c>
      <c r="X278" s="397"/>
      <c r="Y278" s="372" t="s">
        <v>10</v>
      </c>
      <c r="Z278" s="350">
        <v>27</v>
      </c>
      <c r="AA278" s="223" t="s">
        <v>8</v>
      </c>
      <c r="AB278" s="396">
        <f>Q278*T278/Z278</f>
        <v>0.60651313657407413</v>
      </c>
      <c r="AC278" s="396"/>
      <c r="AD278" s="10" t="s">
        <v>163</v>
      </c>
      <c r="AE278" s="37"/>
    </row>
    <row r="279" spans="1:31" x14ac:dyDescent="0.2">
      <c r="A279" s="37"/>
      <c r="B279" s="245" t="s">
        <v>357</v>
      </c>
      <c r="C279" s="246"/>
      <c r="D279" s="368"/>
      <c r="E279" s="368"/>
      <c r="F279" s="368"/>
      <c r="G279" s="359"/>
      <c r="H279" s="368"/>
      <c r="I279" s="368"/>
      <c r="J279" s="368"/>
      <c r="K279" s="368"/>
      <c r="L279" s="218"/>
      <c r="O279" s="218"/>
      <c r="P279" s="219"/>
      <c r="Q279" s="395">
        <v>2</v>
      </c>
      <c r="R279" s="395"/>
      <c r="S279" s="351" t="s">
        <v>9</v>
      </c>
      <c r="T279" s="395">
        <v>2</v>
      </c>
      <c r="U279" s="395"/>
      <c r="V279" s="365" t="s">
        <v>9</v>
      </c>
      <c r="W279" s="397">
        <f>741.42-(735.88-0.597)-1.25</f>
        <v>4.8869999999999436</v>
      </c>
      <c r="X279" s="397"/>
      <c r="Y279" s="372" t="s">
        <v>10</v>
      </c>
      <c r="Z279" s="350">
        <v>27</v>
      </c>
      <c r="AA279" s="223" t="s">
        <v>8</v>
      </c>
      <c r="AB279" s="396">
        <f>0.5*Q279*T279*W279/Z279</f>
        <v>0.36199999999999583</v>
      </c>
      <c r="AC279" s="396"/>
      <c r="AD279" s="10" t="s">
        <v>163</v>
      </c>
      <c r="AE279" s="37"/>
    </row>
    <row r="280" spans="1:31" x14ac:dyDescent="0.2">
      <c r="A280" s="37"/>
      <c r="B280" s="8" t="s">
        <v>358</v>
      </c>
      <c r="C280" s="4"/>
      <c r="D280" s="368"/>
      <c r="E280" s="368"/>
      <c r="F280" s="368"/>
      <c r="G280" s="359"/>
      <c r="H280" s="368"/>
      <c r="I280" s="368"/>
      <c r="J280" s="368"/>
      <c r="K280" s="368"/>
      <c r="L280" s="218"/>
      <c r="O280" s="218"/>
      <c r="P280" s="219"/>
      <c r="Q280" s="395">
        <v>2</v>
      </c>
      <c r="R280" s="395"/>
      <c r="S280" s="351" t="s">
        <v>9</v>
      </c>
      <c r="T280" s="395">
        <v>2</v>
      </c>
      <c r="U280" s="395"/>
      <c r="V280" s="365" t="s">
        <v>9</v>
      </c>
      <c r="W280" s="397">
        <f>740.37-(733.84-0.597)-1.25</f>
        <v>5.8769999999999527</v>
      </c>
      <c r="X280" s="397"/>
      <c r="Y280" s="372" t="s">
        <v>10</v>
      </c>
      <c r="Z280" s="350">
        <v>27</v>
      </c>
      <c r="AA280" s="223" t="s">
        <v>8</v>
      </c>
      <c r="AB280" s="396">
        <f t="shared" ref="AB280" si="33">0.5*Q280*T280*W280/Z280</f>
        <v>0.43533333333332985</v>
      </c>
      <c r="AC280" s="396"/>
      <c r="AD280" s="10" t="s">
        <v>163</v>
      </c>
      <c r="AE280" s="37"/>
    </row>
    <row r="281" spans="1:31" x14ac:dyDescent="0.2">
      <c r="A281" s="37"/>
      <c r="B281" s="8" t="s">
        <v>370</v>
      </c>
      <c r="C281" s="4"/>
      <c r="D281" s="368"/>
      <c r="E281" s="368"/>
      <c r="F281" s="368"/>
      <c r="G281" s="359"/>
      <c r="H281" s="368"/>
      <c r="I281" s="368"/>
      <c r="J281" s="368"/>
      <c r="K281" s="368"/>
      <c r="L281" s="218"/>
      <c r="O281" s="218"/>
      <c r="P281" s="219"/>
      <c r="Q281" s="399" t="s">
        <v>359</v>
      </c>
      <c r="R281" s="395"/>
      <c r="S281" s="351" t="s">
        <v>9</v>
      </c>
      <c r="T281" s="399" t="s">
        <v>359</v>
      </c>
      <c r="U281" s="395"/>
      <c r="V281" s="365" t="s">
        <v>9</v>
      </c>
      <c r="W281" s="399" t="s">
        <v>359</v>
      </c>
      <c r="X281" s="395"/>
      <c r="Y281" s="372" t="s">
        <v>10</v>
      </c>
      <c r="Z281" s="350">
        <v>27</v>
      </c>
      <c r="AA281" s="223" t="s">
        <v>8</v>
      </c>
      <c r="AB281" s="396">
        <f>1.82*2</f>
        <v>3.64</v>
      </c>
      <c r="AC281" s="396"/>
      <c r="AD281" s="10" t="s">
        <v>163</v>
      </c>
      <c r="AE281" s="37"/>
    </row>
    <row r="282" spans="1:31" x14ac:dyDescent="0.2">
      <c r="A282" s="37"/>
      <c r="B282" s="8" t="s">
        <v>436</v>
      </c>
      <c r="C282" s="4"/>
      <c r="D282" s="368"/>
      <c r="E282" s="368"/>
      <c r="F282" s="368"/>
      <c r="G282" s="359"/>
      <c r="H282" s="368"/>
      <c r="I282" s="368"/>
      <c r="J282" s="368"/>
      <c r="K282" s="368"/>
      <c r="L282" s="218"/>
      <c r="O282" s="218">
        <v>2</v>
      </c>
      <c r="P282" s="219" t="s">
        <v>437</v>
      </c>
      <c r="Q282" s="399">
        <v>2</v>
      </c>
      <c r="R282" s="399"/>
      <c r="S282" s="351" t="s">
        <v>9</v>
      </c>
      <c r="T282" s="399">
        <v>2</v>
      </c>
      <c r="U282" s="399"/>
      <c r="V282" s="365" t="s">
        <v>9</v>
      </c>
      <c r="W282" s="399">
        <f>7.5/12</f>
        <v>0.625</v>
      </c>
      <c r="X282" s="399"/>
      <c r="Y282" s="372" t="s">
        <v>10</v>
      </c>
      <c r="Z282" s="350">
        <v>27</v>
      </c>
      <c r="AA282" s="223" t="s">
        <v>8</v>
      </c>
      <c r="AB282" s="396">
        <f>Q282*T282*W282/Z282*O282</f>
        <v>0.18518518518518517</v>
      </c>
      <c r="AC282" s="396"/>
      <c r="AD282" s="10" t="s">
        <v>163</v>
      </c>
      <c r="AE282" s="37"/>
    </row>
    <row r="283" spans="1:31" x14ac:dyDescent="0.2">
      <c r="A283" s="37"/>
      <c r="B283" s="8" t="s">
        <v>27</v>
      </c>
      <c r="C283" s="4"/>
      <c r="D283" s="368"/>
      <c r="E283" s="368"/>
      <c r="F283" s="368"/>
      <c r="G283" s="368"/>
      <c r="H283" s="368"/>
      <c r="I283" s="368"/>
      <c r="J283" s="368"/>
      <c r="K283" s="368"/>
      <c r="L283" s="368"/>
      <c r="O283" s="368"/>
      <c r="P283" s="368"/>
      <c r="Q283" s="368"/>
      <c r="R283" s="368"/>
      <c r="S283" s="368"/>
      <c r="T283" s="368"/>
      <c r="U283" s="368"/>
      <c r="V283" s="368"/>
      <c r="W283" s="368"/>
      <c r="X283" s="368"/>
      <c r="Y283" s="368"/>
      <c r="Z283" s="368"/>
      <c r="AA283" s="368"/>
      <c r="AB283" s="398">
        <f>SUM(AB259:AC281)</f>
        <v>35.499823971522517</v>
      </c>
      <c r="AC283" s="398"/>
      <c r="AD283" s="10" t="s">
        <v>163</v>
      </c>
      <c r="AE283" s="37"/>
    </row>
    <row r="284" spans="1:31" x14ac:dyDescent="0.2">
      <c r="A284" s="37"/>
      <c r="B284" s="8"/>
      <c r="C284" s="4"/>
      <c r="D284" s="368"/>
      <c r="E284" s="368"/>
      <c r="F284" s="368"/>
      <c r="G284" s="368"/>
      <c r="H284" s="368"/>
      <c r="I284" s="368"/>
      <c r="J284" s="368"/>
      <c r="K284" s="368"/>
      <c r="L284" s="368"/>
      <c r="O284" s="368"/>
      <c r="P284" s="368"/>
      <c r="Q284" s="368"/>
      <c r="R284" s="368"/>
      <c r="S284" s="368"/>
      <c r="T284" s="368"/>
      <c r="U284" s="368"/>
      <c r="V284" s="368"/>
      <c r="W284" s="368"/>
      <c r="X284" s="368"/>
      <c r="Y284" s="368"/>
      <c r="Z284" s="368"/>
      <c r="AA284" s="368"/>
      <c r="AB284" s="368"/>
      <c r="AC284" s="368"/>
      <c r="AD284" s="368"/>
      <c r="AE284" s="37"/>
    </row>
    <row r="285" spans="1:31" x14ac:dyDescent="0.2">
      <c r="A285" s="37"/>
      <c r="B285" s="8" t="s">
        <v>32</v>
      </c>
      <c r="C285" s="4"/>
      <c r="D285" s="368"/>
      <c r="E285" s="368"/>
      <c r="F285" s="368"/>
      <c r="G285" s="368"/>
      <c r="H285" s="368"/>
      <c r="I285" s="368"/>
      <c r="J285" s="368"/>
      <c r="K285" s="368"/>
      <c r="L285" s="368"/>
      <c r="O285" s="368"/>
      <c r="P285" s="368"/>
      <c r="Q285" s="368"/>
      <c r="R285" s="368"/>
      <c r="S285" s="368"/>
      <c r="T285" s="368"/>
      <c r="U285" s="368"/>
      <c r="V285" s="368"/>
      <c r="W285" s="368"/>
      <c r="X285" s="368"/>
      <c r="Y285" s="368"/>
      <c r="Z285" s="368"/>
      <c r="AA285" s="10" t="s">
        <v>19</v>
      </c>
      <c r="AB285" s="401">
        <f>ROUNDUP(AB283,1)</f>
        <v>35.5</v>
      </c>
      <c r="AC285" s="401"/>
      <c r="AD285" s="10" t="s">
        <v>163</v>
      </c>
      <c r="AE285" s="37"/>
    </row>
    <row r="286" spans="1:31" x14ac:dyDescent="0.2">
      <c r="A286" s="37"/>
      <c r="B286" s="245"/>
      <c r="C286" s="4"/>
      <c r="D286" s="368"/>
      <c r="E286" s="368"/>
      <c r="F286" s="368"/>
      <c r="G286" s="359"/>
      <c r="H286" s="368"/>
      <c r="I286" s="368"/>
      <c r="J286" s="368"/>
      <c r="K286" s="368"/>
      <c r="L286" s="218"/>
      <c r="O286" s="218"/>
      <c r="P286" s="219"/>
      <c r="Q286" s="218"/>
      <c r="R286" s="218"/>
      <c r="S286" s="223"/>
      <c r="T286" s="216"/>
      <c r="U286" s="216"/>
      <c r="V286" s="365"/>
      <c r="W286" s="354"/>
      <c r="X286" s="354"/>
      <c r="Y286" s="372"/>
      <c r="Z286" s="350"/>
      <c r="AA286" s="223"/>
      <c r="AB286" s="357"/>
      <c r="AC286" s="357"/>
      <c r="AD286" s="10"/>
      <c r="AE286" s="37"/>
    </row>
    <row r="287" spans="1:31" x14ac:dyDescent="0.2">
      <c r="A287" s="37"/>
      <c r="B287" s="239" t="s">
        <v>26</v>
      </c>
      <c r="C287" s="4"/>
      <c r="D287" s="368"/>
      <c r="E287" s="368"/>
      <c r="F287" s="368"/>
      <c r="G287" s="359"/>
      <c r="H287" s="368"/>
      <c r="I287" s="368"/>
      <c r="J287" s="368"/>
      <c r="K287" s="368"/>
      <c r="L287" s="218"/>
      <c r="O287" s="218"/>
      <c r="P287" s="219"/>
      <c r="Q287" s="218"/>
      <c r="R287" s="218"/>
      <c r="S287" s="223"/>
      <c r="T287" s="216"/>
      <c r="U287" s="216"/>
      <c r="V287" s="365"/>
      <c r="W287" s="354"/>
      <c r="X287" s="354"/>
      <c r="Y287" s="372"/>
      <c r="Z287" s="350"/>
      <c r="AA287" s="223"/>
      <c r="AB287" s="357"/>
      <c r="AC287" s="357"/>
      <c r="AD287" s="10"/>
      <c r="AE287" s="37"/>
    </row>
    <row r="288" spans="1:31" x14ac:dyDescent="0.2">
      <c r="A288" s="37"/>
      <c r="B288" s="239"/>
      <c r="C288" s="4"/>
      <c r="D288" s="368"/>
      <c r="E288" s="368"/>
      <c r="F288" s="368"/>
      <c r="G288" s="359"/>
      <c r="H288" s="368"/>
      <c r="I288" s="368"/>
      <c r="J288" s="368"/>
      <c r="K288" s="368"/>
      <c r="L288" s="218"/>
      <c r="O288" s="218"/>
      <c r="P288" s="219"/>
      <c r="Q288" s="218"/>
      <c r="R288" s="218"/>
      <c r="S288" s="223"/>
      <c r="T288" s="216"/>
      <c r="U288" s="216"/>
      <c r="V288" s="365"/>
      <c r="W288" s="354"/>
      <c r="X288" s="354"/>
      <c r="Y288" s="372"/>
      <c r="Z288" s="350"/>
      <c r="AA288" s="223"/>
      <c r="AB288" s="357"/>
      <c r="AC288" s="357"/>
      <c r="AD288" s="10"/>
      <c r="AE288" s="37"/>
    </row>
    <row r="289" spans="1:31" x14ac:dyDescent="0.2">
      <c r="A289" s="37"/>
      <c r="B289" s="245" t="s">
        <v>217</v>
      </c>
      <c r="C289" s="246"/>
      <c r="D289" s="368"/>
      <c r="E289" s="368"/>
      <c r="F289" s="368"/>
      <c r="G289" s="359"/>
      <c r="H289" s="368"/>
      <c r="I289" s="368"/>
      <c r="J289" s="368"/>
      <c r="K289" s="368"/>
      <c r="L289" s="218"/>
      <c r="O289" s="218"/>
      <c r="P289" s="219"/>
      <c r="Q289" s="395">
        <f>(740.16+739.97)/2-(732.4-0.597)</f>
        <v>8.2620000000000573</v>
      </c>
      <c r="R289" s="395"/>
      <c r="S289" s="351" t="s">
        <v>9</v>
      </c>
      <c r="T289" s="395">
        <v>5.31</v>
      </c>
      <c r="U289" s="395"/>
      <c r="V289" s="365" t="s">
        <v>9</v>
      </c>
      <c r="W289" s="397">
        <v>1.75</v>
      </c>
      <c r="X289" s="397"/>
      <c r="Y289" s="372" t="s">
        <v>10</v>
      </c>
      <c r="Z289" s="350">
        <v>27</v>
      </c>
      <c r="AA289" s="223" t="s">
        <v>8</v>
      </c>
      <c r="AB289" s="396">
        <f>Q289*T289*W289/Z289</f>
        <v>2.8435050000000195</v>
      </c>
      <c r="AC289" s="396"/>
      <c r="AD289" s="10" t="s">
        <v>163</v>
      </c>
      <c r="AE289" s="37"/>
    </row>
    <row r="290" spans="1:31" x14ac:dyDescent="0.2">
      <c r="A290" s="37"/>
      <c r="B290" s="245" t="s">
        <v>218</v>
      </c>
      <c r="C290" s="246"/>
      <c r="D290" s="368"/>
      <c r="E290" s="368"/>
      <c r="F290" s="368"/>
      <c r="G290" s="359"/>
      <c r="H290" s="368"/>
      <c r="I290" s="368"/>
      <c r="J290" s="368"/>
      <c r="K290" s="368"/>
      <c r="L290" s="218"/>
      <c r="O290" s="218"/>
      <c r="P290" s="219"/>
      <c r="Q290" s="395">
        <f>(740.16+738.81)/2-(732.4-0.597)</f>
        <v>7.6819999999999027</v>
      </c>
      <c r="R290" s="395"/>
      <c r="S290" s="351" t="s">
        <v>9</v>
      </c>
      <c r="T290" s="395">
        <f>28.9-T289</f>
        <v>23.59</v>
      </c>
      <c r="U290" s="395"/>
      <c r="V290" s="365" t="s">
        <v>9</v>
      </c>
      <c r="W290" s="397">
        <v>1.75</v>
      </c>
      <c r="X290" s="397"/>
      <c r="Y290" s="372" t="s">
        <v>10</v>
      </c>
      <c r="Z290" s="350">
        <v>27</v>
      </c>
      <c r="AA290" s="223" t="s">
        <v>8</v>
      </c>
      <c r="AB290" s="396">
        <f>Q290*T290*W290/Z290</f>
        <v>11.745635740740591</v>
      </c>
      <c r="AC290" s="396"/>
      <c r="AD290" s="10" t="s">
        <v>163</v>
      </c>
      <c r="AE290" s="37"/>
    </row>
    <row r="291" spans="1:31" x14ac:dyDescent="0.2">
      <c r="A291" s="37"/>
      <c r="B291" s="245" t="s">
        <v>69</v>
      </c>
      <c r="C291" s="245"/>
      <c r="D291" s="368"/>
      <c r="E291" s="368"/>
      <c r="F291" s="368"/>
      <c r="G291" s="457"/>
      <c r="H291" s="457"/>
      <c r="I291" s="368"/>
      <c r="J291" s="368"/>
      <c r="K291" s="368"/>
      <c r="L291" s="218"/>
      <c r="O291" s="218"/>
      <c r="P291" s="219"/>
      <c r="Q291" s="395">
        <f>-(733.11-732.4)</f>
        <v>-0.71000000000003638</v>
      </c>
      <c r="R291" s="395"/>
      <c r="S291" s="351" t="s">
        <v>9</v>
      </c>
      <c r="T291" s="395">
        <v>8.66</v>
      </c>
      <c r="U291" s="395"/>
      <c r="V291" s="365" t="s">
        <v>9</v>
      </c>
      <c r="W291" s="397">
        <v>1.75</v>
      </c>
      <c r="X291" s="397"/>
      <c r="Y291" s="372" t="s">
        <v>10</v>
      </c>
      <c r="Z291" s="350">
        <v>27</v>
      </c>
      <c r="AA291" s="223" t="s">
        <v>8</v>
      </c>
      <c r="AB291" s="396">
        <f t="shared" ref="AB291:AB293" si="34">Q291*T291*W291/Z291</f>
        <v>-0.39852037037039084</v>
      </c>
      <c r="AC291" s="396"/>
      <c r="AD291" s="10" t="s">
        <v>163</v>
      </c>
      <c r="AE291" s="37"/>
    </row>
    <row r="292" spans="1:31" x14ac:dyDescent="0.2">
      <c r="A292" s="37"/>
      <c r="B292" s="245" t="s">
        <v>70</v>
      </c>
      <c r="C292" s="245"/>
      <c r="D292" s="368"/>
      <c r="E292" s="368"/>
      <c r="F292" s="368"/>
      <c r="G292" s="457"/>
      <c r="H292" s="457"/>
      <c r="I292" s="368"/>
      <c r="J292" s="368"/>
      <c r="K292" s="368"/>
      <c r="L292" s="218"/>
      <c r="O292" s="218"/>
      <c r="P292" s="219"/>
      <c r="Q292" s="395">
        <f>-(733.83-733.11)+Q291</f>
        <v>-1.4300000000000637</v>
      </c>
      <c r="R292" s="395"/>
      <c r="S292" s="351" t="s">
        <v>9</v>
      </c>
      <c r="T292" s="395">
        <f>9+4.625/12</f>
        <v>9.3854166666666661</v>
      </c>
      <c r="U292" s="395"/>
      <c r="V292" s="365" t="s">
        <v>9</v>
      </c>
      <c r="W292" s="397">
        <v>1.75</v>
      </c>
      <c r="X292" s="397"/>
      <c r="Y292" s="372" t="s">
        <v>10</v>
      </c>
      <c r="Z292" s="350">
        <v>27</v>
      </c>
      <c r="AA292" s="223" t="s">
        <v>8</v>
      </c>
      <c r="AB292" s="396">
        <f t="shared" si="34"/>
        <v>-0.86988908179016222</v>
      </c>
      <c r="AC292" s="396"/>
      <c r="AD292" s="10" t="s">
        <v>163</v>
      </c>
      <c r="AE292" s="37"/>
    </row>
    <row r="293" spans="1:31" x14ac:dyDescent="0.2">
      <c r="A293" s="37"/>
      <c r="B293" s="245" t="s">
        <v>71</v>
      </c>
      <c r="C293" s="245"/>
      <c r="D293" s="368"/>
      <c r="E293" s="368"/>
      <c r="F293" s="368"/>
      <c r="G293" s="457"/>
      <c r="H293" s="457"/>
      <c r="I293" s="368"/>
      <c r="J293" s="368"/>
      <c r="K293" s="368"/>
      <c r="L293" s="218"/>
      <c r="O293" s="218"/>
      <c r="P293" s="219"/>
      <c r="Q293" s="395">
        <f>-(734.56-733.83)+Q292</f>
        <v>-2.1599999999999682</v>
      </c>
      <c r="R293" s="395"/>
      <c r="S293" s="351" t="s">
        <v>9</v>
      </c>
      <c r="T293" s="395">
        <f>2.916666+1.5-1.5</f>
        <v>2.9166660000000002</v>
      </c>
      <c r="U293" s="395"/>
      <c r="V293" s="365" t="s">
        <v>9</v>
      </c>
      <c r="W293" s="397">
        <v>1.75</v>
      </c>
      <c r="X293" s="397"/>
      <c r="Y293" s="372" t="s">
        <v>10</v>
      </c>
      <c r="Z293" s="350">
        <v>27</v>
      </c>
      <c r="AA293" s="223" t="s">
        <v>8</v>
      </c>
      <c r="AB293" s="396">
        <f t="shared" si="34"/>
        <v>-0.40833323999999399</v>
      </c>
      <c r="AC293" s="396"/>
      <c r="AD293" s="10" t="s">
        <v>163</v>
      </c>
      <c r="AE293" s="37"/>
    </row>
    <row r="294" spans="1:31" x14ac:dyDescent="0.2">
      <c r="A294" s="37"/>
      <c r="B294" s="245" t="s">
        <v>31</v>
      </c>
      <c r="C294" s="246"/>
      <c r="D294" s="368"/>
      <c r="E294" s="368"/>
      <c r="F294" s="368"/>
      <c r="G294" s="359"/>
      <c r="H294" s="368"/>
      <c r="I294" s="368"/>
      <c r="J294" s="368"/>
      <c r="K294" s="368"/>
      <c r="L294" s="218"/>
      <c r="O294" s="218"/>
      <c r="P294" s="219"/>
      <c r="Q294" s="395">
        <v>-1.25</v>
      </c>
      <c r="R294" s="395"/>
      <c r="S294" s="351" t="s">
        <v>9</v>
      </c>
      <c r="T294" s="395">
        <v>28.95</v>
      </c>
      <c r="U294" s="395"/>
      <c r="V294" s="365" t="s">
        <v>9</v>
      </c>
      <c r="W294" s="397">
        <v>0.5</v>
      </c>
      <c r="X294" s="397"/>
      <c r="Y294" s="372" t="s">
        <v>10</v>
      </c>
      <c r="Z294" s="350">
        <v>27</v>
      </c>
      <c r="AA294" s="223" t="s">
        <v>8</v>
      </c>
      <c r="AB294" s="396">
        <f>Q294*T294*W294/Z294</f>
        <v>-0.67013888888888884</v>
      </c>
      <c r="AC294" s="396"/>
      <c r="AD294" s="10" t="s">
        <v>163</v>
      </c>
      <c r="AE294" s="37"/>
    </row>
    <row r="295" spans="1:31" x14ac:dyDescent="0.2">
      <c r="A295" s="37"/>
      <c r="B295" s="245" t="s">
        <v>87</v>
      </c>
      <c r="C295" s="246"/>
      <c r="D295" s="368"/>
      <c r="E295" s="368"/>
      <c r="F295" s="368"/>
      <c r="G295" s="359"/>
      <c r="H295" s="368"/>
      <c r="I295" s="368"/>
      <c r="J295" s="368"/>
      <c r="K295" s="368"/>
      <c r="L295" s="218"/>
      <c r="O295" s="218"/>
      <c r="P295" s="219"/>
      <c r="Q295" s="395">
        <f>1+11.75/12</f>
        <v>1.9791666666666665</v>
      </c>
      <c r="R295" s="395"/>
      <c r="S295" s="351" t="s">
        <v>9</v>
      </c>
      <c r="T295" s="395">
        <f>8.666+2+6.375/12-1.5</f>
        <v>9.6972500000000004</v>
      </c>
      <c r="U295" s="395"/>
      <c r="V295" s="365" t="s">
        <v>9</v>
      </c>
      <c r="W295" s="397">
        <v>2</v>
      </c>
      <c r="X295" s="397"/>
      <c r="Y295" s="372" t="s">
        <v>10</v>
      </c>
      <c r="Z295" s="350">
        <v>27</v>
      </c>
      <c r="AA295" s="223" t="s">
        <v>8</v>
      </c>
      <c r="AB295" s="396">
        <f t="shared" ref="AB295:AB299" si="35">Q295*T295*W295/Z295</f>
        <v>1.421664737654321</v>
      </c>
      <c r="AC295" s="396"/>
      <c r="AD295" s="10" t="s">
        <v>163</v>
      </c>
      <c r="AE295" s="37"/>
    </row>
    <row r="296" spans="1:31" x14ac:dyDescent="0.2">
      <c r="A296" s="37"/>
      <c r="B296" s="245" t="s">
        <v>88</v>
      </c>
      <c r="C296" s="246"/>
      <c r="D296" s="368"/>
      <c r="E296" s="368"/>
      <c r="F296" s="368"/>
      <c r="G296" s="359"/>
      <c r="H296" s="368"/>
      <c r="I296" s="368"/>
      <c r="J296" s="368"/>
      <c r="K296" s="368"/>
      <c r="L296" s="218"/>
      <c r="O296" s="218"/>
      <c r="P296" s="219"/>
      <c r="Q296" s="395">
        <f>1+9.375/12</f>
        <v>1.78125</v>
      </c>
      <c r="R296" s="395"/>
      <c r="S296" s="351" t="s">
        <v>9</v>
      </c>
      <c r="T296" s="395">
        <v>8.6660000000000004</v>
      </c>
      <c r="U296" s="395"/>
      <c r="V296" s="365" t="s">
        <v>9</v>
      </c>
      <c r="W296" s="397">
        <v>2</v>
      </c>
      <c r="X296" s="397"/>
      <c r="Y296" s="372" t="s">
        <v>10</v>
      </c>
      <c r="Z296" s="350">
        <v>27</v>
      </c>
      <c r="AA296" s="223" t="s">
        <v>8</v>
      </c>
      <c r="AB296" s="396">
        <f t="shared" si="35"/>
        <v>1.1434305555555557</v>
      </c>
      <c r="AC296" s="396"/>
      <c r="AD296" s="10" t="s">
        <v>163</v>
      </c>
      <c r="AE296" s="37"/>
    </row>
    <row r="297" spans="1:31" x14ac:dyDescent="0.2">
      <c r="A297" s="37"/>
      <c r="B297" s="245" t="s">
        <v>89</v>
      </c>
      <c r="C297" s="246"/>
      <c r="D297" s="368"/>
      <c r="E297" s="368"/>
      <c r="F297" s="368"/>
      <c r="G297" s="359"/>
      <c r="H297" s="368"/>
      <c r="I297" s="368"/>
      <c r="J297" s="368"/>
      <c r="K297" s="368"/>
      <c r="L297" s="218"/>
      <c r="O297" s="218"/>
      <c r="P297" s="219"/>
      <c r="Q297" s="395">
        <f>1+6.75/12</f>
        <v>1.5625</v>
      </c>
      <c r="R297" s="395"/>
      <c r="S297" s="351" t="s">
        <v>9</v>
      </c>
      <c r="T297" s="395">
        <f>9+4.625/12</f>
        <v>9.3854166666666661</v>
      </c>
      <c r="U297" s="395"/>
      <c r="V297" s="365" t="s">
        <v>9</v>
      </c>
      <c r="W297" s="397">
        <v>2</v>
      </c>
      <c r="X297" s="397"/>
      <c r="Y297" s="372" t="s">
        <v>10</v>
      </c>
      <c r="Z297" s="350">
        <v>27</v>
      </c>
      <c r="AA297" s="223" t="s">
        <v>8</v>
      </c>
      <c r="AB297" s="396">
        <f t="shared" si="35"/>
        <v>1.0862750771604939</v>
      </c>
      <c r="AC297" s="396"/>
      <c r="AD297" s="10" t="s">
        <v>163</v>
      </c>
      <c r="AE297" s="37"/>
    </row>
    <row r="298" spans="1:31" x14ac:dyDescent="0.2">
      <c r="A298" s="37"/>
      <c r="B298" s="245" t="s">
        <v>90</v>
      </c>
      <c r="C298" s="246"/>
      <c r="D298" s="368"/>
      <c r="E298" s="368"/>
      <c r="F298" s="368"/>
      <c r="G298" s="359"/>
      <c r="H298" s="368"/>
      <c r="I298" s="368"/>
      <c r="J298" s="368"/>
      <c r="K298" s="368"/>
      <c r="L298" s="218"/>
      <c r="O298" s="218"/>
      <c r="P298" s="219"/>
      <c r="Q298" s="395">
        <f>11.625/12</f>
        <v>0.96875</v>
      </c>
      <c r="R298" s="395"/>
      <c r="S298" s="351" t="s">
        <v>9</v>
      </c>
      <c r="T298" s="395">
        <f>2.91666+1.5</f>
        <v>4.4166600000000003</v>
      </c>
      <c r="U298" s="395"/>
      <c r="V298" s="365" t="s">
        <v>9</v>
      </c>
      <c r="W298" s="397">
        <v>2</v>
      </c>
      <c r="X298" s="397"/>
      <c r="Y298" s="372" t="s">
        <v>10</v>
      </c>
      <c r="Z298" s="350">
        <v>27</v>
      </c>
      <c r="AA298" s="223" t="s">
        <v>8</v>
      </c>
      <c r="AB298" s="396">
        <f t="shared" si="35"/>
        <v>0.31693624999999997</v>
      </c>
      <c r="AC298" s="396"/>
      <c r="AD298" s="10" t="s">
        <v>163</v>
      </c>
      <c r="AE298" s="37"/>
    </row>
    <row r="299" spans="1:31" x14ac:dyDescent="0.2">
      <c r="A299" s="37"/>
      <c r="B299" s="245" t="s">
        <v>75</v>
      </c>
      <c r="C299" s="246"/>
      <c r="D299" s="368"/>
      <c r="E299" s="368"/>
      <c r="F299" s="368"/>
      <c r="G299" s="359"/>
      <c r="H299" s="368"/>
      <c r="I299" s="368"/>
      <c r="J299" s="368"/>
      <c r="K299" s="368"/>
      <c r="L299" s="218"/>
      <c r="O299" s="218"/>
      <c r="P299" s="219"/>
      <c r="Q299" s="395">
        <f>739.76-733.71</f>
        <v>6.0499999999999545</v>
      </c>
      <c r="R299" s="395"/>
      <c r="S299" s="351" t="s">
        <v>9</v>
      </c>
      <c r="T299" s="395">
        <f>21+11.25/12-7.5</f>
        <v>14.4375</v>
      </c>
      <c r="U299" s="395"/>
      <c r="V299" s="365" t="s">
        <v>9</v>
      </c>
      <c r="W299" s="397">
        <v>1.5</v>
      </c>
      <c r="X299" s="397"/>
      <c r="Y299" s="372" t="s">
        <v>10</v>
      </c>
      <c r="Z299" s="350">
        <v>27</v>
      </c>
      <c r="AA299" s="223" t="s">
        <v>8</v>
      </c>
      <c r="AB299" s="396">
        <f t="shared" si="35"/>
        <v>4.8526041666666302</v>
      </c>
      <c r="AC299" s="396"/>
      <c r="AD299" s="10" t="s">
        <v>163</v>
      </c>
      <c r="AE299" s="37"/>
    </row>
    <row r="300" spans="1:31" x14ac:dyDescent="0.2">
      <c r="A300" s="37"/>
      <c r="B300" s="245" t="s">
        <v>76</v>
      </c>
      <c r="C300" s="246"/>
      <c r="D300" s="368"/>
      <c r="E300" s="368"/>
      <c r="F300" s="368"/>
      <c r="G300" s="359"/>
      <c r="H300" s="368"/>
      <c r="I300" s="368"/>
      <c r="J300" s="368"/>
      <c r="K300" s="368"/>
      <c r="L300" s="218"/>
      <c r="O300" s="218"/>
      <c r="P300" s="219"/>
      <c r="Q300" s="395">
        <f>2+9.625/12</f>
        <v>2.8020833333333335</v>
      </c>
      <c r="R300" s="395"/>
      <c r="S300" s="351" t="s">
        <v>9</v>
      </c>
      <c r="T300" s="395">
        <v>7.5</v>
      </c>
      <c r="U300" s="395"/>
      <c r="V300" s="365" t="s">
        <v>9</v>
      </c>
      <c r="W300" s="397">
        <v>1.5</v>
      </c>
      <c r="X300" s="397"/>
      <c r="Y300" s="372" t="s">
        <v>10</v>
      </c>
      <c r="Z300" s="350">
        <v>27</v>
      </c>
      <c r="AA300" s="223" t="s">
        <v>8</v>
      </c>
      <c r="AB300" s="396">
        <f>0.5*Q300*T300*W300/Z300</f>
        <v>0.58376736111111116</v>
      </c>
      <c r="AC300" s="396"/>
      <c r="AD300" s="10" t="s">
        <v>163</v>
      </c>
      <c r="AE300" s="37"/>
    </row>
    <row r="301" spans="1:31" x14ac:dyDescent="0.2">
      <c r="A301" s="37"/>
      <c r="B301" s="245" t="s">
        <v>77</v>
      </c>
      <c r="C301" s="246"/>
      <c r="D301" s="368"/>
      <c r="E301" s="368"/>
      <c r="F301" s="368"/>
      <c r="G301" s="359"/>
      <c r="H301" s="368"/>
      <c r="I301" s="368"/>
      <c r="J301" s="368"/>
      <c r="K301" s="368"/>
      <c r="L301" s="218"/>
      <c r="O301" s="218"/>
      <c r="P301" s="219"/>
      <c r="Q301" s="395">
        <f>Q299-Q300</f>
        <v>3.247916666666621</v>
      </c>
      <c r="R301" s="395"/>
      <c r="S301" s="351" t="s">
        <v>9</v>
      </c>
      <c r="T301" s="395">
        <f>21+11.75/12-T299</f>
        <v>7.5416666666666679</v>
      </c>
      <c r="U301" s="395"/>
      <c r="V301" s="365" t="s">
        <v>9</v>
      </c>
      <c r="W301" s="397">
        <v>1.5</v>
      </c>
      <c r="X301" s="397"/>
      <c r="Y301" s="372" t="s">
        <v>10</v>
      </c>
      <c r="Z301" s="350">
        <v>27</v>
      </c>
      <c r="AA301" s="223" t="s">
        <v>8</v>
      </c>
      <c r="AB301" s="396">
        <f t="shared" ref="AB301" si="36">Q301*T301*W301/Z301</f>
        <v>1.3608169367283762</v>
      </c>
      <c r="AC301" s="396"/>
      <c r="AD301" s="10" t="s">
        <v>163</v>
      </c>
      <c r="AE301" s="37"/>
    </row>
    <row r="302" spans="1:31" x14ac:dyDescent="0.2">
      <c r="A302" s="37"/>
      <c r="B302" s="245" t="s">
        <v>209</v>
      </c>
      <c r="C302" s="246"/>
      <c r="D302" s="368"/>
      <c r="E302" s="368"/>
      <c r="F302" s="368"/>
      <c r="G302" s="359"/>
      <c r="H302" s="368"/>
      <c r="I302" s="368"/>
      <c r="J302" s="368"/>
      <c r="K302" s="368"/>
      <c r="L302" s="218"/>
      <c r="O302" s="218"/>
      <c r="P302" s="219"/>
      <c r="Q302" s="395">
        <f>739.96-739.76</f>
        <v>0.20000000000004547</v>
      </c>
      <c r="R302" s="395"/>
      <c r="S302" s="351" t="s">
        <v>9</v>
      </c>
      <c r="T302" s="395">
        <f>21+11.75/12</f>
        <v>21.979166666666668</v>
      </c>
      <c r="U302" s="395"/>
      <c r="V302" s="365" t="s">
        <v>9</v>
      </c>
      <c r="W302" s="397">
        <v>1.5</v>
      </c>
      <c r="X302" s="397"/>
      <c r="Y302" s="372" t="s">
        <v>10</v>
      </c>
      <c r="Z302" s="350">
        <v>27</v>
      </c>
      <c r="AA302" s="223" t="s">
        <v>8</v>
      </c>
      <c r="AB302" s="396">
        <f>0.5*Q302*T302*W302/Z302</f>
        <v>0.12210648148150925</v>
      </c>
      <c r="AC302" s="396"/>
      <c r="AD302" s="10" t="s">
        <v>163</v>
      </c>
      <c r="AE302" s="37"/>
    </row>
    <row r="303" spans="1:31" x14ac:dyDescent="0.2">
      <c r="A303" s="37"/>
      <c r="B303" s="245" t="s">
        <v>375</v>
      </c>
      <c r="C303" s="246"/>
      <c r="D303" s="368"/>
      <c r="E303" s="368"/>
      <c r="F303" s="368"/>
      <c r="G303" s="359"/>
      <c r="H303" s="368"/>
      <c r="I303" s="368"/>
      <c r="J303" s="368"/>
      <c r="K303" s="368"/>
      <c r="L303" s="218"/>
      <c r="O303" s="218"/>
      <c r="P303" s="219"/>
      <c r="Q303" s="395">
        <v>4.0833300000000001</v>
      </c>
      <c r="R303" s="395"/>
      <c r="S303" s="351" t="s">
        <v>9</v>
      </c>
      <c r="T303" s="395">
        <f>7+11.25/12</f>
        <v>7.9375</v>
      </c>
      <c r="U303" s="395"/>
      <c r="V303" s="365" t="s">
        <v>9</v>
      </c>
      <c r="W303" s="402" t="s">
        <v>359</v>
      </c>
      <c r="X303" s="397"/>
      <c r="Y303" s="372" t="s">
        <v>10</v>
      </c>
      <c r="Z303" s="350">
        <v>27</v>
      </c>
      <c r="AA303" s="223" t="s">
        <v>8</v>
      </c>
      <c r="AB303" s="396">
        <f>Q303*T303/Z303</f>
        <v>1.2004234027777778</v>
      </c>
      <c r="AC303" s="396"/>
      <c r="AD303" s="10" t="s">
        <v>163</v>
      </c>
      <c r="AE303" s="37"/>
    </row>
    <row r="304" spans="1:31" x14ac:dyDescent="0.2">
      <c r="A304" s="37"/>
      <c r="B304" s="245" t="s">
        <v>72</v>
      </c>
      <c r="C304" s="246"/>
      <c r="D304" s="368"/>
      <c r="E304" s="368"/>
      <c r="F304" s="368"/>
      <c r="G304" s="359"/>
      <c r="H304" s="368"/>
      <c r="I304" s="368"/>
      <c r="J304" s="368"/>
      <c r="K304" s="368"/>
      <c r="L304" s="218"/>
      <c r="O304" s="218"/>
      <c r="P304" s="219"/>
      <c r="Q304" s="395">
        <f>738.56-731.55</f>
        <v>7.0099999999999909</v>
      </c>
      <c r="R304" s="395"/>
      <c r="S304" s="351" t="s">
        <v>9</v>
      </c>
      <c r="T304" s="395">
        <f>19+11.125/12-7.5</f>
        <v>12.427083333333332</v>
      </c>
      <c r="U304" s="395"/>
      <c r="V304" s="365" t="s">
        <v>9</v>
      </c>
      <c r="W304" s="397">
        <v>1.5</v>
      </c>
      <c r="X304" s="397"/>
      <c r="Y304" s="372" t="s">
        <v>10</v>
      </c>
      <c r="Z304" s="350">
        <v>27</v>
      </c>
      <c r="AA304" s="223" t="s">
        <v>8</v>
      </c>
      <c r="AB304" s="396">
        <f>Q304*T304*W304/Z304</f>
        <v>4.8396585648148074</v>
      </c>
      <c r="AC304" s="396"/>
      <c r="AD304" s="10" t="s">
        <v>163</v>
      </c>
      <c r="AE304" s="37"/>
    </row>
    <row r="305" spans="1:31" x14ac:dyDescent="0.2">
      <c r="A305" s="37"/>
      <c r="B305" s="245" t="s">
        <v>73</v>
      </c>
      <c r="C305" s="246"/>
      <c r="D305" s="368"/>
      <c r="E305" s="368"/>
      <c r="F305" s="368"/>
      <c r="G305" s="359"/>
      <c r="H305" s="368"/>
      <c r="I305" s="368"/>
      <c r="J305" s="368"/>
      <c r="K305" s="368"/>
      <c r="L305" s="218"/>
      <c r="O305" s="218"/>
      <c r="P305" s="219"/>
      <c r="Q305" s="395">
        <f>3+9.125/12</f>
        <v>3.7604166666666665</v>
      </c>
      <c r="R305" s="395"/>
      <c r="S305" s="351" t="s">
        <v>9</v>
      </c>
      <c r="T305" s="395">
        <v>7.5</v>
      </c>
      <c r="U305" s="395"/>
      <c r="V305" s="365" t="s">
        <v>9</v>
      </c>
      <c r="W305" s="397">
        <v>1.5</v>
      </c>
      <c r="X305" s="397"/>
      <c r="Y305" s="372" t="s">
        <v>10</v>
      </c>
      <c r="Z305" s="350">
        <v>27</v>
      </c>
      <c r="AA305" s="223" t="s">
        <v>8</v>
      </c>
      <c r="AB305" s="396">
        <f>0.5*Q305*T305*W305/Z305</f>
        <v>0.78342013888888884</v>
      </c>
      <c r="AC305" s="396"/>
      <c r="AD305" s="10" t="s">
        <v>163</v>
      </c>
      <c r="AE305" s="37"/>
    </row>
    <row r="306" spans="1:31" x14ac:dyDescent="0.2">
      <c r="A306" s="37"/>
      <c r="B306" s="245" t="s">
        <v>74</v>
      </c>
      <c r="C306" s="246"/>
      <c r="D306" s="368"/>
      <c r="E306" s="368"/>
      <c r="F306" s="368"/>
      <c r="G306" s="359"/>
      <c r="H306" s="368"/>
      <c r="I306" s="368"/>
      <c r="J306" s="368"/>
      <c r="K306" s="368"/>
      <c r="L306" s="218"/>
      <c r="O306" s="218"/>
      <c r="P306" s="219"/>
      <c r="Q306" s="395">
        <f>Q304-Q305</f>
        <v>3.2495833333333244</v>
      </c>
      <c r="R306" s="395"/>
      <c r="S306" s="351" t="s">
        <v>9</v>
      </c>
      <c r="T306" s="395">
        <v>7.5</v>
      </c>
      <c r="U306" s="395"/>
      <c r="V306" s="365" t="s">
        <v>9</v>
      </c>
      <c r="W306" s="397">
        <v>1.5</v>
      </c>
      <c r="X306" s="397"/>
      <c r="Y306" s="372" t="s">
        <v>10</v>
      </c>
      <c r="Z306" s="350">
        <v>27</v>
      </c>
      <c r="AA306" s="223" t="s">
        <v>8</v>
      </c>
      <c r="AB306" s="396">
        <f t="shared" ref="AB306" si="37">Q306*T306*W306/Z306</f>
        <v>1.3539930555555517</v>
      </c>
      <c r="AC306" s="396"/>
      <c r="AD306" s="10" t="s">
        <v>163</v>
      </c>
      <c r="AE306" s="37"/>
    </row>
    <row r="307" spans="1:31" x14ac:dyDescent="0.2">
      <c r="A307" s="37"/>
      <c r="B307" s="245" t="s">
        <v>201</v>
      </c>
      <c r="C307" s="246"/>
      <c r="D307" s="368"/>
      <c r="E307" s="368"/>
      <c r="F307" s="368"/>
      <c r="G307" s="359"/>
      <c r="H307" s="368"/>
      <c r="I307" s="368"/>
      <c r="J307" s="368"/>
      <c r="K307" s="368"/>
      <c r="L307" s="218"/>
      <c r="O307" s="218"/>
      <c r="P307" s="219"/>
      <c r="Q307" s="395">
        <f>738.81-738.56</f>
        <v>0.25</v>
      </c>
      <c r="R307" s="395"/>
      <c r="S307" s="351" t="s">
        <v>9</v>
      </c>
      <c r="T307" s="395">
        <f>19+11.125/12</f>
        <v>19.927083333333332</v>
      </c>
      <c r="U307" s="395"/>
      <c r="V307" s="365" t="s">
        <v>9</v>
      </c>
      <c r="W307" s="397">
        <v>1.5</v>
      </c>
      <c r="X307" s="397"/>
      <c r="Y307" s="372" t="s">
        <v>10</v>
      </c>
      <c r="Z307" s="350">
        <v>27</v>
      </c>
      <c r="AA307" s="223" t="s">
        <v>8</v>
      </c>
      <c r="AB307" s="396">
        <f>0.5*Q307*T307*W307/Z307</f>
        <v>0.13838252314814814</v>
      </c>
      <c r="AC307" s="396"/>
      <c r="AD307" s="10" t="s">
        <v>163</v>
      </c>
      <c r="AE307" s="37"/>
    </row>
    <row r="308" spans="1:31" x14ac:dyDescent="0.2">
      <c r="A308" s="37"/>
      <c r="B308" s="245" t="s">
        <v>376</v>
      </c>
      <c r="C308" s="246"/>
      <c r="D308" s="368"/>
      <c r="E308" s="368"/>
      <c r="F308" s="368"/>
      <c r="G308" s="359"/>
      <c r="H308" s="368"/>
      <c r="I308" s="368"/>
      <c r="J308" s="368"/>
      <c r="K308" s="368"/>
      <c r="L308" s="218"/>
      <c r="O308" s="218"/>
      <c r="P308" s="219"/>
      <c r="Q308" s="395">
        <v>4.0833300000000001</v>
      </c>
      <c r="R308" s="395"/>
      <c r="S308" s="351" t="s">
        <v>9</v>
      </c>
      <c r="T308" s="395">
        <f>5+11.125/12</f>
        <v>5.927083333333333</v>
      </c>
      <c r="U308" s="395"/>
      <c r="V308" s="365" t="s">
        <v>9</v>
      </c>
      <c r="W308" s="402" t="s">
        <v>359</v>
      </c>
      <c r="X308" s="397"/>
      <c r="Y308" s="372" t="s">
        <v>10</v>
      </c>
      <c r="Z308" s="350">
        <v>27</v>
      </c>
      <c r="AA308" s="223" t="s">
        <v>8</v>
      </c>
      <c r="AB308" s="396">
        <f>Q308*T308/Z308</f>
        <v>0.89637915509259258</v>
      </c>
      <c r="AC308" s="396"/>
      <c r="AD308" s="10" t="s">
        <v>163</v>
      </c>
      <c r="AE308" s="37"/>
    </row>
    <row r="309" spans="1:31" x14ac:dyDescent="0.2">
      <c r="A309" s="37"/>
      <c r="B309" s="245" t="s">
        <v>357</v>
      </c>
      <c r="C309" s="246"/>
      <c r="D309" s="368"/>
      <c r="E309" s="368"/>
      <c r="F309" s="368"/>
      <c r="G309" s="359"/>
      <c r="H309" s="368"/>
      <c r="I309" s="368"/>
      <c r="J309" s="368"/>
      <c r="K309" s="368"/>
      <c r="L309" s="218"/>
      <c r="O309" s="218"/>
      <c r="P309" s="219"/>
      <c r="Q309" s="399" t="s">
        <v>359</v>
      </c>
      <c r="R309" s="395"/>
      <c r="S309" s="351" t="s">
        <v>9</v>
      </c>
      <c r="T309" s="395">
        <v>2.165</v>
      </c>
      <c r="U309" s="395"/>
      <c r="V309" s="365" t="s">
        <v>9</v>
      </c>
      <c r="W309" s="397">
        <f>739.97-(734.56-0.597)-1.25</f>
        <v>4.7570000000000618</v>
      </c>
      <c r="X309" s="397"/>
      <c r="Y309" s="372" t="s">
        <v>10</v>
      </c>
      <c r="Z309" s="350">
        <v>27</v>
      </c>
      <c r="AA309" s="223" t="s">
        <v>8</v>
      </c>
      <c r="AB309" s="420">
        <f>T309*W309/Z309</f>
        <v>0.38144092592593093</v>
      </c>
      <c r="AC309" s="396"/>
      <c r="AD309" s="10" t="s">
        <v>163</v>
      </c>
      <c r="AE309" s="37"/>
    </row>
    <row r="310" spans="1:31" x14ac:dyDescent="0.2">
      <c r="A310" s="37"/>
      <c r="B310" s="8" t="s">
        <v>358</v>
      </c>
      <c r="C310" s="4"/>
      <c r="D310" s="368"/>
      <c r="E310" s="368"/>
      <c r="F310" s="368"/>
      <c r="G310" s="359"/>
      <c r="H310" s="368"/>
      <c r="I310" s="368"/>
      <c r="J310" s="368"/>
      <c r="K310" s="368"/>
      <c r="L310" s="218"/>
      <c r="O310" s="218"/>
      <c r="P310" s="219"/>
      <c r="Q310" s="399" t="s">
        <v>359</v>
      </c>
      <c r="R310" s="395"/>
      <c r="S310" s="351" t="s">
        <v>9</v>
      </c>
      <c r="T310" s="395">
        <v>2.1779999999999999</v>
      </c>
      <c r="U310" s="395"/>
      <c r="V310" s="365" t="s">
        <v>9</v>
      </c>
      <c r="W310" s="397">
        <f>738.81-(732.4-0.597)-1.25</f>
        <v>5.7569999999999482</v>
      </c>
      <c r="X310" s="397"/>
      <c r="Y310" s="372" t="s">
        <v>10</v>
      </c>
      <c r="Z310" s="350">
        <v>27</v>
      </c>
      <c r="AA310" s="223" t="s">
        <v>8</v>
      </c>
      <c r="AB310" s="396">
        <f>T310*W310/Z310</f>
        <v>0.46439799999999576</v>
      </c>
      <c r="AC310" s="396"/>
      <c r="AD310" s="10" t="s">
        <v>163</v>
      </c>
      <c r="AE310" s="37"/>
    </row>
    <row r="311" spans="1:31" x14ac:dyDescent="0.2">
      <c r="A311" s="37"/>
      <c r="B311" s="8" t="s">
        <v>370</v>
      </c>
      <c r="C311" s="4"/>
      <c r="D311" s="368"/>
      <c r="E311" s="368"/>
      <c r="F311" s="368"/>
      <c r="G311" s="359"/>
      <c r="H311" s="368"/>
      <c r="I311" s="368"/>
      <c r="J311" s="368"/>
      <c r="K311" s="368"/>
      <c r="L311" s="218"/>
      <c r="O311" s="218"/>
      <c r="P311" s="219"/>
      <c r="Q311" s="399" t="s">
        <v>359</v>
      </c>
      <c r="R311" s="395"/>
      <c r="S311" s="351" t="s">
        <v>9</v>
      </c>
      <c r="T311" s="399" t="s">
        <v>359</v>
      </c>
      <c r="U311" s="395"/>
      <c r="V311" s="365" t="s">
        <v>9</v>
      </c>
      <c r="W311" s="399" t="s">
        <v>359</v>
      </c>
      <c r="X311" s="395"/>
      <c r="Y311" s="372" t="s">
        <v>10</v>
      </c>
      <c r="Z311" s="350">
        <v>27</v>
      </c>
      <c r="AA311" s="223" t="s">
        <v>8</v>
      </c>
      <c r="AB311" s="396">
        <f>1.82*2</f>
        <v>3.64</v>
      </c>
      <c r="AC311" s="396"/>
      <c r="AD311" s="10" t="s">
        <v>163</v>
      </c>
      <c r="AE311" s="37"/>
    </row>
    <row r="312" spans="1:31" x14ac:dyDescent="0.2">
      <c r="A312" s="37"/>
      <c r="B312" s="8" t="s">
        <v>436</v>
      </c>
      <c r="C312" s="4"/>
      <c r="D312" s="368"/>
      <c r="E312" s="368"/>
      <c r="F312" s="368"/>
      <c r="G312" s="359"/>
      <c r="H312" s="368"/>
      <c r="I312" s="368"/>
      <c r="J312" s="368"/>
      <c r="K312" s="368"/>
      <c r="L312" s="218"/>
      <c r="O312" s="218">
        <v>2</v>
      </c>
      <c r="P312" s="219" t="s">
        <v>437</v>
      </c>
      <c r="Q312" s="399">
        <v>2</v>
      </c>
      <c r="R312" s="399"/>
      <c r="S312" s="351" t="s">
        <v>9</v>
      </c>
      <c r="T312" s="399">
        <v>2</v>
      </c>
      <c r="U312" s="399"/>
      <c r="V312" s="365" t="s">
        <v>9</v>
      </c>
      <c r="W312" s="399">
        <f>7.5/12</f>
        <v>0.625</v>
      </c>
      <c r="X312" s="399"/>
      <c r="Y312" s="372" t="s">
        <v>10</v>
      </c>
      <c r="Z312" s="350">
        <v>27</v>
      </c>
      <c r="AA312" s="223" t="s">
        <v>8</v>
      </c>
      <c r="AB312" s="396">
        <f>Q312*T312*W312/Z312*O312</f>
        <v>0.18518518518518517</v>
      </c>
      <c r="AC312" s="396"/>
      <c r="AD312" s="10" t="s">
        <v>163</v>
      </c>
      <c r="AE312" s="37"/>
    </row>
    <row r="313" spans="1:31" x14ac:dyDescent="0.2">
      <c r="A313" s="37"/>
      <c r="B313" s="8" t="s">
        <v>27</v>
      </c>
      <c r="C313" s="4"/>
      <c r="D313" s="368"/>
      <c r="E313" s="368"/>
      <c r="F313" s="368"/>
      <c r="G313" s="368"/>
      <c r="H313" s="368"/>
      <c r="I313" s="368"/>
      <c r="J313" s="368"/>
      <c r="K313" s="368"/>
      <c r="L313" s="368"/>
      <c r="O313" s="368"/>
      <c r="P313" s="368"/>
      <c r="Q313" s="368"/>
      <c r="R313" s="368"/>
      <c r="S313" s="368"/>
      <c r="T313" s="368"/>
      <c r="U313" s="368"/>
      <c r="V313" s="368"/>
      <c r="W313" s="368"/>
      <c r="X313" s="368"/>
      <c r="Y313" s="368"/>
      <c r="Z313" s="368"/>
      <c r="AA313" s="368"/>
      <c r="AB313" s="398">
        <f>SUM(AB289:AC311)</f>
        <v>36.827956492252859</v>
      </c>
      <c r="AC313" s="398"/>
      <c r="AD313" s="10" t="s">
        <v>163</v>
      </c>
      <c r="AE313" s="37"/>
    </row>
    <row r="314" spans="1:31" x14ac:dyDescent="0.2">
      <c r="A314" s="37"/>
      <c r="B314" s="8"/>
      <c r="C314" s="4"/>
      <c r="D314" s="368"/>
      <c r="E314" s="368"/>
      <c r="F314" s="368"/>
      <c r="G314" s="368"/>
      <c r="H314" s="368"/>
      <c r="I314" s="368"/>
      <c r="J314" s="368"/>
      <c r="K314" s="368"/>
      <c r="L314" s="368"/>
      <c r="O314" s="368"/>
      <c r="P314" s="368"/>
      <c r="Q314" s="368"/>
      <c r="R314" s="368"/>
      <c r="S314" s="368"/>
      <c r="T314" s="368"/>
      <c r="U314" s="368"/>
      <c r="V314" s="368"/>
      <c r="W314" s="368"/>
      <c r="X314" s="368"/>
      <c r="Y314" s="368"/>
      <c r="Z314" s="368"/>
      <c r="AA314" s="368"/>
      <c r="AB314" s="368"/>
      <c r="AC314" s="368"/>
      <c r="AD314" s="368"/>
      <c r="AE314" s="37"/>
    </row>
    <row r="315" spans="1:31" x14ac:dyDescent="0.2">
      <c r="A315" s="37"/>
      <c r="B315" s="8" t="s">
        <v>34</v>
      </c>
      <c r="C315" s="4"/>
      <c r="D315" s="368"/>
      <c r="E315" s="368"/>
      <c r="F315" s="368"/>
      <c r="G315" s="368"/>
      <c r="H315" s="368"/>
      <c r="I315" s="368"/>
      <c r="J315" s="368"/>
      <c r="K315" s="368"/>
      <c r="L315" s="368"/>
      <c r="O315" s="368"/>
      <c r="P315" s="368"/>
      <c r="Q315" s="368"/>
      <c r="R315" s="368"/>
      <c r="S315" s="368"/>
      <c r="T315" s="368"/>
      <c r="U315" s="368"/>
      <c r="V315" s="368"/>
      <c r="W315" s="368"/>
      <c r="X315" s="368"/>
      <c r="Y315" s="368"/>
      <c r="Z315" s="368"/>
      <c r="AA315" s="10" t="s">
        <v>19</v>
      </c>
      <c r="AB315" s="401">
        <f>ROUNDUP(AB313,1)</f>
        <v>36.9</v>
      </c>
      <c r="AC315" s="401"/>
      <c r="AD315" s="10" t="s">
        <v>163</v>
      </c>
      <c r="AE315" s="37"/>
    </row>
    <row r="316" spans="1:31" ht="13.5" thickBot="1" x14ac:dyDescent="0.25">
      <c r="A316" s="37"/>
      <c r="B316" s="8"/>
      <c r="C316" s="4"/>
      <c r="D316" s="368"/>
      <c r="E316" s="368"/>
      <c r="F316" s="368"/>
      <c r="G316" s="368"/>
      <c r="H316" s="368"/>
      <c r="I316" s="368"/>
      <c r="J316" s="368"/>
      <c r="K316" s="368"/>
      <c r="L316" s="368"/>
      <c r="O316" s="368"/>
      <c r="P316" s="368"/>
      <c r="Q316" s="368"/>
      <c r="R316" s="368"/>
      <c r="S316" s="368"/>
      <c r="T316" s="368"/>
      <c r="U316" s="368"/>
      <c r="V316" s="368"/>
      <c r="W316" s="368"/>
      <c r="X316" s="368"/>
      <c r="Y316" s="368"/>
      <c r="Z316" s="368"/>
      <c r="AA316" s="10"/>
      <c r="AB316" s="248"/>
      <c r="AC316" s="248"/>
      <c r="AD316" s="10"/>
      <c r="AE316" s="37"/>
    </row>
    <row r="317" spans="1:31" ht="13.5" thickBot="1" x14ac:dyDescent="0.25">
      <c r="A317" s="37"/>
      <c r="B317" s="6" t="str">
        <f>"Total for "&amp;B255&amp;":"</f>
        <v>Total for ITEM 511 - CLASS QC1 CONCRETE, ABUTMENT:</v>
      </c>
      <c r="C317" s="4"/>
      <c r="D317" s="368"/>
      <c r="E317" s="368"/>
      <c r="F317" s="368"/>
      <c r="G317" s="368"/>
      <c r="H317" s="368"/>
      <c r="I317" s="368"/>
      <c r="J317" s="368"/>
      <c r="K317" s="368"/>
      <c r="L317" s="368"/>
      <c r="O317" s="11"/>
      <c r="P317" s="11"/>
      <c r="Q317" s="11"/>
      <c r="AA317" s="10"/>
      <c r="AB317" s="403">
        <f>AB285+AB315</f>
        <v>72.400000000000006</v>
      </c>
      <c r="AC317" s="404"/>
      <c r="AD317" s="229" t="s">
        <v>163</v>
      </c>
      <c r="AE317" s="37"/>
    </row>
    <row r="318" spans="1:31" x14ac:dyDescent="0.2">
      <c r="A318" s="37"/>
      <c r="B318" s="8"/>
      <c r="C318" s="4"/>
      <c r="D318" s="368"/>
      <c r="E318" s="368"/>
      <c r="F318" s="368"/>
      <c r="G318" s="368"/>
      <c r="H318" s="368"/>
      <c r="I318" s="368"/>
      <c r="J318" s="368"/>
      <c r="K318" s="368"/>
      <c r="L318" s="368"/>
      <c r="O318" s="368"/>
      <c r="P318" s="368"/>
      <c r="Q318" s="368"/>
      <c r="R318" s="368"/>
      <c r="S318" s="368"/>
      <c r="T318" s="368"/>
      <c r="U318" s="368"/>
      <c r="V318" s="368"/>
      <c r="W318" s="368"/>
      <c r="X318" s="368"/>
      <c r="Y318" s="368"/>
      <c r="Z318" s="368"/>
      <c r="AA318" s="10"/>
      <c r="AB318" s="72"/>
      <c r="AC318" s="72"/>
      <c r="AD318" s="25"/>
      <c r="AE318" s="37"/>
    </row>
    <row r="319" spans="1:31" x14ac:dyDescent="0.2">
      <c r="A319" s="37"/>
      <c r="B319" s="368"/>
      <c r="C319" s="4"/>
      <c r="D319" s="368"/>
      <c r="E319" s="368"/>
      <c r="F319" s="368"/>
      <c r="G319" s="368"/>
      <c r="H319" s="368"/>
      <c r="I319" s="368"/>
      <c r="J319" s="368"/>
      <c r="K319" s="368"/>
      <c r="L319" s="368"/>
      <c r="M319" s="368"/>
      <c r="N319" s="368"/>
      <c r="O319" s="368"/>
      <c r="P319" s="11"/>
      <c r="Q319" s="11"/>
      <c r="R319" s="11"/>
      <c r="AE319" s="37"/>
    </row>
    <row r="320" spans="1:31" x14ac:dyDescent="0.2">
      <c r="A320" s="37"/>
      <c r="B320" s="5" t="str">
        <f>"ITEM "&amp;'SQ001'!B22&amp;" - "&amp;'SQ001'!G22</f>
        <v>ITEM 512 - SEALING OF CONCRETE SURFACES (EPOXY-URETHANE)</v>
      </c>
      <c r="C320" s="4"/>
      <c r="D320" s="368"/>
      <c r="E320" s="368"/>
      <c r="F320" s="368"/>
      <c r="G320" s="368"/>
      <c r="H320" s="368"/>
      <c r="I320" s="368"/>
      <c r="J320" s="368"/>
      <c r="K320" s="368"/>
      <c r="L320" s="368"/>
      <c r="M320" s="368"/>
      <c r="N320" s="368"/>
      <c r="O320" s="368"/>
      <c r="P320" s="11"/>
      <c r="Q320" s="11"/>
      <c r="R320" s="11"/>
      <c r="T320" s="10"/>
      <c r="AE320" s="37"/>
    </row>
    <row r="321" spans="1:31" x14ac:dyDescent="0.2">
      <c r="A321" s="37"/>
      <c r="B321" s="368"/>
      <c r="C321" s="4"/>
      <c r="D321" s="368"/>
      <c r="E321" s="368"/>
      <c r="F321" s="368"/>
      <c r="G321" s="368"/>
      <c r="H321" s="368"/>
      <c r="I321" s="368"/>
      <c r="J321" s="368"/>
      <c r="K321" s="368"/>
      <c r="L321" s="368"/>
      <c r="M321" s="368"/>
      <c r="N321" s="368"/>
      <c r="O321" s="368"/>
      <c r="P321" s="11"/>
      <c r="Q321" s="11"/>
      <c r="R321" s="11"/>
      <c r="AE321" s="37"/>
    </row>
    <row r="322" spans="1:31" x14ac:dyDescent="0.2">
      <c r="A322" s="37"/>
      <c r="B322" s="239" t="s">
        <v>18</v>
      </c>
      <c r="C322" s="4"/>
      <c r="D322" s="368"/>
      <c r="E322" s="368"/>
      <c r="F322" s="368"/>
      <c r="G322" s="368"/>
      <c r="H322" s="368"/>
      <c r="I322" s="368"/>
      <c r="J322" s="368"/>
      <c r="K322" s="368"/>
      <c r="L322" s="368"/>
      <c r="M322" s="368"/>
      <c r="N322" s="368"/>
      <c r="O322" s="368"/>
      <c r="P322" s="11"/>
      <c r="Q322" s="11"/>
      <c r="R322" s="11"/>
      <c r="AE322" s="37"/>
    </row>
    <row r="323" spans="1:31" ht="15" customHeight="1" x14ac:dyDescent="0.2">
      <c r="A323" s="37"/>
      <c r="B323" s="368"/>
      <c r="C323" s="4"/>
      <c r="D323" s="368"/>
      <c r="E323" s="368"/>
      <c r="F323" s="368"/>
      <c r="G323" s="368"/>
      <c r="H323" s="368"/>
      <c r="I323" s="368"/>
      <c r="J323" s="368"/>
      <c r="K323" s="368"/>
      <c r="L323" s="368"/>
      <c r="M323" s="368"/>
      <c r="N323" s="368"/>
      <c r="Q323" s="415" t="s">
        <v>17</v>
      </c>
      <c r="R323" s="415"/>
      <c r="S323" s="368"/>
      <c r="T323" s="414" t="s">
        <v>219</v>
      </c>
      <c r="U323" s="414"/>
      <c r="V323" s="37"/>
      <c r="W323" s="414" t="s">
        <v>67</v>
      </c>
      <c r="X323" s="414"/>
      <c r="AE323" s="37"/>
    </row>
    <row r="324" spans="1:31" ht="15" customHeight="1" x14ac:dyDescent="0.2">
      <c r="A324" s="37"/>
      <c r="B324" s="8" t="s">
        <v>39</v>
      </c>
      <c r="C324" s="4"/>
      <c r="D324" s="368"/>
      <c r="E324" s="368"/>
      <c r="F324" s="368"/>
      <c r="G324" s="368"/>
      <c r="H324" s="368"/>
      <c r="I324" s="368"/>
      <c r="J324" s="368"/>
      <c r="K324" s="368"/>
      <c r="L324" s="368"/>
      <c r="M324" s="368"/>
      <c r="N324" s="368"/>
      <c r="Q324" s="394">
        <v>1</v>
      </c>
      <c r="R324" s="394"/>
      <c r="S324" s="364" t="s">
        <v>9</v>
      </c>
      <c r="T324" s="397">
        <f>31+8.375/12-2</f>
        <v>29.697916666666668</v>
      </c>
      <c r="U324" s="397"/>
      <c r="V324" s="350" t="s">
        <v>9</v>
      </c>
      <c r="W324" s="397">
        <f>733.84-732.84+2+1.5/12</f>
        <v>3.125</v>
      </c>
      <c r="X324" s="397"/>
      <c r="Y324" s="233" t="s">
        <v>10</v>
      </c>
      <c r="Z324" s="350">
        <v>9</v>
      </c>
      <c r="AA324" s="223" t="s">
        <v>8</v>
      </c>
      <c r="AB324" s="398">
        <f>Q324*T324*W324/Z324</f>
        <v>10.311776620370372</v>
      </c>
      <c r="AC324" s="398"/>
      <c r="AD324" s="10" t="s">
        <v>165</v>
      </c>
      <c r="AE324" s="37"/>
    </row>
    <row r="325" spans="1:31" x14ac:dyDescent="0.2">
      <c r="A325" s="37"/>
      <c r="B325" s="8" t="s">
        <v>360</v>
      </c>
      <c r="C325" s="4"/>
      <c r="D325" s="368"/>
      <c r="E325" s="368"/>
      <c r="F325" s="368"/>
      <c r="G325" s="368"/>
      <c r="H325" s="368"/>
      <c r="I325" s="368"/>
      <c r="J325" s="368"/>
      <c r="K325" s="368"/>
      <c r="L325" s="368"/>
      <c r="M325" s="368"/>
      <c r="N325" s="368"/>
      <c r="Q325" s="394">
        <v>1</v>
      </c>
      <c r="R325" s="394"/>
      <c r="S325" s="364" t="s">
        <v>9</v>
      </c>
      <c r="T325" s="397">
        <v>2</v>
      </c>
      <c r="U325" s="397"/>
      <c r="V325" s="350" t="s">
        <v>9</v>
      </c>
      <c r="W325" s="397">
        <f>W324</f>
        <v>3.125</v>
      </c>
      <c r="X325" s="397"/>
      <c r="Y325" s="233" t="s">
        <v>10</v>
      </c>
      <c r="Z325" s="350">
        <v>9</v>
      </c>
      <c r="AA325" s="223" t="s">
        <v>8</v>
      </c>
      <c r="AB325" s="398">
        <f>Q325*T325*W325/Z325</f>
        <v>0.69444444444444442</v>
      </c>
      <c r="AC325" s="398"/>
      <c r="AD325" s="10" t="s">
        <v>165</v>
      </c>
      <c r="AE325" s="37"/>
    </row>
    <row r="326" spans="1:31" x14ac:dyDescent="0.2">
      <c r="A326" s="37"/>
      <c r="B326" s="8" t="s">
        <v>361</v>
      </c>
      <c r="C326" s="4"/>
      <c r="D326" s="368"/>
      <c r="E326" s="368"/>
      <c r="F326" s="368"/>
      <c r="G326" s="368"/>
      <c r="H326" s="368"/>
      <c r="I326" s="368"/>
      <c r="J326" s="368"/>
      <c r="K326" s="368"/>
      <c r="L326" s="368"/>
      <c r="M326" s="368"/>
      <c r="N326" s="368"/>
      <c r="Q326" s="394">
        <v>1</v>
      </c>
      <c r="R326" s="394"/>
      <c r="S326" s="364" t="s">
        <v>9</v>
      </c>
      <c r="T326" s="397">
        <v>2</v>
      </c>
      <c r="U326" s="397"/>
      <c r="V326" s="350" t="s">
        <v>9</v>
      </c>
      <c r="W326" s="397">
        <f>W324+W329</f>
        <v>4.0950000000000273</v>
      </c>
      <c r="X326" s="397"/>
      <c r="Y326" s="233" t="s">
        <v>10</v>
      </c>
      <c r="Z326" s="350">
        <v>9</v>
      </c>
      <c r="AA326" s="223" t="s">
        <v>8</v>
      </c>
      <c r="AB326" s="398">
        <f>Q326*T326*W326/Z326</f>
        <v>0.91000000000000603</v>
      </c>
      <c r="AC326" s="398"/>
      <c r="AD326" s="10" t="s">
        <v>165</v>
      </c>
      <c r="AE326" s="37"/>
    </row>
    <row r="327" spans="1:31" x14ac:dyDescent="0.2">
      <c r="A327" s="37"/>
      <c r="B327" s="8" t="s">
        <v>220</v>
      </c>
      <c r="C327" s="4"/>
      <c r="D327" s="368"/>
      <c r="E327" s="368"/>
      <c r="F327" s="368"/>
      <c r="G327" s="368"/>
      <c r="H327" s="368"/>
      <c r="I327" s="368"/>
      <c r="J327" s="368"/>
      <c r="K327" s="368"/>
      <c r="L327" s="368"/>
      <c r="N327" s="368"/>
      <c r="Q327" s="394">
        <v>1</v>
      </c>
      <c r="R327" s="394"/>
      <c r="S327" s="364" t="s">
        <v>9</v>
      </c>
      <c r="T327" s="397">
        <v>8.6660000000000004</v>
      </c>
      <c r="U327" s="397"/>
      <c r="V327" s="350" t="s">
        <v>9</v>
      </c>
      <c r="W327" s="397">
        <f>735.88-735.37</f>
        <v>0.50999999999999091</v>
      </c>
      <c r="X327" s="397"/>
      <c r="Y327" s="233" t="s">
        <v>10</v>
      </c>
      <c r="Z327" s="350">
        <v>9</v>
      </c>
      <c r="AA327" s="223" t="s">
        <v>8</v>
      </c>
      <c r="AB327" s="398">
        <f t="shared" ref="AB327:AB330" si="38">Q327*T327*W327/Z327</f>
        <v>0.49107333333332459</v>
      </c>
      <c r="AC327" s="398"/>
      <c r="AD327" s="10" t="s">
        <v>165</v>
      </c>
      <c r="AE327" s="367"/>
    </row>
    <row r="328" spans="1:31" x14ac:dyDescent="0.2">
      <c r="A328" s="37"/>
      <c r="B328" s="8" t="s">
        <v>221</v>
      </c>
      <c r="C328" s="4"/>
      <c r="D328" s="368"/>
      <c r="E328" s="368"/>
      <c r="F328" s="368"/>
      <c r="G328" s="368"/>
      <c r="H328" s="368"/>
      <c r="I328" s="368"/>
      <c r="J328" s="368"/>
      <c r="K328" s="368"/>
      <c r="L328" s="368"/>
      <c r="N328" s="368"/>
      <c r="Q328" s="394">
        <v>1</v>
      </c>
      <c r="R328" s="394"/>
      <c r="S328" s="364" t="s">
        <v>9</v>
      </c>
      <c r="T328" s="397">
        <f>7+4.625/12</f>
        <v>7.385416666666667</v>
      </c>
      <c r="U328" s="397"/>
      <c r="V328" s="350" t="s">
        <v>9</v>
      </c>
      <c r="W328" s="397">
        <f>736.39-735.37</f>
        <v>1.0199999999999818</v>
      </c>
      <c r="X328" s="397"/>
      <c r="Y328" s="233" t="s">
        <v>10</v>
      </c>
      <c r="Z328" s="350">
        <v>9</v>
      </c>
      <c r="AA328" s="223" t="s">
        <v>8</v>
      </c>
      <c r="AB328" s="398">
        <f t="shared" si="38"/>
        <v>0.83701388888887396</v>
      </c>
      <c r="AC328" s="398"/>
      <c r="AD328" s="10" t="s">
        <v>165</v>
      </c>
      <c r="AE328" s="37"/>
    </row>
    <row r="329" spans="1:31" x14ac:dyDescent="0.2">
      <c r="A329" s="37"/>
      <c r="B329" s="8" t="s">
        <v>222</v>
      </c>
      <c r="C329" s="4"/>
      <c r="D329" s="368"/>
      <c r="E329" s="368"/>
      <c r="F329" s="368"/>
      <c r="G329" s="368"/>
      <c r="H329" s="368"/>
      <c r="I329" s="368"/>
      <c r="J329" s="368"/>
      <c r="K329" s="368"/>
      <c r="L329" s="368"/>
      <c r="N329" s="368"/>
      <c r="Q329" s="394">
        <v>1</v>
      </c>
      <c r="R329" s="394"/>
      <c r="S329" s="364" t="s">
        <v>9</v>
      </c>
      <c r="T329" s="397">
        <v>3.5</v>
      </c>
      <c r="U329" s="397"/>
      <c r="V329" s="350" t="s">
        <v>9</v>
      </c>
      <c r="W329" s="397">
        <f>736.34-735.37</f>
        <v>0.97000000000002728</v>
      </c>
      <c r="X329" s="397"/>
      <c r="Y329" s="233" t="s">
        <v>10</v>
      </c>
      <c r="Z329" s="350">
        <v>9</v>
      </c>
      <c r="AA329" s="223" t="s">
        <v>8</v>
      </c>
      <c r="AB329" s="398">
        <f t="shared" si="38"/>
        <v>0.37722222222223284</v>
      </c>
      <c r="AC329" s="398"/>
      <c r="AD329" s="10" t="s">
        <v>165</v>
      </c>
      <c r="AE329" s="37"/>
    </row>
    <row r="330" spans="1:31" x14ac:dyDescent="0.2">
      <c r="A330" s="37"/>
      <c r="B330" s="245" t="s">
        <v>75</v>
      </c>
      <c r="C330" s="246"/>
      <c r="D330" s="368"/>
      <c r="E330" s="368"/>
      <c r="F330" s="368"/>
      <c r="G330" s="359"/>
      <c r="H330" s="368"/>
      <c r="I330" s="368"/>
      <c r="J330" s="368"/>
      <c r="K330" s="368"/>
      <c r="L330" s="218"/>
      <c r="O330" s="218"/>
      <c r="P330" s="219"/>
      <c r="Q330" s="394">
        <v>1</v>
      </c>
      <c r="R330" s="394"/>
      <c r="S330" s="351" t="s">
        <v>9</v>
      </c>
      <c r="T330" s="395">
        <f>741.3-735.28+0.25</f>
        <v>6.2699999999999818</v>
      </c>
      <c r="U330" s="395"/>
      <c r="V330" s="351" t="s">
        <v>9</v>
      </c>
      <c r="W330" s="395">
        <f>21+11.75/12-7.5</f>
        <v>14.479166666666668</v>
      </c>
      <c r="X330" s="395"/>
      <c r="Y330" s="372" t="s">
        <v>10</v>
      </c>
      <c r="Z330" s="350">
        <v>9</v>
      </c>
      <c r="AA330" s="223" t="s">
        <v>8</v>
      </c>
      <c r="AB330" s="396">
        <f t="shared" si="38"/>
        <v>10.087152777777749</v>
      </c>
      <c r="AC330" s="396"/>
      <c r="AD330" s="10" t="s">
        <v>165</v>
      </c>
      <c r="AE330" s="37"/>
    </row>
    <row r="331" spans="1:31" x14ac:dyDescent="0.2">
      <c r="A331" s="37"/>
      <c r="B331" s="245" t="s">
        <v>76</v>
      </c>
      <c r="C331" s="246"/>
      <c r="D331" s="368"/>
      <c r="E331" s="368"/>
      <c r="F331" s="368"/>
      <c r="G331" s="359"/>
      <c r="H331" s="368"/>
      <c r="I331" s="368"/>
      <c r="J331" s="368"/>
      <c r="K331" s="368"/>
      <c r="L331" s="218"/>
      <c r="O331" s="218"/>
      <c r="P331" s="219"/>
      <c r="Q331" s="394">
        <v>1</v>
      </c>
      <c r="R331" s="394"/>
      <c r="S331" s="351" t="s">
        <v>9</v>
      </c>
      <c r="T331" s="395">
        <f>3+0.5/12</f>
        <v>3.0416666666666665</v>
      </c>
      <c r="U331" s="395"/>
      <c r="V331" s="351" t="s">
        <v>9</v>
      </c>
      <c r="W331" s="395">
        <v>7.5</v>
      </c>
      <c r="X331" s="395"/>
      <c r="Y331" s="372" t="s">
        <v>10</v>
      </c>
      <c r="Z331" s="350">
        <v>9</v>
      </c>
      <c r="AA331" s="223" t="s">
        <v>8</v>
      </c>
      <c r="AB331" s="396">
        <f>0.5*Q331*T331*W331/Z331</f>
        <v>1.2673611111111112</v>
      </c>
      <c r="AC331" s="396"/>
      <c r="AD331" s="10" t="s">
        <v>165</v>
      </c>
      <c r="AE331" s="37"/>
    </row>
    <row r="332" spans="1:31" x14ac:dyDescent="0.2">
      <c r="A332" s="37"/>
      <c r="B332" s="245" t="s">
        <v>77</v>
      </c>
      <c r="C332" s="246"/>
      <c r="D332" s="368"/>
      <c r="E332" s="368"/>
      <c r="F332" s="368"/>
      <c r="G332" s="359"/>
      <c r="H332" s="368"/>
      <c r="I332" s="368"/>
      <c r="J332" s="368"/>
      <c r="K332" s="368"/>
      <c r="L332" s="218"/>
      <c r="O332" s="218"/>
      <c r="P332" s="219"/>
      <c r="Q332" s="394">
        <v>1</v>
      </c>
      <c r="R332" s="394"/>
      <c r="S332" s="351" t="s">
        <v>9</v>
      </c>
      <c r="T332" s="395">
        <f>T330-T331</f>
        <v>3.2283333333333153</v>
      </c>
      <c r="U332" s="395"/>
      <c r="V332" s="351" t="s">
        <v>9</v>
      </c>
      <c r="W332" s="395">
        <f>21+11.75/12-W330</f>
        <v>7.5</v>
      </c>
      <c r="X332" s="395"/>
      <c r="Y332" s="372" t="s">
        <v>10</v>
      </c>
      <c r="Z332" s="350">
        <v>9</v>
      </c>
      <c r="AA332" s="223" t="s">
        <v>8</v>
      </c>
      <c r="AB332" s="396">
        <f t="shared" ref="AB332" si="39">Q332*T332*W332/Z332</f>
        <v>2.6902777777777627</v>
      </c>
      <c r="AC332" s="396"/>
      <c r="AD332" s="10" t="s">
        <v>165</v>
      </c>
      <c r="AE332" s="37"/>
    </row>
    <row r="333" spans="1:31" x14ac:dyDescent="0.2">
      <c r="A333" s="37"/>
      <c r="B333" s="245" t="s">
        <v>209</v>
      </c>
      <c r="C333" s="246"/>
      <c r="D333" s="368"/>
      <c r="E333" s="368"/>
      <c r="F333" s="368"/>
      <c r="G333" s="359"/>
      <c r="H333" s="368"/>
      <c r="I333" s="368"/>
      <c r="J333" s="368"/>
      <c r="K333" s="368"/>
      <c r="L333" s="218"/>
      <c r="O333" s="218"/>
      <c r="P333" s="219"/>
      <c r="Q333" s="394">
        <v>1</v>
      </c>
      <c r="R333" s="394"/>
      <c r="S333" s="351" t="s">
        <v>9</v>
      </c>
      <c r="T333" s="395">
        <f>741.42-741.32</f>
        <v>9.9999999999909051E-2</v>
      </c>
      <c r="U333" s="395"/>
      <c r="V333" s="351" t="s">
        <v>9</v>
      </c>
      <c r="W333" s="395">
        <f>21+11.75/12</f>
        <v>21.979166666666668</v>
      </c>
      <c r="X333" s="395"/>
      <c r="Y333" s="372" t="s">
        <v>10</v>
      </c>
      <c r="Z333" s="350">
        <v>9</v>
      </c>
      <c r="AA333" s="223" t="s">
        <v>8</v>
      </c>
      <c r="AB333" s="396">
        <f>0.5*Q333*T333*W333/Z333</f>
        <v>0.12210648148137043</v>
      </c>
      <c r="AC333" s="396"/>
      <c r="AD333" s="10" t="s">
        <v>165</v>
      </c>
      <c r="AE333" s="37"/>
    </row>
    <row r="334" spans="1:31" x14ac:dyDescent="0.2">
      <c r="A334" s="37"/>
      <c r="B334" s="245" t="s">
        <v>371</v>
      </c>
      <c r="C334" s="246"/>
      <c r="D334" s="368"/>
      <c r="E334" s="368"/>
      <c r="F334" s="368"/>
      <c r="G334" s="359"/>
      <c r="H334" s="368"/>
      <c r="I334" s="368"/>
      <c r="J334" s="368"/>
      <c r="K334" s="368"/>
      <c r="L334" s="218"/>
      <c r="O334" s="218"/>
      <c r="P334" s="219"/>
      <c r="Q334" s="394">
        <v>1</v>
      </c>
      <c r="R334" s="394"/>
      <c r="S334" s="351" t="s">
        <v>9</v>
      </c>
      <c r="T334" s="395">
        <v>7.89</v>
      </c>
      <c r="U334" s="395"/>
      <c r="V334" s="351" t="s">
        <v>9</v>
      </c>
      <c r="W334" s="395">
        <f>21+11.75/12</f>
        <v>21.979166666666668</v>
      </c>
      <c r="X334" s="395"/>
      <c r="Y334" s="372" t="s">
        <v>10</v>
      </c>
      <c r="Z334" s="350">
        <v>9</v>
      </c>
      <c r="AA334" s="223" t="s">
        <v>8</v>
      </c>
      <c r="AB334" s="396">
        <f>0.5*Q334*T334*W334/Z334</f>
        <v>9.63420138888889</v>
      </c>
      <c r="AC334" s="396"/>
      <c r="AD334" s="10" t="s">
        <v>165</v>
      </c>
      <c r="AE334" s="37"/>
    </row>
    <row r="335" spans="1:31" x14ac:dyDescent="0.2">
      <c r="A335" s="37"/>
      <c r="B335" s="245" t="s">
        <v>72</v>
      </c>
      <c r="C335" s="246"/>
      <c r="D335" s="368"/>
      <c r="E335" s="368"/>
      <c r="F335" s="368"/>
      <c r="G335" s="359"/>
      <c r="H335" s="368"/>
      <c r="I335" s="368"/>
      <c r="J335" s="368"/>
      <c r="K335" s="368"/>
      <c r="L335" s="218"/>
      <c r="O335" s="218"/>
      <c r="P335" s="219"/>
      <c r="Q335" s="394">
        <v>1</v>
      </c>
      <c r="R335" s="394"/>
      <c r="S335" s="351" t="s">
        <v>9</v>
      </c>
      <c r="T335" s="395">
        <f>740.27-733.24+0.25</f>
        <v>7.2799999999999727</v>
      </c>
      <c r="U335" s="395"/>
      <c r="V335" s="351" t="s">
        <v>9</v>
      </c>
      <c r="W335" s="395">
        <f>18+0.125/12-7.5</f>
        <v>10.510416666666668</v>
      </c>
      <c r="X335" s="395"/>
      <c r="Y335" s="372" t="s">
        <v>10</v>
      </c>
      <c r="Z335" s="350">
        <v>9</v>
      </c>
      <c r="AA335" s="223" t="s">
        <v>8</v>
      </c>
      <c r="AB335" s="396">
        <f>Q335*T335*W335/Z335</f>
        <v>8.5017592592592273</v>
      </c>
      <c r="AC335" s="396"/>
      <c r="AD335" s="10" t="s">
        <v>165</v>
      </c>
      <c r="AE335" s="37"/>
    </row>
    <row r="336" spans="1:31" x14ac:dyDescent="0.2">
      <c r="A336" s="37"/>
      <c r="B336" s="245" t="s">
        <v>73</v>
      </c>
      <c r="C336" s="246"/>
      <c r="D336" s="368"/>
      <c r="E336" s="368"/>
      <c r="F336" s="368"/>
      <c r="G336" s="359"/>
      <c r="H336" s="368"/>
      <c r="I336" s="368"/>
      <c r="J336" s="368"/>
      <c r="K336" s="368"/>
      <c r="L336" s="218"/>
      <c r="O336" s="218"/>
      <c r="P336" s="219"/>
      <c r="Q336" s="394">
        <v>1</v>
      </c>
      <c r="R336" s="394"/>
      <c r="S336" s="351" t="s">
        <v>9</v>
      </c>
      <c r="T336" s="395">
        <f>4+0.375/12</f>
        <v>4.03125</v>
      </c>
      <c r="U336" s="395"/>
      <c r="V336" s="351" t="s">
        <v>9</v>
      </c>
      <c r="W336" s="395">
        <v>7.5</v>
      </c>
      <c r="X336" s="395"/>
      <c r="Y336" s="372" t="s">
        <v>10</v>
      </c>
      <c r="Z336" s="350">
        <v>9</v>
      </c>
      <c r="AA336" s="223" t="s">
        <v>8</v>
      </c>
      <c r="AB336" s="396">
        <f>0.5*Q336*T336*W336/Z336</f>
        <v>1.6796875</v>
      </c>
      <c r="AC336" s="396"/>
      <c r="AD336" s="10" t="s">
        <v>165</v>
      </c>
      <c r="AE336" s="37"/>
    </row>
    <row r="337" spans="1:31" x14ac:dyDescent="0.2">
      <c r="A337" s="37"/>
      <c r="B337" s="245" t="s">
        <v>74</v>
      </c>
      <c r="C337" s="246"/>
      <c r="D337" s="368"/>
      <c r="E337" s="368"/>
      <c r="F337" s="368"/>
      <c r="G337" s="359"/>
      <c r="H337" s="368"/>
      <c r="I337" s="368"/>
      <c r="J337" s="368"/>
      <c r="K337" s="368"/>
      <c r="L337" s="218"/>
      <c r="O337" s="218"/>
      <c r="P337" s="219"/>
      <c r="Q337" s="394">
        <v>1</v>
      </c>
      <c r="R337" s="394"/>
      <c r="S337" s="351" t="s">
        <v>9</v>
      </c>
      <c r="T337" s="395">
        <f>T335-T336</f>
        <v>3.2487499999999727</v>
      </c>
      <c r="U337" s="395"/>
      <c r="V337" s="351" t="s">
        <v>9</v>
      </c>
      <c r="W337" s="395">
        <f>18+0.125/12-W335</f>
        <v>7.5</v>
      </c>
      <c r="X337" s="395"/>
      <c r="Y337" s="372" t="s">
        <v>10</v>
      </c>
      <c r="Z337" s="350">
        <v>9</v>
      </c>
      <c r="AA337" s="223" t="s">
        <v>8</v>
      </c>
      <c r="AB337" s="396">
        <f t="shared" ref="AB337" si="40">Q337*T337*W337/Z337</f>
        <v>2.7072916666666438</v>
      </c>
      <c r="AC337" s="396"/>
      <c r="AD337" s="10" t="s">
        <v>165</v>
      </c>
      <c r="AE337" s="37"/>
    </row>
    <row r="338" spans="1:31" x14ac:dyDescent="0.2">
      <c r="A338" s="37"/>
      <c r="B338" s="245" t="s">
        <v>201</v>
      </c>
      <c r="C338" s="246"/>
      <c r="D338" s="368"/>
      <c r="E338" s="368"/>
      <c r="F338" s="368"/>
      <c r="G338" s="359"/>
      <c r="H338" s="368"/>
      <c r="I338" s="368"/>
      <c r="J338" s="368"/>
      <c r="K338" s="368"/>
      <c r="L338" s="218"/>
      <c r="O338" s="218"/>
      <c r="P338" s="219"/>
      <c r="Q338" s="394">
        <v>1</v>
      </c>
      <c r="R338" s="394"/>
      <c r="S338" s="351" t="s">
        <v>9</v>
      </c>
      <c r="T338" s="395">
        <f>740.37-740.27</f>
        <v>0.10000000000002274</v>
      </c>
      <c r="U338" s="395"/>
      <c r="V338" s="351" t="s">
        <v>9</v>
      </c>
      <c r="W338" s="395">
        <f>18+0.125/12</f>
        <v>18.010416666666668</v>
      </c>
      <c r="X338" s="395"/>
      <c r="Y338" s="372" t="s">
        <v>10</v>
      </c>
      <c r="Z338" s="350">
        <v>9</v>
      </c>
      <c r="AA338" s="223" t="s">
        <v>8</v>
      </c>
      <c r="AB338" s="396">
        <f>0.5*Q338*T338*W338/Z338</f>
        <v>0.10005787037039313</v>
      </c>
      <c r="AC338" s="396"/>
      <c r="AD338" s="10" t="s">
        <v>165</v>
      </c>
      <c r="AE338" s="37"/>
    </row>
    <row r="339" spans="1:31" x14ac:dyDescent="0.2">
      <c r="A339" s="37"/>
      <c r="B339" s="245" t="s">
        <v>59</v>
      </c>
      <c r="C339" s="246"/>
      <c r="D339" s="368"/>
      <c r="E339" s="368"/>
      <c r="F339" s="368"/>
      <c r="G339" s="359"/>
      <c r="H339" s="368"/>
      <c r="I339" s="368"/>
      <c r="J339" s="368"/>
      <c r="K339" s="368"/>
      <c r="L339" s="218"/>
      <c r="O339" s="218"/>
      <c r="P339" s="219"/>
      <c r="Q339" s="394">
        <v>1</v>
      </c>
      <c r="R339" s="394"/>
      <c r="S339" s="351" t="s">
        <v>9</v>
      </c>
      <c r="T339" s="395">
        <v>7.89</v>
      </c>
      <c r="U339" s="395"/>
      <c r="V339" s="351" t="s">
        <v>9</v>
      </c>
      <c r="W339" s="395">
        <f>18+0.125/12</f>
        <v>18.010416666666668</v>
      </c>
      <c r="X339" s="395"/>
      <c r="Y339" s="372" t="s">
        <v>10</v>
      </c>
      <c r="Z339" s="350">
        <v>9</v>
      </c>
      <c r="AA339" s="223" t="s">
        <v>8</v>
      </c>
      <c r="AB339" s="396">
        <f>Q339*T339*W339/Z339</f>
        <v>15.789131944444446</v>
      </c>
      <c r="AC339" s="396"/>
      <c r="AD339" s="10" t="s">
        <v>165</v>
      </c>
      <c r="AE339" s="37"/>
    </row>
    <row r="340" spans="1:31" x14ac:dyDescent="0.2">
      <c r="A340" s="37"/>
      <c r="B340" s="8"/>
      <c r="C340" s="4"/>
      <c r="D340" s="368"/>
      <c r="E340" s="368"/>
      <c r="F340" s="368"/>
      <c r="G340" s="368"/>
      <c r="H340" s="368"/>
      <c r="I340" s="368"/>
      <c r="J340" s="368"/>
      <c r="K340" s="368"/>
      <c r="N340" s="368"/>
      <c r="Q340" s="368"/>
      <c r="R340" s="11"/>
      <c r="S340" s="11"/>
      <c r="T340" s="11"/>
      <c r="AE340" s="37"/>
    </row>
    <row r="341" spans="1:31" x14ac:dyDescent="0.2">
      <c r="A341" s="37"/>
      <c r="B341" s="8" t="s">
        <v>27</v>
      </c>
      <c r="C341" s="4"/>
      <c r="D341" s="368"/>
      <c r="E341" s="368"/>
      <c r="F341" s="368"/>
      <c r="G341" s="368"/>
      <c r="H341" s="368"/>
      <c r="I341" s="368"/>
      <c r="J341" s="368"/>
      <c r="K341" s="368"/>
      <c r="L341" s="368"/>
      <c r="M341" s="368"/>
      <c r="N341" s="368"/>
      <c r="Q341" s="368"/>
      <c r="R341" s="368"/>
      <c r="S341" s="368"/>
      <c r="T341" s="368"/>
      <c r="U341" s="368"/>
      <c r="V341" s="368"/>
      <c r="W341" s="368"/>
      <c r="X341" s="368"/>
      <c r="Y341" s="368"/>
      <c r="Z341" s="368"/>
      <c r="AA341" s="368"/>
      <c r="AB341" s="398">
        <f>SUM(AB324:AC340)</f>
        <v>66.200558287036841</v>
      </c>
      <c r="AC341" s="398"/>
      <c r="AD341" s="10" t="s">
        <v>165</v>
      </c>
      <c r="AE341" s="37"/>
    </row>
    <row r="342" spans="1:31" x14ac:dyDescent="0.2">
      <c r="A342" s="37"/>
      <c r="B342" s="8"/>
      <c r="C342" s="4"/>
      <c r="D342" s="368"/>
      <c r="E342" s="368"/>
      <c r="F342" s="368"/>
      <c r="G342" s="368"/>
      <c r="H342" s="368"/>
      <c r="I342" s="368"/>
      <c r="J342" s="368"/>
      <c r="K342" s="368"/>
      <c r="L342" s="368"/>
      <c r="M342" s="368"/>
      <c r="N342" s="368"/>
      <c r="Q342" s="368"/>
      <c r="R342" s="368"/>
      <c r="S342" s="368"/>
      <c r="T342" s="368"/>
      <c r="U342" s="368"/>
      <c r="V342" s="368"/>
      <c r="W342" s="368"/>
      <c r="X342" s="368"/>
      <c r="Y342" s="368"/>
      <c r="Z342" s="368"/>
      <c r="AA342" s="368"/>
      <c r="AB342" s="368"/>
      <c r="AC342" s="368"/>
      <c r="AD342" s="368"/>
      <c r="AE342" s="37"/>
    </row>
    <row r="343" spans="1:31" x14ac:dyDescent="0.2">
      <c r="A343" s="37"/>
      <c r="B343" s="8" t="s">
        <v>32</v>
      </c>
      <c r="C343" s="4"/>
      <c r="D343" s="368"/>
      <c r="E343" s="368"/>
      <c r="F343" s="368"/>
      <c r="G343" s="368"/>
      <c r="H343" s="368"/>
      <c r="I343" s="368"/>
      <c r="J343" s="368"/>
      <c r="K343" s="368"/>
      <c r="L343" s="368"/>
      <c r="M343" s="368"/>
      <c r="N343" s="368"/>
      <c r="Q343" s="368"/>
      <c r="R343" s="368"/>
      <c r="S343" s="368"/>
      <c r="T343" s="368"/>
      <c r="U343" s="368"/>
      <c r="V343" s="368"/>
      <c r="W343" s="368"/>
      <c r="X343" s="368"/>
      <c r="Y343" s="368"/>
      <c r="Z343" s="368"/>
      <c r="AA343" s="359" t="s">
        <v>19</v>
      </c>
      <c r="AB343" s="401">
        <f>ROUND(AB341,0)</f>
        <v>66</v>
      </c>
      <c r="AC343" s="401"/>
      <c r="AD343" s="10" t="s">
        <v>165</v>
      </c>
      <c r="AE343" s="37"/>
    </row>
    <row r="344" spans="1:31" x14ac:dyDescent="0.2">
      <c r="A344" s="37"/>
      <c r="B344" s="368"/>
      <c r="C344" s="4"/>
      <c r="D344" s="368"/>
      <c r="E344" s="368"/>
      <c r="F344" s="368"/>
      <c r="G344" s="368"/>
      <c r="H344" s="368"/>
      <c r="I344" s="368"/>
      <c r="J344" s="368"/>
      <c r="K344" s="368"/>
      <c r="L344" s="368"/>
      <c r="M344" s="368"/>
      <c r="N344" s="368"/>
      <c r="Q344" s="368"/>
      <c r="R344" s="11"/>
      <c r="S344" s="11"/>
      <c r="T344" s="11"/>
      <c r="AE344" s="37"/>
    </row>
    <row r="345" spans="1:31" x14ac:dyDescent="0.2">
      <c r="A345" s="37"/>
      <c r="B345" s="239" t="s">
        <v>40</v>
      </c>
      <c r="C345" s="4"/>
      <c r="D345" s="368"/>
      <c r="E345" s="368"/>
      <c r="F345" s="368"/>
      <c r="G345" s="368"/>
      <c r="H345" s="368"/>
      <c r="I345" s="368"/>
      <c r="J345" s="368"/>
      <c r="K345" s="368"/>
      <c r="L345" s="368"/>
      <c r="M345" s="368"/>
      <c r="N345" s="368"/>
      <c r="Q345" s="368"/>
      <c r="R345" s="11"/>
      <c r="S345" s="11"/>
      <c r="T345" s="11"/>
      <c r="AE345" s="37"/>
    </row>
    <row r="346" spans="1:31" x14ac:dyDescent="0.2">
      <c r="A346" s="37"/>
      <c r="B346" s="368"/>
      <c r="C346" s="4"/>
      <c r="D346" s="368"/>
      <c r="E346" s="368"/>
      <c r="F346" s="368"/>
      <c r="G346" s="368"/>
      <c r="H346" s="368"/>
      <c r="I346" s="368"/>
      <c r="J346" s="368"/>
      <c r="K346" s="368"/>
      <c r="L346" s="368"/>
      <c r="M346" s="368"/>
      <c r="N346" s="368"/>
      <c r="Q346" s="415" t="s">
        <v>17</v>
      </c>
      <c r="R346" s="414"/>
      <c r="S346" s="368"/>
      <c r="T346" s="414" t="s">
        <v>13</v>
      </c>
      <c r="U346" s="414"/>
      <c r="V346" s="37"/>
      <c r="W346" s="414" t="s">
        <v>67</v>
      </c>
      <c r="X346" s="414"/>
      <c r="AE346" s="37"/>
    </row>
    <row r="347" spans="1:31" x14ac:dyDescent="0.2">
      <c r="A347" s="37"/>
      <c r="B347" s="8" t="s">
        <v>39</v>
      </c>
      <c r="C347" s="4"/>
      <c r="D347" s="368"/>
      <c r="E347" s="368"/>
      <c r="F347" s="368"/>
      <c r="G347" s="368"/>
      <c r="H347" s="368"/>
      <c r="I347" s="368"/>
      <c r="J347" s="368"/>
      <c r="K347" s="368"/>
      <c r="L347" s="368"/>
      <c r="M347" s="368"/>
      <c r="N347" s="368"/>
      <c r="Q347" s="394">
        <v>1</v>
      </c>
      <c r="R347" s="394"/>
      <c r="S347" s="364" t="s">
        <v>9</v>
      </c>
      <c r="T347" s="397">
        <v>32.11</v>
      </c>
      <c r="U347" s="397"/>
      <c r="V347" s="350" t="s">
        <v>9</v>
      </c>
      <c r="W347" s="397">
        <f>1+1+11.75/12</f>
        <v>2.9791666666666665</v>
      </c>
      <c r="X347" s="397"/>
      <c r="Y347" s="233" t="s">
        <v>10</v>
      </c>
      <c r="Z347" s="350">
        <v>9</v>
      </c>
      <c r="AA347" s="223" t="s">
        <v>8</v>
      </c>
      <c r="AB347" s="398">
        <f>Q347*T347*W347/Z347</f>
        <v>10.629004629629629</v>
      </c>
      <c r="AC347" s="398"/>
      <c r="AD347" s="10" t="s">
        <v>165</v>
      </c>
      <c r="AE347" s="37"/>
    </row>
    <row r="348" spans="1:31" x14ac:dyDescent="0.2">
      <c r="A348" s="37"/>
      <c r="B348" s="8" t="s">
        <v>360</v>
      </c>
      <c r="C348" s="4"/>
      <c r="D348" s="368"/>
      <c r="E348" s="368"/>
      <c r="F348" s="368"/>
      <c r="G348" s="368"/>
      <c r="H348" s="368"/>
      <c r="I348" s="368"/>
      <c r="J348" s="368"/>
      <c r="K348" s="368"/>
      <c r="L348" s="368"/>
      <c r="M348" s="368"/>
      <c r="N348" s="368"/>
      <c r="Q348" s="394">
        <v>1</v>
      </c>
      <c r="R348" s="394"/>
      <c r="S348" s="364" t="s">
        <v>9</v>
      </c>
      <c r="T348" s="397">
        <v>2</v>
      </c>
      <c r="U348" s="397"/>
      <c r="V348" s="350" t="s">
        <v>9</v>
      </c>
      <c r="W348" s="397">
        <f>W347</f>
        <v>2.9791666666666665</v>
      </c>
      <c r="X348" s="397"/>
      <c r="Y348" s="233" t="s">
        <v>10</v>
      </c>
      <c r="Z348" s="350">
        <v>9</v>
      </c>
      <c r="AA348" s="223" t="s">
        <v>8</v>
      </c>
      <c r="AB348" s="398">
        <f>Q348*T348*W348/Z348</f>
        <v>0.66203703703703698</v>
      </c>
      <c r="AC348" s="398"/>
      <c r="AD348" s="10" t="s">
        <v>165</v>
      </c>
      <c r="AE348" s="37"/>
    </row>
    <row r="349" spans="1:31" x14ac:dyDescent="0.2">
      <c r="A349" s="37"/>
      <c r="B349" s="8" t="s">
        <v>361</v>
      </c>
      <c r="C349" s="4"/>
      <c r="D349" s="368"/>
      <c r="E349" s="368"/>
      <c r="F349" s="368"/>
      <c r="G349" s="368"/>
      <c r="H349" s="368"/>
      <c r="I349" s="368"/>
      <c r="J349" s="368"/>
      <c r="K349" s="368"/>
      <c r="L349" s="368"/>
      <c r="M349" s="368"/>
      <c r="N349" s="368"/>
      <c r="Q349" s="394">
        <v>1</v>
      </c>
      <c r="R349" s="394"/>
      <c r="S349" s="364" t="s">
        <v>9</v>
      </c>
      <c r="T349" s="397">
        <v>2</v>
      </c>
      <c r="U349" s="397"/>
      <c r="V349" s="350" t="s">
        <v>9</v>
      </c>
      <c r="W349" s="397">
        <f>W347+W352</f>
        <v>4.1291666666666433</v>
      </c>
      <c r="X349" s="397"/>
      <c r="Y349" s="233" t="s">
        <v>10</v>
      </c>
      <c r="Z349" s="350">
        <v>9</v>
      </c>
      <c r="AA349" s="223" t="s">
        <v>8</v>
      </c>
      <c r="AB349" s="398">
        <f>Q349*T349*W349/Z349</f>
        <v>0.91759259259258741</v>
      </c>
      <c r="AC349" s="398"/>
      <c r="AD349" s="10" t="s">
        <v>165</v>
      </c>
      <c r="AE349" s="37"/>
    </row>
    <row r="350" spans="1:31" x14ac:dyDescent="0.2">
      <c r="A350" s="37"/>
      <c r="B350" s="8" t="s">
        <v>220</v>
      </c>
      <c r="C350" s="4"/>
      <c r="D350" s="368"/>
      <c r="E350" s="368"/>
      <c r="F350" s="368"/>
      <c r="G350" s="368"/>
      <c r="H350" s="368"/>
      <c r="I350" s="368"/>
      <c r="J350" s="368"/>
      <c r="K350" s="368"/>
      <c r="L350" s="368"/>
      <c r="N350" s="368"/>
      <c r="Q350" s="394">
        <v>1</v>
      </c>
      <c r="R350" s="394"/>
      <c r="S350" s="364" t="s">
        <v>9</v>
      </c>
      <c r="T350" s="397">
        <v>8.6660000000000004</v>
      </c>
      <c r="U350" s="397"/>
      <c r="V350" s="350" t="s">
        <v>9</v>
      </c>
      <c r="W350" s="397">
        <f>734.29-733.78</f>
        <v>0.50999999999999091</v>
      </c>
      <c r="X350" s="397"/>
      <c r="Y350" s="233" t="s">
        <v>10</v>
      </c>
      <c r="Z350" s="350">
        <v>9</v>
      </c>
      <c r="AA350" s="223" t="s">
        <v>8</v>
      </c>
      <c r="AB350" s="398">
        <f t="shared" ref="AB350:AB353" si="41">Q350*T350*W350/Z350</f>
        <v>0.49107333333332459</v>
      </c>
      <c r="AC350" s="398"/>
      <c r="AD350" s="10" t="s">
        <v>165</v>
      </c>
      <c r="AE350" s="37"/>
    </row>
    <row r="351" spans="1:31" x14ac:dyDescent="0.2">
      <c r="A351" s="37"/>
      <c r="B351" s="8" t="s">
        <v>221</v>
      </c>
      <c r="C351" s="4"/>
      <c r="D351" s="368"/>
      <c r="E351" s="368"/>
      <c r="F351" s="368"/>
      <c r="G351" s="368"/>
      <c r="H351" s="368"/>
      <c r="I351" s="368"/>
      <c r="J351" s="368"/>
      <c r="K351" s="368"/>
      <c r="L351" s="368"/>
      <c r="N351" s="368"/>
      <c r="Q351" s="394">
        <v>1</v>
      </c>
      <c r="R351" s="394"/>
      <c r="S351" s="364" t="s">
        <v>9</v>
      </c>
      <c r="T351" s="397">
        <f>9+4.625/12</f>
        <v>9.3854166666666661</v>
      </c>
      <c r="U351" s="397"/>
      <c r="V351" s="350" t="s">
        <v>9</v>
      </c>
      <c r="W351" s="397">
        <f>734.79-733.78</f>
        <v>1.0099999999999909</v>
      </c>
      <c r="X351" s="397"/>
      <c r="Y351" s="233" t="s">
        <v>10</v>
      </c>
      <c r="Z351" s="350">
        <v>9</v>
      </c>
      <c r="AA351" s="223" t="s">
        <v>8</v>
      </c>
      <c r="AB351" s="398">
        <f t="shared" si="41"/>
        <v>1.0532523148148052</v>
      </c>
      <c r="AC351" s="398"/>
      <c r="AD351" s="10" t="s">
        <v>165</v>
      </c>
      <c r="AE351" s="37"/>
    </row>
    <row r="352" spans="1:31" x14ac:dyDescent="0.2">
      <c r="A352" s="37"/>
      <c r="B352" s="8" t="s">
        <v>222</v>
      </c>
      <c r="C352" s="4"/>
      <c r="D352" s="368"/>
      <c r="E352" s="368"/>
      <c r="F352" s="368"/>
      <c r="G352" s="368"/>
      <c r="H352" s="368"/>
      <c r="I352" s="368"/>
      <c r="J352" s="368"/>
      <c r="K352" s="368"/>
      <c r="L352" s="368"/>
      <c r="N352" s="368"/>
      <c r="Q352" s="394">
        <v>1</v>
      </c>
      <c r="R352" s="394"/>
      <c r="S352" s="364" t="s">
        <v>9</v>
      </c>
      <c r="T352" s="397">
        <f>2.91666+1.5</f>
        <v>4.4166600000000003</v>
      </c>
      <c r="U352" s="397"/>
      <c r="V352" s="350" t="s">
        <v>9</v>
      </c>
      <c r="W352" s="397">
        <f>734.93-733.78</f>
        <v>1.1499999999999773</v>
      </c>
      <c r="X352" s="397"/>
      <c r="Y352" s="233" t="s">
        <v>10</v>
      </c>
      <c r="Z352" s="350">
        <v>9</v>
      </c>
      <c r="AA352" s="223" t="s">
        <v>8</v>
      </c>
      <c r="AB352" s="398">
        <f t="shared" si="41"/>
        <v>0.56435099999998894</v>
      </c>
      <c r="AC352" s="398"/>
      <c r="AD352" s="10" t="s">
        <v>165</v>
      </c>
      <c r="AE352" s="37"/>
    </row>
    <row r="353" spans="1:31" x14ac:dyDescent="0.2">
      <c r="A353" s="37"/>
      <c r="B353" s="245" t="s">
        <v>75</v>
      </c>
      <c r="C353" s="246"/>
      <c r="D353" s="368"/>
      <c r="E353" s="368"/>
      <c r="F353" s="368"/>
      <c r="G353" s="359"/>
      <c r="H353" s="368"/>
      <c r="I353" s="368"/>
      <c r="J353" s="368"/>
      <c r="K353" s="368"/>
      <c r="L353" s="218"/>
      <c r="O353" s="218"/>
      <c r="P353" s="219"/>
      <c r="Q353" s="394">
        <v>1</v>
      </c>
      <c r="R353" s="394"/>
      <c r="S353" s="351" t="s">
        <v>9</v>
      </c>
      <c r="T353" s="395">
        <f>739.76-733.71</f>
        <v>6.0499999999999545</v>
      </c>
      <c r="U353" s="395"/>
      <c r="V353" s="351" t="s">
        <v>9</v>
      </c>
      <c r="W353" s="395">
        <f>21+11.25/12-7.5</f>
        <v>14.4375</v>
      </c>
      <c r="X353" s="395"/>
      <c r="Y353" s="372" t="s">
        <v>10</v>
      </c>
      <c r="Z353" s="350">
        <v>9</v>
      </c>
      <c r="AA353" s="223" t="s">
        <v>8</v>
      </c>
      <c r="AB353" s="396">
        <f t="shared" si="41"/>
        <v>9.7052083333332604</v>
      </c>
      <c r="AC353" s="396"/>
      <c r="AD353" s="10" t="s">
        <v>165</v>
      </c>
      <c r="AE353" s="37"/>
    </row>
    <row r="354" spans="1:31" x14ac:dyDescent="0.2">
      <c r="A354" s="37"/>
      <c r="B354" s="245" t="s">
        <v>76</v>
      </c>
      <c r="C354" s="246"/>
      <c r="D354" s="368"/>
      <c r="E354" s="368"/>
      <c r="F354" s="368"/>
      <c r="G354" s="359"/>
      <c r="H354" s="368"/>
      <c r="I354" s="368"/>
      <c r="J354" s="368"/>
      <c r="K354" s="368"/>
      <c r="L354" s="218"/>
      <c r="O354" s="218"/>
      <c r="P354" s="219"/>
      <c r="Q354" s="394">
        <v>1</v>
      </c>
      <c r="R354" s="394"/>
      <c r="S354" s="351" t="s">
        <v>9</v>
      </c>
      <c r="T354" s="395">
        <f>2+9.625/12</f>
        <v>2.8020833333333335</v>
      </c>
      <c r="U354" s="395"/>
      <c r="V354" s="351" t="s">
        <v>9</v>
      </c>
      <c r="W354" s="395">
        <v>7.5</v>
      </c>
      <c r="X354" s="395"/>
      <c r="Y354" s="372" t="s">
        <v>10</v>
      </c>
      <c r="Z354" s="350">
        <v>9</v>
      </c>
      <c r="AA354" s="223" t="s">
        <v>8</v>
      </c>
      <c r="AB354" s="396">
        <f>0.5*Q354*T354*W354/Z354</f>
        <v>1.1675347222222223</v>
      </c>
      <c r="AC354" s="396"/>
      <c r="AD354" s="10" t="s">
        <v>165</v>
      </c>
      <c r="AE354" s="37"/>
    </row>
    <row r="355" spans="1:31" x14ac:dyDescent="0.2">
      <c r="A355" s="37"/>
      <c r="B355" s="245" t="s">
        <v>77</v>
      </c>
      <c r="C355" s="246"/>
      <c r="D355" s="368"/>
      <c r="E355" s="368"/>
      <c r="F355" s="368"/>
      <c r="G355" s="359"/>
      <c r="H355" s="368"/>
      <c r="I355" s="368"/>
      <c r="J355" s="368"/>
      <c r="K355" s="368"/>
      <c r="L355" s="218"/>
      <c r="O355" s="218"/>
      <c r="P355" s="219"/>
      <c r="Q355" s="394">
        <v>1</v>
      </c>
      <c r="R355" s="394"/>
      <c r="S355" s="351" t="s">
        <v>9</v>
      </c>
      <c r="T355" s="395">
        <f>T353-T354</f>
        <v>3.247916666666621</v>
      </c>
      <c r="U355" s="395"/>
      <c r="V355" s="351" t="s">
        <v>9</v>
      </c>
      <c r="W355" s="395">
        <f>21+11.75/12-W353</f>
        <v>7.5416666666666679</v>
      </c>
      <c r="X355" s="395"/>
      <c r="Y355" s="372" t="s">
        <v>10</v>
      </c>
      <c r="Z355" s="350">
        <v>9</v>
      </c>
      <c r="AA355" s="223" t="s">
        <v>8</v>
      </c>
      <c r="AB355" s="396">
        <f t="shared" ref="AB355" si="42">Q355*T355*W355/Z355</f>
        <v>2.7216338734567525</v>
      </c>
      <c r="AC355" s="396"/>
      <c r="AD355" s="10" t="s">
        <v>165</v>
      </c>
      <c r="AE355" s="37"/>
    </row>
    <row r="356" spans="1:31" x14ac:dyDescent="0.2">
      <c r="A356" s="37"/>
      <c r="B356" s="245" t="s">
        <v>209</v>
      </c>
      <c r="C356" s="246"/>
      <c r="D356" s="368"/>
      <c r="E356" s="368"/>
      <c r="F356" s="368"/>
      <c r="G356" s="359"/>
      <c r="H356" s="368"/>
      <c r="I356" s="368"/>
      <c r="J356" s="368"/>
      <c r="K356" s="368"/>
      <c r="L356" s="218"/>
      <c r="O356" s="218"/>
      <c r="P356" s="219"/>
      <c r="Q356" s="394">
        <v>1</v>
      </c>
      <c r="R356" s="394"/>
      <c r="S356" s="351" t="s">
        <v>9</v>
      </c>
      <c r="T356" s="395">
        <f>739.96-739.76</f>
        <v>0.20000000000004547</v>
      </c>
      <c r="U356" s="395"/>
      <c r="V356" s="351" t="s">
        <v>9</v>
      </c>
      <c r="W356" s="395">
        <f>21+11.75/12</f>
        <v>21.979166666666668</v>
      </c>
      <c r="X356" s="395"/>
      <c r="Y356" s="372" t="s">
        <v>10</v>
      </c>
      <c r="Z356" s="350">
        <v>9</v>
      </c>
      <c r="AA356" s="223" t="s">
        <v>8</v>
      </c>
      <c r="AB356" s="396">
        <f>0.5*Q356*T356*W356/Z356</f>
        <v>0.2442129629630185</v>
      </c>
      <c r="AC356" s="396"/>
      <c r="AD356" s="10" t="s">
        <v>165</v>
      </c>
      <c r="AE356" s="37"/>
    </row>
    <row r="357" spans="1:31" x14ac:dyDescent="0.2">
      <c r="A357" s="37"/>
      <c r="B357" s="245" t="s">
        <v>371</v>
      </c>
      <c r="C357" s="246"/>
      <c r="D357" s="368"/>
      <c r="E357" s="368"/>
      <c r="F357" s="368"/>
      <c r="G357" s="359"/>
      <c r="H357" s="368"/>
      <c r="I357" s="368"/>
      <c r="J357" s="368"/>
      <c r="K357" s="368"/>
      <c r="L357" s="218"/>
      <c r="O357" s="218"/>
      <c r="P357" s="219"/>
      <c r="Q357" s="394">
        <v>1</v>
      </c>
      <c r="R357" s="394"/>
      <c r="S357" s="351" t="s">
        <v>9</v>
      </c>
      <c r="T357" s="395">
        <v>7.89</v>
      </c>
      <c r="U357" s="395"/>
      <c r="V357" s="351" t="s">
        <v>9</v>
      </c>
      <c r="W357" s="395">
        <f>21+11.75/12</f>
        <v>21.979166666666668</v>
      </c>
      <c r="X357" s="395"/>
      <c r="Y357" s="372" t="s">
        <v>10</v>
      </c>
      <c r="Z357" s="350">
        <v>9</v>
      </c>
      <c r="AA357" s="223" t="s">
        <v>8</v>
      </c>
      <c r="AB357" s="396">
        <f>Q357*T357*W357/Z357</f>
        <v>19.26840277777778</v>
      </c>
      <c r="AC357" s="396"/>
      <c r="AD357" s="10" t="s">
        <v>165</v>
      </c>
      <c r="AE357" s="37"/>
    </row>
    <row r="358" spans="1:31" x14ac:dyDescent="0.2">
      <c r="A358" s="37"/>
      <c r="B358" s="245" t="s">
        <v>72</v>
      </c>
      <c r="C358" s="246"/>
      <c r="D358" s="368"/>
      <c r="E358" s="368"/>
      <c r="F358" s="368"/>
      <c r="G358" s="359"/>
      <c r="H358" s="368"/>
      <c r="I358" s="368"/>
      <c r="J358" s="368"/>
      <c r="K358" s="368"/>
      <c r="L358" s="218"/>
      <c r="O358" s="218"/>
      <c r="P358" s="219"/>
      <c r="Q358" s="394">
        <v>1</v>
      </c>
      <c r="R358" s="394"/>
      <c r="S358" s="351" t="s">
        <v>9</v>
      </c>
      <c r="T358" s="395">
        <f>738.56-731.55</f>
        <v>7.0099999999999909</v>
      </c>
      <c r="U358" s="395"/>
      <c r="V358" s="351" t="s">
        <v>9</v>
      </c>
      <c r="W358" s="395">
        <f>19+11.125/12-7.5</f>
        <v>12.427083333333332</v>
      </c>
      <c r="X358" s="395"/>
      <c r="Y358" s="372" t="s">
        <v>10</v>
      </c>
      <c r="Z358" s="350">
        <v>9</v>
      </c>
      <c r="AA358" s="223" t="s">
        <v>8</v>
      </c>
      <c r="AB358" s="396">
        <f>Q358*T358*W358/Z358</f>
        <v>9.6793171296296165</v>
      </c>
      <c r="AC358" s="396"/>
      <c r="AD358" s="10" t="s">
        <v>165</v>
      </c>
      <c r="AE358" s="37"/>
    </row>
    <row r="359" spans="1:31" x14ac:dyDescent="0.2">
      <c r="A359" s="37"/>
      <c r="B359" s="245" t="s">
        <v>73</v>
      </c>
      <c r="C359" s="246"/>
      <c r="D359" s="368"/>
      <c r="E359" s="368"/>
      <c r="F359" s="368"/>
      <c r="G359" s="359"/>
      <c r="H359" s="368"/>
      <c r="I359" s="368"/>
      <c r="J359" s="368"/>
      <c r="K359" s="368"/>
      <c r="L359" s="218"/>
      <c r="O359" s="218"/>
      <c r="P359" s="219"/>
      <c r="Q359" s="394">
        <v>1</v>
      </c>
      <c r="R359" s="394"/>
      <c r="S359" s="351" t="s">
        <v>9</v>
      </c>
      <c r="T359" s="395">
        <f>3+9.125/12</f>
        <v>3.7604166666666665</v>
      </c>
      <c r="U359" s="395"/>
      <c r="V359" s="351" t="s">
        <v>9</v>
      </c>
      <c r="W359" s="395">
        <v>7.5</v>
      </c>
      <c r="X359" s="395"/>
      <c r="Y359" s="372" t="s">
        <v>10</v>
      </c>
      <c r="Z359" s="350">
        <v>9</v>
      </c>
      <c r="AA359" s="223" t="s">
        <v>8</v>
      </c>
      <c r="AB359" s="396">
        <f>0.5*Q359*T359*W359/Z359</f>
        <v>1.5668402777777777</v>
      </c>
      <c r="AC359" s="396"/>
      <c r="AD359" s="10" t="s">
        <v>165</v>
      </c>
      <c r="AE359" s="37"/>
    </row>
    <row r="360" spans="1:31" x14ac:dyDescent="0.2">
      <c r="A360" s="37"/>
      <c r="B360" s="245" t="s">
        <v>74</v>
      </c>
      <c r="C360" s="246"/>
      <c r="D360" s="368"/>
      <c r="E360" s="368"/>
      <c r="F360" s="368"/>
      <c r="G360" s="359"/>
      <c r="H360" s="368"/>
      <c r="I360" s="368"/>
      <c r="J360" s="368"/>
      <c r="K360" s="368"/>
      <c r="L360" s="218"/>
      <c r="O360" s="218"/>
      <c r="P360" s="219"/>
      <c r="Q360" s="394">
        <v>1</v>
      </c>
      <c r="R360" s="394"/>
      <c r="S360" s="351" t="s">
        <v>9</v>
      </c>
      <c r="T360" s="395">
        <f>T358-T359</f>
        <v>3.2495833333333244</v>
      </c>
      <c r="U360" s="395"/>
      <c r="V360" s="351" t="s">
        <v>9</v>
      </c>
      <c r="W360" s="395">
        <v>7.5</v>
      </c>
      <c r="X360" s="395"/>
      <c r="Y360" s="372" t="s">
        <v>10</v>
      </c>
      <c r="Z360" s="350">
        <v>9</v>
      </c>
      <c r="AA360" s="223" t="s">
        <v>8</v>
      </c>
      <c r="AB360" s="396">
        <f t="shared" ref="AB360" si="43">Q360*T360*W360/Z360</f>
        <v>2.7079861111111034</v>
      </c>
      <c r="AC360" s="396"/>
      <c r="AD360" s="10" t="s">
        <v>165</v>
      </c>
      <c r="AE360" s="37"/>
    </row>
    <row r="361" spans="1:31" x14ac:dyDescent="0.2">
      <c r="A361" s="37"/>
      <c r="B361" s="245" t="s">
        <v>201</v>
      </c>
      <c r="C361" s="246"/>
      <c r="D361" s="368"/>
      <c r="E361" s="368"/>
      <c r="F361" s="368"/>
      <c r="G361" s="359"/>
      <c r="H361" s="368"/>
      <c r="I361" s="368"/>
      <c r="J361" s="368"/>
      <c r="K361" s="368"/>
      <c r="L361" s="218"/>
      <c r="O361" s="218"/>
      <c r="P361" s="219"/>
      <c r="Q361" s="394">
        <v>1</v>
      </c>
      <c r="R361" s="394"/>
      <c r="S361" s="351" t="s">
        <v>9</v>
      </c>
      <c r="T361" s="395">
        <f>738.81-738.56</f>
        <v>0.25</v>
      </c>
      <c r="U361" s="395"/>
      <c r="V361" s="351" t="s">
        <v>9</v>
      </c>
      <c r="W361" s="395">
        <f>19+11.125/12</f>
        <v>19.927083333333332</v>
      </c>
      <c r="X361" s="395"/>
      <c r="Y361" s="372" t="s">
        <v>10</v>
      </c>
      <c r="Z361" s="350">
        <v>9</v>
      </c>
      <c r="AA361" s="223" t="s">
        <v>8</v>
      </c>
      <c r="AB361" s="396">
        <f>0.5*Q361*T361*W361/Z361</f>
        <v>0.27676504629629628</v>
      </c>
      <c r="AC361" s="396"/>
      <c r="AD361" s="10" t="s">
        <v>165</v>
      </c>
      <c r="AE361" s="37"/>
    </row>
    <row r="362" spans="1:31" x14ac:dyDescent="0.2">
      <c r="A362" s="37"/>
      <c r="B362" s="245" t="s">
        <v>59</v>
      </c>
      <c r="C362" s="246"/>
      <c r="D362" s="368"/>
      <c r="E362" s="368"/>
      <c r="F362" s="368"/>
      <c r="G362" s="359"/>
      <c r="H362" s="368"/>
      <c r="I362" s="368"/>
      <c r="J362" s="368"/>
      <c r="K362" s="368"/>
      <c r="L362" s="218"/>
      <c r="O362" s="218"/>
      <c r="P362" s="219"/>
      <c r="Q362" s="394">
        <v>1</v>
      </c>
      <c r="R362" s="394"/>
      <c r="S362" s="351" t="s">
        <v>9</v>
      </c>
      <c r="T362" s="395">
        <v>7.89</v>
      </c>
      <c r="U362" s="395"/>
      <c r="V362" s="351" t="s">
        <v>9</v>
      </c>
      <c r="W362" s="395">
        <f>19+11.125/12</f>
        <v>19.927083333333332</v>
      </c>
      <c r="X362" s="395"/>
      <c r="Y362" s="372" t="s">
        <v>10</v>
      </c>
      <c r="Z362" s="350">
        <v>9</v>
      </c>
      <c r="AA362" s="223" t="s">
        <v>8</v>
      </c>
      <c r="AB362" s="396">
        <f>Q362*T362*W362/Z362</f>
        <v>17.46940972222222</v>
      </c>
      <c r="AC362" s="396"/>
      <c r="AD362" s="10" t="s">
        <v>165</v>
      </c>
      <c r="AE362" s="37"/>
    </row>
    <row r="363" spans="1:31" x14ac:dyDescent="0.2">
      <c r="A363" s="37"/>
      <c r="B363" s="8"/>
      <c r="C363" s="4"/>
      <c r="D363" s="368"/>
      <c r="E363" s="368"/>
      <c r="F363" s="368"/>
      <c r="G363" s="368"/>
      <c r="H363" s="368"/>
      <c r="I363" s="368"/>
      <c r="J363" s="368"/>
      <c r="K363" s="368"/>
      <c r="N363" s="368"/>
      <c r="Q363" s="368"/>
      <c r="R363" s="11"/>
      <c r="S363" s="11"/>
      <c r="T363" s="11"/>
      <c r="AE363" s="37"/>
    </row>
    <row r="364" spans="1:31" x14ac:dyDescent="0.2">
      <c r="A364" s="37"/>
      <c r="B364" s="8" t="s">
        <v>27</v>
      </c>
      <c r="C364" s="4"/>
      <c r="D364" s="368"/>
      <c r="E364" s="368"/>
      <c r="F364" s="368"/>
      <c r="G364" s="368"/>
      <c r="H364" s="368"/>
      <c r="I364" s="368"/>
      <c r="J364" s="368"/>
      <c r="K364" s="368"/>
      <c r="L364" s="368"/>
      <c r="M364" s="368"/>
      <c r="N364" s="368"/>
      <c r="Q364" s="368"/>
      <c r="R364" s="368"/>
      <c r="S364" s="368"/>
      <c r="T364" s="368"/>
      <c r="U364" s="368"/>
      <c r="V364" s="368"/>
      <c r="W364" s="368"/>
      <c r="X364" s="368"/>
      <c r="Y364" s="368"/>
      <c r="Z364" s="368"/>
      <c r="AA364" s="368"/>
      <c r="AB364" s="398">
        <f>SUM(AB347:AC363)</f>
        <v>79.124621864197422</v>
      </c>
      <c r="AC364" s="407"/>
      <c r="AD364" s="10" t="s">
        <v>165</v>
      </c>
      <c r="AE364" s="37"/>
    </row>
    <row r="365" spans="1:31" x14ac:dyDescent="0.2">
      <c r="A365" s="37"/>
      <c r="B365" s="8"/>
      <c r="C365" s="4"/>
      <c r="D365" s="368"/>
      <c r="E365" s="368"/>
      <c r="F365" s="368"/>
      <c r="G365" s="368"/>
      <c r="H365" s="368"/>
      <c r="I365" s="368"/>
      <c r="J365" s="368"/>
      <c r="K365" s="368"/>
      <c r="L365" s="368"/>
      <c r="M365" s="368"/>
      <c r="N365" s="368"/>
      <c r="Q365" s="368"/>
      <c r="R365" s="368"/>
      <c r="S365" s="368"/>
      <c r="T365" s="368"/>
      <c r="U365" s="368"/>
      <c r="V365" s="368"/>
      <c r="W365" s="368"/>
      <c r="X365" s="368"/>
      <c r="Y365" s="368"/>
      <c r="Z365" s="368"/>
      <c r="AA365" s="368"/>
      <c r="AB365" s="368"/>
      <c r="AC365" s="368"/>
      <c r="AD365" s="368"/>
      <c r="AE365" s="37"/>
    </row>
    <row r="366" spans="1:31" x14ac:dyDescent="0.2">
      <c r="A366" s="37"/>
      <c r="B366" s="8" t="s">
        <v>32</v>
      </c>
      <c r="C366" s="4"/>
      <c r="D366" s="368"/>
      <c r="E366" s="368"/>
      <c r="F366" s="368"/>
      <c r="G366" s="368"/>
      <c r="H366" s="368"/>
      <c r="I366" s="368"/>
      <c r="J366" s="368"/>
      <c r="K366" s="368"/>
      <c r="L366" s="368"/>
      <c r="M366" s="368"/>
      <c r="N366" s="368"/>
      <c r="Q366" s="368"/>
      <c r="R366" s="368"/>
      <c r="S366" s="368"/>
      <c r="T366" s="368"/>
      <c r="U366" s="368"/>
      <c r="V366" s="368"/>
      <c r="W366" s="368"/>
      <c r="X366" s="368"/>
      <c r="Y366" s="368"/>
      <c r="Z366" s="368"/>
      <c r="AA366" s="359" t="s">
        <v>19</v>
      </c>
      <c r="AB366" s="401">
        <f>ROUND(AB364,0)</f>
        <v>79</v>
      </c>
      <c r="AC366" s="401"/>
      <c r="AD366" s="10" t="s">
        <v>165</v>
      </c>
      <c r="AE366" s="37"/>
    </row>
    <row r="367" spans="1:31" x14ac:dyDescent="0.2">
      <c r="A367" s="37"/>
      <c r="B367" s="8"/>
      <c r="C367" s="247"/>
      <c r="D367" s="368"/>
      <c r="E367" s="368"/>
      <c r="F367" s="368"/>
      <c r="G367" s="368"/>
      <c r="H367" s="368"/>
      <c r="I367" s="368"/>
      <c r="J367" s="368"/>
      <c r="K367" s="368"/>
      <c r="L367" s="360"/>
      <c r="M367" s="360"/>
      <c r="N367" s="350"/>
      <c r="Q367" s="360"/>
      <c r="R367" s="365"/>
      <c r="S367" s="350"/>
      <c r="T367" s="354"/>
      <c r="U367" s="354"/>
      <c r="V367" s="350"/>
      <c r="W367" s="354"/>
      <c r="X367" s="354"/>
      <c r="Y367" s="372"/>
      <c r="Z367" s="350"/>
      <c r="AA367" s="223"/>
      <c r="AB367" s="349"/>
      <c r="AC367" s="349"/>
      <c r="AD367" s="10"/>
      <c r="AE367" s="37"/>
    </row>
    <row r="368" spans="1:31" x14ac:dyDescent="0.2">
      <c r="A368" s="37"/>
      <c r="B368" s="239" t="s">
        <v>16</v>
      </c>
      <c r="C368" s="4"/>
      <c r="D368" s="368"/>
      <c r="E368" s="368"/>
      <c r="F368" s="368"/>
      <c r="G368" s="368"/>
      <c r="H368" s="368"/>
      <c r="I368" s="368"/>
      <c r="J368" s="368"/>
      <c r="K368" s="368"/>
      <c r="L368" s="368"/>
      <c r="M368" s="368"/>
      <c r="N368" s="368"/>
      <c r="Q368" s="368"/>
      <c r="R368" s="11"/>
      <c r="S368" s="11"/>
      <c r="T368" s="11"/>
      <c r="AE368" s="37"/>
    </row>
    <row r="369" spans="1:31" x14ac:dyDescent="0.2">
      <c r="A369" s="37"/>
      <c r="B369" s="246"/>
      <c r="D369" s="368"/>
      <c r="E369" s="368"/>
      <c r="F369" s="368"/>
      <c r="G369" s="368"/>
      <c r="H369" s="368"/>
      <c r="I369" s="368"/>
      <c r="J369" s="368"/>
      <c r="K369" s="368"/>
      <c r="L369" s="365"/>
      <c r="M369" s="365"/>
      <c r="Q369" s="364" t="s">
        <v>24</v>
      </c>
      <c r="R369" s="365"/>
      <c r="T369" s="365" t="s">
        <v>25</v>
      </c>
      <c r="U369" s="365"/>
      <c r="W369" s="365" t="s">
        <v>13</v>
      </c>
      <c r="X369" s="365"/>
      <c r="Y369" s="414"/>
      <c r="Z369" s="414"/>
      <c r="AE369" s="37"/>
    </row>
    <row r="370" spans="1:31" x14ac:dyDescent="0.2">
      <c r="A370" s="37"/>
      <c r="B370" s="245" t="s">
        <v>36</v>
      </c>
      <c r="D370" s="368"/>
      <c r="E370" s="368"/>
      <c r="F370" s="368"/>
      <c r="G370" s="368"/>
      <c r="H370" s="368"/>
      <c r="I370" s="368"/>
      <c r="J370" s="368"/>
      <c r="K370" s="368"/>
      <c r="L370" s="360"/>
      <c r="M370" s="360"/>
      <c r="N370" s="350"/>
      <c r="Q370" s="360">
        <v>1</v>
      </c>
      <c r="R370" s="365"/>
      <c r="S370" s="350" t="s">
        <v>9</v>
      </c>
      <c r="T370" s="397">
        <v>1.2190000000000001</v>
      </c>
      <c r="U370" s="397"/>
      <c r="V370" s="350" t="s">
        <v>9</v>
      </c>
      <c r="W370" s="397">
        <f>Q186</f>
        <v>347.86500000000001</v>
      </c>
      <c r="X370" s="397"/>
      <c r="Y370" s="372" t="s">
        <v>10</v>
      </c>
      <c r="Z370" s="350">
        <v>9</v>
      </c>
      <c r="AA370" s="223" t="s">
        <v>8</v>
      </c>
      <c r="AB370" s="398">
        <f t="shared" ref="AB370:AB375" si="44">Q370*T370*W370/Z370</f>
        <v>47.116381666666676</v>
      </c>
      <c r="AC370" s="398"/>
      <c r="AD370" s="10" t="s">
        <v>165</v>
      </c>
      <c r="AE370" s="37"/>
    </row>
    <row r="371" spans="1:31" x14ac:dyDescent="0.2">
      <c r="A371" s="37"/>
      <c r="B371" s="245" t="s">
        <v>41</v>
      </c>
      <c r="D371" s="368"/>
      <c r="E371" s="368"/>
      <c r="F371" s="368"/>
      <c r="G371" s="368"/>
      <c r="H371" s="368"/>
      <c r="I371" s="368"/>
      <c r="J371" s="368"/>
      <c r="K371" s="368"/>
      <c r="L371" s="360"/>
      <c r="M371" s="360"/>
      <c r="N371" s="350"/>
      <c r="Q371" s="360">
        <v>1</v>
      </c>
      <c r="R371" s="365"/>
      <c r="S371" s="350" t="s">
        <v>9</v>
      </c>
      <c r="T371" s="397">
        <f>T186</f>
        <v>1.2786499999999998</v>
      </c>
      <c r="U371" s="397"/>
      <c r="V371" s="350" t="s">
        <v>9</v>
      </c>
      <c r="W371" s="397">
        <f>W370</f>
        <v>347.86500000000001</v>
      </c>
      <c r="X371" s="397"/>
      <c r="Y371" s="372" t="s">
        <v>10</v>
      </c>
      <c r="Z371" s="350">
        <v>9</v>
      </c>
      <c r="AA371" s="223" t="s">
        <v>8</v>
      </c>
      <c r="AB371" s="398">
        <f t="shared" si="44"/>
        <v>49.421953583333327</v>
      </c>
      <c r="AC371" s="398"/>
      <c r="AD371" s="10" t="s">
        <v>165</v>
      </c>
      <c r="AE371" s="37"/>
    </row>
    <row r="372" spans="1:31" x14ac:dyDescent="0.2">
      <c r="A372" s="37"/>
      <c r="B372" s="245" t="s">
        <v>59</v>
      </c>
      <c r="D372" s="368"/>
      <c r="E372" s="368"/>
      <c r="F372" s="368"/>
      <c r="G372" s="368"/>
      <c r="H372" s="368"/>
      <c r="I372" s="368"/>
      <c r="J372" s="368"/>
      <c r="K372" s="368"/>
      <c r="L372" s="360"/>
      <c r="M372" s="360"/>
      <c r="N372" s="350"/>
      <c r="Q372" s="360">
        <v>1</v>
      </c>
      <c r="R372" s="365"/>
      <c r="S372" s="350" t="s">
        <v>9</v>
      </c>
      <c r="T372" s="397">
        <v>7.89</v>
      </c>
      <c r="U372" s="397"/>
      <c r="V372" s="350" t="s">
        <v>9</v>
      </c>
      <c r="W372" s="397">
        <f>W371</f>
        <v>347.86500000000001</v>
      </c>
      <c r="X372" s="397"/>
      <c r="Y372" s="372" t="s">
        <v>10</v>
      </c>
      <c r="Z372" s="350">
        <v>9</v>
      </c>
      <c r="AA372" s="223" t="s">
        <v>8</v>
      </c>
      <c r="AB372" s="398">
        <f t="shared" si="44"/>
        <v>304.96164999999996</v>
      </c>
      <c r="AC372" s="398"/>
      <c r="AD372" s="10" t="s">
        <v>165</v>
      </c>
      <c r="AE372" s="37"/>
    </row>
    <row r="373" spans="1:31" x14ac:dyDescent="0.2">
      <c r="A373" s="37"/>
      <c r="B373" s="245" t="s">
        <v>37</v>
      </c>
      <c r="D373" s="368"/>
      <c r="E373" s="368"/>
      <c r="F373" s="368"/>
      <c r="G373" s="368"/>
      <c r="H373" s="368"/>
      <c r="I373" s="368"/>
      <c r="J373" s="368"/>
      <c r="K373" s="368"/>
      <c r="L373" s="360"/>
      <c r="M373" s="360"/>
      <c r="N373" s="350"/>
      <c r="Q373" s="360">
        <v>1</v>
      </c>
      <c r="R373" s="365"/>
      <c r="S373" s="350" t="s">
        <v>9</v>
      </c>
      <c r="T373" s="397">
        <v>1.2190000000000001</v>
      </c>
      <c r="U373" s="397"/>
      <c r="V373" s="350" t="s">
        <v>9</v>
      </c>
      <c r="W373" s="397">
        <f>Q187</f>
        <v>347.58499999999998</v>
      </c>
      <c r="X373" s="397"/>
      <c r="Y373" s="372" t="s">
        <v>10</v>
      </c>
      <c r="Z373" s="350">
        <v>9</v>
      </c>
      <c r="AA373" s="223" t="s">
        <v>8</v>
      </c>
      <c r="AB373" s="398">
        <f t="shared" si="44"/>
        <v>47.078457222222227</v>
      </c>
      <c r="AC373" s="398"/>
      <c r="AD373" s="10" t="s">
        <v>165</v>
      </c>
      <c r="AE373" s="37"/>
    </row>
    <row r="374" spans="1:31" x14ac:dyDescent="0.2">
      <c r="A374" s="37"/>
      <c r="B374" s="245" t="s">
        <v>42</v>
      </c>
      <c r="D374" s="368"/>
      <c r="E374" s="368"/>
      <c r="F374" s="368"/>
      <c r="G374" s="368"/>
      <c r="H374" s="368"/>
      <c r="I374" s="368"/>
      <c r="J374" s="368"/>
      <c r="K374" s="368"/>
      <c r="L374" s="360"/>
      <c r="M374" s="360"/>
      <c r="N374" s="350"/>
      <c r="Q374" s="360">
        <v>1</v>
      </c>
      <c r="R374" s="365"/>
      <c r="S374" s="350" t="s">
        <v>9</v>
      </c>
      <c r="T374" s="397">
        <f>T187</f>
        <v>2.5937000000000001</v>
      </c>
      <c r="U374" s="397"/>
      <c r="V374" s="350" t="s">
        <v>9</v>
      </c>
      <c r="W374" s="397">
        <f>W373</f>
        <v>347.58499999999998</v>
      </c>
      <c r="X374" s="397"/>
      <c r="Y374" s="372" t="s">
        <v>10</v>
      </c>
      <c r="Z374" s="350">
        <v>9</v>
      </c>
      <c r="AA374" s="223" t="s">
        <v>8</v>
      </c>
      <c r="AB374" s="398">
        <f t="shared" si="44"/>
        <v>100.17013494444444</v>
      </c>
      <c r="AC374" s="398"/>
      <c r="AD374" s="10" t="s">
        <v>165</v>
      </c>
      <c r="AE374" s="37"/>
    </row>
    <row r="375" spans="1:31" x14ac:dyDescent="0.2">
      <c r="A375" s="37"/>
      <c r="B375" s="245" t="s">
        <v>60</v>
      </c>
      <c r="D375" s="368"/>
      <c r="E375" s="368"/>
      <c r="F375" s="368"/>
      <c r="G375" s="368"/>
      <c r="H375" s="368"/>
      <c r="I375" s="368"/>
      <c r="J375" s="368"/>
      <c r="K375" s="368"/>
      <c r="L375" s="360"/>
      <c r="M375" s="360"/>
      <c r="N375" s="350"/>
      <c r="Q375" s="360">
        <v>1</v>
      </c>
      <c r="R375" s="365"/>
      <c r="S375" s="350" t="s">
        <v>9</v>
      </c>
      <c r="T375" s="397">
        <v>7.89</v>
      </c>
      <c r="U375" s="397"/>
      <c r="V375" s="350" t="s">
        <v>9</v>
      </c>
      <c r="W375" s="397">
        <f>W374</f>
        <v>347.58499999999998</v>
      </c>
      <c r="X375" s="397"/>
      <c r="Y375" s="372" t="s">
        <v>10</v>
      </c>
      <c r="Z375" s="350">
        <v>9</v>
      </c>
      <c r="AA375" s="223" t="s">
        <v>8</v>
      </c>
      <c r="AB375" s="398">
        <f t="shared" si="44"/>
        <v>304.71618333333328</v>
      </c>
      <c r="AC375" s="398"/>
      <c r="AD375" s="10" t="s">
        <v>165</v>
      </c>
      <c r="AE375" s="37"/>
    </row>
    <row r="376" spans="1:31" x14ac:dyDescent="0.2">
      <c r="A376" s="37"/>
      <c r="B376" s="8"/>
      <c r="C376" s="247"/>
      <c r="D376" s="368"/>
      <c r="E376" s="368"/>
      <c r="F376" s="368"/>
      <c r="G376" s="368"/>
      <c r="H376" s="368"/>
      <c r="I376" s="368"/>
      <c r="J376" s="368"/>
      <c r="K376" s="368"/>
      <c r="L376" s="360"/>
      <c r="M376" s="360"/>
      <c r="N376" s="350"/>
      <c r="Q376" s="360"/>
      <c r="R376" s="365"/>
      <c r="S376" s="350"/>
      <c r="T376" s="354"/>
      <c r="U376" s="354"/>
      <c r="V376" s="350"/>
      <c r="W376" s="354"/>
      <c r="X376" s="354"/>
      <c r="Y376" s="372"/>
      <c r="Z376" s="350"/>
      <c r="AA376" s="223"/>
      <c r="AB376" s="349"/>
      <c r="AC376" s="349"/>
      <c r="AD376" s="10"/>
      <c r="AE376" s="37"/>
    </row>
    <row r="377" spans="1:31" x14ac:dyDescent="0.2">
      <c r="A377" s="37"/>
      <c r="B377" s="8" t="s">
        <v>27</v>
      </c>
      <c r="C377" s="4"/>
      <c r="D377" s="368"/>
      <c r="E377" s="368"/>
      <c r="F377" s="368"/>
      <c r="G377" s="368"/>
      <c r="H377" s="368"/>
      <c r="I377" s="368"/>
      <c r="J377" s="368"/>
      <c r="K377" s="368"/>
      <c r="L377" s="368"/>
      <c r="M377" s="368"/>
      <c r="N377" s="368"/>
      <c r="Q377" s="368"/>
      <c r="R377" s="368"/>
      <c r="S377" s="368"/>
      <c r="T377" s="368"/>
      <c r="U377" s="368"/>
      <c r="V377" s="368"/>
      <c r="W377" s="368"/>
      <c r="X377" s="368"/>
      <c r="Y377" s="368"/>
      <c r="Z377" s="368"/>
      <c r="AA377" s="368"/>
      <c r="AB377" s="398">
        <f>SUM(AB370:AC376)</f>
        <v>853.46476074999987</v>
      </c>
      <c r="AC377" s="407"/>
      <c r="AD377" s="10" t="s">
        <v>165</v>
      </c>
      <c r="AE377" s="37"/>
    </row>
    <row r="378" spans="1:31" x14ac:dyDescent="0.2">
      <c r="A378" s="37"/>
      <c r="B378" s="8"/>
      <c r="C378" s="4"/>
      <c r="D378" s="368"/>
      <c r="E378" s="368"/>
      <c r="F378" s="368"/>
      <c r="G378" s="368"/>
      <c r="H378" s="368"/>
      <c r="I378" s="368"/>
      <c r="J378" s="368"/>
      <c r="K378" s="368"/>
      <c r="L378" s="368"/>
      <c r="M378" s="368"/>
      <c r="N378" s="368"/>
      <c r="Q378" s="368"/>
      <c r="R378" s="368"/>
      <c r="S378" s="368"/>
      <c r="T378" s="368"/>
      <c r="U378" s="368"/>
      <c r="V378" s="368"/>
      <c r="W378" s="368"/>
      <c r="X378" s="368"/>
      <c r="Y378" s="368"/>
      <c r="Z378" s="368"/>
      <c r="AA378" s="368"/>
      <c r="AB378" s="368"/>
      <c r="AC378" s="368"/>
      <c r="AD378" s="368"/>
      <c r="AE378" s="37"/>
    </row>
    <row r="379" spans="1:31" x14ac:dyDescent="0.2">
      <c r="A379" s="37"/>
      <c r="B379" s="8" t="s">
        <v>20</v>
      </c>
      <c r="C379" s="4"/>
      <c r="D379" s="368"/>
      <c r="E379" s="368"/>
      <c r="F379" s="368"/>
      <c r="G379" s="368"/>
      <c r="H379" s="368"/>
      <c r="I379" s="368"/>
      <c r="J379" s="368"/>
      <c r="K379" s="368"/>
      <c r="L379" s="368"/>
      <c r="M379" s="368"/>
      <c r="N379" s="368"/>
      <c r="Q379" s="368"/>
      <c r="R379" s="368"/>
      <c r="S379" s="368"/>
      <c r="T379" s="368"/>
      <c r="U379" s="368"/>
      <c r="V379" s="368"/>
      <c r="W379" s="368"/>
      <c r="X379" s="368"/>
      <c r="Y379" s="368"/>
      <c r="Z379" s="368"/>
      <c r="AA379" s="359" t="s">
        <v>19</v>
      </c>
      <c r="AB379" s="401">
        <f>ROUND(AB377,0)</f>
        <v>853</v>
      </c>
      <c r="AC379" s="401"/>
      <c r="AD379" s="10" t="s">
        <v>165</v>
      </c>
      <c r="AE379" s="37"/>
    </row>
    <row r="380" spans="1:31" x14ac:dyDescent="0.2">
      <c r="A380" s="37"/>
      <c r="B380" s="8"/>
      <c r="C380" s="4"/>
      <c r="D380" s="368"/>
      <c r="E380" s="368"/>
      <c r="F380" s="368"/>
      <c r="G380" s="368"/>
      <c r="H380" s="368"/>
      <c r="I380" s="368"/>
      <c r="J380" s="368"/>
      <c r="K380" s="368"/>
      <c r="L380" s="368"/>
      <c r="M380" s="368"/>
      <c r="N380" s="368"/>
      <c r="Q380" s="368"/>
      <c r="R380" s="368"/>
      <c r="S380" s="368"/>
      <c r="T380" s="368"/>
      <c r="U380" s="368"/>
      <c r="V380" s="368"/>
      <c r="W380" s="368"/>
      <c r="X380" s="368"/>
      <c r="Y380" s="368"/>
      <c r="Z380" s="368"/>
      <c r="AA380" s="359"/>
      <c r="AB380" s="72"/>
      <c r="AC380" s="72"/>
      <c r="AD380" s="10"/>
      <c r="AE380" s="37"/>
    </row>
    <row r="381" spans="1:31" x14ac:dyDescent="0.2">
      <c r="A381" s="37"/>
      <c r="B381" s="239" t="s">
        <v>86</v>
      </c>
      <c r="C381" s="4"/>
      <c r="D381" s="368"/>
      <c r="E381" s="368"/>
      <c r="F381" s="368"/>
      <c r="G381" s="368"/>
      <c r="H381" s="368"/>
      <c r="I381" s="368"/>
      <c r="J381" s="368"/>
      <c r="K381" s="368"/>
      <c r="L381" s="368"/>
      <c r="M381" s="368"/>
      <c r="N381" s="368"/>
      <c r="Q381" s="368"/>
      <c r="R381" s="368"/>
      <c r="S381" s="368"/>
      <c r="T381" s="368"/>
      <c r="U381" s="368"/>
      <c r="V381" s="368"/>
      <c r="W381" s="368"/>
      <c r="X381" s="368"/>
      <c r="Y381" s="368"/>
      <c r="Z381" s="368"/>
      <c r="AA381" s="359"/>
      <c r="AB381" s="72"/>
      <c r="AC381" s="72"/>
      <c r="AD381" s="10"/>
      <c r="AE381" s="37"/>
    </row>
    <row r="382" spans="1:31" x14ac:dyDescent="0.2">
      <c r="A382" s="37"/>
      <c r="B382" s="8"/>
      <c r="C382" s="4"/>
      <c r="D382" s="368"/>
      <c r="E382" s="368"/>
      <c r="F382" s="368"/>
      <c r="G382" s="368"/>
      <c r="H382" s="368"/>
      <c r="I382" s="368"/>
      <c r="J382" s="368"/>
      <c r="K382" s="368"/>
      <c r="L382" s="368"/>
      <c r="M382" s="368"/>
      <c r="N382" s="368"/>
      <c r="Q382" s="364" t="s">
        <v>24</v>
      </c>
      <c r="R382" s="365"/>
      <c r="T382" s="364" t="s">
        <v>25</v>
      </c>
      <c r="U382" s="365"/>
      <c r="W382" s="414" t="s">
        <v>13</v>
      </c>
      <c r="X382" s="414"/>
      <c r="Y382" s="414"/>
      <c r="Z382" s="414"/>
      <c r="AE382" s="37"/>
    </row>
    <row r="383" spans="1:31" x14ac:dyDescent="0.2">
      <c r="A383" s="37"/>
      <c r="B383" s="8" t="s">
        <v>95</v>
      </c>
      <c r="C383" s="4"/>
      <c r="D383" s="368"/>
      <c r="E383" s="368"/>
      <c r="F383" s="368"/>
      <c r="G383" s="368"/>
      <c r="H383" s="368"/>
      <c r="I383" s="368"/>
      <c r="J383" s="368"/>
      <c r="K383" s="368"/>
      <c r="L383" s="368"/>
      <c r="M383" s="368"/>
      <c r="N383" s="368"/>
      <c r="Q383" s="360">
        <v>1</v>
      </c>
      <c r="R383" s="365"/>
      <c r="S383" s="350" t="s">
        <v>9</v>
      </c>
      <c r="T383" s="397">
        <f>2*25.25+PI()*3</f>
        <v>59.924777960769376</v>
      </c>
      <c r="U383" s="397"/>
      <c r="V383" s="350" t="s">
        <v>9</v>
      </c>
      <c r="W383" s="402">
        <f>(4.9707+6.179)/2</f>
        <v>5.5748499999999996</v>
      </c>
      <c r="X383" s="397"/>
      <c r="Y383" s="372" t="s">
        <v>10</v>
      </c>
      <c r="Z383" s="350">
        <v>9</v>
      </c>
      <c r="AA383" s="223" t="s">
        <v>8</v>
      </c>
      <c r="AB383" s="398">
        <f>Q383*T383*W383/Z383</f>
        <v>37.119072046066123</v>
      </c>
      <c r="AC383" s="398"/>
      <c r="AD383" s="10" t="s">
        <v>165</v>
      </c>
      <c r="AE383" s="37"/>
    </row>
    <row r="384" spans="1:31" x14ac:dyDescent="0.2">
      <c r="A384" s="37"/>
      <c r="B384" s="8" t="s">
        <v>96</v>
      </c>
      <c r="C384" s="4"/>
      <c r="D384" s="368"/>
      <c r="E384" s="368"/>
      <c r="F384" s="368"/>
      <c r="G384" s="368"/>
      <c r="H384" s="368"/>
      <c r="I384" s="368"/>
      <c r="J384" s="368"/>
      <c r="K384" s="368"/>
      <c r="L384" s="368"/>
      <c r="M384" s="368"/>
      <c r="N384" s="368"/>
      <c r="Q384" s="360">
        <v>3</v>
      </c>
      <c r="R384" s="365"/>
      <c r="S384" s="350" t="s">
        <v>9</v>
      </c>
      <c r="T384" s="397">
        <f>PI()*3</f>
        <v>9.4247779607693793</v>
      </c>
      <c r="U384" s="397"/>
      <c r="V384" s="350" t="s">
        <v>9</v>
      </c>
      <c r="W384" s="397">
        <f>(14.125+16.4089)/2</f>
        <v>15.26695</v>
      </c>
      <c r="X384" s="397"/>
      <c r="Y384" s="372" t="s">
        <v>10</v>
      </c>
      <c r="Z384" s="350">
        <v>9</v>
      </c>
      <c r="AA384" s="223" t="s">
        <v>8</v>
      </c>
      <c r="AB384" s="398">
        <f>Q384*T384*W384/Z384</f>
        <v>47.962537962722692</v>
      </c>
      <c r="AC384" s="398"/>
      <c r="AD384" s="10" t="s">
        <v>165</v>
      </c>
      <c r="AE384" s="37"/>
    </row>
    <row r="385" spans="1:16382" x14ac:dyDescent="0.2">
      <c r="A385" s="37"/>
      <c r="B385" s="8"/>
      <c r="C385" s="4"/>
      <c r="D385" s="368"/>
      <c r="E385" s="368"/>
      <c r="F385" s="368"/>
      <c r="G385" s="368"/>
      <c r="H385" s="368"/>
      <c r="I385" s="368"/>
      <c r="J385" s="368"/>
      <c r="K385" s="368"/>
      <c r="L385" s="368"/>
      <c r="M385" s="368"/>
      <c r="N385" s="368"/>
      <c r="Q385" s="368"/>
      <c r="R385" s="368"/>
      <c r="S385" s="368"/>
      <c r="T385" s="368"/>
      <c r="U385" s="368"/>
      <c r="V385" s="368"/>
      <c r="W385" s="368"/>
      <c r="X385" s="368"/>
      <c r="Y385" s="368"/>
      <c r="Z385" s="368"/>
      <c r="AA385" s="359"/>
      <c r="AB385" s="72"/>
      <c r="AC385" s="72"/>
      <c r="AD385" s="10"/>
      <c r="AE385" s="37"/>
    </row>
    <row r="386" spans="1:16382" x14ac:dyDescent="0.2">
      <c r="A386" s="37"/>
      <c r="B386" s="239" t="s">
        <v>93</v>
      </c>
      <c r="C386" s="4"/>
      <c r="D386" s="368"/>
      <c r="E386" s="368"/>
      <c r="F386" s="368"/>
      <c r="G386" s="368"/>
      <c r="H386" s="368"/>
      <c r="I386" s="368"/>
      <c r="J386" s="368"/>
      <c r="K386" s="368"/>
      <c r="L386" s="368"/>
      <c r="M386" s="368"/>
      <c r="N386" s="368"/>
      <c r="Q386" s="368"/>
      <c r="R386" s="368"/>
      <c r="S386" s="368"/>
      <c r="T386" s="368"/>
      <c r="U386" s="368"/>
      <c r="V386" s="368"/>
      <c r="W386" s="368"/>
      <c r="X386" s="368"/>
      <c r="Y386" s="368"/>
      <c r="Z386" s="368"/>
      <c r="AA386" s="359"/>
      <c r="AB386" s="72"/>
      <c r="AC386" s="72"/>
      <c r="AD386" s="10"/>
      <c r="AE386" s="37"/>
    </row>
    <row r="387" spans="1:16382" x14ac:dyDescent="0.2">
      <c r="A387" s="37"/>
      <c r="B387" s="8"/>
      <c r="C387" s="4"/>
      <c r="D387" s="368"/>
      <c r="E387" s="368"/>
      <c r="F387" s="368"/>
      <c r="G387" s="368"/>
      <c r="H387" s="368"/>
      <c r="I387" s="368"/>
      <c r="J387" s="368"/>
      <c r="K387" s="368"/>
      <c r="L387" s="368"/>
      <c r="M387" s="368"/>
      <c r="N387" s="368"/>
      <c r="Q387" s="364" t="s">
        <v>24</v>
      </c>
      <c r="R387" s="365"/>
      <c r="T387" s="364" t="s">
        <v>25</v>
      </c>
      <c r="U387" s="365"/>
      <c r="W387" s="414" t="s">
        <v>13</v>
      </c>
      <c r="X387" s="414"/>
      <c r="Y387" s="414"/>
      <c r="Z387" s="414"/>
      <c r="AE387" s="37"/>
    </row>
    <row r="388" spans="1:16382" s="25" customFormat="1" x14ac:dyDescent="0.2">
      <c r="A388" s="37"/>
      <c r="B388" s="8" t="s">
        <v>95</v>
      </c>
      <c r="C388" s="4"/>
      <c r="D388" s="368"/>
      <c r="E388" s="368"/>
      <c r="F388" s="368"/>
      <c r="G388" s="368"/>
      <c r="H388" s="368"/>
      <c r="I388" s="368"/>
      <c r="J388" s="368"/>
      <c r="K388" s="368"/>
      <c r="L388" s="368"/>
      <c r="M388" s="368"/>
      <c r="N388" s="368"/>
      <c r="O388" s="3"/>
      <c r="P388" s="3"/>
      <c r="Q388" s="360">
        <v>1</v>
      </c>
      <c r="R388" s="365"/>
      <c r="S388" s="350" t="s">
        <v>9</v>
      </c>
      <c r="T388" s="397">
        <f>2*25.66+PI()*3</f>
        <v>60.744777960769383</v>
      </c>
      <c r="U388" s="397"/>
      <c r="V388" s="350" t="s">
        <v>9</v>
      </c>
      <c r="W388" s="402">
        <f>(5.7902+4.604)/2</f>
        <v>5.1970999999999998</v>
      </c>
      <c r="X388" s="397"/>
      <c r="Y388" s="372" t="s">
        <v>10</v>
      </c>
      <c r="Z388" s="350">
        <v>9</v>
      </c>
      <c r="AA388" s="223" t="s">
        <v>8</v>
      </c>
      <c r="AB388" s="398">
        <f>Q388*T388*W388/Z388</f>
        <v>35.077409504434947</v>
      </c>
      <c r="AC388" s="398"/>
      <c r="AD388" s="10" t="s">
        <v>165</v>
      </c>
      <c r="AE388" s="37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/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/>
      <c r="IL388" s="2"/>
      <c r="IM388" s="2"/>
      <c r="IN388" s="2"/>
      <c r="IO388" s="2"/>
      <c r="IP388" s="2"/>
      <c r="IQ388" s="2"/>
      <c r="IR388" s="2"/>
      <c r="IS388" s="2"/>
      <c r="IT388" s="2"/>
      <c r="IU388" s="2"/>
      <c r="IV388" s="2"/>
      <c r="IW388" s="2"/>
      <c r="IX388" s="2"/>
      <c r="IY388" s="2"/>
      <c r="IZ388" s="2"/>
      <c r="JA388" s="2"/>
      <c r="JB388" s="2"/>
      <c r="JC388" s="2"/>
      <c r="JD388" s="2"/>
      <c r="JE388" s="2"/>
      <c r="JF388" s="2"/>
      <c r="JG388" s="2"/>
      <c r="JH388" s="2"/>
      <c r="JI388" s="2"/>
      <c r="JJ388" s="2"/>
      <c r="JK388" s="2"/>
      <c r="JL388" s="2"/>
      <c r="JM388" s="2"/>
      <c r="JN388" s="2"/>
      <c r="JO388" s="2"/>
      <c r="JP388" s="2"/>
      <c r="JQ388" s="2"/>
      <c r="JR388" s="2"/>
      <c r="JS388" s="2"/>
      <c r="JT388" s="2"/>
      <c r="JU388" s="2"/>
      <c r="JV388" s="2"/>
      <c r="JW388" s="2"/>
      <c r="JX388" s="2"/>
      <c r="JY388" s="2"/>
      <c r="JZ388" s="2"/>
      <c r="KA388" s="2"/>
      <c r="KB388" s="2"/>
      <c r="KC388" s="2"/>
      <c r="KD388" s="2"/>
      <c r="KE388" s="2"/>
      <c r="KF388" s="2"/>
      <c r="KG388" s="2"/>
      <c r="KH388" s="2"/>
      <c r="KI388" s="2"/>
      <c r="KJ388" s="2"/>
      <c r="KK388" s="2"/>
      <c r="KL388" s="2"/>
      <c r="KM388" s="2"/>
      <c r="KN388" s="2"/>
      <c r="KO388" s="2"/>
      <c r="KP388" s="2"/>
      <c r="KQ388" s="2"/>
      <c r="KR388" s="2"/>
      <c r="KS388" s="2"/>
      <c r="KT388" s="2"/>
      <c r="KU388" s="2"/>
      <c r="KV388" s="2"/>
      <c r="KW388" s="2"/>
      <c r="KX388" s="2"/>
      <c r="KY388" s="2"/>
      <c r="KZ388" s="2"/>
      <c r="LA388" s="2"/>
      <c r="LB388" s="2"/>
      <c r="LC388" s="2"/>
      <c r="LD388" s="2"/>
      <c r="LE388" s="2"/>
      <c r="LF388" s="2"/>
      <c r="LG388" s="2"/>
      <c r="LH388" s="2"/>
      <c r="LI388" s="2"/>
      <c r="LJ388" s="2"/>
      <c r="LK388" s="2"/>
      <c r="LL388" s="2"/>
      <c r="LM388" s="2"/>
      <c r="LN388" s="2"/>
      <c r="LO388" s="2"/>
      <c r="LP388" s="2"/>
      <c r="LQ388" s="2"/>
      <c r="LR388" s="2"/>
      <c r="LS388" s="2"/>
      <c r="LT388" s="2"/>
      <c r="LU388" s="2"/>
      <c r="LV388" s="2"/>
      <c r="LW388" s="2"/>
      <c r="LX388" s="2"/>
      <c r="LY388" s="2"/>
      <c r="LZ388" s="2"/>
      <c r="MA388" s="2"/>
      <c r="MB388" s="2"/>
      <c r="MC388" s="2"/>
      <c r="MD388" s="2"/>
      <c r="ME388" s="2"/>
      <c r="MF388" s="2"/>
      <c r="MG388" s="2"/>
      <c r="MH388" s="2"/>
      <c r="MI388" s="2"/>
      <c r="MJ388" s="2"/>
      <c r="MK388" s="2"/>
      <c r="ML388" s="2"/>
      <c r="MM388" s="2"/>
      <c r="MN388" s="2"/>
      <c r="MO388" s="2"/>
      <c r="MP388" s="2"/>
      <c r="MQ388" s="2"/>
      <c r="MR388" s="2"/>
      <c r="MS388" s="2"/>
      <c r="MT388" s="2"/>
      <c r="MU388" s="2"/>
      <c r="MV388" s="2"/>
      <c r="MW388" s="2"/>
      <c r="MX388" s="2"/>
      <c r="MY388" s="2"/>
      <c r="MZ388" s="2"/>
      <c r="NA388" s="2"/>
      <c r="NB388" s="2"/>
      <c r="NC388" s="2"/>
      <c r="ND388" s="2"/>
      <c r="NE388" s="2"/>
      <c r="NF388" s="2"/>
      <c r="NG388" s="2"/>
      <c r="NH388" s="2"/>
      <c r="NI388" s="2"/>
      <c r="NJ388" s="2"/>
      <c r="NK388" s="2"/>
      <c r="NL388" s="2"/>
      <c r="NM388" s="2"/>
      <c r="NN388" s="2"/>
      <c r="NO388" s="2"/>
      <c r="NP388" s="2"/>
      <c r="NQ388" s="2"/>
      <c r="NR388" s="2"/>
      <c r="NS388" s="2"/>
      <c r="NT388" s="2"/>
      <c r="NU388" s="2"/>
      <c r="NV388" s="2"/>
      <c r="NW388" s="2"/>
      <c r="NX388" s="2"/>
      <c r="NY388" s="2"/>
      <c r="NZ388" s="2"/>
      <c r="OA388" s="2"/>
      <c r="OB388" s="2"/>
      <c r="OC388" s="2"/>
      <c r="OD388" s="2"/>
      <c r="OE388" s="2"/>
      <c r="OF388" s="2"/>
      <c r="OG388" s="2"/>
      <c r="OH388" s="2"/>
      <c r="OI388" s="2"/>
      <c r="OJ388" s="2"/>
      <c r="OK388" s="2"/>
      <c r="OL388" s="2"/>
      <c r="OM388" s="2"/>
      <c r="ON388" s="2"/>
      <c r="OO388" s="2"/>
      <c r="OP388" s="2"/>
      <c r="OQ388" s="2"/>
      <c r="OR388" s="2"/>
      <c r="OS388" s="2"/>
      <c r="OT388" s="2"/>
      <c r="OU388" s="2"/>
      <c r="OV388" s="2"/>
      <c r="OW388" s="2"/>
      <c r="OX388" s="2"/>
      <c r="OY388" s="2"/>
      <c r="OZ388" s="2"/>
      <c r="PA388" s="2"/>
      <c r="PB388" s="2"/>
      <c r="PC388" s="2"/>
      <c r="PD388" s="2"/>
      <c r="PE388" s="2"/>
      <c r="PF388" s="2"/>
      <c r="PG388" s="2"/>
      <c r="PH388" s="2"/>
      <c r="PI388" s="2"/>
      <c r="PJ388" s="2"/>
      <c r="PK388" s="2"/>
      <c r="PL388" s="2"/>
      <c r="PM388" s="2"/>
      <c r="PN388" s="2"/>
      <c r="PO388" s="2"/>
      <c r="PP388" s="2"/>
      <c r="PQ388" s="2"/>
      <c r="PR388" s="2"/>
      <c r="PS388" s="2"/>
      <c r="PT388" s="2"/>
      <c r="PU388" s="2"/>
      <c r="PV388" s="2"/>
      <c r="PW388" s="2"/>
      <c r="PX388" s="2"/>
      <c r="PY388" s="2"/>
      <c r="PZ388" s="2"/>
      <c r="QA388" s="2"/>
      <c r="QB388" s="2"/>
      <c r="QC388" s="2"/>
      <c r="QD388" s="2"/>
      <c r="QE388" s="2"/>
      <c r="QF388" s="2"/>
      <c r="QG388" s="2"/>
      <c r="QH388" s="2"/>
      <c r="QI388" s="2"/>
      <c r="QJ388" s="2"/>
      <c r="QK388" s="2"/>
      <c r="QL388" s="2"/>
      <c r="QM388" s="2"/>
      <c r="QN388" s="2"/>
      <c r="QO388" s="2"/>
      <c r="QP388" s="2"/>
      <c r="QQ388" s="2"/>
      <c r="QR388" s="2"/>
      <c r="QS388" s="2"/>
      <c r="QT388" s="2"/>
      <c r="QU388" s="2"/>
      <c r="QV388" s="2"/>
      <c r="QW388" s="2"/>
      <c r="QX388" s="2"/>
      <c r="QY388" s="2"/>
      <c r="QZ388" s="2"/>
      <c r="RA388" s="2"/>
      <c r="RB388" s="2"/>
      <c r="RC388" s="2"/>
      <c r="RD388" s="2"/>
      <c r="RE388" s="2"/>
      <c r="RF388" s="2"/>
      <c r="RG388" s="2"/>
      <c r="RH388" s="2"/>
      <c r="RI388" s="2"/>
      <c r="RJ388" s="2"/>
      <c r="RK388" s="2"/>
      <c r="RL388" s="2"/>
      <c r="RM388" s="2"/>
      <c r="RN388" s="2"/>
      <c r="RO388" s="2"/>
      <c r="RP388" s="2"/>
      <c r="RQ388" s="2"/>
      <c r="RR388" s="2"/>
      <c r="RS388" s="2"/>
      <c r="RT388" s="2"/>
      <c r="RU388" s="2"/>
      <c r="RV388" s="2"/>
      <c r="RW388" s="2"/>
      <c r="RX388" s="2"/>
      <c r="RY388" s="2"/>
      <c r="RZ388" s="2"/>
      <c r="SA388" s="2"/>
      <c r="SB388" s="2"/>
      <c r="SC388" s="2"/>
      <c r="SD388" s="2"/>
      <c r="SE388" s="2"/>
      <c r="SF388" s="2"/>
      <c r="SG388" s="2"/>
      <c r="SH388" s="2"/>
      <c r="SI388" s="2"/>
      <c r="SJ388" s="2"/>
      <c r="SK388" s="2"/>
      <c r="SL388" s="2"/>
      <c r="SM388" s="2"/>
      <c r="SN388" s="2"/>
      <c r="SO388" s="2"/>
      <c r="SP388" s="2"/>
      <c r="SQ388" s="2"/>
      <c r="SR388" s="2"/>
      <c r="SS388" s="2"/>
      <c r="ST388" s="2"/>
      <c r="SU388" s="2"/>
      <c r="SV388" s="2"/>
      <c r="SW388" s="2"/>
      <c r="SX388" s="2"/>
      <c r="SY388" s="2"/>
      <c r="SZ388" s="2"/>
      <c r="TA388" s="2"/>
      <c r="TB388" s="2"/>
      <c r="TC388" s="2"/>
      <c r="TD388" s="2"/>
      <c r="TE388" s="2"/>
      <c r="TF388" s="2"/>
      <c r="TG388" s="2"/>
      <c r="TH388" s="2"/>
      <c r="TI388" s="2"/>
      <c r="TJ388" s="2"/>
      <c r="TK388" s="2"/>
      <c r="TL388" s="2"/>
      <c r="TM388" s="2"/>
      <c r="TN388" s="2"/>
      <c r="TO388" s="2"/>
      <c r="TP388" s="2"/>
      <c r="TQ388" s="2"/>
      <c r="TR388" s="2"/>
      <c r="TS388" s="2"/>
      <c r="TT388" s="2"/>
      <c r="TU388" s="2"/>
      <c r="TV388" s="2"/>
      <c r="TW388" s="2"/>
      <c r="TX388" s="2"/>
      <c r="TY388" s="2"/>
      <c r="TZ388" s="2"/>
      <c r="UA388" s="2"/>
      <c r="UB388" s="2"/>
      <c r="UC388" s="2"/>
      <c r="UD388" s="2"/>
      <c r="UE388" s="2"/>
      <c r="UF388" s="2"/>
      <c r="UG388" s="2"/>
      <c r="UH388" s="2"/>
      <c r="UI388" s="2"/>
      <c r="UJ388" s="2"/>
      <c r="UK388" s="2"/>
      <c r="UL388" s="2"/>
      <c r="UM388" s="2"/>
      <c r="UN388" s="2"/>
      <c r="UO388" s="2"/>
      <c r="UP388" s="2"/>
      <c r="UQ388" s="2"/>
      <c r="UR388" s="2"/>
      <c r="US388" s="2"/>
      <c r="UT388" s="2"/>
      <c r="UU388" s="2"/>
      <c r="UV388" s="2"/>
      <c r="UW388" s="2"/>
      <c r="UX388" s="2"/>
      <c r="UY388" s="2"/>
      <c r="UZ388" s="2"/>
      <c r="VA388" s="2"/>
      <c r="VB388" s="2"/>
      <c r="VC388" s="2"/>
      <c r="VD388" s="2"/>
      <c r="VE388" s="2"/>
      <c r="VF388" s="2"/>
      <c r="VG388" s="2"/>
      <c r="VH388" s="2"/>
      <c r="VI388" s="2"/>
      <c r="VJ388" s="2"/>
      <c r="VK388" s="2"/>
      <c r="VL388" s="2"/>
      <c r="VM388" s="2"/>
      <c r="VN388" s="2"/>
      <c r="VO388" s="2"/>
      <c r="VP388" s="2"/>
      <c r="VQ388" s="2"/>
      <c r="VR388" s="2"/>
      <c r="VS388" s="2"/>
      <c r="VT388" s="2"/>
      <c r="VU388" s="2"/>
      <c r="VV388" s="2"/>
      <c r="VW388" s="2"/>
      <c r="VX388" s="2"/>
      <c r="VY388" s="2"/>
      <c r="VZ388" s="2"/>
      <c r="WA388" s="2"/>
      <c r="WB388" s="2"/>
      <c r="WC388" s="2"/>
      <c r="WD388" s="2"/>
      <c r="WE388" s="2"/>
      <c r="WF388" s="2"/>
      <c r="WG388" s="2"/>
      <c r="WH388" s="2"/>
      <c r="WI388" s="2"/>
      <c r="WJ388" s="2"/>
      <c r="WK388" s="2"/>
      <c r="WL388" s="2"/>
      <c r="WM388" s="2"/>
      <c r="WN388" s="2"/>
      <c r="WO388" s="2"/>
      <c r="WP388" s="2"/>
      <c r="WQ388" s="2"/>
      <c r="WR388" s="2"/>
      <c r="WS388" s="2"/>
      <c r="WT388" s="2"/>
      <c r="WU388" s="2"/>
      <c r="WV388" s="2"/>
      <c r="WW388" s="2"/>
      <c r="WX388" s="2"/>
      <c r="WY388" s="2"/>
      <c r="WZ388" s="2"/>
      <c r="XA388" s="2"/>
      <c r="XB388" s="2"/>
      <c r="XC388" s="2"/>
      <c r="XD388" s="2"/>
      <c r="XE388" s="2"/>
      <c r="XF388" s="2"/>
      <c r="XG388" s="2"/>
      <c r="XH388" s="2"/>
      <c r="XI388" s="2"/>
      <c r="XJ388" s="2"/>
      <c r="XK388" s="2"/>
      <c r="XL388" s="2"/>
      <c r="XM388" s="2"/>
      <c r="XN388" s="2"/>
      <c r="XO388" s="2"/>
      <c r="XP388" s="2"/>
      <c r="XQ388" s="2"/>
      <c r="XR388" s="2"/>
      <c r="XS388" s="2"/>
      <c r="XT388" s="2"/>
      <c r="XU388" s="2"/>
      <c r="XV388" s="2"/>
      <c r="XW388" s="2"/>
      <c r="XX388" s="2"/>
      <c r="XY388" s="2"/>
      <c r="XZ388" s="2"/>
      <c r="YA388" s="2"/>
      <c r="YB388" s="2"/>
      <c r="YC388" s="2"/>
      <c r="YD388" s="2"/>
      <c r="YE388" s="2"/>
      <c r="YF388" s="2"/>
      <c r="YG388" s="2"/>
      <c r="YH388" s="2"/>
      <c r="YI388" s="2"/>
      <c r="YJ388" s="2"/>
      <c r="YK388" s="2"/>
      <c r="YL388" s="2"/>
      <c r="YM388" s="2"/>
      <c r="YN388" s="2"/>
      <c r="YO388" s="2"/>
      <c r="YP388" s="2"/>
      <c r="YQ388" s="2"/>
      <c r="YR388" s="2"/>
      <c r="YS388" s="2"/>
      <c r="YT388" s="2"/>
      <c r="YU388" s="2"/>
      <c r="YV388" s="2"/>
      <c r="YW388" s="2"/>
      <c r="YX388" s="2"/>
      <c r="YY388" s="2"/>
      <c r="YZ388" s="2"/>
      <c r="ZA388" s="2"/>
      <c r="ZB388" s="2"/>
      <c r="ZC388" s="2"/>
      <c r="ZD388" s="2"/>
      <c r="ZE388" s="2"/>
      <c r="ZF388" s="2"/>
      <c r="ZG388" s="2"/>
      <c r="ZH388" s="2"/>
      <c r="ZI388" s="2"/>
      <c r="ZJ388" s="2"/>
      <c r="ZK388" s="2"/>
      <c r="ZL388" s="2"/>
      <c r="ZM388" s="2"/>
      <c r="ZN388" s="2"/>
      <c r="ZO388" s="2"/>
      <c r="ZP388" s="2"/>
      <c r="ZQ388" s="2"/>
      <c r="ZR388" s="2"/>
      <c r="ZS388" s="2"/>
      <c r="ZT388" s="2"/>
      <c r="ZU388" s="2"/>
      <c r="ZV388" s="2"/>
      <c r="ZW388" s="2"/>
      <c r="ZX388" s="2"/>
      <c r="ZY388" s="2"/>
      <c r="ZZ388" s="2"/>
      <c r="AAA388" s="2"/>
      <c r="AAB388" s="2"/>
      <c r="AAC388" s="2"/>
      <c r="AAD388" s="2"/>
      <c r="AAE388" s="2"/>
      <c r="AAF388" s="2"/>
      <c r="AAG388" s="2"/>
      <c r="AAH388" s="2"/>
      <c r="AAI388" s="2"/>
      <c r="AAJ388" s="2"/>
      <c r="AAK388" s="2"/>
      <c r="AAL388" s="2"/>
      <c r="AAM388" s="2"/>
      <c r="AAN388" s="2"/>
      <c r="AAO388" s="2"/>
      <c r="AAP388" s="2"/>
      <c r="AAQ388" s="2"/>
      <c r="AAR388" s="2"/>
      <c r="AAS388" s="2"/>
      <c r="AAT388" s="2"/>
      <c r="AAU388" s="2"/>
      <c r="AAV388" s="2"/>
      <c r="AAW388" s="2"/>
      <c r="AAX388" s="2"/>
      <c r="AAY388" s="2"/>
      <c r="AAZ388" s="2"/>
      <c r="ABA388" s="2"/>
      <c r="ABB388" s="2"/>
      <c r="ABC388" s="2"/>
      <c r="ABD388" s="2"/>
      <c r="ABE388" s="2"/>
      <c r="ABF388" s="2"/>
      <c r="ABG388" s="2"/>
      <c r="ABH388" s="2"/>
      <c r="ABI388" s="2"/>
      <c r="ABJ388" s="2"/>
      <c r="ABK388" s="2"/>
      <c r="ABL388" s="2"/>
      <c r="ABM388" s="2"/>
      <c r="ABN388" s="2"/>
      <c r="ABO388" s="2"/>
      <c r="ABP388" s="2"/>
      <c r="ABQ388" s="2"/>
      <c r="ABR388" s="2"/>
      <c r="ABS388" s="2"/>
      <c r="ABT388" s="2"/>
      <c r="ABU388" s="2"/>
      <c r="ABV388" s="2"/>
      <c r="ABW388" s="2"/>
      <c r="ABX388" s="2"/>
      <c r="ABY388" s="2"/>
      <c r="ABZ388" s="2"/>
      <c r="ACA388" s="2"/>
      <c r="ACB388" s="2"/>
      <c r="ACC388" s="2"/>
      <c r="ACD388" s="2"/>
      <c r="ACE388" s="2"/>
      <c r="ACF388" s="2"/>
      <c r="ACG388" s="2"/>
      <c r="ACH388" s="2"/>
      <c r="ACI388" s="2"/>
      <c r="ACJ388" s="2"/>
      <c r="ACK388" s="2"/>
      <c r="ACL388" s="2"/>
      <c r="ACM388" s="2"/>
      <c r="ACN388" s="2"/>
      <c r="ACO388" s="2"/>
      <c r="ACP388" s="2"/>
      <c r="ACQ388" s="2"/>
      <c r="ACR388" s="2"/>
      <c r="ACS388" s="2"/>
      <c r="ACT388" s="2"/>
      <c r="ACU388" s="2"/>
      <c r="ACV388" s="2"/>
      <c r="ACW388" s="2"/>
      <c r="ACX388" s="2"/>
      <c r="ACY388" s="2"/>
      <c r="ACZ388" s="2"/>
      <c r="ADA388" s="2"/>
      <c r="ADB388" s="2"/>
      <c r="ADC388" s="2"/>
      <c r="ADD388" s="2"/>
      <c r="ADE388" s="2"/>
      <c r="ADF388" s="2"/>
      <c r="ADG388" s="2"/>
      <c r="ADH388" s="2"/>
      <c r="ADI388" s="2"/>
      <c r="ADJ388" s="2"/>
      <c r="ADK388" s="2"/>
      <c r="ADL388" s="2"/>
      <c r="ADM388" s="2"/>
      <c r="ADN388" s="2"/>
      <c r="ADO388" s="2"/>
      <c r="ADP388" s="2"/>
      <c r="ADQ388" s="2"/>
      <c r="ADR388" s="2"/>
      <c r="ADS388" s="2"/>
      <c r="ADT388" s="2"/>
      <c r="ADU388" s="2"/>
      <c r="ADV388" s="2"/>
      <c r="ADW388" s="2"/>
      <c r="ADX388" s="2"/>
      <c r="ADY388" s="2"/>
      <c r="ADZ388" s="2"/>
      <c r="AEA388" s="2"/>
      <c r="AEB388" s="2"/>
      <c r="AEC388" s="2"/>
      <c r="AED388" s="2"/>
      <c r="AEE388" s="2"/>
      <c r="AEF388" s="2"/>
      <c r="AEG388" s="2"/>
      <c r="AEH388" s="2"/>
      <c r="AEI388" s="2"/>
      <c r="AEJ388" s="2"/>
      <c r="AEK388" s="2"/>
      <c r="AEL388" s="2"/>
      <c r="AEM388" s="2"/>
      <c r="AEN388" s="2"/>
      <c r="AEO388" s="2"/>
      <c r="AEP388" s="2"/>
      <c r="AEQ388" s="2"/>
      <c r="AER388" s="2"/>
      <c r="AES388" s="2"/>
      <c r="AET388" s="2"/>
      <c r="AEU388" s="2"/>
      <c r="AEV388" s="2"/>
      <c r="AEW388" s="2"/>
      <c r="AEX388" s="2"/>
      <c r="AEY388" s="2"/>
      <c r="AEZ388" s="2"/>
      <c r="AFA388" s="2"/>
      <c r="AFB388" s="2"/>
      <c r="AFC388" s="2"/>
      <c r="AFD388" s="2"/>
      <c r="AFE388" s="2"/>
      <c r="AFF388" s="2"/>
      <c r="AFG388" s="2"/>
      <c r="AFH388" s="2"/>
      <c r="AFI388" s="2"/>
      <c r="AFJ388" s="2"/>
      <c r="AFK388" s="2"/>
      <c r="AFL388" s="2"/>
      <c r="AFM388" s="2"/>
      <c r="AFN388" s="2"/>
      <c r="AFO388" s="2"/>
      <c r="AFP388" s="2"/>
      <c r="AFQ388" s="2"/>
      <c r="AFR388" s="2"/>
      <c r="AFS388" s="2"/>
      <c r="AFT388" s="2"/>
      <c r="AFU388" s="2"/>
      <c r="AFV388" s="2"/>
      <c r="AFW388" s="2"/>
      <c r="AFX388" s="2"/>
      <c r="AFY388" s="2"/>
      <c r="AFZ388" s="2"/>
      <c r="AGA388" s="2"/>
      <c r="AGB388" s="2"/>
      <c r="AGC388" s="2"/>
      <c r="AGD388" s="2"/>
      <c r="AGE388" s="2"/>
      <c r="AGF388" s="2"/>
      <c r="AGG388" s="2"/>
      <c r="AGH388" s="2"/>
      <c r="AGI388" s="2"/>
      <c r="AGJ388" s="2"/>
      <c r="AGK388" s="2"/>
      <c r="AGL388" s="2"/>
      <c r="AGM388" s="2"/>
      <c r="AGN388" s="2"/>
      <c r="AGO388" s="2"/>
      <c r="AGP388" s="2"/>
      <c r="AGQ388" s="2"/>
      <c r="AGR388" s="2"/>
      <c r="AGS388" s="2"/>
      <c r="AGT388" s="2"/>
      <c r="AGU388" s="2"/>
      <c r="AGV388" s="2"/>
      <c r="AGW388" s="2"/>
      <c r="AGX388" s="2"/>
      <c r="AGY388" s="2"/>
      <c r="AGZ388" s="2"/>
      <c r="AHA388" s="2"/>
      <c r="AHB388" s="2"/>
      <c r="AHC388" s="2"/>
      <c r="AHD388" s="2"/>
      <c r="AHE388" s="2"/>
      <c r="AHF388" s="2"/>
      <c r="AHG388" s="2"/>
      <c r="AHH388" s="2"/>
      <c r="AHI388" s="2"/>
      <c r="AHJ388" s="2"/>
      <c r="AHK388" s="2"/>
      <c r="AHL388" s="2"/>
      <c r="AHM388" s="2"/>
      <c r="AHN388" s="2"/>
      <c r="AHO388" s="2"/>
      <c r="AHP388" s="2"/>
      <c r="AHQ388" s="2"/>
      <c r="AHR388" s="2"/>
      <c r="AHS388" s="2"/>
      <c r="AHT388" s="2"/>
      <c r="AHU388" s="2"/>
      <c r="AHV388" s="2"/>
      <c r="AHW388" s="2"/>
      <c r="AHX388" s="2"/>
      <c r="AHY388" s="2"/>
      <c r="AHZ388" s="2"/>
      <c r="AIA388" s="2"/>
      <c r="AIB388" s="2"/>
      <c r="AIC388" s="2"/>
      <c r="AID388" s="2"/>
      <c r="AIE388" s="2"/>
      <c r="AIF388" s="2"/>
      <c r="AIG388" s="2"/>
      <c r="AIH388" s="2"/>
      <c r="AII388" s="2"/>
      <c r="AIJ388" s="2"/>
      <c r="AIK388" s="2"/>
      <c r="AIL388" s="2"/>
      <c r="AIM388" s="2"/>
      <c r="AIN388" s="2"/>
      <c r="AIO388" s="2"/>
      <c r="AIP388" s="2"/>
      <c r="AIQ388" s="2"/>
      <c r="AIR388" s="2"/>
      <c r="AIS388" s="2"/>
      <c r="AIT388" s="2"/>
      <c r="AIU388" s="2"/>
      <c r="AIV388" s="2"/>
      <c r="AIW388" s="2"/>
      <c r="AIX388" s="2"/>
      <c r="AIY388" s="2"/>
      <c r="AIZ388" s="2"/>
      <c r="AJA388" s="2"/>
      <c r="AJB388" s="2"/>
      <c r="AJC388" s="2"/>
      <c r="AJD388" s="2"/>
      <c r="AJE388" s="2"/>
      <c r="AJF388" s="2"/>
      <c r="AJG388" s="2"/>
      <c r="AJH388" s="2"/>
      <c r="AJI388" s="2"/>
      <c r="AJJ388" s="2"/>
      <c r="AJK388" s="2"/>
      <c r="AJL388" s="2"/>
      <c r="AJM388" s="2"/>
      <c r="AJN388" s="2"/>
      <c r="AJO388" s="2"/>
      <c r="AJP388" s="2"/>
      <c r="AJQ388" s="2"/>
      <c r="AJR388" s="2"/>
      <c r="AJS388" s="2"/>
      <c r="AJT388" s="2"/>
      <c r="AJU388" s="2"/>
      <c r="AJV388" s="2"/>
      <c r="AJW388" s="2"/>
      <c r="AJX388" s="2"/>
      <c r="AJY388" s="2"/>
      <c r="AJZ388" s="2"/>
      <c r="AKA388" s="2"/>
      <c r="AKB388" s="2"/>
      <c r="AKC388" s="2"/>
      <c r="AKD388" s="2"/>
      <c r="AKE388" s="2"/>
      <c r="AKF388" s="2"/>
      <c r="AKG388" s="2"/>
      <c r="AKH388" s="2"/>
      <c r="AKI388" s="2"/>
      <c r="AKJ388" s="2"/>
      <c r="AKK388" s="2"/>
      <c r="AKL388" s="2"/>
      <c r="AKM388" s="2"/>
      <c r="AKN388" s="2"/>
      <c r="AKO388" s="2"/>
      <c r="AKP388" s="2"/>
      <c r="AKQ388" s="2"/>
      <c r="AKR388" s="2"/>
      <c r="AKS388" s="2"/>
      <c r="AKT388" s="2"/>
      <c r="AKU388" s="2"/>
      <c r="AKV388" s="2"/>
      <c r="AKW388" s="2"/>
      <c r="AKX388" s="2"/>
      <c r="AKY388" s="2"/>
      <c r="AKZ388" s="2"/>
      <c r="ALA388" s="2"/>
      <c r="ALB388" s="2"/>
      <c r="ALC388" s="2"/>
      <c r="ALD388" s="2"/>
      <c r="ALE388" s="2"/>
      <c r="ALF388" s="2"/>
      <c r="ALG388" s="2"/>
      <c r="ALH388" s="2"/>
      <c r="ALI388" s="2"/>
      <c r="ALJ388" s="2"/>
      <c r="ALK388" s="2"/>
      <c r="ALL388" s="2"/>
      <c r="ALM388" s="2"/>
      <c r="ALN388" s="2"/>
      <c r="ALO388" s="2"/>
      <c r="ALP388" s="2"/>
      <c r="ALQ388" s="2"/>
      <c r="ALR388" s="2"/>
      <c r="ALS388" s="2"/>
      <c r="ALT388" s="2"/>
      <c r="ALU388" s="2"/>
      <c r="ALV388" s="2"/>
      <c r="ALW388" s="2"/>
      <c r="ALX388" s="2"/>
      <c r="ALY388" s="2"/>
      <c r="ALZ388" s="2"/>
      <c r="AMA388" s="2"/>
      <c r="AMB388" s="2"/>
      <c r="AMC388" s="2"/>
      <c r="AMD388" s="2"/>
      <c r="AME388" s="2"/>
      <c r="AMF388" s="2"/>
      <c r="AMG388" s="2"/>
      <c r="AMH388" s="2"/>
      <c r="AMI388" s="2"/>
      <c r="AMJ388" s="2"/>
      <c r="AMK388" s="2"/>
      <c r="AML388" s="2"/>
      <c r="AMM388" s="2"/>
      <c r="AMN388" s="2"/>
      <c r="AMO388" s="2"/>
      <c r="AMP388" s="2"/>
      <c r="AMQ388" s="2"/>
      <c r="AMR388" s="2"/>
      <c r="AMS388" s="2"/>
      <c r="AMT388" s="2"/>
      <c r="AMU388" s="2"/>
      <c r="AMV388" s="2"/>
      <c r="AMW388" s="2"/>
      <c r="AMX388" s="2"/>
      <c r="AMY388" s="2"/>
      <c r="AMZ388" s="2"/>
      <c r="ANA388" s="2"/>
      <c r="ANB388" s="2"/>
      <c r="ANC388" s="2"/>
      <c r="AND388" s="2"/>
      <c r="ANE388" s="2"/>
      <c r="ANF388" s="2"/>
      <c r="ANG388" s="2"/>
      <c r="ANH388" s="2"/>
      <c r="ANI388" s="2"/>
      <c r="ANJ388" s="2"/>
      <c r="ANK388" s="2"/>
      <c r="ANL388" s="2"/>
      <c r="ANM388" s="2"/>
      <c r="ANN388" s="2"/>
      <c r="ANO388" s="2"/>
      <c r="ANP388" s="2"/>
      <c r="ANQ388" s="2"/>
      <c r="ANR388" s="2"/>
      <c r="ANS388" s="2"/>
      <c r="ANT388" s="2"/>
      <c r="ANU388" s="2"/>
      <c r="ANV388" s="2"/>
      <c r="ANW388" s="2"/>
      <c r="ANX388" s="2"/>
      <c r="ANY388" s="2"/>
      <c r="ANZ388" s="2"/>
      <c r="AOA388" s="2"/>
      <c r="AOB388" s="2"/>
      <c r="AOC388" s="2"/>
      <c r="AOD388" s="2"/>
      <c r="AOE388" s="2"/>
      <c r="AOF388" s="2"/>
      <c r="AOG388" s="2"/>
      <c r="AOH388" s="2"/>
      <c r="AOI388" s="2"/>
      <c r="AOJ388" s="2"/>
      <c r="AOK388" s="2"/>
      <c r="AOL388" s="2"/>
      <c r="AOM388" s="2"/>
      <c r="AON388" s="2"/>
      <c r="AOO388" s="2"/>
      <c r="AOP388" s="2"/>
      <c r="AOQ388" s="2"/>
      <c r="AOR388" s="2"/>
      <c r="AOS388" s="2"/>
      <c r="AOT388" s="2"/>
      <c r="AOU388" s="2"/>
      <c r="AOV388" s="2"/>
      <c r="AOW388" s="2"/>
      <c r="AOX388" s="2"/>
      <c r="AOY388" s="2"/>
      <c r="AOZ388" s="2"/>
      <c r="APA388" s="2"/>
      <c r="APB388" s="2"/>
      <c r="APC388" s="2"/>
      <c r="APD388" s="2"/>
      <c r="APE388" s="2"/>
      <c r="APF388" s="2"/>
      <c r="APG388" s="2"/>
      <c r="APH388" s="2"/>
      <c r="API388" s="2"/>
      <c r="APJ388" s="2"/>
      <c r="APK388" s="2"/>
      <c r="APL388" s="2"/>
      <c r="APM388" s="2"/>
      <c r="APN388" s="2"/>
      <c r="APO388" s="2"/>
      <c r="APP388" s="2"/>
      <c r="APQ388" s="2"/>
      <c r="APR388" s="2"/>
      <c r="APS388" s="2"/>
      <c r="APT388" s="2"/>
      <c r="APU388" s="2"/>
      <c r="APV388" s="2"/>
      <c r="APW388" s="2"/>
      <c r="APX388" s="2"/>
      <c r="APY388" s="2"/>
      <c r="APZ388" s="2"/>
      <c r="AQA388" s="2"/>
      <c r="AQB388" s="2"/>
      <c r="AQC388" s="2"/>
      <c r="AQD388" s="2"/>
      <c r="AQE388" s="2"/>
      <c r="AQF388" s="2"/>
      <c r="AQG388" s="2"/>
      <c r="AQH388" s="2"/>
      <c r="AQI388" s="2"/>
      <c r="AQJ388" s="2"/>
      <c r="AQK388" s="2"/>
      <c r="AQL388" s="2"/>
      <c r="AQM388" s="2"/>
      <c r="AQN388" s="2"/>
      <c r="AQO388" s="2"/>
      <c r="AQP388" s="2"/>
      <c r="AQQ388" s="2"/>
      <c r="AQR388" s="2"/>
      <c r="AQS388" s="2"/>
      <c r="AQT388" s="2"/>
      <c r="AQU388" s="2"/>
      <c r="AQV388" s="2"/>
      <c r="AQW388" s="2"/>
      <c r="AQX388" s="2"/>
      <c r="AQY388" s="2"/>
      <c r="AQZ388" s="2"/>
      <c r="ARA388" s="2"/>
      <c r="ARB388" s="2"/>
      <c r="ARC388" s="2"/>
      <c r="ARD388" s="2"/>
      <c r="ARE388" s="2"/>
      <c r="ARF388" s="2"/>
      <c r="ARG388" s="2"/>
      <c r="ARH388" s="2"/>
      <c r="ARI388" s="2"/>
      <c r="ARJ388" s="2"/>
      <c r="ARK388" s="2"/>
      <c r="ARL388" s="2"/>
      <c r="ARM388" s="2"/>
      <c r="ARN388" s="2"/>
      <c r="ARO388" s="2"/>
      <c r="ARP388" s="2"/>
      <c r="ARQ388" s="2"/>
      <c r="ARR388" s="2"/>
      <c r="ARS388" s="2"/>
      <c r="ART388" s="2"/>
      <c r="ARU388" s="2"/>
      <c r="ARV388" s="2"/>
      <c r="ARW388" s="2"/>
      <c r="ARX388" s="2"/>
      <c r="ARY388" s="2"/>
      <c r="ARZ388" s="2"/>
      <c r="ASA388" s="2"/>
      <c r="ASB388" s="2"/>
      <c r="ASC388" s="2"/>
      <c r="ASD388" s="2"/>
      <c r="ASE388" s="2"/>
      <c r="ASF388" s="2"/>
      <c r="ASG388" s="2"/>
      <c r="ASH388" s="2"/>
      <c r="ASI388" s="2"/>
      <c r="ASJ388" s="2"/>
      <c r="ASK388" s="2"/>
      <c r="ASL388" s="2"/>
      <c r="ASM388" s="2"/>
      <c r="ASN388" s="2"/>
      <c r="ASO388" s="2"/>
      <c r="ASP388" s="2"/>
      <c r="ASQ388" s="2"/>
      <c r="ASR388" s="2"/>
      <c r="ASS388" s="2"/>
      <c r="AST388" s="2"/>
      <c r="ASU388" s="2"/>
      <c r="ASV388" s="2"/>
      <c r="ASW388" s="2"/>
      <c r="ASX388" s="2"/>
      <c r="ASY388" s="2"/>
      <c r="ASZ388" s="2"/>
      <c r="ATA388" s="2"/>
      <c r="ATB388" s="2"/>
      <c r="ATC388" s="2"/>
      <c r="ATD388" s="2"/>
      <c r="ATE388" s="2"/>
      <c r="ATF388" s="2"/>
      <c r="ATG388" s="2"/>
      <c r="ATH388" s="2"/>
      <c r="ATI388" s="2"/>
      <c r="ATJ388" s="2"/>
      <c r="ATK388" s="2"/>
      <c r="ATL388" s="2"/>
      <c r="ATM388" s="2"/>
      <c r="ATN388" s="2"/>
      <c r="ATO388" s="2"/>
      <c r="ATP388" s="2"/>
      <c r="ATQ388" s="2"/>
      <c r="ATR388" s="2"/>
      <c r="ATS388" s="2"/>
      <c r="ATT388" s="2"/>
      <c r="ATU388" s="2"/>
      <c r="ATV388" s="2"/>
      <c r="ATW388" s="2"/>
      <c r="ATX388" s="2"/>
      <c r="ATY388" s="2"/>
      <c r="ATZ388" s="2"/>
      <c r="AUA388" s="2"/>
      <c r="AUB388" s="2"/>
      <c r="AUC388" s="2"/>
      <c r="AUD388" s="2"/>
      <c r="AUE388" s="2"/>
      <c r="AUF388" s="2"/>
      <c r="AUG388" s="2"/>
      <c r="AUH388" s="2"/>
      <c r="AUI388" s="2"/>
      <c r="AUJ388" s="2"/>
      <c r="AUK388" s="2"/>
      <c r="AUL388" s="2"/>
      <c r="AUM388" s="2"/>
      <c r="AUN388" s="2"/>
      <c r="AUO388" s="2"/>
      <c r="AUP388" s="2"/>
      <c r="AUQ388" s="2"/>
      <c r="AUR388" s="2"/>
      <c r="AUS388" s="2"/>
      <c r="AUT388" s="2"/>
      <c r="AUU388" s="2"/>
      <c r="AUV388" s="2"/>
      <c r="AUW388" s="2"/>
      <c r="AUX388" s="2"/>
      <c r="AUY388" s="2"/>
      <c r="AUZ388" s="2"/>
      <c r="AVA388" s="2"/>
      <c r="AVB388" s="2"/>
      <c r="AVC388" s="2"/>
      <c r="AVD388" s="2"/>
      <c r="AVE388" s="2"/>
      <c r="AVF388" s="2"/>
      <c r="AVG388" s="2"/>
      <c r="AVH388" s="2"/>
      <c r="AVI388" s="2"/>
      <c r="AVJ388" s="2"/>
      <c r="AVK388" s="2"/>
      <c r="AVL388" s="2"/>
      <c r="AVM388" s="2"/>
      <c r="AVN388" s="2"/>
      <c r="AVO388" s="2"/>
      <c r="AVP388" s="2"/>
      <c r="AVQ388" s="2"/>
      <c r="AVR388" s="2"/>
      <c r="AVS388" s="2"/>
      <c r="AVT388" s="2"/>
      <c r="AVU388" s="2"/>
      <c r="AVV388" s="2"/>
      <c r="AVW388" s="2"/>
      <c r="AVX388" s="2"/>
      <c r="AVY388" s="2"/>
      <c r="AVZ388" s="2"/>
      <c r="AWA388" s="2"/>
      <c r="AWB388" s="2"/>
      <c r="AWC388" s="2"/>
      <c r="AWD388" s="2"/>
      <c r="AWE388" s="2"/>
      <c r="AWF388" s="2"/>
      <c r="AWG388" s="2"/>
      <c r="AWH388" s="2"/>
      <c r="AWI388" s="2"/>
      <c r="AWJ388" s="2"/>
      <c r="AWK388" s="2"/>
      <c r="AWL388" s="2"/>
      <c r="AWM388" s="2"/>
      <c r="AWN388" s="2"/>
      <c r="AWO388" s="2"/>
      <c r="AWP388" s="2"/>
      <c r="AWQ388" s="2"/>
      <c r="AWR388" s="2"/>
      <c r="AWS388" s="2"/>
      <c r="AWT388" s="2"/>
      <c r="AWU388" s="2"/>
      <c r="AWV388" s="2"/>
      <c r="AWW388" s="2"/>
      <c r="AWX388" s="2"/>
      <c r="AWY388" s="2"/>
      <c r="AWZ388" s="2"/>
      <c r="AXA388" s="2"/>
      <c r="AXB388" s="2"/>
      <c r="AXC388" s="2"/>
      <c r="AXD388" s="2"/>
      <c r="AXE388" s="2"/>
      <c r="AXF388" s="2"/>
      <c r="AXG388" s="2"/>
      <c r="AXH388" s="2"/>
      <c r="AXI388" s="2"/>
      <c r="AXJ388" s="2"/>
      <c r="AXK388" s="2"/>
      <c r="AXL388" s="2"/>
      <c r="AXM388" s="2"/>
      <c r="AXN388" s="2"/>
      <c r="AXO388" s="2"/>
      <c r="AXP388" s="2"/>
      <c r="AXQ388" s="2"/>
      <c r="AXR388" s="2"/>
      <c r="AXS388" s="2"/>
      <c r="AXT388" s="2"/>
      <c r="AXU388" s="2"/>
      <c r="AXV388" s="2"/>
      <c r="AXW388" s="2"/>
      <c r="AXX388" s="2"/>
      <c r="AXY388" s="2"/>
      <c r="AXZ388" s="2"/>
      <c r="AYA388" s="2"/>
      <c r="AYB388" s="2"/>
      <c r="AYC388" s="2"/>
      <c r="AYD388" s="2"/>
      <c r="AYE388" s="2"/>
      <c r="AYF388" s="2"/>
      <c r="AYG388" s="2"/>
      <c r="AYH388" s="2"/>
      <c r="AYI388" s="2"/>
      <c r="AYJ388" s="2"/>
      <c r="AYK388" s="2"/>
      <c r="AYL388" s="2"/>
      <c r="AYM388" s="2"/>
      <c r="AYN388" s="2"/>
      <c r="AYO388" s="2"/>
      <c r="AYP388" s="2"/>
      <c r="AYQ388" s="2"/>
      <c r="AYR388" s="2"/>
      <c r="AYS388" s="2"/>
      <c r="AYT388" s="2"/>
      <c r="AYU388" s="2"/>
      <c r="AYV388" s="2"/>
      <c r="AYW388" s="2"/>
      <c r="AYX388" s="2"/>
      <c r="AYY388" s="2"/>
      <c r="AYZ388" s="2"/>
      <c r="AZA388" s="2"/>
      <c r="AZB388" s="2"/>
      <c r="AZC388" s="2"/>
      <c r="AZD388" s="2"/>
      <c r="AZE388" s="2"/>
      <c r="AZF388" s="2"/>
      <c r="AZG388" s="2"/>
      <c r="AZH388" s="2"/>
      <c r="AZI388" s="2"/>
      <c r="AZJ388" s="2"/>
      <c r="AZK388" s="2"/>
      <c r="AZL388" s="2"/>
      <c r="AZM388" s="2"/>
      <c r="AZN388" s="2"/>
      <c r="AZO388" s="2"/>
      <c r="AZP388" s="2"/>
      <c r="AZQ388" s="2"/>
      <c r="AZR388" s="2"/>
      <c r="AZS388" s="2"/>
      <c r="AZT388" s="2"/>
      <c r="AZU388" s="2"/>
      <c r="AZV388" s="2"/>
      <c r="AZW388" s="2"/>
      <c r="AZX388" s="2"/>
      <c r="AZY388" s="2"/>
      <c r="AZZ388" s="2"/>
      <c r="BAA388" s="2"/>
      <c r="BAB388" s="2"/>
      <c r="BAC388" s="2"/>
      <c r="BAD388" s="2"/>
      <c r="BAE388" s="2"/>
      <c r="BAF388" s="2"/>
      <c r="BAG388" s="2"/>
      <c r="BAH388" s="2"/>
      <c r="BAI388" s="2"/>
      <c r="BAJ388" s="2"/>
      <c r="BAK388" s="2"/>
      <c r="BAL388" s="2"/>
      <c r="BAM388" s="2"/>
      <c r="BAN388" s="2"/>
      <c r="BAO388" s="2"/>
      <c r="BAP388" s="2"/>
      <c r="BAQ388" s="2"/>
      <c r="BAR388" s="2"/>
      <c r="BAS388" s="2"/>
      <c r="BAT388" s="2"/>
      <c r="BAU388" s="2"/>
      <c r="BAV388" s="2"/>
      <c r="BAW388" s="2"/>
      <c r="BAX388" s="2"/>
      <c r="BAY388" s="2"/>
      <c r="BAZ388" s="2"/>
      <c r="BBA388" s="2"/>
      <c r="BBB388" s="2"/>
      <c r="BBC388" s="2"/>
      <c r="BBD388" s="2"/>
      <c r="BBE388" s="2"/>
      <c r="BBF388" s="2"/>
      <c r="BBG388" s="2"/>
      <c r="BBH388" s="2"/>
      <c r="BBI388" s="2"/>
      <c r="BBJ388" s="2"/>
      <c r="BBK388" s="2"/>
      <c r="BBL388" s="2"/>
      <c r="BBM388" s="2"/>
      <c r="BBN388" s="2"/>
      <c r="BBO388" s="2"/>
      <c r="BBP388" s="2"/>
      <c r="BBQ388" s="2"/>
      <c r="BBR388" s="2"/>
      <c r="BBS388" s="2"/>
      <c r="BBT388" s="2"/>
      <c r="BBU388" s="2"/>
      <c r="BBV388" s="2"/>
      <c r="BBW388" s="2"/>
      <c r="BBX388" s="2"/>
      <c r="BBY388" s="2"/>
      <c r="BBZ388" s="2"/>
      <c r="BCA388" s="2"/>
      <c r="BCB388" s="2"/>
      <c r="BCC388" s="2"/>
      <c r="BCD388" s="2"/>
      <c r="BCE388" s="2"/>
      <c r="BCF388" s="2"/>
      <c r="BCG388" s="2"/>
      <c r="BCH388" s="2"/>
      <c r="BCI388" s="2"/>
      <c r="BCJ388" s="2"/>
      <c r="BCK388" s="2"/>
      <c r="BCL388" s="2"/>
      <c r="BCM388" s="2"/>
      <c r="BCN388" s="2"/>
      <c r="BCO388" s="2"/>
      <c r="BCP388" s="2"/>
      <c r="BCQ388" s="2"/>
      <c r="BCR388" s="2"/>
      <c r="BCS388" s="2"/>
      <c r="BCT388" s="2"/>
      <c r="BCU388" s="2"/>
      <c r="BCV388" s="2"/>
      <c r="BCW388" s="2"/>
      <c r="BCX388" s="2"/>
      <c r="BCY388" s="2"/>
      <c r="BCZ388" s="2"/>
      <c r="BDA388" s="2"/>
      <c r="BDB388" s="2"/>
      <c r="BDC388" s="2"/>
      <c r="BDD388" s="2"/>
      <c r="BDE388" s="2"/>
      <c r="BDF388" s="2"/>
      <c r="BDG388" s="2"/>
      <c r="BDH388" s="2"/>
      <c r="BDI388" s="2"/>
      <c r="BDJ388" s="2"/>
      <c r="BDK388" s="2"/>
      <c r="BDL388" s="2"/>
      <c r="BDM388" s="2"/>
      <c r="BDN388" s="2"/>
      <c r="BDO388" s="2"/>
      <c r="BDP388" s="2"/>
      <c r="BDQ388" s="2"/>
      <c r="BDR388" s="2"/>
      <c r="BDS388" s="2"/>
      <c r="BDT388" s="2"/>
      <c r="BDU388" s="2"/>
      <c r="BDV388" s="2"/>
      <c r="BDW388" s="2"/>
      <c r="BDX388" s="2"/>
      <c r="BDY388" s="2"/>
      <c r="BDZ388" s="2"/>
      <c r="BEA388" s="2"/>
      <c r="BEB388" s="2"/>
      <c r="BEC388" s="2"/>
      <c r="BED388" s="2"/>
      <c r="BEE388" s="2"/>
      <c r="BEF388" s="2"/>
      <c r="BEG388" s="2"/>
      <c r="BEH388" s="2"/>
      <c r="BEI388" s="2"/>
      <c r="BEJ388" s="2"/>
      <c r="BEK388" s="2"/>
      <c r="BEL388" s="2"/>
      <c r="BEM388" s="2"/>
      <c r="BEN388" s="2"/>
      <c r="BEO388" s="2"/>
      <c r="BEP388" s="2"/>
      <c r="BEQ388" s="2"/>
      <c r="BER388" s="2"/>
      <c r="BES388" s="2"/>
      <c r="BET388" s="2"/>
      <c r="BEU388" s="2"/>
      <c r="BEV388" s="2"/>
      <c r="BEW388" s="2"/>
      <c r="BEX388" s="2"/>
      <c r="BEY388" s="2"/>
      <c r="BEZ388" s="2"/>
      <c r="BFA388" s="2"/>
      <c r="BFB388" s="2"/>
      <c r="BFC388" s="2"/>
      <c r="BFD388" s="2"/>
      <c r="BFE388" s="2"/>
      <c r="BFF388" s="2"/>
      <c r="BFG388" s="2"/>
      <c r="BFH388" s="2"/>
      <c r="BFI388" s="2"/>
      <c r="BFJ388" s="2"/>
      <c r="BFK388" s="2"/>
      <c r="BFL388" s="2"/>
      <c r="BFM388" s="2"/>
      <c r="BFN388" s="2"/>
      <c r="BFO388" s="2"/>
      <c r="BFP388" s="2"/>
      <c r="BFQ388" s="2"/>
      <c r="BFR388" s="2"/>
      <c r="BFS388" s="2"/>
      <c r="BFT388" s="2"/>
      <c r="BFU388" s="2"/>
      <c r="BFV388" s="2"/>
      <c r="BFW388" s="2"/>
      <c r="BFX388" s="2"/>
      <c r="BFY388" s="2"/>
      <c r="BFZ388" s="2"/>
      <c r="BGA388" s="2"/>
      <c r="BGB388" s="2"/>
      <c r="BGC388" s="2"/>
      <c r="BGD388" s="2"/>
      <c r="BGE388" s="2"/>
      <c r="BGF388" s="2"/>
      <c r="BGG388" s="2"/>
      <c r="BGH388" s="2"/>
      <c r="BGI388" s="2"/>
      <c r="BGJ388" s="2"/>
      <c r="BGK388" s="2"/>
      <c r="BGL388" s="2"/>
      <c r="BGM388" s="2"/>
      <c r="BGN388" s="2"/>
      <c r="BGO388" s="2"/>
      <c r="BGP388" s="2"/>
      <c r="BGQ388" s="2"/>
      <c r="BGR388" s="2"/>
      <c r="BGS388" s="2"/>
      <c r="BGT388" s="2"/>
      <c r="BGU388" s="2"/>
      <c r="BGV388" s="2"/>
      <c r="BGW388" s="2"/>
      <c r="BGX388" s="2"/>
      <c r="BGY388" s="2"/>
      <c r="BGZ388" s="2"/>
      <c r="BHA388" s="2"/>
      <c r="BHB388" s="2"/>
      <c r="BHC388" s="2"/>
      <c r="BHD388" s="2"/>
      <c r="BHE388" s="2"/>
      <c r="BHF388" s="2"/>
      <c r="BHG388" s="2"/>
      <c r="BHH388" s="2"/>
      <c r="BHI388" s="2"/>
      <c r="BHJ388" s="2"/>
      <c r="BHK388" s="2"/>
      <c r="BHL388" s="2"/>
      <c r="BHM388" s="2"/>
      <c r="BHN388" s="2"/>
      <c r="BHO388" s="2"/>
      <c r="BHP388" s="2"/>
      <c r="BHQ388" s="2"/>
      <c r="BHR388" s="2"/>
      <c r="BHS388" s="2"/>
      <c r="BHT388" s="2"/>
      <c r="BHU388" s="2"/>
      <c r="BHV388" s="2"/>
      <c r="BHW388" s="2"/>
      <c r="BHX388" s="2"/>
      <c r="BHY388" s="2"/>
      <c r="BHZ388" s="2"/>
      <c r="BIA388" s="2"/>
      <c r="BIB388" s="2"/>
      <c r="BIC388" s="2"/>
      <c r="BID388" s="2"/>
      <c r="BIE388" s="2"/>
      <c r="BIF388" s="2"/>
      <c r="BIG388" s="2"/>
      <c r="BIH388" s="2"/>
      <c r="BII388" s="2"/>
      <c r="BIJ388" s="2"/>
      <c r="BIK388" s="2"/>
      <c r="BIL388" s="2"/>
      <c r="BIM388" s="2"/>
      <c r="BIN388" s="2"/>
      <c r="BIO388" s="2"/>
      <c r="BIP388" s="2"/>
      <c r="BIQ388" s="2"/>
      <c r="BIR388" s="2"/>
      <c r="BIS388" s="2"/>
      <c r="BIT388" s="2"/>
      <c r="BIU388" s="2"/>
      <c r="BIV388" s="2"/>
      <c r="BIW388" s="2"/>
      <c r="BIX388" s="2"/>
      <c r="BIY388" s="2"/>
      <c r="BIZ388" s="2"/>
      <c r="BJA388" s="2"/>
      <c r="BJB388" s="2"/>
      <c r="BJC388" s="2"/>
      <c r="BJD388" s="2"/>
      <c r="BJE388" s="2"/>
      <c r="BJF388" s="2"/>
      <c r="BJG388" s="2"/>
      <c r="BJH388" s="2"/>
      <c r="BJI388" s="2"/>
      <c r="BJJ388" s="2"/>
      <c r="BJK388" s="2"/>
      <c r="BJL388" s="2"/>
      <c r="BJM388" s="2"/>
      <c r="BJN388" s="2"/>
      <c r="BJO388" s="2"/>
      <c r="BJP388" s="2"/>
      <c r="BJQ388" s="2"/>
      <c r="BJR388" s="2"/>
      <c r="BJS388" s="2"/>
      <c r="BJT388" s="2"/>
      <c r="BJU388" s="2"/>
      <c r="BJV388" s="2"/>
      <c r="BJW388" s="2"/>
      <c r="BJX388" s="2"/>
      <c r="BJY388" s="2"/>
      <c r="BJZ388" s="2"/>
      <c r="BKA388" s="2"/>
      <c r="BKB388" s="2"/>
      <c r="BKC388" s="2"/>
      <c r="BKD388" s="2"/>
      <c r="BKE388" s="2"/>
      <c r="BKF388" s="2"/>
      <c r="BKG388" s="2"/>
      <c r="BKH388" s="2"/>
      <c r="BKI388" s="2"/>
      <c r="BKJ388" s="2"/>
      <c r="BKK388" s="2"/>
      <c r="BKL388" s="2"/>
      <c r="BKM388" s="2"/>
      <c r="BKN388" s="2"/>
      <c r="BKO388" s="2"/>
      <c r="BKP388" s="2"/>
      <c r="BKQ388" s="2"/>
      <c r="BKR388" s="2"/>
      <c r="BKS388" s="2"/>
      <c r="BKT388" s="2"/>
      <c r="BKU388" s="2"/>
      <c r="BKV388" s="2"/>
      <c r="BKW388" s="2"/>
      <c r="BKX388" s="2"/>
      <c r="BKY388" s="2"/>
      <c r="BKZ388" s="2"/>
      <c r="BLA388" s="2"/>
      <c r="BLB388" s="2"/>
      <c r="BLC388" s="2"/>
      <c r="BLD388" s="2"/>
      <c r="BLE388" s="2"/>
      <c r="BLF388" s="2"/>
      <c r="BLG388" s="2"/>
      <c r="BLH388" s="2"/>
      <c r="BLI388" s="2"/>
      <c r="BLJ388" s="2"/>
      <c r="BLK388" s="2"/>
      <c r="BLL388" s="2"/>
      <c r="BLM388" s="2"/>
      <c r="BLN388" s="2"/>
      <c r="BLO388" s="2"/>
      <c r="BLP388" s="2"/>
      <c r="BLQ388" s="2"/>
      <c r="BLR388" s="2"/>
      <c r="BLS388" s="2"/>
      <c r="BLT388" s="2"/>
      <c r="BLU388" s="2"/>
      <c r="BLV388" s="2"/>
      <c r="BLW388" s="2"/>
      <c r="BLX388" s="2"/>
      <c r="BLY388" s="2"/>
      <c r="BLZ388" s="2"/>
      <c r="BMA388" s="2"/>
      <c r="BMB388" s="2"/>
      <c r="BMC388" s="2"/>
      <c r="BMD388" s="2"/>
      <c r="BME388" s="2"/>
      <c r="BMF388" s="2"/>
      <c r="BMG388" s="2"/>
      <c r="BMH388" s="2"/>
      <c r="BMI388" s="2"/>
      <c r="BMJ388" s="2"/>
      <c r="BMK388" s="2"/>
      <c r="BML388" s="2"/>
      <c r="BMM388" s="2"/>
      <c r="BMN388" s="2"/>
      <c r="BMO388" s="2"/>
      <c r="BMP388" s="2"/>
      <c r="BMQ388" s="2"/>
      <c r="BMR388" s="2"/>
      <c r="BMS388" s="2"/>
      <c r="BMT388" s="2"/>
      <c r="BMU388" s="2"/>
      <c r="BMV388" s="2"/>
      <c r="BMW388" s="2"/>
      <c r="BMX388" s="2"/>
      <c r="BMY388" s="2"/>
      <c r="BMZ388" s="2"/>
      <c r="BNA388" s="2"/>
      <c r="BNB388" s="2"/>
      <c r="BNC388" s="2"/>
      <c r="BND388" s="2"/>
      <c r="BNE388" s="2"/>
      <c r="BNF388" s="2"/>
      <c r="BNG388" s="2"/>
      <c r="BNH388" s="2"/>
      <c r="BNI388" s="2"/>
      <c r="BNJ388" s="2"/>
      <c r="BNK388" s="2"/>
      <c r="BNL388" s="2"/>
      <c r="BNM388" s="2"/>
      <c r="BNN388" s="2"/>
      <c r="BNO388" s="2"/>
      <c r="BNP388" s="2"/>
      <c r="BNQ388" s="2"/>
      <c r="BNR388" s="2"/>
      <c r="BNS388" s="2"/>
      <c r="BNT388" s="2"/>
      <c r="BNU388" s="2"/>
      <c r="BNV388" s="2"/>
      <c r="BNW388" s="2"/>
      <c r="BNX388" s="2"/>
      <c r="BNY388" s="2"/>
      <c r="BNZ388" s="2"/>
      <c r="BOA388" s="2"/>
      <c r="BOB388" s="2"/>
      <c r="BOC388" s="2"/>
      <c r="BOD388" s="2"/>
      <c r="BOE388" s="2"/>
      <c r="BOF388" s="2"/>
      <c r="BOG388" s="2"/>
      <c r="BOH388" s="2"/>
      <c r="BOI388" s="2"/>
      <c r="BOJ388" s="2"/>
      <c r="BOK388" s="2"/>
      <c r="BOL388" s="2"/>
      <c r="BOM388" s="2"/>
      <c r="BON388" s="2"/>
      <c r="BOO388" s="2"/>
      <c r="BOP388" s="2"/>
      <c r="BOQ388" s="2"/>
      <c r="BOR388" s="2"/>
      <c r="BOS388" s="2"/>
      <c r="BOT388" s="2"/>
      <c r="BOU388" s="2"/>
      <c r="BOV388" s="2"/>
      <c r="BOW388" s="2"/>
      <c r="BOX388" s="2"/>
      <c r="BOY388" s="2"/>
      <c r="BOZ388" s="2"/>
      <c r="BPA388" s="2"/>
      <c r="BPB388" s="2"/>
      <c r="BPC388" s="2"/>
      <c r="BPD388" s="2"/>
      <c r="BPE388" s="2"/>
      <c r="BPF388" s="2"/>
      <c r="BPG388" s="2"/>
      <c r="BPH388" s="2"/>
      <c r="BPI388" s="2"/>
      <c r="BPJ388" s="2"/>
      <c r="BPK388" s="2"/>
      <c r="BPL388" s="2"/>
      <c r="BPM388" s="2"/>
      <c r="BPN388" s="2"/>
      <c r="BPO388" s="2"/>
      <c r="BPP388" s="2"/>
      <c r="BPQ388" s="2"/>
      <c r="BPR388" s="2"/>
      <c r="BPS388" s="2"/>
      <c r="BPT388" s="2"/>
      <c r="BPU388" s="2"/>
      <c r="BPV388" s="2"/>
      <c r="BPW388" s="2"/>
      <c r="BPX388" s="2"/>
      <c r="BPY388" s="2"/>
      <c r="BPZ388" s="2"/>
      <c r="BQA388" s="2"/>
      <c r="BQB388" s="2"/>
      <c r="BQC388" s="2"/>
      <c r="BQD388" s="2"/>
      <c r="BQE388" s="2"/>
      <c r="BQF388" s="2"/>
      <c r="BQG388" s="2"/>
      <c r="BQH388" s="2"/>
      <c r="BQI388" s="2"/>
      <c r="BQJ388" s="2"/>
      <c r="BQK388" s="2"/>
      <c r="BQL388" s="2"/>
      <c r="BQM388" s="2"/>
      <c r="BQN388" s="2"/>
      <c r="BQO388" s="2"/>
      <c r="BQP388" s="2"/>
      <c r="BQQ388" s="2"/>
      <c r="BQR388" s="2"/>
      <c r="BQS388" s="2"/>
      <c r="BQT388" s="2"/>
      <c r="BQU388" s="2"/>
      <c r="BQV388" s="2"/>
      <c r="BQW388" s="2"/>
      <c r="BQX388" s="2"/>
      <c r="BQY388" s="2"/>
      <c r="BQZ388" s="2"/>
      <c r="BRA388" s="2"/>
      <c r="BRB388" s="2"/>
      <c r="BRC388" s="2"/>
      <c r="BRD388" s="2"/>
      <c r="BRE388" s="2"/>
      <c r="BRF388" s="2"/>
      <c r="BRG388" s="2"/>
      <c r="BRH388" s="2"/>
      <c r="BRI388" s="2"/>
      <c r="BRJ388" s="2"/>
      <c r="BRK388" s="2"/>
      <c r="BRL388" s="2"/>
      <c r="BRM388" s="2"/>
      <c r="BRN388" s="2"/>
      <c r="BRO388" s="2"/>
      <c r="BRP388" s="2"/>
      <c r="BRQ388" s="2"/>
      <c r="BRR388" s="2"/>
      <c r="BRS388" s="2"/>
      <c r="BRT388" s="2"/>
      <c r="BRU388" s="2"/>
      <c r="BRV388" s="2"/>
      <c r="BRW388" s="2"/>
      <c r="BRX388" s="2"/>
      <c r="BRY388" s="2"/>
      <c r="BRZ388" s="2"/>
      <c r="BSA388" s="2"/>
      <c r="BSB388" s="2"/>
      <c r="BSC388" s="2"/>
      <c r="BSD388" s="2"/>
      <c r="BSE388" s="2"/>
      <c r="BSF388" s="2"/>
      <c r="BSG388" s="2"/>
      <c r="BSH388" s="2"/>
      <c r="BSI388" s="2"/>
      <c r="BSJ388" s="2"/>
      <c r="BSK388" s="2"/>
      <c r="BSL388" s="2"/>
      <c r="BSM388" s="2"/>
      <c r="BSN388" s="2"/>
      <c r="BSO388" s="2"/>
      <c r="BSP388" s="2"/>
      <c r="BSQ388" s="2"/>
      <c r="BSR388" s="2"/>
      <c r="BSS388" s="2"/>
      <c r="BST388" s="2"/>
      <c r="BSU388" s="2"/>
      <c r="BSV388" s="2"/>
      <c r="BSW388" s="2"/>
      <c r="BSX388" s="2"/>
      <c r="BSY388" s="2"/>
      <c r="BSZ388" s="2"/>
      <c r="BTA388" s="2"/>
      <c r="BTB388" s="2"/>
      <c r="BTC388" s="2"/>
      <c r="BTD388" s="2"/>
      <c r="BTE388" s="2"/>
      <c r="BTF388" s="2"/>
      <c r="BTG388" s="2"/>
      <c r="BTH388" s="2"/>
      <c r="BTI388" s="2"/>
      <c r="BTJ388" s="2"/>
      <c r="BTK388" s="2"/>
      <c r="BTL388" s="2"/>
      <c r="BTM388" s="2"/>
      <c r="BTN388" s="2"/>
      <c r="BTO388" s="2"/>
      <c r="BTP388" s="2"/>
      <c r="BTQ388" s="2"/>
      <c r="BTR388" s="2"/>
      <c r="BTS388" s="2"/>
      <c r="BTT388" s="2"/>
      <c r="BTU388" s="2"/>
      <c r="BTV388" s="2"/>
      <c r="BTW388" s="2"/>
      <c r="BTX388" s="2"/>
      <c r="BTY388" s="2"/>
      <c r="BTZ388" s="2"/>
      <c r="BUA388" s="2"/>
      <c r="BUB388" s="2"/>
      <c r="BUC388" s="2"/>
      <c r="BUD388" s="2"/>
      <c r="BUE388" s="2"/>
      <c r="BUF388" s="2"/>
      <c r="BUG388" s="2"/>
      <c r="BUH388" s="2"/>
      <c r="BUI388" s="2"/>
      <c r="BUJ388" s="2"/>
      <c r="BUK388" s="2"/>
      <c r="BUL388" s="2"/>
      <c r="BUM388" s="2"/>
      <c r="BUN388" s="2"/>
      <c r="BUO388" s="2"/>
      <c r="BUP388" s="2"/>
      <c r="BUQ388" s="2"/>
      <c r="BUR388" s="2"/>
      <c r="BUS388" s="2"/>
      <c r="BUT388" s="2"/>
      <c r="BUU388" s="2"/>
      <c r="BUV388" s="2"/>
      <c r="BUW388" s="2"/>
      <c r="BUX388" s="2"/>
      <c r="BUY388" s="2"/>
      <c r="BUZ388" s="2"/>
      <c r="BVA388" s="2"/>
      <c r="BVB388" s="2"/>
      <c r="BVC388" s="2"/>
      <c r="BVD388" s="2"/>
      <c r="BVE388" s="2"/>
      <c r="BVF388" s="2"/>
      <c r="BVG388" s="2"/>
      <c r="BVH388" s="2"/>
      <c r="BVI388" s="2"/>
      <c r="BVJ388" s="2"/>
      <c r="BVK388" s="2"/>
      <c r="BVL388" s="2"/>
      <c r="BVM388" s="2"/>
      <c r="BVN388" s="2"/>
      <c r="BVO388" s="2"/>
      <c r="BVP388" s="2"/>
      <c r="BVQ388" s="2"/>
      <c r="BVR388" s="2"/>
      <c r="BVS388" s="2"/>
      <c r="BVT388" s="2"/>
      <c r="BVU388" s="2"/>
      <c r="BVV388" s="2"/>
      <c r="BVW388" s="2"/>
      <c r="BVX388" s="2"/>
      <c r="BVY388" s="2"/>
      <c r="BVZ388" s="2"/>
      <c r="BWA388" s="2"/>
      <c r="BWB388" s="2"/>
      <c r="BWC388" s="2"/>
      <c r="BWD388" s="2"/>
      <c r="BWE388" s="2"/>
      <c r="BWF388" s="2"/>
      <c r="BWG388" s="2"/>
      <c r="BWH388" s="2"/>
      <c r="BWI388" s="2"/>
      <c r="BWJ388" s="2"/>
      <c r="BWK388" s="2"/>
      <c r="BWL388" s="2"/>
      <c r="BWM388" s="2"/>
      <c r="BWN388" s="2"/>
      <c r="BWO388" s="2"/>
      <c r="BWP388" s="2"/>
      <c r="BWQ388" s="2"/>
      <c r="BWR388" s="2"/>
      <c r="BWS388" s="2"/>
      <c r="BWT388" s="2"/>
      <c r="BWU388" s="2"/>
      <c r="BWV388" s="2"/>
      <c r="BWW388" s="2"/>
      <c r="BWX388" s="2"/>
      <c r="BWY388" s="2"/>
      <c r="BWZ388" s="2"/>
      <c r="BXA388" s="2"/>
      <c r="BXB388" s="2"/>
      <c r="BXC388" s="2"/>
      <c r="BXD388" s="2"/>
      <c r="BXE388" s="2"/>
      <c r="BXF388" s="2"/>
      <c r="BXG388" s="2"/>
      <c r="BXH388" s="2"/>
      <c r="BXI388" s="2"/>
      <c r="BXJ388" s="2"/>
      <c r="BXK388" s="2"/>
      <c r="BXL388" s="2"/>
      <c r="BXM388" s="2"/>
      <c r="BXN388" s="2"/>
      <c r="BXO388" s="2"/>
      <c r="BXP388" s="2"/>
      <c r="BXQ388" s="2"/>
      <c r="BXR388" s="2"/>
      <c r="BXS388" s="2"/>
      <c r="BXT388" s="2"/>
      <c r="BXU388" s="2"/>
      <c r="BXV388" s="2"/>
      <c r="BXW388" s="2"/>
      <c r="BXX388" s="2"/>
      <c r="BXY388" s="2"/>
      <c r="BXZ388" s="2"/>
      <c r="BYA388" s="2"/>
      <c r="BYB388" s="2"/>
      <c r="BYC388" s="2"/>
      <c r="BYD388" s="2"/>
      <c r="BYE388" s="2"/>
      <c r="BYF388" s="2"/>
      <c r="BYG388" s="2"/>
      <c r="BYH388" s="2"/>
      <c r="BYI388" s="2"/>
      <c r="BYJ388" s="2"/>
      <c r="BYK388" s="2"/>
      <c r="BYL388" s="2"/>
      <c r="BYM388" s="2"/>
      <c r="BYN388" s="2"/>
      <c r="BYO388" s="2"/>
      <c r="BYP388" s="2"/>
      <c r="BYQ388" s="2"/>
      <c r="BYR388" s="2"/>
      <c r="BYS388" s="2"/>
      <c r="BYT388" s="2"/>
      <c r="BYU388" s="2"/>
      <c r="BYV388" s="2"/>
      <c r="BYW388" s="2"/>
      <c r="BYX388" s="2"/>
      <c r="BYY388" s="2"/>
      <c r="BYZ388" s="2"/>
      <c r="BZA388" s="2"/>
      <c r="BZB388" s="2"/>
      <c r="BZC388" s="2"/>
      <c r="BZD388" s="2"/>
      <c r="BZE388" s="2"/>
      <c r="BZF388" s="2"/>
      <c r="BZG388" s="2"/>
      <c r="BZH388" s="2"/>
      <c r="BZI388" s="2"/>
      <c r="BZJ388" s="2"/>
      <c r="BZK388" s="2"/>
      <c r="BZL388" s="2"/>
      <c r="BZM388" s="2"/>
      <c r="BZN388" s="2"/>
      <c r="BZO388" s="2"/>
      <c r="BZP388" s="2"/>
      <c r="BZQ388" s="2"/>
      <c r="BZR388" s="2"/>
      <c r="BZS388" s="2"/>
      <c r="BZT388" s="2"/>
      <c r="BZU388" s="2"/>
      <c r="BZV388" s="2"/>
      <c r="BZW388" s="2"/>
      <c r="BZX388" s="2"/>
      <c r="BZY388" s="2"/>
      <c r="BZZ388" s="2"/>
      <c r="CAA388" s="2"/>
      <c r="CAB388" s="2"/>
      <c r="CAC388" s="2"/>
      <c r="CAD388" s="2"/>
      <c r="CAE388" s="2"/>
      <c r="CAF388" s="2"/>
      <c r="CAG388" s="2"/>
      <c r="CAH388" s="2"/>
      <c r="CAI388" s="2"/>
      <c r="CAJ388" s="2"/>
      <c r="CAK388" s="2"/>
      <c r="CAL388" s="2"/>
      <c r="CAM388" s="2"/>
      <c r="CAN388" s="2"/>
      <c r="CAO388" s="2"/>
      <c r="CAP388" s="2"/>
      <c r="CAQ388" s="2"/>
      <c r="CAR388" s="2"/>
      <c r="CAS388" s="2"/>
      <c r="CAT388" s="2"/>
      <c r="CAU388" s="2"/>
      <c r="CAV388" s="2"/>
      <c r="CAW388" s="2"/>
      <c r="CAX388" s="2"/>
      <c r="CAY388" s="2"/>
      <c r="CAZ388" s="2"/>
      <c r="CBA388" s="2"/>
      <c r="CBB388" s="2"/>
      <c r="CBC388" s="2"/>
      <c r="CBD388" s="2"/>
      <c r="CBE388" s="2"/>
      <c r="CBF388" s="2"/>
      <c r="CBG388" s="2"/>
      <c r="CBH388" s="2"/>
      <c r="CBI388" s="2"/>
      <c r="CBJ388" s="2"/>
      <c r="CBK388" s="2"/>
      <c r="CBL388" s="2"/>
      <c r="CBM388" s="2"/>
      <c r="CBN388" s="2"/>
      <c r="CBO388" s="2"/>
      <c r="CBP388" s="2"/>
      <c r="CBQ388" s="2"/>
      <c r="CBR388" s="2"/>
      <c r="CBS388" s="2"/>
      <c r="CBT388" s="2"/>
      <c r="CBU388" s="2"/>
      <c r="CBV388" s="2"/>
      <c r="CBW388" s="2"/>
      <c r="CBX388" s="2"/>
      <c r="CBY388" s="2"/>
      <c r="CBZ388" s="2"/>
      <c r="CCA388" s="2"/>
      <c r="CCB388" s="2"/>
      <c r="CCC388" s="2"/>
      <c r="CCD388" s="2"/>
      <c r="CCE388" s="2"/>
      <c r="CCF388" s="2"/>
      <c r="CCG388" s="2"/>
      <c r="CCH388" s="2"/>
      <c r="CCI388" s="2"/>
      <c r="CCJ388" s="2"/>
      <c r="CCK388" s="2"/>
      <c r="CCL388" s="2"/>
      <c r="CCM388" s="2"/>
      <c r="CCN388" s="2"/>
      <c r="CCO388" s="2"/>
      <c r="CCP388" s="2"/>
      <c r="CCQ388" s="2"/>
      <c r="CCR388" s="2"/>
      <c r="CCS388" s="2"/>
      <c r="CCT388" s="2"/>
      <c r="CCU388" s="2"/>
      <c r="CCV388" s="2"/>
      <c r="CCW388" s="2"/>
      <c r="CCX388" s="2"/>
      <c r="CCY388" s="2"/>
      <c r="CCZ388" s="2"/>
      <c r="CDA388" s="2"/>
      <c r="CDB388" s="2"/>
      <c r="CDC388" s="2"/>
      <c r="CDD388" s="2"/>
      <c r="CDE388" s="2"/>
      <c r="CDF388" s="2"/>
      <c r="CDG388" s="2"/>
      <c r="CDH388" s="2"/>
      <c r="CDI388" s="2"/>
      <c r="CDJ388" s="2"/>
      <c r="CDK388" s="2"/>
      <c r="CDL388" s="2"/>
      <c r="CDM388" s="2"/>
      <c r="CDN388" s="2"/>
      <c r="CDO388" s="2"/>
      <c r="CDP388" s="2"/>
      <c r="CDQ388" s="2"/>
      <c r="CDR388" s="2"/>
      <c r="CDS388" s="2"/>
      <c r="CDT388" s="2"/>
      <c r="CDU388" s="2"/>
      <c r="CDV388" s="2"/>
      <c r="CDW388" s="2"/>
      <c r="CDX388" s="2"/>
      <c r="CDY388" s="2"/>
      <c r="CDZ388" s="2"/>
      <c r="CEA388" s="2"/>
      <c r="CEB388" s="2"/>
      <c r="CEC388" s="2"/>
      <c r="CED388" s="2"/>
      <c r="CEE388" s="2"/>
      <c r="CEF388" s="2"/>
      <c r="CEG388" s="2"/>
      <c r="CEH388" s="2"/>
      <c r="CEI388" s="2"/>
      <c r="CEJ388" s="2"/>
      <c r="CEK388" s="2"/>
      <c r="CEL388" s="2"/>
      <c r="CEM388" s="2"/>
      <c r="CEN388" s="2"/>
      <c r="CEO388" s="2"/>
      <c r="CEP388" s="2"/>
      <c r="CEQ388" s="2"/>
      <c r="CER388" s="2"/>
      <c r="CES388" s="2"/>
      <c r="CET388" s="2"/>
      <c r="CEU388" s="2"/>
      <c r="CEV388" s="2"/>
      <c r="CEW388" s="2"/>
      <c r="CEX388" s="2"/>
      <c r="CEY388" s="2"/>
      <c r="CEZ388" s="2"/>
      <c r="CFA388" s="2"/>
      <c r="CFB388" s="2"/>
      <c r="CFC388" s="2"/>
      <c r="CFD388" s="2"/>
      <c r="CFE388" s="2"/>
      <c r="CFF388" s="2"/>
      <c r="CFG388" s="2"/>
      <c r="CFH388" s="2"/>
      <c r="CFI388" s="2"/>
      <c r="CFJ388" s="2"/>
      <c r="CFK388" s="2"/>
      <c r="CFL388" s="2"/>
      <c r="CFM388" s="2"/>
      <c r="CFN388" s="2"/>
      <c r="CFO388" s="2"/>
      <c r="CFP388" s="2"/>
      <c r="CFQ388" s="2"/>
      <c r="CFR388" s="2"/>
      <c r="CFS388" s="2"/>
      <c r="CFT388" s="2"/>
      <c r="CFU388" s="2"/>
      <c r="CFV388" s="2"/>
      <c r="CFW388" s="2"/>
      <c r="CFX388" s="2"/>
      <c r="CFY388" s="2"/>
      <c r="CFZ388" s="2"/>
      <c r="CGA388" s="2"/>
      <c r="CGB388" s="2"/>
      <c r="CGC388" s="2"/>
      <c r="CGD388" s="2"/>
      <c r="CGE388" s="2"/>
      <c r="CGF388" s="2"/>
      <c r="CGG388" s="2"/>
      <c r="CGH388" s="2"/>
      <c r="CGI388" s="2"/>
      <c r="CGJ388" s="2"/>
      <c r="CGK388" s="2"/>
      <c r="CGL388" s="2"/>
      <c r="CGM388" s="2"/>
      <c r="CGN388" s="2"/>
      <c r="CGO388" s="2"/>
      <c r="CGP388" s="2"/>
      <c r="CGQ388" s="2"/>
      <c r="CGR388" s="2"/>
      <c r="CGS388" s="2"/>
      <c r="CGT388" s="2"/>
      <c r="CGU388" s="2"/>
      <c r="CGV388" s="2"/>
      <c r="CGW388" s="2"/>
      <c r="CGX388" s="2"/>
      <c r="CGY388" s="2"/>
      <c r="CGZ388" s="2"/>
      <c r="CHA388" s="2"/>
      <c r="CHB388" s="2"/>
      <c r="CHC388" s="2"/>
      <c r="CHD388" s="2"/>
      <c r="CHE388" s="2"/>
      <c r="CHF388" s="2"/>
      <c r="CHG388" s="2"/>
      <c r="CHH388" s="2"/>
      <c r="CHI388" s="2"/>
      <c r="CHJ388" s="2"/>
      <c r="CHK388" s="2"/>
      <c r="CHL388" s="2"/>
      <c r="CHM388" s="2"/>
      <c r="CHN388" s="2"/>
      <c r="CHO388" s="2"/>
      <c r="CHP388" s="2"/>
      <c r="CHQ388" s="2"/>
      <c r="CHR388" s="2"/>
      <c r="CHS388" s="2"/>
      <c r="CHT388" s="2"/>
      <c r="CHU388" s="2"/>
      <c r="CHV388" s="2"/>
      <c r="CHW388" s="2"/>
      <c r="CHX388" s="2"/>
      <c r="CHY388" s="2"/>
      <c r="CHZ388" s="2"/>
      <c r="CIA388" s="2"/>
      <c r="CIB388" s="2"/>
      <c r="CIC388" s="2"/>
      <c r="CID388" s="2"/>
      <c r="CIE388" s="2"/>
      <c r="CIF388" s="2"/>
      <c r="CIG388" s="2"/>
      <c r="CIH388" s="2"/>
      <c r="CII388" s="2"/>
      <c r="CIJ388" s="2"/>
      <c r="CIK388" s="2"/>
      <c r="CIL388" s="2"/>
      <c r="CIM388" s="2"/>
      <c r="CIN388" s="2"/>
      <c r="CIO388" s="2"/>
      <c r="CIP388" s="2"/>
      <c r="CIQ388" s="2"/>
      <c r="CIR388" s="2"/>
      <c r="CIS388" s="2"/>
      <c r="CIT388" s="2"/>
      <c r="CIU388" s="2"/>
      <c r="CIV388" s="2"/>
      <c r="CIW388" s="2"/>
      <c r="CIX388" s="2"/>
      <c r="CIY388" s="2"/>
      <c r="CIZ388" s="2"/>
      <c r="CJA388" s="2"/>
      <c r="CJB388" s="2"/>
      <c r="CJC388" s="2"/>
      <c r="CJD388" s="2"/>
      <c r="CJE388" s="2"/>
      <c r="CJF388" s="2"/>
      <c r="CJG388" s="2"/>
      <c r="CJH388" s="2"/>
      <c r="CJI388" s="2"/>
      <c r="CJJ388" s="2"/>
      <c r="CJK388" s="2"/>
      <c r="CJL388" s="2"/>
      <c r="CJM388" s="2"/>
      <c r="CJN388" s="2"/>
      <c r="CJO388" s="2"/>
      <c r="CJP388" s="2"/>
      <c r="CJQ388" s="2"/>
      <c r="CJR388" s="2"/>
      <c r="CJS388" s="2"/>
      <c r="CJT388" s="2"/>
      <c r="CJU388" s="2"/>
      <c r="CJV388" s="2"/>
      <c r="CJW388" s="2"/>
      <c r="CJX388" s="2"/>
      <c r="CJY388" s="2"/>
      <c r="CJZ388" s="2"/>
      <c r="CKA388" s="2"/>
      <c r="CKB388" s="2"/>
      <c r="CKC388" s="2"/>
      <c r="CKD388" s="2"/>
      <c r="CKE388" s="2"/>
      <c r="CKF388" s="2"/>
      <c r="CKG388" s="2"/>
      <c r="CKH388" s="2"/>
      <c r="CKI388" s="2"/>
      <c r="CKJ388" s="2"/>
      <c r="CKK388" s="2"/>
      <c r="CKL388" s="2"/>
      <c r="CKM388" s="2"/>
      <c r="CKN388" s="2"/>
      <c r="CKO388" s="2"/>
      <c r="CKP388" s="2"/>
      <c r="CKQ388" s="2"/>
      <c r="CKR388" s="2"/>
      <c r="CKS388" s="2"/>
      <c r="CKT388" s="2"/>
      <c r="CKU388" s="2"/>
      <c r="CKV388" s="2"/>
      <c r="CKW388" s="2"/>
      <c r="CKX388" s="2"/>
      <c r="CKY388" s="2"/>
      <c r="CKZ388" s="2"/>
      <c r="CLA388" s="2"/>
      <c r="CLB388" s="2"/>
      <c r="CLC388" s="2"/>
      <c r="CLD388" s="2"/>
      <c r="CLE388" s="2"/>
      <c r="CLF388" s="2"/>
      <c r="CLG388" s="2"/>
      <c r="CLH388" s="2"/>
      <c r="CLI388" s="2"/>
      <c r="CLJ388" s="2"/>
      <c r="CLK388" s="2"/>
      <c r="CLL388" s="2"/>
      <c r="CLM388" s="2"/>
      <c r="CLN388" s="2"/>
      <c r="CLO388" s="2"/>
      <c r="CLP388" s="2"/>
      <c r="CLQ388" s="2"/>
      <c r="CLR388" s="2"/>
      <c r="CLS388" s="2"/>
      <c r="CLT388" s="2"/>
      <c r="CLU388" s="2"/>
      <c r="CLV388" s="2"/>
      <c r="CLW388" s="2"/>
      <c r="CLX388" s="2"/>
      <c r="CLY388" s="2"/>
      <c r="CLZ388" s="2"/>
      <c r="CMA388" s="2"/>
      <c r="CMB388" s="2"/>
      <c r="CMC388" s="2"/>
      <c r="CMD388" s="2"/>
      <c r="CME388" s="2"/>
      <c r="CMF388" s="2"/>
      <c r="CMG388" s="2"/>
      <c r="CMH388" s="2"/>
      <c r="CMI388" s="2"/>
      <c r="CMJ388" s="2"/>
      <c r="CMK388" s="2"/>
      <c r="CML388" s="2"/>
      <c r="CMM388" s="2"/>
      <c r="CMN388" s="2"/>
      <c r="CMO388" s="2"/>
      <c r="CMP388" s="2"/>
      <c r="CMQ388" s="2"/>
      <c r="CMR388" s="2"/>
      <c r="CMS388" s="2"/>
      <c r="CMT388" s="2"/>
      <c r="CMU388" s="2"/>
      <c r="CMV388" s="2"/>
      <c r="CMW388" s="2"/>
      <c r="CMX388" s="2"/>
      <c r="CMY388" s="2"/>
      <c r="CMZ388" s="2"/>
      <c r="CNA388" s="2"/>
      <c r="CNB388" s="2"/>
      <c r="CNC388" s="2"/>
      <c r="CND388" s="2"/>
      <c r="CNE388" s="2"/>
      <c r="CNF388" s="2"/>
      <c r="CNG388" s="2"/>
      <c r="CNH388" s="2"/>
      <c r="CNI388" s="2"/>
      <c r="CNJ388" s="2"/>
      <c r="CNK388" s="2"/>
      <c r="CNL388" s="2"/>
      <c r="CNM388" s="2"/>
      <c r="CNN388" s="2"/>
      <c r="CNO388" s="2"/>
      <c r="CNP388" s="2"/>
      <c r="CNQ388" s="2"/>
      <c r="CNR388" s="2"/>
      <c r="CNS388" s="2"/>
      <c r="CNT388" s="2"/>
      <c r="CNU388" s="2"/>
      <c r="CNV388" s="2"/>
      <c r="CNW388" s="2"/>
      <c r="CNX388" s="2"/>
      <c r="CNY388" s="2"/>
      <c r="CNZ388" s="2"/>
      <c r="COA388" s="2"/>
      <c r="COB388" s="2"/>
      <c r="COC388" s="2"/>
      <c r="COD388" s="2"/>
      <c r="COE388" s="2"/>
      <c r="COF388" s="2"/>
      <c r="COG388" s="2"/>
      <c r="COH388" s="2"/>
      <c r="COI388" s="2"/>
      <c r="COJ388" s="2"/>
      <c r="COK388" s="2"/>
      <c r="COL388" s="2"/>
      <c r="COM388" s="2"/>
      <c r="CON388" s="2"/>
      <c r="COO388" s="2"/>
      <c r="COP388" s="2"/>
      <c r="COQ388" s="2"/>
      <c r="COR388" s="2"/>
      <c r="COS388" s="2"/>
      <c r="COT388" s="2"/>
      <c r="COU388" s="2"/>
      <c r="COV388" s="2"/>
      <c r="COW388" s="2"/>
      <c r="COX388" s="2"/>
      <c r="COY388" s="2"/>
      <c r="COZ388" s="2"/>
      <c r="CPA388" s="2"/>
      <c r="CPB388" s="2"/>
      <c r="CPC388" s="2"/>
      <c r="CPD388" s="2"/>
      <c r="CPE388" s="2"/>
      <c r="CPF388" s="2"/>
      <c r="CPG388" s="2"/>
      <c r="CPH388" s="2"/>
      <c r="CPI388" s="2"/>
      <c r="CPJ388" s="2"/>
      <c r="CPK388" s="2"/>
      <c r="CPL388" s="2"/>
      <c r="CPM388" s="2"/>
      <c r="CPN388" s="2"/>
      <c r="CPO388" s="2"/>
      <c r="CPP388" s="2"/>
      <c r="CPQ388" s="2"/>
      <c r="CPR388" s="2"/>
      <c r="CPS388" s="2"/>
      <c r="CPT388" s="2"/>
      <c r="CPU388" s="2"/>
      <c r="CPV388" s="2"/>
      <c r="CPW388" s="2"/>
      <c r="CPX388" s="2"/>
      <c r="CPY388" s="2"/>
      <c r="CPZ388" s="2"/>
      <c r="CQA388" s="2"/>
      <c r="CQB388" s="2"/>
      <c r="CQC388" s="2"/>
      <c r="CQD388" s="2"/>
      <c r="CQE388" s="2"/>
      <c r="CQF388" s="2"/>
      <c r="CQG388" s="2"/>
      <c r="CQH388" s="2"/>
      <c r="CQI388" s="2"/>
      <c r="CQJ388" s="2"/>
      <c r="CQK388" s="2"/>
      <c r="CQL388" s="2"/>
      <c r="CQM388" s="2"/>
      <c r="CQN388" s="2"/>
      <c r="CQO388" s="2"/>
      <c r="CQP388" s="2"/>
      <c r="CQQ388" s="2"/>
      <c r="CQR388" s="2"/>
      <c r="CQS388" s="2"/>
      <c r="CQT388" s="2"/>
      <c r="CQU388" s="2"/>
      <c r="CQV388" s="2"/>
      <c r="CQW388" s="2"/>
      <c r="CQX388" s="2"/>
      <c r="CQY388" s="2"/>
      <c r="CQZ388" s="2"/>
      <c r="CRA388" s="2"/>
      <c r="CRB388" s="2"/>
      <c r="CRC388" s="2"/>
      <c r="CRD388" s="2"/>
      <c r="CRE388" s="2"/>
      <c r="CRF388" s="2"/>
      <c r="CRG388" s="2"/>
      <c r="CRH388" s="2"/>
      <c r="CRI388" s="2"/>
      <c r="CRJ388" s="2"/>
      <c r="CRK388" s="2"/>
      <c r="CRL388" s="2"/>
      <c r="CRM388" s="2"/>
      <c r="CRN388" s="2"/>
      <c r="CRO388" s="2"/>
      <c r="CRP388" s="2"/>
      <c r="CRQ388" s="2"/>
      <c r="CRR388" s="2"/>
      <c r="CRS388" s="2"/>
      <c r="CRT388" s="2"/>
      <c r="CRU388" s="2"/>
      <c r="CRV388" s="2"/>
      <c r="CRW388" s="2"/>
      <c r="CRX388" s="2"/>
      <c r="CRY388" s="2"/>
      <c r="CRZ388" s="2"/>
      <c r="CSA388" s="2"/>
      <c r="CSB388" s="2"/>
      <c r="CSC388" s="2"/>
      <c r="CSD388" s="2"/>
      <c r="CSE388" s="2"/>
      <c r="CSF388" s="2"/>
      <c r="CSG388" s="2"/>
      <c r="CSH388" s="2"/>
      <c r="CSI388" s="2"/>
      <c r="CSJ388" s="2"/>
      <c r="CSK388" s="2"/>
      <c r="CSL388" s="2"/>
      <c r="CSM388" s="2"/>
      <c r="CSN388" s="2"/>
      <c r="CSO388" s="2"/>
      <c r="CSP388" s="2"/>
      <c r="CSQ388" s="2"/>
      <c r="CSR388" s="2"/>
      <c r="CSS388" s="2"/>
      <c r="CST388" s="2"/>
      <c r="CSU388" s="2"/>
      <c r="CSV388" s="2"/>
      <c r="CSW388" s="2"/>
      <c r="CSX388" s="2"/>
      <c r="CSY388" s="2"/>
      <c r="CSZ388" s="2"/>
      <c r="CTA388" s="2"/>
      <c r="CTB388" s="2"/>
      <c r="CTC388" s="2"/>
      <c r="CTD388" s="2"/>
      <c r="CTE388" s="2"/>
      <c r="CTF388" s="2"/>
      <c r="CTG388" s="2"/>
      <c r="CTH388" s="2"/>
      <c r="CTI388" s="2"/>
      <c r="CTJ388" s="2"/>
      <c r="CTK388" s="2"/>
      <c r="CTL388" s="2"/>
      <c r="CTM388" s="2"/>
      <c r="CTN388" s="2"/>
      <c r="CTO388" s="2"/>
      <c r="CTP388" s="2"/>
      <c r="CTQ388" s="2"/>
      <c r="CTR388" s="2"/>
      <c r="CTS388" s="2"/>
      <c r="CTT388" s="2"/>
      <c r="CTU388" s="2"/>
      <c r="CTV388" s="2"/>
      <c r="CTW388" s="2"/>
      <c r="CTX388" s="2"/>
      <c r="CTY388" s="2"/>
      <c r="CTZ388" s="2"/>
      <c r="CUA388" s="2"/>
      <c r="CUB388" s="2"/>
      <c r="CUC388" s="2"/>
      <c r="CUD388" s="2"/>
      <c r="CUE388" s="2"/>
      <c r="CUF388" s="2"/>
      <c r="CUG388" s="2"/>
      <c r="CUH388" s="2"/>
      <c r="CUI388" s="2"/>
      <c r="CUJ388" s="2"/>
      <c r="CUK388" s="2"/>
      <c r="CUL388" s="2"/>
      <c r="CUM388" s="2"/>
      <c r="CUN388" s="2"/>
      <c r="CUO388" s="2"/>
      <c r="CUP388" s="2"/>
      <c r="CUQ388" s="2"/>
      <c r="CUR388" s="2"/>
      <c r="CUS388" s="2"/>
      <c r="CUT388" s="2"/>
      <c r="CUU388" s="2"/>
      <c r="CUV388" s="2"/>
      <c r="CUW388" s="2"/>
      <c r="CUX388" s="2"/>
      <c r="CUY388" s="2"/>
      <c r="CUZ388" s="2"/>
      <c r="CVA388" s="2"/>
      <c r="CVB388" s="2"/>
      <c r="CVC388" s="2"/>
      <c r="CVD388" s="2"/>
      <c r="CVE388" s="2"/>
      <c r="CVF388" s="2"/>
      <c r="CVG388" s="2"/>
      <c r="CVH388" s="2"/>
      <c r="CVI388" s="2"/>
      <c r="CVJ388" s="2"/>
      <c r="CVK388" s="2"/>
      <c r="CVL388" s="2"/>
      <c r="CVM388" s="2"/>
      <c r="CVN388" s="2"/>
      <c r="CVO388" s="2"/>
      <c r="CVP388" s="2"/>
      <c r="CVQ388" s="2"/>
      <c r="CVR388" s="2"/>
      <c r="CVS388" s="2"/>
      <c r="CVT388" s="2"/>
      <c r="CVU388" s="2"/>
      <c r="CVV388" s="2"/>
      <c r="CVW388" s="2"/>
      <c r="CVX388" s="2"/>
      <c r="CVY388" s="2"/>
      <c r="CVZ388" s="2"/>
      <c r="CWA388" s="2"/>
      <c r="CWB388" s="2"/>
      <c r="CWC388" s="2"/>
      <c r="CWD388" s="2"/>
      <c r="CWE388" s="2"/>
      <c r="CWF388" s="2"/>
      <c r="CWG388" s="2"/>
      <c r="CWH388" s="2"/>
      <c r="CWI388" s="2"/>
      <c r="CWJ388" s="2"/>
      <c r="CWK388" s="2"/>
      <c r="CWL388" s="2"/>
      <c r="CWM388" s="2"/>
      <c r="CWN388" s="2"/>
      <c r="CWO388" s="2"/>
      <c r="CWP388" s="2"/>
      <c r="CWQ388" s="2"/>
      <c r="CWR388" s="2"/>
      <c r="CWS388" s="2"/>
      <c r="CWT388" s="2"/>
      <c r="CWU388" s="2"/>
      <c r="CWV388" s="2"/>
      <c r="CWW388" s="2"/>
      <c r="CWX388" s="2"/>
      <c r="CWY388" s="2"/>
      <c r="CWZ388" s="2"/>
      <c r="CXA388" s="2"/>
      <c r="CXB388" s="2"/>
      <c r="CXC388" s="2"/>
      <c r="CXD388" s="2"/>
      <c r="CXE388" s="2"/>
      <c r="CXF388" s="2"/>
      <c r="CXG388" s="2"/>
      <c r="CXH388" s="2"/>
      <c r="CXI388" s="2"/>
      <c r="CXJ388" s="2"/>
      <c r="CXK388" s="2"/>
      <c r="CXL388" s="2"/>
      <c r="CXM388" s="2"/>
      <c r="CXN388" s="2"/>
      <c r="CXO388" s="2"/>
      <c r="CXP388" s="2"/>
      <c r="CXQ388" s="2"/>
      <c r="CXR388" s="2"/>
      <c r="CXS388" s="2"/>
      <c r="CXT388" s="2"/>
      <c r="CXU388" s="2"/>
      <c r="CXV388" s="2"/>
      <c r="CXW388" s="2"/>
      <c r="CXX388" s="2"/>
      <c r="CXY388" s="2"/>
      <c r="CXZ388" s="2"/>
      <c r="CYA388" s="2"/>
      <c r="CYB388" s="2"/>
      <c r="CYC388" s="2"/>
      <c r="CYD388" s="2"/>
      <c r="CYE388" s="2"/>
      <c r="CYF388" s="2"/>
      <c r="CYG388" s="2"/>
      <c r="CYH388" s="2"/>
      <c r="CYI388" s="2"/>
      <c r="CYJ388" s="2"/>
      <c r="CYK388" s="2"/>
      <c r="CYL388" s="2"/>
      <c r="CYM388" s="2"/>
      <c r="CYN388" s="2"/>
      <c r="CYO388" s="2"/>
      <c r="CYP388" s="2"/>
      <c r="CYQ388" s="2"/>
      <c r="CYR388" s="2"/>
      <c r="CYS388" s="2"/>
      <c r="CYT388" s="2"/>
      <c r="CYU388" s="2"/>
      <c r="CYV388" s="2"/>
      <c r="CYW388" s="2"/>
      <c r="CYX388" s="2"/>
      <c r="CYY388" s="2"/>
      <c r="CYZ388" s="2"/>
      <c r="CZA388" s="2"/>
      <c r="CZB388" s="2"/>
      <c r="CZC388" s="2"/>
      <c r="CZD388" s="2"/>
      <c r="CZE388" s="2"/>
      <c r="CZF388" s="2"/>
      <c r="CZG388" s="2"/>
      <c r="CZH388" s="2"/>
      <c r="CZI388" s="2"/>
      <c r="CZJ388" s="2"/>
      <c r="CZK388" s="2"/>
      <c r="CZL388" s="2"/>
      <c r="CZM388" s="2"/>
      <c r="CZN388" s="2"/>
      <c r="CZO388" s="2"/>
      <c r="CZP388" s="2"/>
      <c r="CZQ388" s="2"/>
      <c r="CZR388" s="2"/>
      <c r="CZS388" s="2"/>
      <c r="CZT388" s="2"/>
      <c r="CZU388" s="2"/>
      <c r="CZV388" s="2"/>
      <c r="CZW388" s="2"/>
      <c r="CZX388" s="2"/>
      <c r="CZY388" s="2"/>
      <c r="CZZ388" s="2"/>
      <c r="DAA388" s="2"/>
      <c r="DAB388" s="2"/>
      <c r="DAC388" s="2"/>
      <c r="DAD388" s="2"/>
      <c r="DAE388" s="2"/>
      <c r="DAF388" s="2"/>
      <c r="DAG388" s="2"/>
      <c r="DAH388" s="2"/>
      <c r="DAI388" s="2"/>
      <c r="DAJ388" s="2"/>
      <c r="DAK388" s="2"/>
      <c r="DAL388" s="2"/>
      <c r="DAM388" s="2"/>
      <c r="DAN388" s="2"/>
      <c r="DAO388" s="2"/>
      <c r="DAP388" s="2"/>
      <c r="DAQ388" s="2"/>
      <c r="DAR388" s="2"/>
      <c r="DAS388" s="2"/>
      <c r="DAT388" s="2"/>
      <c r="DAU388" s="2"/>
      <c r="DAV388" s="2"/>
      <c r="DAW388" s="2"/>
      <c r="DAX388" s="2"/>
      <c r="DAY388" s="2"/>
      <c r="DAZ388" s="2"/>
      <c r="DBA388" s="2"/>
      <c r="DBB388" s="2"/>
      <c r="DBC388" s="2"/>
      <c r="DBD388" s="2"/>
      <c r="DBE388" s="2"/>
      <c r="DBF388" s="2"/>
      <c r="DBG388" s="2"/>
      <c r="DBH388" s="2"/>
      <c r="DBI388" s="2"/>
      <c r="DBJ388" s="2"/>
      <c r="DBK388" s="2"/>
      <c r="DBL388" s="2"/>
      <c r="DBM388" s="2"/>
      <c r="DBN388" s="2"/>
      <c r="DBO388" s="2"/>
      <c r="DBP388" s="2"/>
      <c r="DBQ388" s="2"/>
      <c r="DBR388" s="2"/>
      <c r="DBS388" s="2"/>
      <c r="DBT388" s="2"/>
      <c r="DBU388" s="2"/>
      <c r="DBV388" s="2"/>
      <c r="DBW388" s="2"/>
      <c r="DBX388" s="2"/>
      <c r="DBY388" s="2"/>
      <c r="DBZ388" s="2"/>
      <c r="DCA388" s="2"/>
      <c r="DCB388" s="2"/>
      <c r="DCC388" s="2"/>
      <c r="DCD388" s="2"/>
      <c r="DCE388" s="2"/>
      <c r="DCF388" s="2"/>
      <c r="DCG388" s="2"/>
      <c r="DCH388" s="2"/>
      <c r="DCI388" s="2"/>
      <c r="DCJ388" s="2"/>
      <c r="DCK388" s="2"/>
      <c r="DCL388" s="2"/>
      <c r="DCM388" s="2"/>
      <c r="DCN388" s="2"/>
      <c r="DCO388" s="2"/>
      <c r="DCP388" s="2"/>
      <c r="DCQ388" s="2"/>
      <c r="DCR388" s="2"/>
      <c r="DCS388" s="2"/>
      <c r="DCT388" s="2"/>
      <c r="DCU388" s="2"/>
      <c r="DCV388" s="2"/>
      <c r="DCW388" s="2"/>
      <c r="DCX388" s="2"/>
      <c r="DCY388" s="2"/>
      <c r="DCZ388" s="2"/>
      <c r="DDA388" s="2"/>
      <c r="DDB388" s="2"/>
      <c r="DDC388" s="2"/>
      <c r="DDD388" s="2"/>
      <c r="DDE388" s="2"/>
      <c r="DDF388" s="2"/>
      <c r="DDG388" s="2"/>
      <c r="DDH388" s="2"/>
      <c r="DDI388" s="2"/>
      <c r="DDJ388" s="2"/>
      <c r="DDK388" s="2"/>
      <c r="DDL388" s="2"/>
      <c r="DDM388" s="2"/>
      <c r="DDN388" s="2"/>
      <c r="DDO388" s="2"/>
      <c r="DDP388" s="2"/>
      <c r="DDQ388" s="2"/>
      <c r="DDR388" s="2"/>
      <c r="DDS388" s="2"/>
      <c r="DDT388" s="2"/>
      <c r="DDU388" s="2"/>
      <c r="DDV388" s="2"/>
      <c r="DDW388" s="2"/>
      <c r="DDX388" s="2"/>
      <c r="DDY388" s="2"/>
      <c r="DDZ388" s="2"/>
      <c r="DEA388" s="2"/>
      <c r="DEB388" s="2"/>
      <c r="DEC388" s="2"/>
      <c r="DED388" s="2"/>
      <c r="DEE388" s="2"/>
      <c r="DEF388" s="2"/>
      <c r="DEG388" s="2"/>
      <c r="DEH388" s="2"/>
      <c r="DEI388" s="2"/>
      <c r="DEJ388" s="2"/>
      <c r="DEK388" s="2"/>
      <c r="DEL388" s="2"/>
      <c r="DEM388" s="2"/>
      <c r="DEN388" s="2"/>
      <c r="DEO388" s="2"/>
      <c r="DEP388" s="2"/>
      <c r="DEQ388" s="2"/>
      <c r="DER388" s="2"/>
      <c r="DES388" s="2"/>
      <c r="DET388" s="2"/>
      <c r="DEU388" s="2"/>
      <c r="DEV388" s="2"/>
      <c r="DEW388" s="2"/>
      <c r="DEX388" s="2"/>
      <c r="DEY388" s="2"/>
      <c r="DEZ388" s="2"/>
      <c r="DFA388" s="2"/>
      <c r="DFB388" s="2"/>
      <c r="DFC388" s="2"/>
      <c r="DFD388" s="2"/>
      <c r="DFE388" s="2"/>
      <c r="DFF388" s="2"/>
      <c r="DFG388" s="2"/>
      <c r="DFH388" s="2"/>
      <c r="DFI388" s="2"/>
      <c r="DFJ388" s="2"/>
      <c r="DFK388" s="2"/>
      <c r="DFL388" s="2"/>
      <c r="DFM388" s="2"/>
      <c r="DFN388" s="2"/>
      <c r="DFO388" s="2"/>
      <c r="DFP388" s="2"/>
      <c r="DFQ388" s="2"/>
      <c r="DFR388" s="2"/>
      <c r="DFS388" s="2"/>
      <c r="DFT388" s="2"/>
      <c r="DFU388" s="2"/>
      <c r="DFV388" s="2"/>
      <c r="DFW388" s="2"/>
      <c r="DFX388" s="2"/>
      <c r="DFY388" s="2"/>
      <c r="DFZ388" s="2"/>
      <c r="DGA388" s="2"/>
      <c r="DGB388" s="2"/>
      <c r="DGC388" s="2"/>
      <c r="DGD388" s="2"/>
      <c r="DGE388" s="2"/>
      <c r="DGF388" s="2"/>
      <c r="DGG388" s="2"/>
      <c r="DGH388" s="2"/>
      <c r="DGI388" s="2"/>
      <c r="DGJ388" s="2"/>
      <c r="DGK388" s="2"/>
      <c r="DGL388" s="2"/>
      <c r="DGM388" s="2"/>
      <c r="DGN388" s="2"/>
      <c r="DGO388" s="2"/>
      <c r="DGP388" s="2"/>
      <c r="DGQ388" s="2"/>
      <c r="DGR388" s="2"/>
      <c r="DGS388" s="2"/>
      <c r="DGT388" s="2"/>
      <c r="DGU388" s="2"/>
      <c r="DGV388" s="2"/>
      <c r="DGW388" s="2"/>
      <c r="DGX388" s="2"/>
      <c r="DGY388" s="2"/>
      <c r="DGZ388" s="2"/>
      <c r="DHA388" s="2"/>
      <c r="DHB388" s="2"/>
      <c r="DHC388" s="2"/>
      <c r="DHD388" s="2"/>
      <c r="DHE388" s="2"/>
      <c r="DHF388" s="2"/>
      <c r="DHG388" s="2"/>
      <c r="DHH388" s="2"/>
      <c r="DHI388" s="2"/>
      <c r="DHJ388" s="2"/>
      <c r="DHK388" s="2"/>
      <c r="DHL388" s="2"/>
      <c r="DHM388" s="2"/>
      <c r="DHN388" s="2"/>
      <c r="DHO388" s="2"/>
      <c r="DHP388" s="2"/>
      <c r="DHQ388" s="2"/>
      <c r="DHR388" s="2"/>
      <c r="DHS388" s="2"/>
      <c r="DHT388" s="2"/>
      <c r="DHU388" s="2"/>
      <c r="DHV388" s="2"/>
      <c r="DHW388" s="2"/>
      <c r="DHX388" s="2"/>
      <c r="DHY388" s="2"/>
      <c r="DHZ388" s="2"/>
      <c r="DIA388" s="2"/>
      <c r="DIB388" s="2"/>
      <c r="DIC388" s="2"/>
      <c r="DID388" s="2"/>
      <c r="DIE388" s="2"/>
      <c r="DIF388" s="2"/>
      <c r="DIG388" s="2"/>
      <c r="DIH388" s="2"/>
      <c r="DII388" s="2"/>
      <c r="DIJ388" s="2"/>
      <c r="DIK388" s="2"/>
      <c r="DIL388" s="2"/>
      <c r="DIM388" s="2"/>
      <c r="DIN388" s="2"/>
      <c r="DIO388" s="2"/>
      <c r="DIP388" s="2"/>
      <c r="DIQ388" s="2"/>
      <c r="DIR388" s="2"/>
      <c r="DIS388" s="2"/>
      <c r="DIT388" s="2"/>
      <c r="DIU388" s="2"/>
      <c r="DIV388" s="2"/>
      <c r="DIW388" s="2"/>
      <c r="DIX388" s="2"/>
      <c r="DIY388" s="2"/>
      <c r="DIZ388" s="2"/>
      <c r="DJA388" s="2"/>
      <c r="DJB388" s="2"/>
      <c r="DJC388" s="2"/>
      <c r="DJD388" s="2"/>
      <c r="DJE388" s="2"/>
      <c r="DJF388" s="2"/>
      <c r="DJG388" s="2"/>
      <c r="DJH388" s="2"/>
      <c r="DJI388" s="2"/>
      <c r="DJJ388" s="2"/>
      <c r="DJK388" s="2"/>
      <c r="DJL388" s="2"/>
      <c r="DJM388" s="2"/>
      <c r="DJN388" s="2"/>
      <c r="DJO388" s="2"/>
      <c r="DJP388" s="2"/>
      <c r="DJQ388" s="2"/>
      <c r="DJR388" s="2"/>
      <c r="DJS388" s="2"/>
      <c r="DJT388" s="2"/>
      <c r="DJU388" s="2"/>
      <c r="DJV388" s="2"/>
      <c r="DJW388" s="2"/>
      <c r="DJX388" s="2"/>
      <c r="DJY388" s="2"/>
      <c r="DJZ388" s="2"/>
      <c r="DKA388" s="2"/>
      <c r="DKB388" s="2"/>
      <c r="DKC388" s="2"/>
      <c r="DKD388" s="2"/>
      <c r="DKE388" s="2"/>
      <c r="DKF388" s="2"/>
      <c r="DKG388" s="2"/>
      <c r="DKH388" s="2"/>
      <c r="DKI388" s="2"/>
      <c r="DKJ388" s="2"/>
      <c r="DKK388" s="2"/>
      <c r="DKL388" s="2"/>
      <c r="DKM388" s="2"/>
      <c r="DKN388" s="2"/>
      <c r="DKO388" s="2"/>
      <c r="DKP388" s="2"/>
      <c r="DKQ388" s="2"/>
      <c r="DKR388" s="2"/>
      <c r="DKS388" s="2"/>
      <c r="DKT388" s="2"/>
      <c r="DKU388" s="2"/>
      <c r="DKV388" s="2"/>
      <c r="DKW388" s="2"/>
      <c r="DKX388" s="2"/>
      <c r="DKY388" s="2"/>
      <c r="DKZ388" s="2"/>
      <c r="DLA388" s="2"/>
      <c r="DLB388" s="2"/>
      <c r="DLC388" s="2"/>
      <c r="DLD388" s="2"/>
      <c r="DLE388" s="2"/>
      <c r="DLF388" s="2"/>
      <c r="DLG388" s="2"/>
      <c r="DLH388" s="2"/>
      <c r="DLI388" s="2"/>
      <c r="DLJ388" s="2"/>
      <c r="DLK388" s="2"/>
      <c r="DLL388" s="2"/>
      <c r="DLM388" s="2"/>
      <c r="DLN388" s="2"/>
      <c r="DLO388" s="2"/>
      <c r="DLP388" s="2"/>
      <c r="DLQ388" s="2"/>
      <c r="DLR388" s="2"/>
      <c r="DLS388" s="2"/>
      <c r="DLT388" s="2"/>
      <c r="DLU388" s="2"/>
      <c r="DLV388" s="2"/>
      <c r="DLW388" s="2"/>
      <c r="DLX388" s="2"/>
      <c r="DLY388" s="2"/>
      <c r="DLZ388" s="2"/>
      <c r="DMA388" s="2"/>
      <c r="DMB388" s="2"/>
      <c r="DMC388" s="2"/>
      <c r="DMD388" s="2"/>
      <c r="DME388" s="2"/>
      <c r="DMF388" s="2"/>
      <c r="DMG388" s="2"/>
      <c r="DMH388" s="2"/>
      <c r="DMI388" s="2"/>
      <c r="DMJ388" s="2"/>
      <c r="DMK388" s="2"/>
      <c r="DML388" s="2"/>
      <c r="DMM388" s="2"/>
      <c r="DMN388" s="2"/>
      <c r="DMO388" s="2"/>
      <c r="DMP388" s="2"/>
      <c r="DMQ388" s="2"/>
      <c r="DMR388" s="2"/>
      <c r="DMS388" s="2"/>
      <c r="DMT388" s="2"/>
      <c r="DMU388" s="2"/>
      <c r="DMV388" s="2"/>
      <c r="DMW388" s="2"/>
      <c r="DMX388" s="2"/>
      <c r="DMY388" s="2"/>
      <c r="DMZ388" s="2"/>
      <c r="DNA388" s="2"/>
      <c r="DNB388" s="2"/>
      <c r="DNC388" s="2"/>
      <c r="DND388" s="2"/>
      <c r="DNE388" s="2"/>
      <c r="DNF388" s="2"/>
      <c r="DNG388" s="2"/>
      <c r="DNH388" s="2"/>
      <c r="DNI388" s="2"/>
      <c r="DNJ388" s="2"/>
      <c r="DNK388" s="2"/>
      <c r="DNL388" s="2"/>
      <c r="DNM388" s="2"/>
      <c r="DNN388" s="2"/>
      <c r="DNO388" s="2"/>
      <c r="DNP388" s="2"/>
      <c r="DNQ388" s="2"/>
      <c r="DNR388" s="2"/>
      <c r="DNS388" s="2"/>
      <c r="DNT388" s="2"/>
      <c r="DNU388" s="2"/>
      <c r="DNV388" s="2"/>
      <c r="DNW388" s="2"/>
      <c r="DNX388" s="2"/>
      <c r="DNY388" s="2"/>
      <c r="DNZ388" s="2"/>
      <c r="DOA388" s="2"/>
      <c r="DOB388" s="2"/>
      <c r="DOC388" s="2"/>
      <c r="DOD388" s="2"/>
      <c r="DOE388" s="2"/>
      <c r="DOF388" s="2"/>
      <c r="DOG388" s="2"/>
      <c r="DOH388" s="2"/>
      <c r="DOI388" s="2"/>
      <c r="DOJ388" s="2"/>
      <c r="DOK388" s="2"/>
      <c r="DOL388" s="2"/>
      <c r="DOM388" s="2"/>
      <c r="DON388" s="2"/>
      <c r="DOO388" s="2"/>
      <c r="DOP388" s="2"/>
      <c r="DOQ388" s="2"/>
      <c r="DOR388" s="2"/>
      <c r="DOS388" s="2"/>
      <c r="DOT388" s="2"/>
      <c r="DOU388" s="2"/>
      <c r="DOV388" s="2"/>
      <c r="DOW388" s="2"/>
      <c r="DOX388" s="2"/>
      <c r="DOY388" s="2"/>
      <c r="DOZ388" s="2"/>
      <c r="DPA388" s="2"/>
      <c r="DPB388" s="2"/>
      <c r="DPC388" s="2"/>
      <c r="DPD388" s="2"/>
      <c r="DPE388" s="2"/>
      <c r="DPF388" s="2"/>
      <c r="DPG388" s="2"/>
      <c r="DPH388" s="2"/>
      <c r="DPI388" s="2"/>
      <c r="DPJ388" s="2"/>
      <c r="DPK388" s="2"/>
      <c r="DPL388" s="2"/>
      <c r="DPM388" s="2"/>
      <c r="DPN388" s="2"/>
      <c r="DPO388" s="2"/>
      <c r="DPP388" s="2"/>
      <c r="DPQ388" s="2"/>
      <c r="DPR388" s="2"/>
      <c r="DPS388" s="2"/>
      <c r="DPT388" s="2"/>
      <c r="DPU388" s="2"/>
      <c r="DPV388" s="2"/>
      <c r="DPW388" s="2"/>
      <c r="DPX388" s="2"/>
      <c r="DPY388" s="2"/>
      <c r="DPZ388" s="2"/>
      <c r="DQA388" s="2"/>
      <c r="DQB388" s="2"/>
      <c r="DQC388" s="2"/>
      <c r="DQD388" s="2"/>
      <c r="DQE388" s="2"/>
      <c r="DQF388" s="2"/>
      <c r="DQG388" s="2"/>
      <c r="DQH388" s="2"/>
      <c r="DQI388" s="2"/>
      <c r="DQJ388" s="2"/>
      <c r="DQK388" s="2"/>
      <c r="DQL388" s="2"/>
      <c r="DQM388" s="2"/>
      <c r="DQN388" s="2"/>
      <c r="DQO388" s="2"/>
      <c r="DQP388" s="2"/>
      <c r="DQQ388" s="2"/>
      <c r="DQR388" s="2"/>
      <c r="DQS388" s="2"/>
      <c r="DQT388" s="2"/>
      <c r="DQU388" s="2"/>
      <c r="DQV388" s="2"/>
      <c r="DQW388" s="2"/>
      <c r="DQX388" s="2"/>
      <c r="DQY388" s="2"/>
      <c r="DQZ388" s="2"/>
      <c r="DRA388" s="2"/>
      <c r="DRB388" s="2"/>
      <c r="DRC388" s="2"/>
      <c r="DRD388" s="2"/>
      <c r="DRE388" s="2"/>
      <c r="DRF388" s="2"/>
      <c r="DRG388" s="2"/>
      <c r="DRH388" s="2"/>
      <c r="DRI388" s="2"/>
      <c r="DRJ388" s="2"/>
      <c r="DRK388" s="2"/>
      <c r="DRL388" s="2"/>
      <c r="DRM388" s="2"/>
      <c r="DRN388" s="2"/>
      <c r="DRO388" s="2"/>
      <c r="DRP388" s="2"/>
      <c r="DRQ388" s="2"/>
      <c r="DRR388" s="2"/>
      <c r="DRS388" s="2"/>
      <c r="DRT388" s="2"/>
      <c r="DRU388" s="2"/>
      <c r="DRV388" s="2"/>
      <c r="DRW388" s="2"/>
      <c r="DRX388" s="2"/>
      <c r="DRY388" s="2"/>
      <c r="DRZ388" s="2"/>
      <c r="DSA388" s="2"/>
      <c r="DSB388" s="2"/>
      <c r="DSC388" s="2"/>
      <c r="DSD388" s="2"/>
      <c r="DSE388" s="2"/>
      <c r="DSF388" s="2"/>
      <c r="DSG388" s="2"/>
      <c r="DSH388" s="2"/>
      <c r="DSI388" s="2"/>
      <c r="DSJ388" s="2"/>
      <c r="DSK388" s="2"/>
      <c r="DSL388" s="2"/>
      <c r="DSM388" s="2"/>
      <c r="DSN388" s="2"/>
      <c r="DSO388" s="2"/>
      <c r="DSP388" s="2"/>
      <c r="DSQ388" s="2"/>
      <c r="DSR388" s="2"/>
      <c r="DSS388" s="2"/>
      <c r="DST388" s="2"/>
      <c r="DSU388" s="2"/>
      <c r="DSV388" s="2"/>
      <c r="DSW388" s="2"/>
      <c r="DSX388" s="2"/>
      <c r="DSY388" s="2"/>
      <c r="DSZ388" s="2"/>
      <c r="DTA388" s="2"/>
      <c r="DTB388" s="2"/>
      <c r="DTC388" s="2"/>
      <c r="DTD388" s="2"/>
      <c r="DTE388" s="2"/>
      <c r="DTF388" s="2"/>
      <c r="DTG388" s="2"/>
      <c r="DTH388" s="2"/>
      <c r="DTI388" s="2"/>
      <c r="DTJ388" s="2"/>
      <c r="DTK388" s="2"/>
      <c r="DTL388" s="2"/>
      <c r="DTM388" s="2"/>
      <c r="DTN388" s="2"/>
      <c r="DTO388" s="2"/>
      <c r="DTP388" s="2"/>
      <c r="DTQ388" s="2"/>
      <c r="DTR388" s="2"/>
      <c r="DTS388" s="2"/>
      <c r="DTT388" s="2"/>
      <c r="DTU388" s="2"/>
      <c r="DTV388" s="2"/>
      <c r="DTW388" s="2"/>
      <c r="DTX388" s="2"/>
      <c r="DTY388" s="2"/>
      <c r="DTZ388" s="2"/>
      <c r="DUA388" s="2"/>
      <c r="DUB388" s="2"/>
      <c r="DUC388" s="2"/>
      <c r="DUD388" s="2"/>
      <c r="DUE388" s="2"/>
      <c r="DUF388" s="2"/>
      <c r="DUG388" s="2"/>
      <c r="DUH388" s="2"/>
      <c r="DUI388" s="2"/>
      <c r="DUJ388" s="2"/>
      <c r="DUK388" s="2"/>
      <c r="DUL388" s="2"/>
      <c r="DUM388" s="2"/>
      <c r="DUN388" s="2"/>
      <c r="DUO388" s="2"/>
      <c r="DUP388" s="2"/>
      <c r="DUQ388" s="2"/>
      <c r="DUR388" s="2"/>
      <c r="DUS388" s="2"/>
      <c r="DUT388" s="2"/>
      <c r="DUU388" s="2"/>
      <c r="DUV388" s="2"/>
      <c r="DUW388" s="2"/>
      <c r="DUX388" s="2"/>
      <c r="DUY388" s="2"/>
      <c r="DUZ388" s="2"/>
      <c r="DVA388" s="2"/>
      <c r="DVB388" s="2"/>
      <c r="DVC388" s="2"/>
      <c r="DVD388" s="2"/>
      <c r="DVE388" s="2"/>
      <c r="DVF388" s="2"/>
      <c r="DVG388" s="2"/>
      <c r="DVH388" s="2"/>
      <c r="DVI388" s="2"/>
      <c r="DVJ388" s="2"/>
      <c r="DVK388" s="2"/>
      <c r="DVL388" s="2"/>
      <c r="DVM388" s="2"/>
      <c r="DVN388" s="2"/>
      <c r="DVO388" s="2"/>
      <c r="DVP388" s="2"/>
      <c r="DVQ388" s="2"/>
      <c r="DVR388" s="2"/>
      <c r="DVS388" s="2"/>
      <c r="DVT388" s="2"/>
      <c r="DVU388" s="2"/>
      <c r="DVV388" s="2"/>
      <c r="DVW388" s="2"/>
      <c r="DVX388" s="2"/>
      <c r="DVY388" s="2"/>
      <c r="DVZ388" s="2"/>
      <c r="DWA388" s="2"/>
      <c r="DWB388" s="2"/>
      <c r="DWC388" s="2"/>
      <c r="DWD388" s="2"/>
      <c r="DWE388" s="2"/>
      <c r="DWF388" s="2"/>
      <c r="DWG388" s="2"/>
      <c r="DWH388" s="2"/>
      <c r="DWI388" s="2"/>
      <c r="DWJ388" s="2"/>
      <c r="DWK388" s="2"/>
      <c r="DWL388" s="2"/>
      <c r="DWM388" s="2"/>
      <c r="DWN388" s="2"/>
      <c r="DWO388" s="2"/>
      <c r="DWP388" s="2"/>
      <c r="DWQ388" s="2"/>
      <c r="DWR388" s="2"/>
      <c r="DWS388" s="2"/>
      <c r="DWT388" s="2"/>
      <c r="DWU388" s="2"/>
      <c r="DWV388" s="2"/>
      <c r="DWW388" s="2"/>
      <c r="DWX388" s="2"/>
      <c r="DWY388" s="2"/>
      <c r="DWZ388" s="2"/>
      <c r="DXA388" s="2"/>
      <c r="DXB388" s="2"/>
      <c r="DXC388" s="2"/>
      <c r="DXD388" s="2"/>
      <c r="DXE388" s="2"/>
      <c r="DXF388" s="2"/>
      <c r="DXG388" s="2"/>
      <c r="DXH388" s="2"/>
      <c r="DXI388" s="2"/>
      <c r="DXJ388" s="2"/>
      <c r="DXK388" s="2"/>
      <c r="DXL388" s="2"/>
      <c r="DXM388" s="2"/>
      <c r="DXN388" s="2"/>
      <c r="DXO388" s="2"/>
      <c r="DXP388" s="2"/>
      <c r="DXQ388" s="2"/>
      <c r="DXR388" s="2"/>
      <c r="DXS388" s="2"/>
      <c r="DXT388" s="2"/>
      <c r="DXU388" s="2"/>
      <c r="DXV388" s="2"/>
      <c r="DXW388" s="2"/>
      <c r="DXX388" s="2"/>
      <c r="DXY388" s="2"/>
      <c r="DXZ388" s="2"/>
      <c r="DYA388" s="2"/>
      <c r="DYB388" s="2"/>
      <c r="DYC388" s="2"/>
      <c r="DYD388" s="2"/>
      <c r="DYE388" s="2"/>
      <c r="DYF388" s="2"/>
      <c r="DYG388" s="2"/>
      <c r="DYH388" s="2"/>
      <c r="DYI388" s="2"/>
      <c r="DYJ388" s="2"/>
      <c r="DYK388" s="2"/>
      <c r="DYL388" s="2"/>
      <c r="DYM388" s="2"/>
      <c r="DYN388" s="2"/>
      <c r="DYO388" s="2"/>
      <c r="DYP388" s="2"/>
      <c r="DYQ388" s="2"/>
      <c r="DYR388" s="2"/>
      <c r="DYS388" s="2"/>
      <c r="DYT388" s="2"/>
      <c r="DYU388" s="2"/>
      <c r="DYV388" s="2"/>
      <c r="DYW388" s="2"/>
      <c r="DYX388" s="2"/>
      <c r="DYY388" s="2"/>
      <c r="DYZ388" s="2"/>
      <c r="DZA388" s="2"/>
      <c r="DZB388" s="2"/>
      <c r="DZC388" s="2"/>
      <c r="DZD388" s="2"/>
      <c r="DZE388" s="2"/>
      <c r="DZF388" s="2"/>
      <c r="DZG388" s="2"/>
      <c r="DZH388" s="2"/>
      <c r="DZI388" s="2"/>
      <c r="DZJ388" s="2"/>
      <c r="DZK388" s="2"/>
      <c r="DZL388" s="2"/>
      <c r="DZM388" s="2"/>
      <c r="DZN388" s="2"/>
      <c r="DZO388" s="2"/>
      <c r="DZP388" s="2"/>
      <c r="DZQ388" s="2"/>
      <c r="DZR388" s="2"/>
      <c r="DZS388" s="2"/>
      <c r="DZT388" s="2"/>
      <c r="DZU388" s="2"/>
      <c r="DZV388" s="2"/>
      <c r="DZW388" s="2"/>
      <c r="DZX388" s="2"/>
      <c r="DZY388" s="2"/>
      <c r="DZZ388" s="2"/>
      <c r="EAA388" s="2"/>
      <c r="EAB388" s="2"/>
      <c r="EAC388" s="2"/>
      <c r="EAD388" s="2"/>
      <c r="EAE388" s="2"/>
      <c r="EAF388" s="2"/>
      <c r="EAG388" s="2"/>
      <c r="EAH388" s="2"/>
      <c r="EAI388" s="2"/>
      <c r="EAJ388" s="2"/>
      <c r="EAK388" s="2"/>
      <c r="EAL388" s="2"/>
      <c r="EAM388" s="2"/>
      <c r="EAN388" s="2"/>
      <c r="EAO388" s="2"/>
      <c r="EAP388" s="2"/>
      <c r="EAQ388" s="2"/>
      <c r="EAR388" s="2"/>
      <c r="EAS388" s="2"/>
      <c r="EAT388" s="2"/>
      <c r="EAU388" s="2"/>
      <c r="EAV388" s="2"/>
      <c r="EAW388" s="2"/>
      <c r="EAX388" s="2"/>
      <c r="EAY388" s="2"/>
      <c r="EAZ388" s="2"/>
      <c r="EBA388" s="2"/>
      <c r="EBB388" s="2"/>
      <c r="EBC388" s="2"/>
      <c r="EBD388" s="2"/>
      <c r="EBE388" s="2"/>
      <c r="EBF388" s="2"/>
      <c r="EBG388" s="2"/>
      <c r="EBH388" s="2"/>
      <c r="EBI388" s="2"/>
      <c r="EBJ388" s="2"/>
      <c r="EBK388" s="2"/>
      <c r="EBL388" s="2"/>
      <c r="EBM388" s="2"/>
      <c r="EBN388" s="2"/>
      <c r="EBO388" s="2"/>
      <c r="EBP388" s="2"/>
      <c r="EBQ388" s="2"/>
      <c r="EBR388" s="2"/>
      <c r="EBS388" s="2"/>
      <c r="EBT388" s="2"/>
      <c r="EBU388" s="2"/>
      <c r="EBV388" s="2"/>
      <c r="EBW388" s="2"/>
      <c r="EBX388" s="2"/>
      <c r="EBY388" s="2"/>
      <c r="EBZ388" s="2"/>
      <c r="ECA388" s="2"/>
      <c r="ECB388" s="2"/>
      <c r="ECC388" s="2"/>
      <c r="ECD388" s="2"/>
      <c r="ECE388" s="2"/>
      <c r="ECF388" s="2"/>
      <c r="ECG388" s="2"/>
      <c r="ECH388" s="2"/>
      <c r="ECI388" s="2"/>
      <c r="ECJ388" s="2"/>
      <c r="ECK388" s="2"/>
      <c r="ECL388" s="2"/>
      <c r="ECM388" s="2"/>
      <c r="ECN388" s="2"/>
      <c r="ECO388" s="2"/>
      <c r="ECP388" s="2"/>
      <c r="ECQ388" s="2"/>
      <c r="ECR388" s="2"/>
      <c r="ECS388" s="2"/>
      <c r="ECT388" s="2"/>
      <c r="ECU388" s="2"/>
      <c r="ECV388" s="2"/>
      <c r="ECW388" s="2"/>
      <c r="ECX388" s="2"/>
      <c r="ECY388" s="2"/>
      <c r="ECZ388" s="2"/>
      <c r="EDA388" s="2"/>
      <c r="EDB388" s="2"/>
      <c r="EDC388" s="2"/>
      <c r="EDD388" s="2"/>
      <c r="EDE388" s="2"/>
      <c r="EDF388" s="2"/>
      <c r="EDG388" s="2"/>
      <c r="EDH388" s="2"/>
      <c r="EDI388" s="2"/>
      <c r="EDJ388" s="2"/>
      <c r="EDK388" s="2"/>
      <c r="EDL388" s="2"/>
      <c r="EDM388" s="2"/>
      <c r="EDN388" s="2"/>
      <c r="EDO388" s="2"/>
      <c r="EDP388" s="2"/>
      <c r="EDQ388" s="2"/>
      <c r="EDR388" s="2"/>
      <c r="EDS388" s="2"/>
      <c r="EDT388" s="2"/>
      <c r="EDU388" s="2"/>
      <c r="EDV388" s="2"/>
      <c r="EDW388" s="2"/>
      <c r="EDX388" s="2"/>
      <c r="EDY388" s="2"/>
      <c r="EDZ388" s="2"/>
      <c r="EEA388" s="2"/>
      <c r="EEB388" s="2"/>
      <c r="EEC388" s="2"/>
      <c r="EED388" s="2"/>
      <c r="EEE388" s="2"/>
      <c r="EEF388" s="2"/>
      <c r="EEG388" s="2"/>
      <c r="EEH388" s="2"/>
      <c r="EEI388" s="2"/>
      <c r="EEJ388" s="2"/>
      <c r="EEK388" s="2"/>
      <c r="EEL388" s="2"/>
      <c r="EEM388" s="2"/>
      <c r="EEN388" s="2"/>
      <c r="EEO388" s="2"/>
      <c r="EEP388" s="2"/>
      <c r="EEQ388" s="2"/>
      <c r="EER388" s="2"/>
      <c r="EES388" s="2"/>
      <c r="EET388" s="2"/>
      <c r="EEU388" s="2"/>
      <c r="EEV388" s="2"/>
      <c r="EEW388" s="2"/>
      <c r="EEX388" s="2"/>
      <c r="EEY388" s="2"/>
      <c r="EEZ388" s="2"/>
      <c r="EFA388" s="2"/>
      <c r="EFB388" s="2"/>
      <c r="EFC388" s="2"/>
      <c r="EFD388" s="2"/>
      <c r="EFE388" s="2"/>
      <c r="EFF388" s="2"/>
      <c r="EFG388" s="2"/>
      <c r="EFH388" s="2"/>
      <c r="EFI388" s="2"/>
      <c r="EFJ388" s="2"/>
      <c r="EFK388" s="2"/>
      <c r="EFL388" s="2"/>
      <c r="EFM388" s="2"/>
      <c r="EFN388" s="2"/>
      <c r="EFO388" s="2"/>
      <c r="EFP388" s="2"/>
      <c r="EFQ388" s="2"/>
      <c r="EFR388" s="2"/>
      <c r="EFS388" s="2"/>
      <c r="EFT388" s="2"/>
      <c r="EFU388" s="2"/>
      <c r="EFV388" s="2"/>
      <c r="EFW388" s="2"/>
      <c r="EFX388" s="2"/>
      <c r="EFY388" s="2"/>
      <c r="EFZ388" s="2"/>
      <c r="EGA388" s="2"/>
      <c r="EGB388" s="2"/>
      <c r="EGC388" s="2"/>
      <c r="EGD388" s="2"/>
      <c r="EGE388" s="2"/>
      <c r="EGF388" s="2"/>
      <c r="EGG388" s="2"/>
      <c r="EGH388" s="2"/>
      <c r="EGI388" s="2"/>
      <c r="EGJ388" s="2"/>
      <c r="EGK388" s="2"/>
      <c r="EGL388" s="2"/>
      <c r="EGM388" s="2"/>
      <c r="EGN388" s="2"/>
      <c r="EGO388" s="2"/>
      <c r="EGP388" s="2"/>
      <c r="EGQ388" s="2"/>
      <c r="EGR388" s="2"/>
      <c r="EGS388" s="2"/>
      <c r="EGT388" s="2"/>
      <c r="EGU388" s="2"/>
      <c r="EGV388" s="2"/>
      <c r="EGW388" s="2"/>
      <c r="EGX388" s="2"/>
      <c r="EGY388" s="2"/>
      <c r="EGZ388" s="2"/>
      <c r="EHA388" s="2"/>
      <c r="EHB388" s="2"/>
      <c r="EHC388" s="2"/>
      <c r="EHD388" s="2"/>
      <c r="EHE388" s="2"/>
      <c r="EHF388" s="2"/>
      <c r="EHG388" s="2"/>
      <c r="EHH388" s="2"/>
      <c r="EHI388" s="2"/>
      <c r="EHJ388" s="2"/>
      <c r="EHK388" s="2"/>
      <c r="EHL388" s="2"/>
      <c r="EHM388" s="2"/>
      <c r="EHN388" s="2"/>
      <c r="EHO388" s="2"/>
      <c r="EHP388" s="2"/>
      <c r="EHQ388" s="2"/>
      <c r="EHR388" s="2"/>
      <c r="EHS388" s="2"/>
      <c r="EHT388" s="2"/>
      <c r="EHU388" s="2"/>
      <c r="EHV388" s="2"/>
      <c r="EHW388" s="2"/>
      <c r="EHX388" s="2"/>
      <c r="EHY388" s="2"/>
      <c r="EHZ388" s="2"/>
      <c r="EIA388" s="2"/>
      <c r="EIB388" s="2"/>
      <c r="EIC388" s="2"/>
      <c r="EID388" s="2"/>
      <c r="EIE388" s="2"/>
      <c r="EIF388" s="2"/>
      <c r="EIG388" s="2"/>
      <c r="EIH388" s="2"/>
      <c r="EII388" s="2"/>
      <c r="EIJ388" s="2"/>
      <c r="EIK388" s="2"/>
      <c r="EIL388" s="2"/>
      <c r="EIM388" s="2"/>
      <c r="EIN388" s="2"/>
      <c r="EIO388" s="2"/>
      <c r="EIP388" s="2"/>
      <c r="EIQ388" s="2"/>
      <c r="EIR388" s="2"/>
      <c r="EIS388" s="2"/>
      <c r="EIT388" s="2"/>
      <c r="EIU388" s="2"/>
      <c r="EIV388" s="2"/>
      <c r="EIW388" s="2"/>
      <c r="EIX388" s="2"/>
      <c r="EIY388" s="2"/>
      <c r="EIZ388" s="2"/>
      <c r="EJA388" s="2"/>
      <c r="EJB388" s="2"/>
      <c r="EJC388" s="2"/>
      <c r="EJD388" s="2"/>
      <c r="EJE388" s="2"/>
      <c r="EJF388" s="2"/>
      <c r="EJG388" s="2"/>
      <c r="EJH388" s="2"/>
      <c r="EJI388" s="2"/>
      <c r="EJJ388" s="2"/>
      <c r="EJK388" s="2"/>
      <c r="EJL388" s="2"/>
      <c r="EJM388" s="2"/>
      <c r="EJN388" s="2"/>
      <c r="EJO388" s="2"/>
      <c r="EJP388" s="2"/>
      <c r="EJQ388" s="2"/>
      <c r="EJR388" s="2"/>
      <c r="EJS388" s="2"/>
      <c r="EJT388" s="2"/>
      <c r="EJU388" s="2"/>
      <c r="EJV388" s="2"/>
      <c r="EJW388" s="2"/>
      <c r="EJX388" s="2"/>
      <c r="EJY388" s="2"/>
      <c r="EJZ388" s="2"/>
      <c r="EKA388" s="2"/>
      <c r="EKB388" s="2"/>
      <c r="EKC388" s="2"/>
      <c r="EKD388" s="2"/>
      <c r="EKE388" s="2"/>
      <c r="EKF388" s="2"/>
      <c r="EKG388" s="2"/>
      <c r="EKH388" s="2"/>
      <c r="EKI388" s="2"/>
      <c r="EKJ388" s="2"/>
      <c r="EKK388" s="2"/>
      <c r="EKL388" s="2"/>
      <c r="EKM388" s="2"/>
      <c r="EKN388" s="2"/>
      <c r="EKO388" s="2"/>
      <c r="EKP388" s="2"/>
      <c r="EKQ388" s="2"/>
      <c r="EKR388" s="2"/>
      <c r="EKS388" s="2"/>
      <c r="EKT388" s="2"/>
      <c r="EKU388" s="2"/>
      <c r="EKV388" s="2"/>
      <c r="EKW388" s="2"/>
      <c r="EKX388" s="2"/>
      <c r="EKY388" s="2"/>
      <c r="EKZ388" s="2"/>
      <c r="ELA388" s="2"/>
      <c r="ELB388" s="2"/>
      <c r="ELC388" s="2"/>
      <c r="ELD388" s="2"/>
      <c r="ELE388" s="2"/>
      <c r="ELF388" s="2"/>
      <c r="ELG388" s="2"/>
      <c r="ELH388" s="2"/>
      <c r="ELI388" s="2"/>
      <c r="ELJ388" s="2"/>
      <c r="ELK388" s="2"/>
      <c r="ELL388" s="2"/>
      <c r="ELM388" s="2"/>
      <c r="ELN388" s="2"/>
      <c r="ELO388" s="2"/>
      <c r="ELP388" s="2"/>
      <c r="ELQ388" s="2"/>
      <c r="ELR388" s="2"/>
      <c r="ELS388" s="2"/>
      <c r="ELT388" s="2"/>
      <c r="ELU388" s="2"/>
      <c r="ELV388" s="2"/>
      <c r="ELW388" s="2"/>
      <c r="ELX388" s="2"/>
      <c r="ELY388" s="2"/>
      <c r="ELZ388" s="2"/>
      <c r="EMA388" s="2"/>
      <c r="EMB388" s="2"/>
      <c r="EMC388" s="2"/>
      <c r="EMD388" s="2"/>
      <c r="EME388" s="2"/>
      <c r="EMF388" s="2"/>
      <c r="EMG388" s="2"/>
      <c r="EMH388" s="2"/>
      <c r="EMI388" s="2"/>
      <c r="EMJ388" s="2"/>
      <c r="EMK388" s="2"/>
      <c r="EML388" s="2"/>
      <c r="EMM388" s="2"/>
      <c r="EMN388" s="2"/>
      <c r="EMO388" s="2"/>
      <c r="EMP388" s="2"/>
      <c r="EMQ388" s="2"/>
      <c r="EMR388" s="2"/>
      <c r="EMS388" s="2"/>
      <c r="EMT388" s="2"/>
      <c r="EMU388" s="2"/>
      <c r="EMV388" s="2"/>
      <c r="EMW388" s="2"/>
      <c r="EMX388" s="2"/>
      <c r="EMY388" s="2"/>
      <c r="EMZ388" s="2"/>
      <c r="ENA388" s="2"/>
      <c r="ENB388" s="2"/>
      <c r="ENC388" s="2"/>
      <c r="END388" s="2"/>
      <c r="ENE388" s="2"/>
      <c r="ENF388" s="2"/>
      <c r="ENG388" s="2"/>
      <c r="ENH388" s="2"/>
      <c r="ENI388" s="2"/>
      <c r="ENJ388" s="2"/>
      <c r="ENK388" s="2"/>
      <c r="ENL388" s="2"/>
      <c r="ENM388" s="2"/>
      <c r="ENN388" s="2"/>
      <c r="ENO388" s="2"/>
      <c r="ENP388" s="2"/>
      <c r="ENQ388" s="2"/>
      <c r="ENR388" s="2"/>
      <c r="ENS388" s="2"/>
      <c r="ENT388" s="2"/>
      <c r="ENU388" s="2"/>
      <c r="ENV388" s="2"/>
      <c r="ENW388" s="2"/>
      <c r="ENX388" s="2"/>
      <c r="ENY388" s="2"/>
      <c r="ENZ388" s="2"/>
      <c r="EOA388" s="2"/>
      <c r="EOB388" s="2"/>
      <c r="EOC388" s="2"/>
      <c r="EOD388" s="2"/>
      <c r="EOE388" s="2"/>
      <c r="EOF388" s="2"/>
      <c r="EOG388" s="2"/>
      <c r="EOH388" s="2"/>
      <c r="EOI388" s="2"/>
      <c r="EOJ388" s="2"/>
      <c r="EOK388" s="2"/>
      <c r="EOL388" s="2"/>
      <c r="EOM388" s="2"/>
      <c r="EON388" s="2"/>
      <c r="EOO388" s="2"/>
      <c r="EOP388" s="2"/>
      <c r="EOQ388" s="2"/>
      <c r="EOR388" s="2"/>
      <c r="EOS388" s="2"/>
      <c r="EOT388" s="2"/>
      <c r="EOU388" s="2"/>
      <c r="EOV388" s="2"/>
      <c r="EOW388" s="2"/>
      <c r="EOX388" s="2"/>
      <c r="EOY388" s="2"/>
      <c r="EOZ388" s="2"/>
      <c r="EPA388" s="2"/>
      <c r="EPB388" s="2"/>
      <c r="EPC388" s="2"/>
      <c r="EPD388" s="2"/>
      <c r="EPE388" s="2"/>
      <c r="EPF388" s="2"/>
      <c r="EPG388" s="2"/>
      <c r="EPH388" s="2"/>
      <c r="EPI388" s="2"/>
      <c r="EPJ388" s="2"/>
      <c r="EPK388" s="2"/>
      <c r="EPL388" s="2"/>
      <c r="EPM388" s="2"/>
      <c r="EPN388" s="2"/>
      <c r="EPO388" s="2"/>
      <c r="EPP388" s="2"/>
      <c r="EPQ388" s="2"/>
      <c r="EPR388" s="2"/>
      <c r="EPS388" s="2"/>
      <c r="EPT388" s="2"/>
      <c r="EPU388" s="2"/>
      <c r="EPV388" s="2"/>
      <c r="EPW388" s="2"/>
      <c r="EPX388" s="2"/>
      <c r="EPY388" s="2"/>
      <c r="EPZ388" s="2"/>
      <c r="EQA388" s="2"/>
      <c r="EQB388" s="2"/>
      <c r="EQC388" s="2"/>
      <c r="EQD388" s="2"/>
      <c r="EQE388" s="2"/>
      <c r="EQF388" s="2"/>
      <c r="EQG388" s="2"/>
      <c r="EQH388" s="2"/>
      <c r="EQI388" s="2"/>
      <c r="EQJ388" s="2"/>
      <c r="EQK388" s="2"/>
      <c r="EQL388" s="2"/>
      <c r="EQM388" s="2"/>
      <c r="EQN388" s="2"/>
      <c r="EQO388" s="2"/>
      <c r="EQP388" s="2"/>
      <c r="EQQ388" s="2"/>
      <c r="EQR388" s="2"/>
      <c r="EQS388" s="2"/>
      <c r="EQT388" s="2"/>
      <c r="EQU388" s="2"/>
      <c r="EQV388" s="2"/>
      <c r="EQW388" s="2"/>
      <c r="EQX388" s="2"/>
      <c r="EQY388" s="2"/>
      <c r="EQZ388" s="2"/>
      <c r="ERA388" s="2"/>
      <c r="ERB388" s="2"/>
      <c r="ERC388" s="2"/>
      <c r="ERD388" s="2"/>
      <c r="ERE388" s="2"/>
      <c r="ERF388" s="2"/>
      <c r="ERG388" s="2"/>
      <c r="ERH388" s="2"/>
      <c r="ERI388" s="2"/>
      <c r="ERJ388" s="2"/>
      <c r="ERK388" s="2"/>
      <c r="ERL388" s="2"/>
      <c r="ERM388" s="2"/>
      <c r="ERN388" s="2"/>
      <c r="ERO388" s="2"/>
      <c r="ERP388" s="2"/>
      <c r="ERQ388" s="2"/>
      <c r="ERR388" s="2"/>
      <c r="ERS388" s="2"/>
      <c r="ERT388" s="2"/>
      <c r="ERU388" s="2"/>
      <c r="ERV388" s="2"/>
      <c r="ERW388" s="2"/>
      <c r="ERX388" s="2"/>
      <c r="ERY388" s="2"/>
      <c r="ERZ388" s="2"/>
      <c r="ESA388" s="2"/>
      <c r="ESB388" s="2"/>
      <c r="ESC388" s="2"/>
      <c r="ESD388" s="2"/>
      <c r="ESE388" s="2"/>
      <c r="ESF388" s="2"/>
      <c r="ESG388" s="2"/>
      <c r="ESH388" s="2"/>
      <c r="ESI388" s="2"/>
      <c r="ESJ388" s="2"/>
      <c r="ESK388" s="2"/>
      <c r="ESL388" s="2"/>
      <c r="ESM388" s="2"/>
      <c r="ESN388" s="2"/>
      <c r="ESO388" s="2"/>
      <c r="ESP388" s="2"/>
      <c r="ESQ388" s="2"/>
      <c r="ESR388" s="2"/>
      <c r="ESS388" s="2"/>
      <c r="EST388" s="2"/>
      <c r="ESU388" s="2"/>
      <c r="ESV388" s="2"/>
      <c r="ESW388" s="2"/>
      <c r="ESX388" s="2"/>
      <c r="ESY388" s="2"/>
      <c r="ESZ388" s="2"/>
      <c r="ETA388" s="2"/>
      <c r="ETB388" s="2"/>
      <c r="ETC388" s="2"/>
      <c r="ETD388" s="2"/>
      <c r="ETE388" s="2"/>
      <c r="ETF388" s="2"/>
      <c r="ETG388" s="2"/>
      <c r="ETH388" s="2"/>
      <c r="ETI388" s="2"/>
      <c r="ETJ388" s="2"/>
      <c r="ETK388" s="2"/>
      <c r="ETL388" s="2"/>
      <c r="ETM388" s="2"/>
      <c r="ETN388" s="2"/>
      <c r="ETO388" s="2"/>
      <c r="ETP388" s="2"/>
      <c r="ETQ388" s="2"/>
      <c r="ETR388" s="2"/>
      <c r="ETS388" s="2"/>
      <c r="ETT388" s="2"/>
      <c r="ETU388" s="2"/>
      <c r="ETV388" s="2"/>
      <c r="ETW388" s="2"/>
      <c r="ETX388" s="2"/>
      <c r="ETY388" s="2"/>
      <c r="ETZ388" s="2"/>
      <c r="EUA388" s="2"/>
      <c r="EUB388" s="2"/>
      <c r="EUC388" s="2"/>
      <c r="EUD388" s="2"/>
      <c r="EUE388" s="2"/>
      <c r="EUF388" s="2"/>
      <c r="EUG388" s="2"/>
      <c r="EUH388" s="2"/>
      <c r="EUI388" s="2"/>
      <c r="EUJ388" s="2"/>
      <c r="EUK388" s="2"/>
      <c r="EUL388" s="2"/>
      <c r="EUM388" s="2"/>
      <c r="EUN388" s="2"/>
      <c r="EUO388" s="2"/>
      <c r="EUP388" s="2"/>
      <c r="EUQ388" s="2"/>
      <c r="EUR388" s="2"/>
      <c r="EUS388" s="2"/>
      <c r="EUT388" s="2"/>
      <c r="EUU388" s="2"/>
      <c r="EUV388" s="2"/>
      <c r="EUW388" s="2"/>
      <c r="EUX388" s="2"/>
      <c r="EUY388" s="2"/>
      <c r="EUZ388" s="2"/>
      <c r="EVA388" s="2"/>
      <c r="EVB388" s="2"/>
      <c r="EVC388" s="2"/>
      <c r="EVD388" s="2"/>
      <c r="EVE388" s="2"/>
      <c r="EVF388" s="2"/>
      <c r="EVG388" s="2"/>
      <c r="EVH388" s="2"/>
      <c r="EVI388" s="2"/>
      <c r="EVJ388" s="2"/>
      <c r="EVK388" s="2"/>
      <c r="EVL388" s="2"/>
      <c r="EVM388" s="2"/>
      <c r="EVN388" s="2"/>
      <c r="EVO388" s="2"/>
      <c r="EVP388" s="2"/>
      <c r="EVQ388" s="2"/>
      <c r="EVR388" s="2"/>
      <c r="EVS388" s="2"/>
      <c r="EVT388" s="2"/>
      <c r="EVU388" s="2"/>
      <c r="EVV388" s="2"/>
      <c r="EVW388" s="2"/>
      <c r="EVX388" s="2"/>
      <c r="EVY388" s="2"/>
      <c r="EVZ388" s="2"/>
      <c r="EWA388" s="2"/>
      <c r="EWB388" s="2"/>
      <c r="EWC388" s="2"/>
      <c r="EWD388" s="2"/>
      <c r="EWE388" s="2"/>
      <c r="EWF388" s="2"/>
      <c r="EWG388" s="2"/>
      <c r="EWH388" s="2"/>
      <c r="EWI388" s="2"/>
      <c r="EWJ388" s="2"/>
      <c r="EWK388" s="2"/>
      <c r="EWL388" s="2"/>
      <c r="EWM388" s="2"/>
      <c r="EWN388" s="2"/>
      <c r="EWO388" s="2"/>
      <c r="EWP388" s="2"/>
      <c r="EWQ388" s="2"/>
      <c r="EWR388" s="2"/>
      <c r="EWS388" s="2"/>
      <c r="EWT388" s="2"/>
      <c r="EWU388" s="2"/>
      <c r="EWV388" s="2"/>
      <c r="EWW388" s="2"/>
      <c r="EWX388" s="2"/>
      <c r="EWY388" s="2"/>
      <c r="EWZ388" s="2"/>
      <c r="EXA388" s="2"/>
      <c r="EXB388" s="2"/>
      <c r="EXC388" s="2"/>
      <c r="EXD388" s="2"/>
      <c r="EXE388" s="2"/>
      <c r="EXF388" s="2"/>
      <c r="EXG388" s="2"/>
      <c r="EXH388" s="2"/>
      <c r="EXI388" s="2"/>
      <c r="EXJ388" s="2"/>
      <c r="EXK388" s="2"/>
      <c r="EXL388" s="2"/>
      <c r="EXM388" s="2"/>
      <c r="EXN388" s="2"/>
      <c r="EXO388" s="2"/>
      <c r="EXP388" s="2"/>
      <c r="EXQ388" s="2"/>
      <c r="EXR388" s="2"/>
      <c r="EXS388" s="2"/>
      <c r="EXT388" s="2"/>
      <c r="EXU388" s="2"/>
      <c r="EXV388" s="2"/>
      <c r="EXW388" s="2"/>
      <c r="EXX388" s="2"/>
      <c r="EXY388" s="2"/>
      <c r="EXZ388" s="2"/>
      <c r="EYA388" s="2"/>
      <c r="EYB388" s="2"/>
      <c r="EYC388" s="2"/>
      <c r="EYD388" s="2"/>
      <c r="EYE388" s="2"/>
      <c r="EYF388" s="2"/>
      <c r="EYG388" s="2"/>
      <c r="EYH388" s="2"/>
      <c r="EYI388" s="2"/>
      <c r="EYJ388" s="2"/>
      <c r="EYK388" s="2"/>
      <c r="EYL388" s="2"/>
      <c r="EYM388" s="2"/>
      <c r="EYN388" s="2"/>
      <c r="EYO388" s="2"/>
      <c r="EYP388" s="2"/>
      <c r="EYQ388" s="2"/>
      <c r="EYR388" s="2"/>
      <c r="EYS388" s="2"/>
      <c r="EYT388" s="2"/>
      <c r="EYU388" s="2"/>
      <c r="EYV388" s="2"/>
      <c r="EYW388" s="2"/>
      <c r="EYX388" s="2"/>
      <c r="EYY388" s="2"/>
      <c r="EYZ388" s="2"/>
      <c r="EZA388" s="2"/>
      <c r="EZB388" s="2"/>
      <c r="EZC388" s="2"/>
      <c r="EZD388" s="2"/>
      <c r="EZE388" s="2"/>
      <c r="EZF388" s="2"/>
      <c r="EZG388" s="2"/>
      <c r="EZH388" s="2"/>
      <c r="EZI388" s="2"/>
      <c r="EZJ388" s="2"/>
      <c r="EZK388" s="2"/>
      <c r="EZL388" s="2"/>
      <c r="EZM388" s="2"/>
      <c r="EZN388" s="2"/>
      <c r="EZO388" s="2"/>
      <c r="EZP388" s="2"/>
      <c r="EZQ388" s="2"/>
      <c r="EZR388" s="2"/>
      <c r="EZS388" s="2"/>
      <c r="EZT388" s="2"/>
      <c r="EZU388" s="2"/>
      <c r="EZV388" s="2"/>
      <c r="EZW388" s="2"/>
      <c r="EZX388" s="2"/>
      <c r="EZY388" s="2"/>
      <c r="EZZ388" s="2"/>
      <c r="FAA388" s="2"/>
      <c r="FAB388" s="2"/>
      <c r="FAC388" s="2"/>
      <c r="FAD388" s="2"/>
      <c r="FAE388" s="2"/>
      <c r="FAF388" s="2"/>
      <c r="FAG388" s="2"/>
      <c r="FAH388" s="2"/>
      <c r="FAI388" s="2"/>
      <c r="FAJ388" s="2"/>
      <c r="FAK388" s="2"/>
      <c r="FAL388" s="2"/>
      <c r="FAM388" s="2"/>
      <c r="FAN388" s="2"/>
      <c r="FAO388" s="2"/>
      <c r="FAP388" s="2"/>
      <c r="FAQ388" s="2"/>
      <c r="FAR388" s="2"/>
      <c r="FAS388" s="2"/>
      <c r="FAT388" s="2"/>
      <c r="FAU388" s="2"/>
      <c r="FAV388" s="2"/>
      <c r="FAW388" s="2"/>
      <c r="FAX388" s="2"/>
      <c r="FAY388" s="2"/>
      <c r="FAZ388" s="2"/>
      <c r="FBA388" s="2"/>
      <c r="FBB388" s="2"/>
      <c r="FBC388" s="2"/>
      <c r="FBD388" s="2"/>
      <c r="FBE388" s="2"/>
      <c r="FBF388" s="2"/>
      <c r="FBG388" s="2"/>
      <c r="FBH388" s="2"/>
      <c r="FBI388" s="2"/>
      <c r="FBJ388" s="2"/>
      <c r="FBK388" s="2"/>
      <c r="FBL388" s="2"/>
      <c r="FBM388" s="2"/>
      <c r="FBN388" s="2"/>
      <c r="FBO388" s="2"/>
      <c r="FBP388" s="2"/>
      <c r="FBQ388" s="2"/>
      <c r="FBR388" s="2"/>
      <c r="FBS388" s="2"/>
      <c r="FBT388" s="2"/>
      <c r="FBU388" s="2"/>
      <c r="FBV388" s="2"/>
      <c r="FBW388" s="2"/>
      <c r="FBX388" s="2"/>
      <c r="FBY388" s="2"/>
      <c r="FBZ388" s="2"/>
      <c r="FCA388" s="2"/>
      <c r="FCB388" s="2"/>
      <c r="FCC388" s="2"/>
      <c r="FCD388" s="2"/>
      <c r="FCE388" s="2"/>
      <c r="FCF388" s="2"/>
      <c r="FCG388" s="2"/>
      <c r="FCH388" s="2"/>
      <c r="FCI388" s="2"/>
      <c r="FCJ388" s="2"/>
      <c r="FCK388" s="2"/>
      <c r="FCL388" s="2"/>
      <c r="FCM388" s="2"/>
      <c r="FCN388" s="2"/>
      <c r="FCO388" s="2"/>
      <c r="FCP388" s="2"/>
      <c r="FCQ388" s="2"/>
      <c r="FCR388" s="2"/>
      <c r="FCS388" s="2"/>
      <c r="FCT388" s="2"/>
      <c r="FCU388" s="2"/>
      <c r="FCV388" s="2"/>
      <c r="FCW388" s="2"/>
      <c r="FCX388" s="2"/>
      <c r="FCY388" s="2"/>
      <c r="FCZ388" s="2"/>
      <c r="FDA388" s="2"/>
      <c r="FDB388" s="2"/>
      <c r="FDC388" s="2"/>
      <c r="FDD388" s="2"/>
      <c r="FDE388" s="2"/>
      <c r="FDF388" s="2"/>
      <c r="FDG388" s="2"/>
      <c r="FDH388" s="2"/>
      <c r="FDI388" s="2"/>
      <c r="FDJ388" s="2"/>
      <c r="FDK388" s="2"/>
      <c r="FDL388" s="2"/>
      <c r="FDM388" s="2"/>
      <c r="FDN388" s="2"/>
      <c r="FDO388" s="2"/>
      <c r="FDP388" s="2"/>
      <c r="FDQ388" s="2"/>
      <c r="FDR388" s="2"/>
      <c r="FDS388" s="2"/>
      <c r="FDT388" s="2"/>
      <c r="FDU388" s="2"/>
      <c r="FDV388" s="2"/>
      <c r="FDW388" s="2"/>
      <c r="FDX388" s="2"/>
      <c r="FDY388" s="2"/>
      <c r="FDZ388" s="2"/>
      <c r="FEA388" s="2"/>
      <c r="FEB388" s="2"/>
      <c r="FEC388" s="2"/>
      <c r="FED388" s="2"/>
      <c r="FEE388" s="2"/>
      <c r="FEF388" s="2"/>
      <c r="FEG388" s="2"/>
      <c r="FEH388" s="2"/>
      <c r="FEI388" s="2"/>
      <c r="FEJ388" s="2"/>
      <c r="FEK388" s="2"/>
      <c r="FEL388" s="2"/>
      <c r="FEM388" s="2"/>
      <c r="FEN388" s="2"/>
      <c r="FEO388" s="2"/>
      <c r="FEP388" s="2"/>
      <c r="FEQ388" s="2"/>
      <c r="FER388" s="2"/>
      <c r="FES388" s="2"/>
      <c r="FET388" s="2"/>
      <c r="FEU388" s="2"/>
      <c r="FEV388" s="2"/>
      <c r="FEW388" s="2"/>
      <c r="FEX388" s="2"/>
      <c r="FEY388" s="2"/>
      <c r="FEZ388" s="2"/>
      <c r="FFA388" s="2"/>
      <c r="FFB388" s="2"/>
      <c r="FFC388" s="2"/>
      <c r="FFD388" s="2"/>
      <c r="FFE388" s="2"/>
      <c r="FFF388" s="2"/>
      <c r="FFG388" s="2"/>
      <c r="FFH388" s="2"/>
      <c r="FFI388" s="2"/>
      <c r="FFJ388" s="2"/>
      <c r="FFK388" s="2"/>
      <c r="FFL388" s="2"/>
      <c r="FFM388" s="2"/>
      <c r="FFN388" s="2"/>
      <c r="FFO388" s="2"/>
      <c r="FFP388" s="2"/>
      <c r="FFQ388" s="2"/>
      <c r="FFR388" s="2"/>
      <c r="FFS388" s="2"/>
      <c r="FFT388" s="2"/>
      <c r="FFU388" s="2"/>
      <c r="FFV388" s="2"/>
      <c r="FFW388" s="2"/>
      <c r="FFX388" s="2"/>
      <c r="FFY388" s="2"/>
      <c r="FFZ388" s="2"/>
      <c r="FGA388" s="2"/>
      <c r="FGB388" s="2"/>
      <c r="FGC388" s="2"/>
      <c r="FGD388" s="2"/>
      <c r="FGE388" s="2"/>
      <c r="FGF388" s="2"/>
      <c r="FGG388" s="2"/>
      <c r="FGH388" s="2"/>
      <c r="FGI388" s="2"/>
      <c r="FGJ388" s="2"/>
      <c r="FGK388" s="2"/>
      <c r="FGL388" s="2"/>
      <c r="FGM388" s="2"/>
      <c r="FGN388" s="2"/>
      <c r="FGO388" s="2"/>
      <c r="FGP388" s="2"/>
      <c r="FGQ388" s="2"/>
      <c r="FGR388" s="2"/>
      <c r="FGS388" s="2"/>
      <c r="FGT388" s="2"/>
      <c r="FGU388" s="2"/>
      <c r="FGV388" s="2"/>
      <c r="FGW388" s="2"/>
      <c r="FGX388" s="2"/>
      <c r="FGY388" s="2"/>
      <c r="FGZ388" s="2"/>
      <c r="FHA388" s="2"/>
      <c r="FHB388" s="2"/>
      <c r="FHC388" s="2"/>
      <c r="FHD388" s="2"/>
      <c r="FHE388" s="2"/>
      <c r="FHF388" s="2"/>
      <c r="FHG388" s="2"/>
      <c r="FHH388" s="2"/>
      <c r="FHI388" s="2"/>
      <c r="FHJ388" s="2"/>
      <c r="FHK388" s="2"/>
      <c r="FHL388" s="2"/>
      <c r="FHM388" s="2"/>
      <c r="FHN388" s="2"/>
      <c r="FHO388" s="2"/>
      <c r="FHP388" s="2"/>
      <c r="FHQ388" s="2"/>
      <c r="FHR388" s="2"/>
      <c r="FHS388" s="2"/>
      <c r="FHT388" s="2"/>
      <c r="FHU388" s="2"/>
      <c r="FHV388" s="2"/>
      <c r="FHW388" s="2"/>
      <c r="FHX388" s="2"/>
      <c r="FHY388" s="2"/>
      <c r="FHZ388" s="2"/>
      <c r="FIA388" s="2"/>
      <c r="FIB388" s="2"/>
      <c r="FIC388" s="2"/>
      <c r="FID388" s="2"/>
      <c r="FIE388" s="2"/>
      <c r="FIF388" s="2"/>
      <c r="FIG388" s="2"/>
      <c r="FIH388" s="2"/>
      <c r="FII388" s="2"/>
      <c r="FIJ388" s="2"/>
      <c r="FIK388" s="2"/>
      <c r="FIL388" s="2"/>
      <c r="FIM388" s="2"/>
      <c r="FIN388" s="2"/>
      <c r="FIO388" s="2"/>
      <c r="FIP388" s="2"/>
      <c r="FIQ388" s="2"/>
      <c r="FIR388" s="2"/>
      <c r="FIS388" s="2"/>
      <c r="FIT388" s="2"/>
      <c r="FIU388" s="2"/>
      <c r="FIV388" s="2"/>
      <c r="FIW388" s="2"/>
      <c r="FIX388" s="2"/>
      <c r="FIY388" s="2"/>
      <c r="FIZ388" s="2"/>
      <c r="FJA388" s="2"/>
      <c r="FJB388" s="2"/>
      <c r="FJC388" s="2"/>
      <c r="FJD388" s="2"/>
      <c r="FJE388" s="2"/>
      <c r="FJF388" s="2"/>
      <c r="FJG388" s="2"/>
      <c r="FJH388" s="2"/>
      <c r="FJI388" s="2"/>
      <c r="FJJ388" s="2"/>
      <c r="FJK388" s="2"/>
      <c r="FJL388" s="2"/>
      <c r="FJM388" s="2"/>
      <c r="FJN388" s="2"/>
      <c r="FJO388" s="2"/>
      <c r="FJP388" s="2"/>
      <c r="FJQ388" s="2"/>
      <c r="FJR388" s="2"/>
      <c r="FJS388" s="2"/>
      <c r="FJT388" s="2"/>
      <c r="FJU388" s="2"/>
      <c r="FJV388" s="2"/>
      <c r="FJW388" s="2"/>
      <c r="FJX388" s="2"/>
      <c r="FJY388" s="2"/>
      <c r="FJZ388" s="2"/>
      <c r="FKA388" s="2"/>
      <c r="FKB388" s="2"/>
      <c r="FKC388" s="2"/>
      <c r="FKD388" s="2"/>
      <c r="FKE388" s="2"/>
      <c r="FKF388" s="2"/>
      <c r="FKG388" s="2"/>
      <c r="FKH388" s="2"/>
      <c r="FKI388" s="2"/>
      <c r="FKJ388" s="2"/>
      <c r="FKK388" s="2"/>
      <c r="FKL388" s="2"/>
      <c r="FKM388" s="2"/>
      <c r="FKN388" s="2"/>
      <c r="FKO388" s="2"/>
      <c r="FKP388" s="2"/>
      <c r="FKQ388" s="2"/>
      <c r="FKR388" s="2"/>
      <c r="FKS388" s="2"/>
      <c r="FKT388" s="2"/>
      <c r="FKU388" s="2"/>
      <c r="FKV388" s="2"/>
      <c r="FKW388" s="2"/>
      <c r="FKX388" s="2"/>
      <c r="FKY388" s="2"/>
      <c r="FKZ388" s="2"/>
      <c r="FLA388" s="2"/>
      <c r="FLB388" s="2"/>
      <c r="FLC388" s="2"/>
      <c r="FLD388" s="2"/>
      <c r="FLE388" s="2"/>
      <c r="FLF388" s="2"/>
      <c r="FLG388" s="2"/>
      <c r="FLH388" s="2"/>
      <c r="FLI388" s="2"/>
      <c r="FLJ388" s="2"/>
      <c r="FLK388" s="2"/>
      <c r="FLL388" s="2"/>
      <c r="FLM388" s="2"/>
      <c r="FLN388" s="2"/>
      <c r="FLO388" s="2"/>
      <c r="FLP388" s="2"/>
      <c r="FLQ388" s="2"/>
      <c r="FLR388" s="2"/>
      <c r="FLS388" s="2"/>
      <c r="FLT388" s="2"/>
      <c r="FLU388" s="2"/>
      <c r="FLV388" s="2"/>
      <c r="FLW388" s="2"/>
      <c r="FLX388" s="2"/>
      <c r="FLY388" s="2"/>
      <c r="FLZ388" s="2"/>
      <c r="FMA388" s="2"/>
      <c r="FMB388" s="2"/>
      <c r="FMC388" s="2"/>
      <c r="FMD388" s="2"/>
      <c r="FME388" s="2"/>
      <c r="FMF388" s="2"/>
      <c r="FMG388" s="2"/>
      <c r="FMH388" s="2"/>
      <c r="FMI388" s="2"/>
      <c r="FMJ388" s="2"/>
      <c r="FMK388" s="2"/>
      <c r="FML388" s="2"/>
      <c r="FMM388" s="2"/>
      <c r="FMN388" s="2"/>
      <c r="FMO388" s="2"/>
      <c r="FMP388" s="2"/>
      <c r="FMQ388" s="2"/>
      <c r="FMR388" s="2"/>
      <c r="FMS388" s="2"/>
      <c r="FMT388" s="2"/>
      <c r="FMU388" s="2"/>
      <c r="FMV388" s="2"/>
      <c r="FMW388" s="2"/>
      <c r="FMX388" s="2"/>
      <c r="FMY388" s="2"/>
      <c r="FMZ388" s="2"/>
      <c r="FNA388" s="2"/>
      <c r="FNB388" s="2"/>
      <c r="FNC388" s="2"/>
      <c r="FND388" s="2"/>
      <c r="FNE388" s="2"/>
      <c r="FNF388" s="2"/>
      <c r="FNG388" s="2"/>
      <c r="FNH388" s="2"/>
      <c r="FNI388" s="2"/>
      <c r="FNJ388" s="2"/>
      <c r="FNK388" s="2"/>
      <c r="FNL388" s="2"/>
      <c r="FNM388" s="2"/>
      <c r="FNN388" s="2"/>
      <c r="FNO388" s="2"/>
      <c r="FNP388" s="2"/>
      <c r="FNQ388" s="2"/>
      <c r="FNR388" s="2"/>
      <c r="FNS388" s="2"/>
      <c r="FNT388" s="2"/>
      <c r="FNU388" s="2"/>
      <c r="FNV388" s="2"/>
      <c r="FNW388" s="2"/>
      <c r="FNX388" s="2"/>
      <c r="FNY388" s="2"/>
      <c r="FNZ388" s="2"/>
      <c r="FOA388" s="2"/>
      <c r="FOB388" s="2"/>
      <c r="FOC388" s="2"/>
      <c r="FOD388" s="2"/>
      <c r="FOE388" s="2"/>
      <c r="FOF388" s="2"/>
      <c r="FOG388" s="2"/>
      <c r="FOH388" s="2"/>
      <c r="FOI388" s="2"/>
      <c r="FOJ388" s="2"/>
      <c r="FOK388" s="2"/>
      <c r="FOL388" s="2"/>
      <c r="FOM388" s="2"/>
      <c r="FON388" s="2"/>
      <c r="FOO388" s="2"/>
      <c r="FOP388" s="2"/>
      <c r="FOQ388" s="2"/>
      <c r="FOR388" s="2"/>
      <c r="FOS388" s="2"/>
      <c r="FOT388" s="2"/>
      <c r="FOU388" s="2"/>
      <c r="FOV388" s="2"/>
      <c r="FOW388" s="2"/>
      <c r="FOX388" s="2"/>
      <c r="FOY388" s="2"/>
      <c r="FOZ388" s="2"/>
      <c r="FPA388" s="2"/>
      <c r="FPB388" s="2"/>
      <c r="FPC388" s="2"/>
      <c r="FPD388" s="2"/>
      <c r="FPE388" s="2"/>
      <c r="FPF388" s="2"/>
      <c r="FPG388" s="2"/>
      <c r="FPH388" s="2"/>
      <c r="FPI388" s="2"/>
      <c r="FPJ388" s="2"/>
      <c r="FPK388" s="2"/>
      <c r="FPL388" s="2"/>
      <c r="FPM388" s="2"/>
      <c r="FPN388" s="2"/>
      <c r="FPO388" s="2"/>
      <c r="FPP388" s="2"/>
      <c r="FPQ388" s="2"/>
      <c r="FPR388" s="2"/>
      <c r="FPS388" s="2"/>
      <c r="FPT388" s="2"/>
      <c r="FPU388" s="2"/>
      <c r="FPV388" s="2"/>
      <c r="FPW388" s="2"/>
      <c r="FPX388" s="2"/>
      <c r="FPY388" s="2"/>
      <c r="FPZ388" s="2"/>
      <c r="FQA388" s="2"/>
      <c r="FQB388" s="2"/>
      <c r="FQC388" s="2"/>
      <c r="FQD388" s="2"/>
      <c r="FQE388" s="2"/>
      <c r="FQF388" s="2"/>
      <c r="FQG388" s="2"/>
      <c r="FQH388" s="2"/>
      <c r="FQI388" s="2"/>
      <c r="FQJ388" s="2"/>
      <c r="FQK388" s="2"/>
      <c r="FQL388" s="2"/>
      <c r="FQM388" s="2"/>
      <c r="FQN388" s="2"/>
      <c r="FQO388" s="2"/>
      <c r="FQP388" s="2"/>
      <c r="FQQ388" s="2"/>
      <c r="FQR388" s="2"/>
      <c r="FQS388" s="2"/>
      <c r="FQT388" s="2"/>
      <c r="FQU388" s="2"/>
      <c r="FQV388" s="2"/>
      <c r="FQW388" s="2"/>
      <c r="FQX388" s="2"/>
      <c r="FQY388" s="2"/>
      <c r="FQZ388" s="2"/>
      <c r="FRA388" s="2"/>
      <c r="FRB388" s="2"/>
      <c r="FRC388" s="2"/>
      <c r="FRD388" s="2"/>
      <c r="FRE388" s="2"/>
      <c r="FRF388" s="2"/>
      <c r="FRG388" s="2"/>
      <c r="FRH388" s="2"/>
      <c r="FRI388" s="2"/>
      <c r="FRJ388" s="2"/>
      <c r="FRK388" s="2"/>
      <c r="FRL388" s="2"/>
      <c r="FRM388" s="2"/>
      <c r="FRN388" s="2"/>
      <c r="FRO388" s="2"/>
      <c r="FRP388" s="2"/>
      <c r="FRQ388" s="2"/>
      <c r="FRR388" s="2"/>
      <c r="FRS388" s="2"/>
      <c r="FRT388" s="2"/>
      <c r="FRU388" s="2"/>
      <c r="FRV388" s="2"/>
      <c r="FRW388" s="2"/>
      <c r="FRX388" s="2"/>
      <c r="FRY388" s="2"/>
      <c r="FRZ388" s="2"/>
      <c r="FSA388" s="2"/>
      <c r="FSB388" s="2"/>
      <c r="FSC388" s="2"/>
      <c r="FSD388" s="2"/>
      <c r="FSE388" s="2"/>
      <c r="FSF388" s="2"/>
      <c r="FSG388" s="2"/>
      <c r="FSH388" s="2"/>
      <c r="FSI388" s="2"/>
      <c r="FSJ388" s="2"/>
      <c r="FSK388" s="2"/>
      <c r="FSL388" s="2"/>
      <c r="FSM388" s="2"/>
      <c r="FSN388" s="2"/>
      <c r="FSO388" s="2"/>
      <c r="FSP388" s="2"/>
      <c r="FSQ388" s="2"/>
      <c r="FSR388" s="2"/>
      <c r="FSS388" s="2"/>
      <c r="FST388" s="2"/>
      <c r="FSU388" s="2"/>
      <c r="FSV388" s="2"/>
      <c r="FSW388" s="2"/>
      <c r="FSX388" s="2"/>
      <c r="FSY388" s="2"/>
      <c r="FSZ388" s="2"/>
      <c r="FTA388" s="2"/>
      <c r="FTB388" s="2"/>
      <c r="FTC388" s="2"/>
      <c r="FTD388" s="2"/>
      <c r="FTE388" s="2"/>
      <c r="FTF388" s="2"/>
      <c r="FTG388" s="2"/>
      <c r="FTH388" s="2"/>
      <c r="FTI388" s="2"/>
      <c r="FTJ388" s="2"/>
      <c r="FTK388" s="2"/>
      <c r="FTL388" s="2"/>
      <c r="FTM388" s="2"/>
      <c r="FTN388" s="2"/>
      <c r="FTO388" s="2"/>
      <c r="FTP388" s="2"/>
      <c r="FTQ388" s="2"/>
      <c r="FTR388" s="2"/>
      <c r="FTS388" s="2"/>
      <c r="FTT388" s="2"/>
      <c r="FTU388" s="2"/>
      <c r="FTV388" s="2"/>
      <c r="FTW388" s="2"/>
      <c r="FTX388" s="2"/>
      <c r="FTY388" s="2"/>
      <c r="FTZ388" s="2"/>
      <c r="FUA388" s="2"/>
      <c r="FUB388" s="2"/>
      <c r="FUC388" s="2"/>
      <c r="FUD388" s="2"/>
      <c r="FUE388" s="2"/>
      <c r="FUF388" s="2"/>
      <c r="FUG388" s="2"/>
      <c r="FUH388" s="2"/>
      <c r="FUI388" s="2"/>
      <c r="FUJ388" s="2"/>
      <c r="FUK388" s="2"/>
      <c r="FUL388" s="2"/>
      <c r="FUM388" s="2"/>
      <c r="FUN388" s="2"/>
      <c r="FUO388" s="2"/>
      <c r="FUP388" s="2"/>
      <c r="FUQ388" s="2"/>
      <c r="FUR388" s="2"/>
      <c r="FUS388" s="2"/>
      <c r="FUT388" s="2"/>
      <c r="FUU388" s="2"/>
      <c r="FUV388" s="2"/>
      <c r="FUW388" s="2"/>
      <c r="FUX388" s="2"/>
      <c r="FUY388" s="2"/>
      <c r="FUZ388" s="2"/>
      <c r="FVA388" s="2"/>
      <c r="FVB388" s="2"/>
      <c r="FVC388" s="2"/>
      <c r="FVD388" s="2"/>
      <c r="FVE388" s="2"/>
      <c r="FVF388" s="2"/>
      <c r="FVG388" s="2"/>
      <c r="FVH388" s="2"/>
      <c r="FVI388" s="2"/>
      <c r="FVJ388" s="2"/>
      <c r="FVK388" s="2"/>
      <c r="FVL388" s="2"/>
      <c r="FVM388" s="2"/>
      <c r="FVN388" s="2"/>
      <c r="FVO388" s="2"/>
      <c r="FVP388" s="2"/>
      <c r="FVQ388" s="2"/>
      <c r="FVR388" s="2"/>
      <c r="FVS388" s="2"/>
      <c r="FVT388" s="2"/>
      <c r="FVU388" s="2"/>
      <c r="FVV388" s="2"/>
      <c r="FVW388" s="2"/>
      <c r="FVX388" s="2"/>
      <c r="FVY388" s="2"/>
      <c r="FVZ388" s="2"/>
      <c r="FWA388" s="2"/>
      <c r="FWB388" s="2"/>
      <c r="FWC388" s="2"/>
      <c r="FWD388" s="2"/>
      <c r="FWE388" s="2"/>
      <c r="FWF388" s="2"/>
      <c r="FWG388" s="2"/>
      <c r="FWH388" s="2"/>
      <c r="FWI388" s="2"/>
      <c r="FWJ388" s="2"/>
      <c r="FWK388" s="2"/>
      <c r="FWL388" s="2"/>
      <c r="FWM388" s="2"/>
      <c r="FWN388" s="2"/>
      <c r="FWO388" s="2"/>
      <c r="FWP388" s="2"/>
      <c r="FWQ388" s="2"/>
      <c r="FWR388" s="2"/>
      <c r="FWS388" s="2"/>
      <c r="FWT388" s="2"/>
      <c r="FWU388" s="2"/>
      <c r="FWV388" s="2"/>
      <c r="FWW388" s="2"/>
      <c r="FWX388" s="2"/>
      <c r="FWY388" s="2"/>
      <c r="FWZ388" s="2"/>
      <c r="FXA388" s="2"/>
      <c r="FXB388" s="2"/>
      <c r="FXC388" s="2"/>
      <c r="FXD388" s="2"/>
      <c r="FXE388" s="2"/>
      <c r="FXF388" s="2"/>
      <c r="FXG388" s="2"/>
      <c r="FXH388" s="2"/>
      <c r="FXI388" s="2"/>
      <c r="FXJ388" s="2"/>
      <c r="FXK388" s="2"/>
      <c r="FXL388" s="2"/>
      <c r="FXM388" s="2"/>
      <c r="FXN388" s="2"/>
      <c r="FXO388" s="2"/>
      <c r="FXP388" s="2"/>
      <c r="FXQ388" s="2"/>
      <c r="FXR388" s="2"/>
      <c r="FXS388" s="2"/>
      <c r="FXT388" s="2"/>
      <c r="FXU388" s="2"/>
      <c r="FXV388" s="2"/>
      <c r="FXW388" s="2"/>
      <c r="FXX388" s="2"/>
      <c r="FXY388" s="2"/>
      <c r="FXZ388" s="2"/>
      <c r="FYA388" s="2"/>
      <c r="FYB388" s="2"/>
      <c r="FYC388" s="2"/>
      <c r="FYD388" s="2"/>
      <c r="FYE388" s="2"/>
      <c r="FYF388" s="2"/>
      <c r="FYG388" s="2"/>
      <c r="FYH388" s="2"/>
      <c r="FYI388" s="2"/>
      <c r="FYJ388" s="2"/>
      <c r="FYK388" s="2"/>
      <c r="FYL388" s="2"/>
      <c r="FYM388" s="2"/>
      <c r="FYN388" s="2"/>
      <c r="FYO388" s="2"/>
      <c r="FYP388" s="2"/>
      <c r="FYQ388" s="2"/>
      <c r="FYR388" s="2"/>
      <c r="FYS388" s="2"/>
      <c r="FYT388" s="2"/>
      <c r="FYU388" s="2"/>
      <c r="FYV388" s="2"/>
      <c r="FYW388" s="2"/>
      <c r="FYX388" s="2"/>
      <c r="FYY388" s="2"/>
      <c r="FYZ388" s="2"/>
      <c r="FZA388" s="2"/>
      <c r="FZB388" s="2"/>
      <c r="FZC388" s="2"/>
      <c r="FZD388" s="2"/>
      <c r="FZE388" s="2"/>
      <c r="FZF388" s="2"/>
      <c r="FZG388" s="2"/>
      <c r="FZH388" s="2"/>
      <c r="FZI388" s="2"/>
      <c r="FZJ388" s="2"/>
      <c r="FZK388" s="2"/>
      <c r="FZL388" s="2"/>
      <c r="FZM388" s="2"/>
      <c r="FZN388" s="2"/>
      <c r="FZO388" s="2"/>
      <c r="FZP388" s="2"/>
      <c r="FZQ388" s="2"/>
      <c r="FZR388" s="2"/>
      <c r="FZS388" s="2"/>
      <c r="FZT388" s="2"/>
      <c r="FZU388" s="2"/>
      <c r="FZV388" s="2"/>
      <c r="FZW388" s="2"/>
      <c r="FZX388" s="2"/>
      <c r="FZY388" s="2"/>
      <c r="FZZ388" s="2"/>
      <c r="GAA388" s="2"/>
      <c r="GAB388" s="2"/>
      <c r="GAC388" s="2"/>
      <c r="GAD388" s="2"/>
      <c r="GAE388" s="2"/>
      <c r="GAF388" s="2"/>
      <c r="GAG388" s="2"/>
      <c r="GAH388" s="2"/>
      <c r="GAI388" s="2"/>
      <c r="GAJ388" s="2"/>
      <c r="GAK388" s="2"/>
      <c r="GAL388" s="2"/>
      <c r="GAM388" s="2"/>
      <c r="GAN388" s="2"/>
      <c r="GAO388" s="2"/>
      <c r="GAP388" s="2"/>
      <c r="GAQ388" s="2"/>
      <c r="GAR388" s="2"/>
      <c r="GAS388" s="2"/>
      <c r="GAT388" s="2"/>
      <c r="GAU388" s="2"/>
      <c r="GAV388" s="2"/>
      <c r="GAW388" s="2"/>
      <c r="GAX388" s="2"/>
      <c r="GAY388" s="2"/>
      <c r="GAZ388" s="2"/>
      <c r="GBA388" s="2"/>
      <c r="GBB388" s="2"/>
      <c r="GBC388" s="2"/>
      <c r="GBD388" s="2"/>
      <c r="GBE388" s="2"/>
      <c r="GBF388" s="2"/>
      <c r="GBG388" s="2"/>
      <c r="GBH388" s="2"/>
      <c r="GBI388" s="2"/>
      <c r="GBJ388" s="2"/>
      <c r="GBK388" s="2"/>
      <c r="GBL388" s="2"/>
      <c r="GBM388" s="2"/>
      <c r="GBN388" s="2"/>
      <c r="GBO388" s="2"/>
      <c r="GBP388" s="2"/>
      <c r="GBQ388" s="2"/>
      <c r="GBR388" s="2"/>
      <c r="GBS388" s="2"/>
      <c r="GBT388" s="2"/>
      <c r="GBU388" s="2"/>
      <c r="GBV388" s="2"/>
      <c r="GBW388" s="2"/>
      <c r="GBX388" s="2"/>
      <c r="GBY388" s="2"/>
      <c r="GBZ388" s="2"/>
      <c r="GCA388" s="2"/>
      <c r="GCB388" s="2"/>
      <c r="GCC388" s="2"/>
      <c r="GCD388" s="2"/>
      <c r="GCE388" s="2"/>
      <c r="GCF388" s="2"/>
      <c r="GCG388" s="2"/>
      <c r="GCH388" s="2"/>
      <c r="GCI388" s="2"/>
      <c r="GCJ388" s="2"/>
      <c r="GCK388" s="2"/>
      <c r="GCL388" s="2"/>
      <c r="GCM388" s="2"/>
      <c r="GCN388" s="2"/>
      <c r="GCO388" s="2"/>
      <c r="GCP388" s="2"/>
      <c r="GCQ388" s="2"/>
      <c r="GCR388" s="2"/>
      <c r="GCS388" s="2"/>
      <c r="GCT388" s="2"/>
      <c r="GCU388" s="2"/>
      <c r="GCV388" s="2"/>
      <c r="GCW388" s="2"/>
      <c r="GCX388" s="2"/>
      <c r="GCY388" s="2"/>
      <c r="GCZ388" s="2"/>
      <c r="GDA388" s="2"/>
      <c r="GDB388" s="2"/>
      <c r="GDC388" s="2"/>
      <c r="GDD388" s="2"/>
      <c r="GDE388" s="2"/>
      <c r="GDF388" s="2"/>
      <c r="GDG388" s="2"/>
      <c r="GDH388" s="2"/>
      <c r="GDI388" s="2"/>
      <c r="GDJ388" s="2"/>
      <c r="GDK388" s="2"/>
      <c r="GDL388" s="2"/>
      <c r="GDM388" s="2"/>
      <c r="GDN388" s="2"/>
      <c r="GDO388" s="2"/>
      <c r="GDP388" s="2"/>
      <c r="GDQ388" s="2"/>
      <c r="GDR388" s="2"/>
      <c r="GDS388" s="2"/>
      <c r="GDT388" s="2"/>
      <c r="GDU388" s="2"/>
      <c r="GDV388" s="2"/>
      <c r="GDW388" s="2"/>
      <c r="GDX388" s="2"/>
      <c r="GDY388" s="2"/>
      <c r="GDZ388" s="2"/>
      <c r="GEA388" s="2"/>
      <c r="GEB388" s="2"/>
      <c r="GEC388" s="2"/>
      <c r="GED388" s="2"/>
      <c r="GEE388" s="2"/>
      <c r="GEF388" s="2"/>
      <c r="GEG388" s="2"/>
      <c r="GEH388" s="2"/>
      <c r="GEI388" s="2"/>
      <c r="GEJ388" s="2"/>
      <c r="GEK388" s="2"/>
      <c r="GEL388" s="2"/>
      <c r="GEM388" s="2"/>
      <c r="GEN388" s="2"/>
      <c r="GEO388" s="2"/>
      <c r="GEP388" s="2"/>
      <c r="GEQ388" s="2"/>
      <c r="GER388" s="2"/>
      <c r="GES388" s="2"/>
      <c r="GET388" s="2"/>
      <c r="GEU388" s="2"/>
      <c r="GEV388" s="2"/>
      <c r="GEW388" s="2"/>
      <c r="GEX388" s="2"/>
      <c r="GEY388" s="2"/>
      <c r="GEZ388" s="2"/>
      <c r="GFA388" s="2"/>
      <c r="GFB388" s="2"/>
      <c r="GFC388" s="2"/>
      <c r="GFD388" s="2"/>
      <c r="GFE388" s="2"/>
      <c r="GFF388" s="2"/>
      <c r="GFG388" s="2"/>
      <c r="GFH388" s="2"/>
      <c r="GFI388" s="2"/>
      <c r="GFJ388" s="2"/>
      <c r="GFK388" s="2"/>
      <c r="GFL388" s="2"/>
      <c r="GFM388" s="2"/>
      <c r="GFN388" s="2"/>
      <c r="GFO388" s="2"/>
      <c r="GFP388" s="2"/>
      <c r="GFQ388" s="2"/>
      <c r="GFR388" s="2"/>
      <c r="GFS388" s="2"/>
      <c r="GFT388" s="2"/>
      <c r="GFU388" s="2"/>
      <c r="GFV388" s="2"/>
      <c r="GFW388" s="2"/>
      <c r="GFX388" s="2"/>
      <c r="GFY388" s="2"/>
      <c r="GFZ388" s="2"/>
      <c r="GGA388" s="2"/>
      <c r="GGB388" s="2"/>
      <c r="GGC388" s="2"/>
      <c r="GGD388" s="2"/>
      <c r="GGE388" s="2"/>
      <c r="GGF388" s="2"/>
      <c r="GGG388" s="2"/>
      <c r="GGH388" s="2"/>
      <c r="GGI388" s="2"/>
      <c r="GGJ388" s="2"/>
      <c r="GGK388" s="2"/>
      <c r="GGL388" s="2"/>
      <c r="GGM388" s="2"/>
      <c r="GGN388" s="2"/>
      <c r="GGO388" s="2"/>
      <c r="GGP388" s="2"/>
      <c r="GGQ388" s="2"/>
      <c r="GGR388" s="2"/>
      <c r="GGS388" s="2"/>
      <c r="GGT388" s="2"/>
      <c r="GGU388" s="2"/>
      <c r="GGV388" s="2"/>
      <c r="GGW388" s="2"/>
      <c r="GGX388" s="2"/>
      <c r="GGY388" s="2"/>
      <c r="GGZ388" s="2"/>
      <c r="GHA388" s="2"/>
      <c r="GHB388" s="2"/>
      <c r="GHC388" s="2"/>
      <c r="GHD388" s="2"/>
      <c r="GHE388" s="2"/>
      <c r="GHF388" s="2"/>
      <c r="GHG388" s="2"/>
      <c r="GHH388" s="2"/>
      <c r="GHI388" s="2"/>
      <c r="GHJ388" s="2"/>
      <c r="GHK388" s="2"/>
      <c r="GHL388" s="2"/>
      <c r="GHM388" s="2"/>
      <c r="GHN388" s="2"/>
      <c r="GHO388" s="2"/>
      <c r="GHP388" s="2"/>
      <c r="GHQ388" s="2"/>
      <c r="GHR388" s="2"/>
      <c r="GHS388" s="2"/>
      <c r="GHT388" s="2"/>
      <c r="GHU388" s="2"/>
      <c r="GHV388" s="2"/>
      <c r="GHW388" s="2"/>
      <c r="GHX388" s="2"/>
      <c r="GHY388" s="2"/>
      <c r="GHZ388" s="2"/>
      <c r="GIA388" s="2"/>
      <c r="GIB388" s="2"/>
      <c r="GIC388" s="2"/>
      <c r="GID388" s="2"/>
      <c r="GIE388" s="2"/>
      <c r="GIF388" s="2"/>
      <c r="GIG388" s="2"/>
      <c r="GIH388" s="2"/>
      <c r="GII388" s="2"/>
      <c r="GIJ388" s="2"/>
      <c r="GIK388" s="2"/>
      <c r="GIL388" s="2"/>
      <c r="GIM388" s="2"/>
      <c r="GIN388" s="2"/>
      <c r="GIO388" s="2"/>
      <c r="GIP388" s="2"/>
      <c r="GIQ388" s="2"/>
      <c r="GIR388" s="2"/>
      <c r="GIS388" s="2"/>
      <c r="GIT388" s="2"/>
      <c r="GIU388" s="2"/>
      <c r="GIV388" s="2"/>
      <c r="GIW388" s="2"/>
      <c r="GIX388" s="2"/>
      <c r="GIY388" s="2"/>
      <c r="GIZ388" s="2"/>
      <c r="GJA388" s="2"/>
      <c r="GJB388" s="2"/>
      <c r="GJC388" s="2"/>
      <c r="GJD388" s="2"/>
      <c r="GJE388" s="2"/>
      <c r="GJF388" s="2"/>
      <c r="GJG388" s="2"/>
      <c r="GJH388" s="2"/>
      <c r="GJI388" s="2"/>
      <c r="GJJ388" s="2"/>
      <c r="GJK388" s="2"/>
      <c r="GJL388" s="2"/>
      <c r="GJM388" s="2"/>
      <c r="GJN388" s="2"/>
      <c r="GJO388" s="2"/>
      <c r="GJP388" s="2"/>
      <c r="GJQ388" s="2"/>
      <c r="GJR388" s="2"/>
      <c r="GJS388" s="2"/>
      <c r="GJT388" s="2"/>
      <c r="GJU388" s="2"/>
      <c r="GJV388" s="2"/>
      <c r="GJW388" s="2"/>
      <c r="GJX388" s="2"/>
      <c r="GJY388" s="2"/>
      <c r="GJZ388" s="2"/>
      <c r="GKA388" s="2"/>
      <c r="GKB388" s="2"/>
      <c r="GKC388" s="2"/>
      <c r="GKD388" s="2"/>
      <c r="GKE388" s="2"/>
      <c r="GKF388" s="2"/>
      <c r="GKG388" s="2"/>
      <c r="GKH388" s="2"/>
      <c r="GKI388" s="2"/>
      <c r="GKJ388" s="2"/>
      <c r="GKK388" s="2"/>
      <c r="GKL388" s="2"/>
      <c r="GKM388" s="2"/>
      <c r="GKN388" s="2"/>
      <c r="GKO388" s="2"/>
      <c r="GKP388" s="2"/>
      <c r="GKQ388" s="2"/>
      <c r="GKR388" s="2"/>
      <c r="GKS388" s="2"/>
      <c r="GKT388" s="2"/>
      <c r="GKU388" s="2"/>
      <c r="GKV388" s="2"/>
      <c r="GKW388" s="2"/>
      <c r="GKX388" s="2"/>
      <c r="GKY388" s="2"/>
      <c r="GKZ388" s="2"/>
      <c r="GLA388" s="2"/>
      <c r="GLB388" s="2"/>
      <c r="GLC388" s="2"/>
      <c r="GLD388" s="2"/>
      <c r="GLE388" s="2"/>
      <c r="GLF388" s="2"/>
      <c r="GLG388" s="2"/>
      <c r="GLH388" s="2"/>
      <c r="GLI388" s="2"/>
      <c r="GLJ388" s="2"/>
      <c r="GLK388" s="2"/>
      <c r="GLL388" s="2"/>
      <c r="GLM388" s="2"/>
      <c r="GLN388" s="2"/>
      <c r="GLO388" s="2"/>
      <c r="GLP388" s="2"/>
      <c r="GLQ388" s="2"/>
      <c r="GLR388" s="2"/>
      <c r="GLS388" s="2"/>
      <c r="GLT388" s="2"/>
      <c r="GLU388" s="2"/>
      <c r="GLV388" s="2"/>
      <c r="GLW388" s="2"/>
      <c r="GLX388" s="2"/>
      <c r="GLY388" s="2"/>
      <c r="GLZ388" s="2"/>
      <c r="GMA388" s="2"/>
      <c r="GMB388" s="2"/>
      <c r="GMC388" s="2"/>
      <c r="GMD388" s="2"/>
      <c r="GME388" s="2"/>
      <c r="GMF388" s="2"/>
      <c r="GMG388" s="2"/>
      <c r="GMH388" s="2"/>
      <c r="GMI388" s="2"/>
      <c r="GMJ388" s="2"/>
      <c r="GMK388" s="2"/>
      <c r="GML388" s="2"/>
      <c r="GMM388" s="2"/>
      <c r="GMN388" s="2"/>
      <c r="GMO388" s="2"/>
      <c r="GMP388" s="2"/>
      <c r="GMQ388" s="2"/>
      <c r="GMR388" s="2"/>
      <c r="GMS388" s="2"/>
      <c r="GMT388" s="2"/>
      <c r="GMU388" s="2"/>
      <c r="GMV388" s="2"/>
      <c r="GMW388" s="2"/>
      <c r="GMX388" s="2"/>
      <c r="GMY388" s="2"/>
      <c r="GMZ388" s="2"/>
      <c r="GNA388" s="2"/>
      <c r="GNB388" s="2"/>
      <c r="GNC388" s="2"/>
      <c r="GND388" s="2"/>
      <c r="GNE388" s="2"/>
      <c r="GNF388" s="2"/>
      <c r="GNG388" s="2"/>
      <c r="GNH388" s="2"/>
      <c r="GNI388" s="2"/>
      <c r="GNJ388" s="2"/>
      <c r="GNK388" s="2"/>
      <c r="GNL388" s="2"/>
      <c r="GNM388" s="2"/>
      <c r="GNN388" s="2"/>
      <c r="GNO388" s="2"/>
      <c r="GNP388" s="2"/>
      <c r="GNQ388" s="2"/>
      <c r="GNR388" s="2"/>
      <c r="GNS388" s="2"/>
      <c r="GNT388" s="2"/>
      <c r="GNU388" s="2"/>
      <c r="GNV388" s="2"/>
      <c r="GNW388" s="2"/>
      <c r="GNX388" s="2"/>
      <c r="GNY388" s="2"/>
      <c r="GNZ388" s="2"/>
      <c r="GOA388" s="2"/>
      <c r="GOB388" s="2"/>
      <c r="GOC388" s="2"/>
      <c r="GOD388" s="2"/>
      <c r="GOE388" s="2"/>
      <c r="GOF388" s="2"/>
      <c r="GOG388" s="2"/>
      <c r="GOH388" s="2"/>
      <c r="GOI388" s="2"/>
      <c r="GOJ388" s="2"/>
      <c r="GOK388" s="2"/>
      <c r="GOL388" s="2"/>
      <c r="GOM388" s="2"/>
      <c r="GON388" s="2"/>
      <c r="GOO388" s="2"/>
      <c r="GOP388" s="2"/>
      <c r="GOQ388" s="2"/>
      <c r="GOR388" s="2"/>
      <c r="GOS388" s="2"/>
      <c r="GOT388" s="2"/>
      <c r="GOU388" s="2"/>
      <c r="GOV388" s="2"/>
      <c r="GOW388" s="2"/>
      <c r="GOX388" s="2"/>
      <c r="GOY388" s="2"/>
      <c r="GOZ388" s="2"/>
      <c r="GPA388" s="2"/>
      <c r="GPB388" s="2"/>
      <c r="GPC388" s="2"/>
      <c r="GPD388" s="2"/>
      <c r="GPE388" s="2"/>
      <c r="GPF388" s="2"/>
      <c r="GPG388" s="2"/>
      <c r="GPH388" s="2"/>
      <c r="GPI388" s="2"/>
      <c r="GPJ388" s="2"/>
      <c r="GPK388" s="2"/>
      <c r="GPL388" s="2"/>
      <c r="GPM388" s="2"/>
      <c r="GPN388" s="2"/>
      <c r="GPO388" s="2"/>
      <c r="GPP388" s="2"/>
      <c r="GPQ388" s="2"/>
      <c r="GPR388" s="2"/>
      <c r="GPS388" s="2"/>
      <c r="GPT388" s="2"/>
      <c r="GPU388" s="2"/>
      <c r="GPV388" s="2"/>
      <c r="GPW388" s="2"/>
      <c r="GPX388" s="2"/>
      <c r="GPY388" s="2"/>
      <c r="GPZ388" s="2"/>
      <c r="GQA388" s="2"/>
      <c r="GQB388" s="2"/>
      <c r="GQC388" s="2"/>
      <c r="GQD388" s="2"/>
      <c r="GQE388" s="2"/>
      <c r="GQF388" s="2"/>
      <c r="GQG388" s="2"/>
      <c r="GQH388" s="2"/>
      <c r="GQI388" s="2"/>
      <c r="GQJ388" s="2"/>
      <c r="GQK388" s="2"/>
      <c r="GQL388" s="2"/>
      <c r="GQM388" s="2"/>
      <c r="GQN388" s="2"/>
      <c r="GQO388" s="2"/>
      <c r="GQP388" s="2"/>
      <c r="GQQ388" s="2"/>
      <c r="GQR388" s="2"/>
      <c r="GQS388" s="2"/>
      <c r="GQT388" s="2"/>
      <c r="GQU388" s="2"/>
      <c r="GQV388" s="2"/>
      <c r="GQW388" s="2"/>
      <c r="GQX388" s="2"/>
      <c r="GQY388" s="2"/>
      <c r="GQZ388" s="2"/>
      <c r="GRA388" s="2"/>
      <c r="GRB388" s="2"/>
      <c r="GRC388" s="2"/>
      <c r="GRD388" s="2"/>
      <c r="GRE388" s="2"/>
      <c r="GRF388" s="2"/>
      <c r="GRG388" s="2"/>
      <c r="GRH388" s="2"/>
      <c r="GRI388" s="2"/>
      <c r="GRJ388" s="2"/>
      <c r="GRK388" s="2"/>
      <c r="GRL388" s="2"/>
      <c r="GRM388" s="2"/>
      <c r="GRN388" s="2"/>
      <c r="GRO388" s="2"/>
      <c r="GRP388" s="2"/>
      <c r="GRQ388" s="2"/>
      <c r="GRR388" s="2"/>
      <c r="GRS388" s="2"/>
      <c r="GRT388" s="2"/>
      <c r="GRU388" s="2"/>
      <c r="GRV388" s="2"/>
      <c r="GRW388" s="2"/>
      <c r="GRX388" s="2"/>
      <c r="GRY388" s="2"/>
      <c r="GRZ388" s="2"/>
      <c r="GSA388" s="2"/>
      <c r="GSB388" s="2"/>
      <c r="GSC388" s="2"/>
      <c r="GSD388" s="2"/>
      <c r="GSE388" s="2"/>
      <c r="GSF388" s="2"/>
      <c r="GSG388" s="2"/>
      <c r="GSH388" s="2"/>
      <c r="GSI388" s="2"/>
      <c r="GSJ388" s="2"/>
      <c r="GSK388" s="2"/>
      <c r="GSL388" s="2"/>
      <c r="GSM388" s="2"/>
      <c r="GSN388" s="2"/>
      <c r="GSO388" s="2"/>
      <c r="GSP388" s="2"/>
      <c r="GSQ388" s="2"/>
      <c r="GSR388" s="2"/>
      <c r="GSS388" s="2"/>
      <c r="GST388" s="2"/>
      <c r="GSU388" s="2"/>
      <c r="GSV388" s="2"/>
      <c r="GSW388" s="2"/>
      <c r="GSX388" s="2"/>
      <c r="GSY388" s="2"/>
      <c r="GSZ388" s="2"/>
      <c r="GTA388" s="2"/>
      <c r="GTB388" s="2"/>
      <c r="GTC388" s="2"/>
      <c r="GTD388" s="2"/>
      <c r="GTE388" s="2"/>
      <c r="GTF388" s="2"/>
      <c r="GTG388" s="2"/>
      <c r="GTH388" s="2"/>
      <c r="GTI388" s="2"/>
      <c r="GTJ388" s="2"/>
      <c r="GTK388" s="2"/>
      <c r="GTL388" s="2"/>
      <c r="GTM388" s="2"/>
      <c r="GTN388" s="2"/>
      <c r="GTO388" s="2"/>
      <c r="GTP388" s="2"/>
      <c r="GTQ388" s="2"/>
      <c r="GTR388" s="2"/>
      <c r="GTS388" s="2"/>
      <c r="GTT388" s="2"/>
      <c r="GTU388" s="2"/>
      <c r="GTV388" s="2"/>
      <c r="GTW388" s="2"/>
      <c r="GTX388" s="2"/>
      <c r="GTY388" s="2"/>
      <c r="GTZ388" s="2"/>
      <c r="GUA388" s="2"/>
      <c r="GUB388" s="2"/>
      <c r="GUC388" s="2"/>
      <c r="GUD388" s="2"/>
      <c r="GUE388" s="2"/>
      <c r="GUF388" s="2"/>
      <c r="GUG388" s="2"/>
      <c r="GUH388" s="2"/>
      <c r="GUI388" s="2"/>
      <c r="GUJ388" s="2"/>
      <c r="GUK388" s="2"/>
      <c r="GUL388" s="2"/>
      <c r="GUM388" s="2"/>
      <c r="GUN388" s="2"/>
      <c r="GUO388" s="2"/>
      <c r="GUP388" s="2"/>
      <c r="GUQ388" s="2"/>
      <c r="GUR388" s="2"/>
      <c r="GUS388" s="2"/>
      <c r="GUT388" s="2"/>
      <c r="GUU388" s="2"/>
      <c r="GUV388" s="2"/>
      <c r="GUW388" s="2"/>
      <c r="GUX388" s="2"/>
      <c r="GUY388" s="2"/>
      <c r="GUZ388" s="2"/>
      <c r="GVA388" s="2"/>
      <c r="GVB388" s="2"/>
      <c r="GVC388" s="2"/>
      <c r="GVD388" s="2"/>
      <c r="GVE388" s="2"/>
      <c r="GVF388" s="2"/>
      <c r="GVG388" s="2"/>
      <c r="GVH388" s="2"/>
      <c r="GVI388" s="2"/>
      <c r="GVJ388" s="2"/>
      <c r="GVK388" s="2"/>
      <c r="GVL388" s="2"/>
      <c r="GVM388" s="2"/>
      <c r="GVN388" s="2"/>
      <c r="GVO388" s="2"/>
      <c r="GVP388" s="2"/>
      <c r="GVQ388" s="2"/>
      <c r="GVR388" s="2"/>
      <c r="GVS388" s="2"/>
      <c r="GVT388" s="2"/>
      <c r="GVU388" s="2"/>
      <c r="GVV388" s="2"/>
      <c r="GVW388" s="2"/>
      <c r="GVX388" s="2"/>
      <c r="GVY388" s="2"/>
      <c r="GVZ388" s="2"/>
      <c r="GWA388" s="2"/>
      <c r="GWB388" s="2"/>
      <c r="GWC388" s="2"/>
      <c r="GWD388" s="2"/>
      <c r="GWE388" s="2"/>
      <c r="GWF388" s="2"/>
      <c r="GWG388" s="2"/>
      <c r="GWH388" s="2"/>
      <c r="GWI388" s="2"/>
      <c r="GWJ388" s="2"/>
      <c r="GWK388" s="2"/>
      <c r="GWL388" s="2"/>
      <c r="GWM388" s="2"/>
      <c r="GWN388" s="2"/>
      <c r="GWO388" s="2"/>
      <c r="GWP388" s="2"/>
      <c r="GWQ388" s="2"/>
      <c r="GWR388" s="2"/>
      <c r="GWS388" s="2"/>
      <c r="GWT388" s="2"/>
      <c r="GWU388" s="2"/>
      <c r="GWV388" s="2"/>
      <c r="GWW388" s="2"/>
      <c r="GWX388" s="2"/>
      <c r="GWY388" s="2"/>
      <c r="GWZ388" s="2"/>
      <c r="GXA388" s="2"/>
      <c r="GXB388" s="2"/>
      <c r="GXC388" s="2"/>
      <c r="GXD388" s="2"/>
      <c r="GXE388" s="2"/>
      <c r="GXF388" s="2"/>
      <c r="GXG388" s="2"/>
      <c r="GXH388" s="2"/>
      <c r="GXI388" s="2"/>
      <c r="GXJ388" s="2"/>
      <c r="GXK388" s="2"/>
      <c r="GXL388" s="2"/>
      <c r="GXM388" s="2"/>
      <c r="GXN388" s="2"/>
      <c r="GXO388" s="2"/>
      <c r="GXP388" s="2"/>
      <c r="GXQ388" s="2"/>
      <c r="GXR388" s="2"/>
      <c r="GXS388" s="2"/>
      <c r="GXT388" s="2"/>
      <c r="GXU388" s="2"/>
      <c r="GXV388" s="2"/>
      <c r="GXW388" s="2"/>
      <c r="GXX388" s="2"/>
      <c r="GXY388" s="2"/>
      <c r="GXZ388" s="2"/>
      <c r="GYA388" s="2"/>
      <c r="GYB388" s="2"/>
      <c r="GYC388" s="2"/>
      <c r="GYD388" s="2"/>
      <c r="GYE388" s="2"/>
      <c r="GYF388" s="2"/>
      <c r="GYG388" s="2"/>
      <c r="GYH388" s="2"/>
      <c r="GYI388" s="2"/>
      <c r="GYJ388" s="2"/>
      <c r="GYK388" s="2"/>
      <c r="GYL388" s="2"/>
      <c r="GYM388" s="2"/>
      <c r="GYN388" s="2"/>
      <c r="GYO388" s="2"/>
      <c r="GYP388" s="2"/>
      <c r="GYQ388" s="2"/>
      <c r="GYR388" s="2"/>
      <c r="GYS388" s="2"/>
      <c r="GYT388" s="2"/>
      <c r="GYU388" s="2"/>
      <c r="GYV388" s="2"/>
      <c r="GYW388" s="2"/>
      <c r="GYX388" s="2"/>
      <c r="GYY388" s="2"/>
      <c r="GYZ388" s="2"/>
      <c r="GZA388" s="2"/>
      <c r="GZB388" s="2"/>
      <c r="GZC388" s="2"/>
      <c r="GZD388" s="2"/>
      <c r="GZE388" s="2"/>
      <c r="GZF388" s="2"/>
      <c r="GZG388" s="2"/>
      <c r="GZH388" s="2"/>
      <c r="GZI388" s="2"/>
      <c r="GZJ388" s="2"/>
      <c r="GZK388" s="2"/>
      <c r="GZL388" s="2"/>
      <c r="GZM388" s="2"/>
      <c r="GZN388" s="2"/>
      <c r="GZO388" s="2"/>
      <c r="GZP388" s="2"/>
      <c r="GZQ388" s="2"/>
      <c r="GZR388" s="2"/>
      <c r="GZS388" s="2"/>
      <c r="GZT388" s="2"/>
      <c r="GZU388" s="2"/>
      <c r="GZV388" s="2"/>
      <c r="GZW388" s="2"/>
      <c r="GZX388" s="2"/>
      <c r="GZY388" s="2"/>
      <c r="GZZ388" s="2"/>
      <c r="HAA388" s="2"/>
      <c r="HAB388" s="2"/>
      <c r="HAC388" s="2"/>
      <c r="HAD388" s="2"/>
      <c r="HAE388" s="2"/>
      <c r="HAF388" s="2"/>
      <c r="HAG388" s="2"/>
      <c r="HAH388" s="2"/>
      <c r="HAI388" s="2"/>
      <c r="HAJ388" s="2"/>
      <c r="HAK388" s="2"/>
      <c r="HAL388" s="2"/>
      <c r="HAM388" s="2"/>
      <c r="HAN388" s="2"/>
      <c r="HAO388" s="2"/>
      <c r="HAP388" s="2"/>
      <c r="HAQ388" s="2"/>
      <c r="HAR388" s="2"/>
      <c r="HAS388" s="2"/>
      <c r="HAT388" s="2"/>
      <c r="HAU388" s="2"/>
      <c r="HAV388" s="2"/>
      <c r="HAW388" s="2"/>
      <c r="HAX388" s="2"/>
      <c r="HAY388" s="2"/>
      <c r="HAZ388" s="2"/>
      <c r="HBA388" s="2"/>
      <c r="HBB388" s="2"/>
      <c r="HBC388" s="2"/>
      <c r="HBD388" s="2"/>
      <c r="HBE388" s="2"/>
      <c r="HBF388" s="2"/>
      <c r="HBG388" s="2"/>
      <c r="HBH388" s="2"/>
      <c r="HBI388" s="2"/>
      <c r="HBJ388" s="2"/>
      <c r="HBK388" s="2"/>
      <c r="HBL388" s="2"/>
      <c r="HBM388" s="2"/>
      <c r="HBN388" s="2"/>
      <c r="HBO388" s="2"/>
      <c r="HBP388" s="2"/>
      <c r="HBQ388" s="2"/>
      <c r="HBR388" s="2"/>
      <c r="HBS388" s="2"/>
      <c r="HBT388" s="2"/>
      <c r="HBU388" s="2"/>
      <c r="HBV388" s="2"/>
      <c r="HBW388" s="2"/>
      <c r="HBX388" s="2"/>
      <c r="HBY388" s="2"/>
      <c r="HBZ388" s="2"/>
      <c r="HCA388" s="2"/>
      <c r="HCB388" s="2"/>
      <c r="HCC388" s="2"/>
      <c r="HCD388" s="2"/>
      <c r="HCE388" s="2"/>
      <c r="HCF388" s="2"/>
      <c r="HCG388" s="2"/>
      <c r="HCH388" s="2"/>
      <c r="HCI388" s="2"/>
      <c r="HCJ388" s="2"/>
      <c r="HCK388" s="2"/>
      <c r="HCL388" s="2"/>
      <c r="HCM388" s="2"/>
      <c r="HCN388" s="2"/>
      <c r="HCO388" s="2"/>
      <c r="HCP388" s="2"/>
      <c r="HCQ388" s="2"/>
      <c r="HCR388" s="2"/>
      <c r="HCS388" s="2"/>
      <c r="HCT388" s="2"/>
      <c r="HCU388" s="2"/>
      <c r="HCV388" s="2"/>
      <c r="HCW388" s="2"/>
      <c r="HCX388" s="2"/>
      <c r="HCY388" s="2"/>
      <c r="HCZ388" s="2"/>
      <c r="HDA388" s="2"/>
      <c r="HDB388" s="2"/>
      <c r="HDC388" s="2"/>
      <c r="HDD388" s="2"/>
      <c r="HDE388" s="2"/>
      <c r="HDF388" s="2"/>
      <c r="HDG388" s="2"/>
      <c r="HDH388" s="2"/>
      <c r="HDI388" s="2"/>
      <c r="HDJ388" s="2"/>
      <c r="HDK388" s="2"/>
      <c r="HDL388" s="2"/>
      <c r="HDM388" s="2"/>
      <c r="HDN388" s="2"/>
      <c r="HDO388" s="2"/>
      <c r="HDP388" s="2"/>
      <c r="HDQ388" s="2"/>
      <c r="HDR388" s="2"/>
      <c r="HDS388" s="2"/>
      <c r="HDT388" s="2"/>
      <c r="HDU388" s="2"/>
      <c r="HDV388" s="2"/>
      <c r="HDW388" s="2"/>
      <c r="HDX388" s="2"/>
      <c r="HDY388" s="2"/>
      <c r="HDZ388" s="2"/>
      <c r="HEA388" s="2"/>
      <c r="HEB388" s="2"/>
      <c r="HEC388" s="2"/>
      <c r="HED388" s="2"/>
      <c r="HEE388" s="2"/>
      <c r="HEF388" s="2"/>
      <c r="HEG388" s="2"/>
      <c r="HEH388" s="2"/>
      <c r="HEI388" s="2"/>
      <c r="HEJ388" s="2"/>
      <c r="HEK388" s="2"/>
      <c r="HEL388" s="2"/>
      <c r="HEM388" s="2"/>
      <c r="HEN388" s="2"/>
      <c r="HEO388" s="2"/>
      <c r="HEP388" s="2"/>
      <c r="HEQ388" s="2"/>
      <c r="HER388" s="2"/>
      <c r="HES388" s="2"/>
      <c r="HET388" s="2"/>
      <c r="HEU388" s="2"/>
      <c r="HEV388" s="2"/>
      <c r="HEW388" s="2"/>
      <c r="HEX388" s="2"/>
      <c r="HEY388" s="2"/>
      <c r="HEZ388" s="2"/>
      <c r="HFA388" s="2"/>
      <c r="HFB388" s="2"/>
      <c r="HFC388" s="2"/>
      <c r="HFD388" s="2"/>
      <c r="HFE388" s="2"/>
      <c r="HFF388" s="2"/>
      <c r="HFG388" s="2"/>
      <c r="HFH388" s="2"/>
      <c r="HFI388" s="2"/>
      <c r="HFJ388" s="2"/>
      <c r="HFK388" s="2"/>
      <c r="HFL388" s="2"/>
      <c r="HFM388" s="2"/>
      <c r="HFN388" s="2"/>
      <c r="HFO388" s="2"/>
      <c r="HFP388" s="2"/>
      <c r="HFQ388" s="2"/>
      <c r="HFR388" s="2"/>
      <c r="HFS388" s="2"/>
      <c r="HFT388" s="2"/>
      <c r="HFU388" s="2"/>
      <c r="HFV388" s="2"/>
      <c r="HFW388" s="2"/>
      <c r="HFX388" s="2"/>
      <c r="HFY388" s="2"/>
      <c r="HFZ388" s="2"/>
      <c r="HGA388" s="2"/>
      <c r="HGB388" s="2"/>
      <c r="HGC388" s="2"/>
      <c r="HGD388" s="2"/>
      <c r="HGE388" s="2"/>
      <c r="HGF388" s="2"/>
      <c r="HGG388" s="2"/>
      <c r="HGH388" s="2"/>
      <c r="HGI388" s="2"/>
      <c r="HGJ388" s="2"/>
      <c r="HGK388" s="2"/>
      <c r="HGL388" s="2"/>
      <c r="HGM388" s="2"/>
      <c r="HGN388" s="2"/>
      <c r="HGO388" s="2"/>
      <c r="HGP388" s="2"/>
      <c r="HGQ388" s="2"/>
      <c r="HGR388" s="2"/>
      <c r="HGS388" s="2"/>
      <c r="HGT388" s="2"/>
      <c r="HGU388" s="2"/>
      <c r="HGV388" s="2"/>
      <c r="HGW388" s="2"/>
      <c r="HGX388" s="2"/>
      <c r="HGY388" s="2"/>
      <c r="HGZ388" s="2"/>
      <c r="HHA388" s="2"/>
      <c r="HHB388" s="2"/>
      <c r="HHC388" s="2"/>
      <c r="HHD388" s="2"/>
      <c r="HHE388" s="2"/>
      <c r="HHF388" s="2"/>
      <c r="HHG388" s="2"/>
      <c r="HHH388" s="2"/>
      <c r="HHI388" s="2"/>
      <c r="HHJ388" s="2"/>
      <c r="HHK388" s="2"/>
      <c r="HHL388" s="2"/>
      <c r="HHM388" s="2"/>
      <c r="HHN388" s="2"/>
      <c r="HHO388" s="2"/>
      <c r="HHP388" s="2"/>
      <c r="HHQ388" s="2"/>
      <c r="HHR388" s="2"/>
      <c r="HHS388" s="2"/>
      <c r="HHT388" s="2"/>
      <c r="HHU388" s="2"/>
      <c r="HHV388" s="2"/>
      <c r="HHW388" s="2"/>
      <c r="HHX388" s="2"/>
      <c r="HHY388" s="2"/>
      <c r="HHZ388" s="2"/>
      <c r="HIA388" s="2"/>
      <c r="HIB388" s="2"/>
      <c r="HIC388" s="2"/>
      <c r="HID388" s="2"/>
      <c r="HIE388" s="2"/>
      <c r="HIF388" s="2"/>
      <c r="HIG388" s="2"/>
      <c r="HIH388" s="2"/>
      <c r="HII388" s="2"/>
      <c r="HIJ388" s="2"/>
      <c r="HIK388" s="2"/>
      <c r="HIL388" s="2"/>
      <c r="HIM388" s="2"/>
      <c r="HIN388" s="2"/>
      <c r="HIO388" s="2"/>
      <c r="HIP388" s="2"/>
      <c r="HIQ388" s="2"/>
      <c r="HIR388" s="2"/>
      <c r="HIS388" s="2"/>
      <c r="HIT388" s="2"/>
      <c r="HIU388" s="2"/>
      <c r="HIV388" s="2"/>
      <c r="HIW388" s="2"/>
      <c r="HIX388" s="2"/>
      <c r="HIY388" s="2"/>
      <c r="HIZ388" s="2"/>
      <c r="HJA388" s="2"/>
      <c r="HJB388" s="2"/>
      <c r="HJC388" s="2"/>
      <c r="HJD388" s="2"/>
      <c r="HJE388" s="2"/>
      <c r="HJF388" s="2"/>
      <c r="HJG388" s="2"/>
      <c r="HJH388" s="2"/>
      <c r="HJI388" s="2"/>
      <c r="HJJ388" s="2"/>
      <c r="HJK388" s="2"/>
      <c r="HJL388" s="2"/>
      <c r="HJM388" s="2"/>
      <c r="HJN388" s="2"/>
      <c r="HJO388" s="2"/>
      <c r="HJP388" s="2"/>
      <c r="HJQ388" s="2"/>
      <c r="HJR388" s="2"/>
      <c r="HJS388" s="2"/>
      <c r="HJT388" s="2"/>
      <c r="HJU388" s="2"/>
      <c r="HJV388" s="2"/>
      <c r="HJW388" s="2"/>
      <c r="HJX388" s="2"/>
      <c r="HJY388" s="2"/>
      <c r="HJZ388" s="2"/>
      <c r="HKA388" s="2"/>
      <c r="HKB388" s="2"/>
      <c r="HKC388" s="2"/>
      <c r="HKD388" s="2"/>
      <c r="HKE388" s="2"/>
      <c r="HKF388" s="2"/>
      <c r="HKG388" s="2"/>
      <c r="HKH388" s="2"/>
      <c r="HKI388" s="2"/>
      <c r="HKJ388" s="2"/>
      <c r="HKK388" s="2"/>
      <c r="HKL388" s="2"/>
      <c r="HKM388" s="2"/>
      <c r="HKN388" s="2"/>
      <c r="HKO388" s="2"/>
      <c r="HKP388" s="2"/>
      <c r="HKQ388" s="2"/>
      <c r="HKR388" s="2"/>
      <c r="HKS388" s="2"/>
      <c r="HKT388" s="2"/>
      <c r="HKU388" s="2"/>
      <c r="HKV388" s="2"/>
      <c r="HKW388" s="2"/>
      <c r="HKX388" s="2"/>
      <c r="HKY388" s="2"/>
      <c r="HKZ388" s="2"/>
      <c r="HLA388" s="2"/>
      <c r="HLB388" s="2"/>
      <c r="HLC388" s="2"/>
      <c r="HLD388" s="2"/>
      <c r="HLE388" s="2"/>
      <c r="HLF388" s="2"/>
      <c r="HLG388" s="2"/>
      <c r="HLH388" s="2"/>
      <c r="HLI388" s="2"/>
      <c r="HLJ388" s="2"/>
      <c r="HLK388" s="2"/>
      <c r="HLL388" s="2"/>
      <c r="HLM388" s="2"/>
      <c r="HLN388" s="2"/>
      <c r="HLO388" s="2"/>
      <c r="HLP388" s="2"/>
      <c r="HLQ388" s="2"/>
      <c r="HLR388" s="2"/>
      <c r="HLS388" s="2"/>
      <c r="HLT388" s="2"/>
      <c r="HLU388" s="2"/>
      <c r="HLV388" s="2"/>
      <c r="HLW388" s="2"/>
      <c r="HLX388" s="2"/>
      <c r="HLY388" s="2"/>
      <c r="HLZ388" s="2"/>
      <c r="HMA388" s="2"/>
      <c r="HMB388" s="2"/>
      <c r="HMC388" s="2"/>
      <c r="HMD388" s="2"/>
      <c r="HME388" s="2"/>
      <c r="HMF388" s="2"/>
      <c r="HMG388" s="2"/>
      <c r="HMH388" s="2"/>
      <c r="HMI388" s="2"/>
      <c r="HMJ388" s="2"/>
      <c r="HMK388" s="2"/>
      <c r="HML388" s="2"/>
      <c r="HMM388" s="2"/>
      <c r="HMN388" s="2"/>
      <c r="HMO388" s="2"/>
      <c r="HMP388" s="2"/>
      <c r="HMQ388" s="2"/>
      <c r="HMR388" s="2"/>
      <c r="HMS388" s="2"/>
      <c r="HMT388" s="2"/>
      <c r="HMU388" s="2"/>
      <c r="HMV388" s="2"/>
      <c r="HMW388" s="2"/>
      <c r="HMX388" s="2"/>
      <c r="HMY388" s="2"/>
      <c r="HMZ388" s="2"/>
      <c r="HNA388" s="2"/>
      <c r="HNB388" s="2"/>
      <c r="HNC388" s="2"/>
      <c r="HND388" s="2"/>
      <c r="HNE388" s="2"/>
      <c r="HNF388" s="2"/>
      <c r="HNG388" s="2"/>
      <c r="HNH388" s="2"/>
      <c r="HNI388" s="2"/>
      <c r="HNJ388" s="2"/>
      <c r="HNK388" s="2"/>
      <c r="HNL388" s="2"/>
      <c r="HNM388" s="2"/>
      <c r="HNN388" s="2"/>
      <c r="HNO388" s="2"/>
      <c r="HNP388" s="2"/>
      <c r="HNQ388" s="2"/>
      <c r="HNR388" s="2"/>
      <c r="HNS388" s="2"/>
      <c r="HNT388" s="2"/>
      <c r="HNU388" s="2"/>
      <c r="HNV388" s="2"/>
      <c r="HNW388" s="2"/>
      <c r="HNX388" s="2"/>
      <c r="HNY388" s="2"/>
      <c r="HNZ388" s="2"/>
      <c r="HOA388" s="2"/>
      <c r="HOB388" s="2"/>
      <c r="HOC388" s="2"/>
      <c r="HOD388" s="2"/>
      <c r="HOE388" s="2"/>
      <c r="HOF388" s="2"/>
      <c r="HOG388" s="2"/>
      <c r="HOH388" s="2"/>
      <c r="HOI388" s="2"/>
      <c r="HOJ388" s="2"/>
      <c r="HOK388" s="2"/>
      <c r="HOL388" s="2"/>
      <c r="HOM388" s="2"/>
      <c r="HON388" s="2"/>
      <c r="HOO388" s="2"/>
      <c r="HOP388" s="2"/>
      <c r="HOQ388" s="2"/>
      <c r="HOR388" s="2"/>
      <c r="HOS388" s="2"/>
      <c r="HOT388" s="2"/>
      <c r="HOU388" s="2"/>
      <c r="HOV388" s="2"/>
      <c r="HOW388" s="2"/>
      <c r="HOX388" s="2"/>
      <c r="HOY388" s="2"/>
      <c r="HOZ388" s="2"/>
      <c r="HPA388" s="2"/>
      <c r="HPB388" s="2"/>
      <c r="HPC388" s="2"/>
      <c r="HPD388" s="2"/>
      <c r="HPE388" s="2"/>
      <c r="HPF388" s="2"/>
      <c r="HPG388" s="2"/>
      <c r="HPH388" s="2"/>
      <c r="HPI388" s="2"/>
      <c r="HPJ388" s="2"/>
      <c r="HPK388" s="2"/>
      <c r="HPL388" s="2"/>
      <c r="HPM388" s="2"/>
      <c r="HPN388" s="2"/>
      <c r="HPO388" s="2"/>
      <c r="HPP388" s="2"/>
      <c r="HPQ388" s="2"/>
      <c r="HPR388" s="2"/>
      <c r="HPS388" s="2"/>
      <c r="HPT388" s="2"/>
      <c r="HPU388" s="2"/>
      <c r="HPV388" s="2"/>
      <c r="HPW388" s="2"/>
      <c r="HPX388" s="2"/>
      <c r="HPY388" s="2"/>
      <c r="HPZ388" s="2"/>
      <c r="HQA388" s="2"/>
      <c r="HQB388" s="2"/>
      <c r="HQC388" s="2"/>
      <c r="HQD388" s="2"/>
      <c r="HQE388" s="2"/>
      <c r="HQF388" s="2"/>
      <c r="HQG388" s="2"/>
      <c r="HQH388" s="2"/>
      <c r="HQI388" s="2"/>
      <c r="HQJ388" s="2"/>
      <c r="HQK388" s="2"/>
      <c r="HQL388" s="2"/>
      <c r="HQM388" s="2"/>
      <c r="HQN388" s="2"/>
      <c r="HQO388" s="2"/>
      <c r="HQP388" s="2"/>
      <c r="HQQ388" s="2"/>
      <c r="HQR388" s="2"/>
      <c r="HQS388" s="2"/>
      <c r="HQT388" s="2"/>
      <c r="HQU388" s="2"/>
      <c r="HQV388" s="2"/>
      <c r="HQW388" s="2"/>
      <c r="HQX388" s="2"/>
      <c r="HQY388" s="2"/>
      <c r="HQZ388" s="2"/>
      <c r="HRA388" s="2"/>
      <c r="HRB388" s="2"/>
      <c r="HRC388" s="2"/>
      <c r="HRD388" s="2"/>
      <c r="HRE388" s="2"/>
      <c r="HRF388" s="2"/>
      <c r="HRG388" s="2"/>
      <c r="HRH388" s="2"/>
      <c r="HRI388" s="2"/>
      <c r="HRJ388" s="2"/>
      <c r="HRK388" s="2"/>
      <c r="HRL388" s="2"/>
      <c r="HRM388" s="2"/>
      <c r="HRN388" s="2"/>
      <c r="HRO388" s="2"/>
      <c r="HRP388" s="2"/>
      <c r="HRQ388" s="2"/>
      <c r="HRR388" s="2"/>
      <c r="HRS388" s="2"/>
      <c r="HRT388" s="2"/>
      <c r="HRU388" s="2"/>
      <c r="HRV388" s="2"/>
      <c r="HRW388" s="2"/>
      <c r="HRX388" s="2"/>
      <c r="HRY388" s="2"/>
      <c r="HRZ388" s="2"/>
      <c r="HSA388" s="2"/>
      <c r="HSB388" s="2"/>
      <c r="HSC388" s="2"/>
      <c r="HSD388" s="2"/>
      <c r="HSE388" s="2"/>
      <c r="HSF388" s="2"/>
      <c r="HSG388" s="2"/>
      <c r="HSH388" s="2"/>
      <c r="HSI388" s="2"/>
      <c r="HSJ388" s="2"/>
      <c r="HSK388" s="2"/>
      <c r="HSL388" s="2"/>
      <c r="HSM388" s="2"/>
      <c r="HSN388" s="2"/>
      <c r="HSO388" s="2"/>
      <c r="HSP388" s="2"/>
      <c r="HSQ388" s="2"/>
      <c r="HSR388" s="2"/>
      <c r="HSS388" s="2"/>
      <c r="HST388" s="2"/>
      <c r="HSU388" s="2"/>
      <c r="HSV388" s="2"/>
      <c r="HSW388" s="2"/>
      <c r="HSX388" s="2"/>
      <c r="HSY388" s="2"/>
      <c r="HSZ388" s="2"/>
      <c r="HTA388" s="2"/>
      <c r="HTB388" s="2"/>
      <c r="HTC388" s="2"/>
      <c r="HTD388" s="2"/>
      <c r="HTE388" s="2"/>
      <c r="HTF388" s="2"/>
      <c r="HTG388" s="2"/>
      <c r="HTH388" s="2"/>
      <c r="HTI388" s="2"/>
      <c r="HTJ388" s="2"/>
      <c r="HTK388" s="2"/>
      <c r="HTL388" s="2"/>
      <c r="HTM388" s="2"/>
      <c r="HTN388" s="2"/>
      <c r="HTO388" s="2"/>
      <c r="HTP388" s="2"/>
      <c r="HTQ388" s="2"/>
      <c r="HTR388" s="2"/>
      <c r="HTS388" s="2"/>
      <c r="HTT388" s="2"/>
      <c r="HTU388" s="2"/>
      <c r="HTV388" s="2"/>
      <c r="HTW388" s="2"/>
      <c r="HTX388" s="2"/>
      <c r="HTY388" s="2"/>
      <c r="HTZ388" s="2"/>
      <c r="HUA388" s="2"/>
      <c r="HUB388" s="2"/>
      <c r="HUC388" s="2"/>
      <c r="HUD388" s="2"/>
      <c r="HUE388" s="2"/>
      <c r="HUF388" s="2"/>
      <c r="HUG388" s="2"/>
      <c r="HUH388" s="2"/>
      <c r="HUI388" s="2"/>
      <c r="HUJ388" s="2"/>
      <c r="HUK388" s="2"/>
      <c r="HUL388" s="2"/>
      <c r="HUM388" s="2"/>
      <c r="HUN388" s="2"/>
      <c r="HUO388" s="2"/>
      <c r="HUP388" s="2"/>
      <c r="HUQ388" s="2"/>
      <c r="HUR388" s="2"/>
      <c r="HUS388" s="2"/>
      <c r="HUT388" s="2"/>
      <c r="HUU388" s="2"/>
      <c r="HUV388" s="2"/>
      <c r="HUW388" s="2"/>
      <c r="HUX388" s="2"/>
      <c r="HUY388" s="2"/>
      <c r="HUZ388" s="2"/>
      <c r="HVA388" s="2"/>
      <c r="HVB388" s="2"/>
      <c r="HVC388" s="2"/>
      <c r="HVD388" s="2"/>
      <c r="HVE388" s="2"/>
      <c r="HVF388" s="2"/>
      <c r="HVG388" s="2"/>
      <c r="HVH388" s="2"/>
      <c r="HVI388" s="2"/>
      <c r="HVJ388" s="2"/>
      <c r="HVK388" s="2"/>
      <c r="HVL388" s="2"/>
      <c r="HVM388" s="2"/>
      <c r="HVN388" s="2"/>
      <c r="HVO388" s="2"/>
      <c r="HVP388" s="2"/>
      <c r="HVQ388" s="2"/>
      <c r="HVR388" s="2"/>
      <c r="HVS388" s="2"/>
      <c r="HVT388" s="2"/>
      <c r="HVU388" s="2"/>
      <c r="HVV388" s="2"/>
      <c r="HVW388" s="2"/>
      <c r="HVX388" s="2"/>
      <c r="HVY388" s="2"/>
      <c r="HVZ388" s="2"/>
      <c r="HWA388" s="2"/>
      <c r="HWB388" s="2"/>
      <c r="HWC388" s="2"/>
      <c r="HWD388" s="2"/>
      <c r="HWE388" s="2"/>
      <c r="HWF388" s="2"/>
      <c r="HWG388" s="2"/>
      <c r="HWH388" s="2"/>
      <c r="HWI388" s="2"/>
      <c r="HWJ388" s="2"/>
      <c r="HWK388" s="2"/>
      <c r="HWL388" s="2"/>
      <c r="HWM388" s="2"/>
      <c r="HWN388" s="2"/>
      <c r="HWO388" s="2"/>
      <c r="HWP388" s="2"/>
      <c r="HWQ388" s="2"/>
      <c r="HWR388" s="2"/>
      <c r="HWS388" s="2"/>
      <c r="HWT388" s="2"/>
      <c r="HWU388" s="2"/>
      <c r="HWV388" s="2"/>
      <c r="HWW388" s="2"/>
      <c r="HWX388" s="2"/>
      <c r="HWY388" s="2"/>
      <c r="HWZ388" s="2"/>
      <c r="HXA388" s="2"/>
      <c r="HXB388" s="2"/>
      <c r="HXC388" s="2"/>
      <c r="HXD388" s="2"/>
      <c r="HXE388" s="2"/>
      <c r="HXF388" s="2"/>
      <c r="HXG388" s="2"/>
      <c r="HXH388" s="2"/>
      <c r="HXI388" s="2"/>
      <c r="HXJ388" s="2"/>
      <c r="HXK388" s="2"/>
      <c r="HXL388" s="2"/>
      <c r="HXM388" s="2"/>
      <c r="HXN388" s="2"/>
      <c r="HXO388" s="2"/>
      <c r="HXP388" s="2"/>
      <c r="HXQ388" s="2"/>
      <c r="HXR388" s="2"/>
      <c r="HXS388" s="2"/>
      <c r="HXT388" s="2"/>
      <c r="HXU388" s="2"/>
      <c r="HXV388" s="2"/>
      <c r="HXW388" s="2"/>
      <c r="HXX388" s="2"/>
      <c r="HXY388" s="2"/>
      <c r="HXZ388" s="2"/>
      <c r="HYA388" s="2"/>
      <c r="HYB388" s="2"/>
      <c r="HYC388" s="2"/>
      <c r="HYD388" s="2"/>
      <c r="HYE388" s="2"/>
      <c r="HYF388" s="2"/>
      <c r="HYG388" s="2"/>
      <c r="HYH388" s="2"/>
      <c r="HYI388" s="2"/>
      <c r="HYJ388" s="2"/>
      <c r="HYK388" s="2"/>
      <c r="HYL388" s="2"/>
      <c r="HYM388" s="2"/>
      <c r="HYN388" s="2"/>
      <c r="HYO388" s="2"/>
      <c r="HYP388" s="2"/>
      <c r="HYQ388" s="2"/>
      <c r="HYR388" s="2"/>
      <c r="HYS388" s="2"/>
      <c r="HYT388" s="2"/>
      <c r="HYU388" s="2"/>
      <c r="HYV388" s="2"/>
      <c r="HYW388" s="2"/>
      <c r="HYX388" s="2"/>
      <c r="HYY388" s="2"/>
      <c r="HYZ388" s="2"/>
      <c r="HZA388" s="2"/>
      <c r="HZB388" s="2"/>
      <c r="HZC388" s="2"/>
      <c r="HZD388" s="2"/>
      <c r="HZE388" s="2"/>
      <c r="HZF388" s="2"/>
      <c r="HZG388" s="2"/>
      <c r="HZH388" s="2"/>
      <c r="HZI388" s="2"/>
      <c r="HZJ388" s="2"/>
      <c r="HZK388" s="2"/>
      <c r="HZL388" s="2"/>
      <c r="HZM388" s="2"/>
      <c r="HZN388" s="2"/>
      <c r="HZO388" s="2"/>
      <c r="HZP388" s="2"/>
      <c r="HZQ388" s="2"/>
      <c r="HZR388" s="2"/>
      <c r="HZS388" s="2"/>
      <c r="HZT388" s="2"/>
      <c r="HZU388" s="2"/>
      <c r="HZV388" s="2"/>
      <c r="HZW388" s="2"/>
      <c r="HZX388" s="2"/>
      <c r="HZY388" s="2"/>
      <c r="HZZ388" s="2"/>
      <c r="IAA388" s="2"/>
      <c r="IAB388" s="2"/>
      <c r="IAC388" s="2"/>
      <c r="IAD388" s="2"/>
      <c r="IAE388" s="2"/>
      <c r="IAF388" s="2"/>
      <c r="IAG388" s="2"/>
      <c r="IAH388" s="2"/>
      <c r="IAI388" s="2"/>
      <c r="IAJ388" s="2"/>
      <c r="IAK388" s="2"/>
      <c r="IAL388" s="2"/>
      <c r="IAM388" s="2"/>
      <c r="IAN388" s="2"/>
      <c r="IAO388" s="2"/>
      <c r="IAP388" s="2"/>
      <c r="IAQ388" s="2"/>
      <c r="IAR388" s="2"/>
      <c r="IAS388" s="2"/>
      <c r="IAT388" s="2"/>
      <c r="IAU388" s="2"/>
      <c r="IAV388" s="2"/>
      <c r="IAW388" s="2"/>
      <c r="IAX388" s="2"/>
      <c r="IAY388" s="2"/>
      <c r="IAZ388" s="2"/>
      <c r="IBA388" s="2"/>
      <c r="IBB388" s="2"/>
      <c r="IBC388" s="2"/>
      <c r="IBD388" s="2"/>
      <c r="IBE388" s="2"/>
      <c r="IBF388" s="2"/>
      <c r="IBG388" s="2"/>
      <c r="IBH388" s="2"/>
      <c r="IBI388" s="2"/>
      <c r="IBJ388" s="2"/>
      <c r="IBK388" s="2"/>
      <c r="IBL388" s="2"/>
      <c r="IBM388" s="2"/>
      <c r="IBN388" s="2"/>
      <c r="IBO388" s="2"/>
      <c r="IBP388" s="2"/>
      <c r="IBQ388" s="2"/>
      <c r="IBR388" s="2"/>
      <c r="IBS388" s="2"/>
      <c r="IBT388" s="2"/>
      <c r="IBU388" s="2"/>
      <c r="IBV388" s="2"/>
      <c r="IBW388" s="2"/>
      <c r="IBX388" s="2"/>
      <c r="IBY388" s="2"/>
      <c r="IBZ388" s="2"/>
      <c r="ICA388" s="2"/>
      <c r="ICB388" s="2"/>
      <c r="ICC388" s="2"/>
      <c r="ICD388" s="2"/>
      <c r="ICE388" s="2"/>
      <c r="ICF388" s="2"/>
      <c r="ICG388" s="2"/>
      <c r="ICH388" s="2"/>
      <c r="ICI388" s="2"/>
      <c r="ICJ388" s="2"/>
      <c r="ICK388" s="2"/>
      <c r="ICL388" s="2"/>
      <c r="ICM388" s="2"/>
      <c r="ICN388" s="2"/>
      <c r="ICO388" s="2"/>
      <c r="ICP388" s="2"/>
      <c r="ICQ388" s="2"/>
      <c r="ICR388" s="2"/>
      <c r="ICS388" s="2"/>
      <c r="ICT388" s="2"/>
      <c r="ICU388" s="2"/>
      <c r="ICV388" s="2"/>
      <c r="ICW388" s="2"/>
      <c r="ICX388" s="2"/>
      <c r="ICY388" s="2"/>
      <c r="ICZ388" s="2"/>
      <c r="IDA388" s="2"/>
      <c r="IDB388" s="2"/>
      <c r="IDC388" s="2"/>
      <c r="IDD388" s="2"/>
      <c r="IDE388" s="2"/>
      <c r="IDF388" s="2"/>
      <c r="IDG388" s="2"/>
      <c r="IDH388" s="2"/>
      <c r="IDI388" s="2"/>
      <c r="IDJ388" s="2"/>
      <c r="IDK388" s="2"/>
      <c r="IDL388" s="2"/>
      <c r="IDM388" s="2"/>
      <c r="IDN388" s="2"/>
      <c r="IDO388" s="2"/>
      <c r="IDP388" s="2"/>
      <c r="IDQ388" s="2"/>
      <c r="IDR388" s="2"/>
      <c r="IDS388" s="2"/>
      <c r="IDT388" s="2"/>
      <c r="IDU388" s="2"/>
      <c r="IDV388" s="2"/>
      <c r="IDW388" s="2"/>
      <c r="IDX388" s="2"/>
      <c r="IDY388" s="2"/>
      <c r="IDZ388" s="2"/>
      <c r="IEA388" s="2"/>
      <c r="IEB388" s="2"/>
      <c r="IEC388" s="2"/>
      <c r="IED388" s="2"/>
      <c r="IEE388" s="2"/>
      <c r="IEF388" s="2"/>
      <c r="IEG388" s="2"/>
      <c r="IEH388" s="2"/>
      <c r="IEI388" s="2"/>
      <c r="IEJ388" s="2"/>
      <c r="IEK388" s="2"/>
      <c r="IEL388" s="2"/>
      <c r="IEM388" s="2"/>
      <c r="IEN388" s="2"/>
      <c r="IEO388" s="2"/>
      <c r="IEP388" s="2"/>
      <c r="IEQ388" s="2"/>
      <c r="IER388" s="2"/>
      <c r="IES388" s="2"/>
      <c r="IET388" s="2"/>
      <c r="IEU388" s="2"/>
      <c r="IEV388" s="2"/>
      <c r="IEW388" s="2"/>
      <c r="IEX388" s="2"/>
      <c r="IEY388" s="2"/>
      <c r="IEZ388" s="2"/>
      <c r="IFA388" s="2"/>
      <c r="IFB388" s="2"/>
      <c r="IFC388" s="2"/>
      <c r="IFD388" s="2"/>
      <c r="IFE388" s="2"/>
      <c r="IFF388" s="2"/>
      <c r="IFG388" s="2"/>
      <c r="IFH388" s="2"/>
      <c r="IFI388" s="2"/>
      <c r="IFJ388" s="2"/>
      <c r="IFK388" s="2"/>
      <c r="IFL388" s="2"/>
      <c r="IFM388" s="2"/>
      <c r="IFN388" s="2"/>
      <c r="IFO388" s="2"/>
      <c r="IFP388" s="2"/>
      <c r="IFQ388" s="2"/>
      <c r="IFR388" s="2"/>
      <c r="IFS388" s="2"/>
      <c r="IFT388" s="2"/>
      <c r="IFU388" s="2"/>
      <c r="IFV388" s="2"/>
      <c r="IFW388" s="2"/>
      <c r="IFX388" s="2"/>
      <c r="IFY388" s="2"/>
      <c r="IFZ388" s="2"/>
      <c r="IGA388" s="2"/>
      <c r="IGB388" s="2"/>
      <c r="IGC388" s="2"/>
      <c r="IGD388" s="2"/>
      <c r="IGE388" s="2"/>
      <c r="IGF388" s="2"/>
      <c r="IGG388" s="2"/>
      <c r="IGH388" s="2"/>
      <c r="IGI388" s="2"/>
      <c r="IGJ388" s="2"/>
      <c r="IGK388" s="2"/>
      <c r="IGL388" s="2"/>
      <c r="IGM388" s="2"/>
      <c r="IGN388" s="2"/>
      <c r="IGO388" s="2"/>
      <c r="IGP388" s="2"/>
      <c r="IGQ388" s="2"/>
      <c r="IGR388" s="2"/>
      <c r="IGS388" s="2"/>
      <c r="IGT388" s="2"/>
      <c r="IGU388" s="2"/>
      <c r="IGV388" s="2"/>
      <c r="IGW388" s="2"/>
      <c r="IGX388" s="2"/>
      <c r="IGY388" s="2"/>
      <c r="IGZ388" s="2"/>
      <c r="IHA388" s="2"/>
      <c r="IHB388" s="2"/>
      <c r="IHC388" s="2"/>
      <c r="IHD388" s="2"/>
      <c r="IHE388" s="2"/>
      <c r="IHF388" s="2"/>
      <c r="IHG388" s="2"/>
      <c r="IHH388" s="2"/>
      <c r="IHI388" s="2"/>
      <c r="IHJ388" s="2"/>
      <c r="IHK388" s="2"/>
      <c r="IHL388" s="2"/>
      <c r="IHM388" s="2"/>
      <c r="IHN388" s="2"/>
      <c r="IHO388" s="2"/>
      <c r="IHP388" s="2"/>
      <c r="IHQ388" s="2"/>
      <c r="IHR388" s="2"/>
      <c r="IHS388" s="2"/>
      <c r="IHT388" s="2"/>
      <c r="IHU388" s="2"/>
      <c r="IHV388" s="2"/>
      <c r="IHW388" s="2"/>
      <c r="IHX388" s="2"/>
      <c r="IHY388" s="2"/>
      <c r="IHZ388" s="2"/>
      <c r="IIA388" s="2"/>
      <c r="IIB388" s="2"/>
      <c r="IIC388" s="2"/>
      <c r="IID388" s="2"/>
      <c r="IIE388" s="2"/>
      <c r="IIF388" s="2"/>
      <c r="IIG388" s="2"/>
      <c r="IIH388" s="2"/>
      <c r="III388" s="2"/>
      <c r="IIJ388" s="2"/>
      <c r="IIK388" s="2"/>
      <c r="IIL388" s="2"/>
      <c r="IIM388" s="2"/>
      <c r="IIN388" s="2"/>
      <c r="IIO388" s="2"/>
      <c r="IIP388" s="2"/>
      <c r="IIQ388" s="2"/>
      <c r="IIR388" s="2"/>
      <c r="IIS388" s="2"/>
      <c r="IIT388" s="2"/>
      <c r="IIU388" s="2"/>
      <c r="IIV388" s="2"/>
      <c r="IIW388" s="2"/>
      <c r="IIX388" s="2"/>
      <c r="IIY388" s="2"/>
      <c r="IIZ388" s="2"/>
      <c r="IJA388" s="2"/>
      <c r="IJB388" s="2"/>
      <c r="IJC388" s="2"/>
      <c r="IJD388" s="2"/>
      <c r="IJE388" s="2"/>
      <c r="IJF388" s="2"/>
      <c r="IJG388" s="2"/>
      <c r="IJH388" s="2"/>
      <c r="IJI388" s="2"/>
      <c r="IJJ388" s="2"/>
      <c r="IJK388" s="2"/>
      <c r="IJL388" s="2"/>
      <c r="IJM388" s="2"/>
      <c r="IJN388" s="2"/>
      <c r="IJO388" s="2"/>
      <c r="IJP388" s="2"/>
      <c r="IJQ388" s="2"/>
      <c r="IJR388" s="2"/>
      <c r="IJS388" s="2"/>
      <c r="IJT388" s="2"/>
      <c r="IJU388" s="2"/>
      <c r="IJV388" s="2"/>
      <c r="IJW388" s="2"/>
      <c r="IJX388" s="2"/>
      <c r="IJY388" s="2"/>
      <c r="IJZ388" s="2"/>
      <c r="IKA388" s="2"/>
      <c r="IKB388" s="2"/>
      <c r="IKC388" s="2"/>
      <c r="IKD388" s="2"/>
      <c r="IKE388" s="2"/>
      <c r="IKF388" s="2"/>
      <c r="IKG388" s="2"/>
      <c r="IKH388" s="2"/>
      <c r="IKI388" s="2"/>
      <c r="IKJ388" s="2"/>
      <c r="IKK388" s="2"/>
      <c r="IKL388" s="2"/>
      <c r="IKM388" s="2"/>
      <c r="IKN388" s="2"/>
      <c r="IKO388" s="2"/>
      <c r="IKP388" s="2"/>
      <c r="IKQ388" s="2"/>
      <c r="IKR388" s="2"/>
      <c r="IKS388" s="2"/>
      <c r="IKT388" s="2"/>
      <c r="IKU388" s="2"/>
      <c r="IKV388" s="2"/>
      <c r="IKW388" s="2"/>
      <c r="IKX388" s="2"/>
      <c r="IKY388" s="2"/>
      <c r="IKZ388" s="2"/>
      <c r="ILA388" s="2"/>
      <c r="ILB388" s="2"/>
      <c r="ILC388" s="2"/>
      <c r="ILD388" s="2"/>
      <c r="ILE388" s="2"/>
      <c r="ILF388" s="2"/>
      <c r="ILG388" s="2"/>
      <c r="ILH388" s="2"/>
      <c r="ILI388" s="2"/>
      <c r="ILJ388" s="2"/>
      <c r="ILK388" s="2"/>
      <c r="ILL388" s="2"/>
      <c r="ILM388" s="2"/>
      <c r="ILN388" s="2"/>
      <c r="ILO388" s="2"/>
      <c r="ILP388" s="2"/>
      <c r="ILQ388" s="2"/>
      <c r="ILR388" s="2"/>
      <c r="ILS388" s="2"/>
      <c r="ILT388" s="2"/>
      <c r="ILU388" s="2"/>
      <c r="ILV388" s="2"/>
      <c r="ILW388" s="2"/>
      <c r="ILX388" s="2"/>
      <c r="ILY388" s="2"/>
      <c r="ILZ388" s="2"/>
      <c r="IMA388" s="2"/>
      <c r="IMB388" s="2"/>
      <c r="IMC388" s="2"/>
      <c r="IMD388" s="2"/>
      <c r="IME388" s="2"/>
      <c r="IMF388" s="2"/>
      <c r="IMG388" s="2"/>
      <c r="IMH388" s="2"/>
      <c r="IMI388" s="2"/>
      <c r="IMJ388" s="2"/>
      <c r="IMK388" s="2"/>
      <c r="IML388" s="2"/>
      <c r="IMM388" s="2"/>
      <c r="IMN388" s="2"/>
      <c r="IMO388" s="2"/>
      <c r="IMP388" s="2"/>
      <c r="IMQ388" s="2"/>
      <c r="IMR388" s="2"/>
      <c r="IMS388" s="2"/>
      <c r="IMT388" s="2"/>
      <c r="IMU388" s="2"/>
      <c r="IMV388" s="2"/>
      <c r="IMW388" s="2"/>
      <c r="IMX388" s="2"/>
      <c r="IMY388" s="2"/>
      <c r="IMZ388" s="2"/>
      <c r="INA388" s="2"/>
      <c r="INB388" s="2"/>
      <c r="INC388" s="2"/>
      <c r="IND388" s="2"/>
      <c r="INE388" s="2"/>
      <c r="INF388" s="2"/>
      <c r="ING388" s="2"/>
      <c r="INH388" s="2"/>
      <c r="INI388" s="2"/>
      <c r="INJ388" s="2"/>
      <c r="INK388" s="2"/>
      <c r="INL388" s="2"/>
      <c r="INM388" s="2"/>
      <c r="INN388" s="2"/>
      <c r="INO388" s="2"/>
      <c r="INP388" s="2"/>
      <c r="INQ388" s="2"/>
      <c r="INR388" s="2"/>
      <c r="INS388" s="2"/>
      <c r="INT388" s="2"/>
      <c r="INU388" s="2"/>
      <c r="INV388" s="2"/>
      <c r="INW388" s="2"/>
      <c r="INX388" s="2"/>
      <c r="INY388" s="2"/>
      <c r="INZ388" s="2"/>
      <c r="IOA388" s="2"/>
      <c r="IOB388" s="2"/>
      <c r="IOC388" s="2"/>
      <c r="IOD388" s="2"/>
      <c r="IOE388" s="2"/>
      <c r="IOF388" s="2"/>
      <c r="IOG388" s="2"/>
      <c r="IOH388" s="2"/>
      <c r="IOI388" s="2"/>
      <c r="IOJ388" s="2"/>
      <c r="IOK388" s="2"/>
      <c r="IOL388" s="2"/>
      <c r="IOM388" s="2"/>
      <c r="ION388" s="2"/>
      <c r="IOO388" s="2"/>
      <c r="IOP388" s="2"/>
      <c r="IOQ388" s="2"/>
      <c r="IOR388" s="2"/>
      <c r="IOS388" s="2"/>
      <c r="IOT388" s="2"/>
      <c r="IOU388" s="2"/>
      <c r="IOV388" s="2"/>
      <c r="IOW388" s="2"/>
      <c r="IOX388" s="2"/>
      <c r="IOY388" s="2"/>
      <c r="IOZ388" s="2"/>
      <c r="IPA388" s="2"/>
      <c r="IPB388" s="2"/>
      <c r="IPC388" s="2"/>
      <c r="IPD388" s="2"/>
      <c r="IPE388" s="2"/>
      <c r="IPF388" s="2"/>
      <c r="IPG388" s="2"/>
      <c r="IPH388" s="2"/>
      <c r="IPI388" s="2"/>
      <c r="IPJ388" s="2"/>
      <c r="IPK388" s="2"/>
      <c r="IPL388" s="2"/>
      <c r="IPM388" s="2"/>
      <c r="IPN388" s="2"/>
      <c r="IPO388" s="2"/>
      <c r="IPP388" s="2"/>
      <c r="IPQ388" s="2"/>
      <c r="IPR388" s="2"/>
      <c r="IPS388" s="2"/>
      <c r="IPT388" s="2"/>
      <c r="IPU388" s="2"/>
      <c r="IPV388" s="2"/>
      <c r="IPW388" s="2"/>
      <c r="IPX388" s="2"/>
      <c r="IPY388" s="2"/>
      <c r="IPZ388" s="2"/>
      <c r="IQA388" s="2"/>
      <c r="IQB388" s="2"/>
      <c r="IQC388" s="2"/>
      <c r="IQD388" s="2"/>
      <c r="IQE388" s="2"/>
      <c r="IQF388" s="2"/>
      <c r="IQG388" s="2"/>
      <c r="IQH388" s="2"/>
      <c r="IQI388" s="2"/>
      <c r="IQJ388" s="2"/>
      <c r="IQK388" s="2"/>
      <c r="IQL388" s="2"/>
      <c r="IQM388" s="2"/>
      <c r="IQN388" s="2"/>
      <c r="IQO388" s="2"/>
      <c r="IQP388" s="2"/>
      <c r="IQQ388" s="2"/>
      <c r="IQR388" s="2"/>
      <c r="IQS388" s="2"/>
      <c r="IQT388" s="2"/>
      <c r="IQU388" s="2"/>
      <c r="IQV388" s="2"/>
      <c r="IQW388" s="2"/>
      <c r="IQX388" s="2"/>
      <c r="IQY388" s="2"/>
      <c r="IQZ388" s="2"/>
      <c r="IRA388" s="2"/>
      <c r="IRB388" s="2"/>
      <c r="IRC388" s="2"/>
      <c r="IRD388" s="2"/>
      <c r="IRE388" s="2"/>
      <c r="IRF388" s="2"/>
      <c r="IRG388" s="2"/>
      <c r="IRH388" s="2"/>
      <c r="IRI388" s="2"/>
      <c r="IRJ388" s="2"/>
      <c r="IRK388" s="2"/>
      <c r="IRL388" s="2"/>
      <c r="IRM388" s="2"/>
      <c r="IRN388" s="2"/>
      <c r="IRO388" s="2"/>
      <c r="IRP388" s="2"/>
      <c r="IRQ388" s="2"/>
      <c r="IRR388" s="2"/>
      <c r="IRS388" s="2"/>
      <c r="IRT388" s="2"/>
      <c r="IRU388" s="2"/>
      <c r="IRV388" s="2"/>
      <c r="IRW388" s="2"/>
      <c r="IRX388" s="2"/>
      <c r="IRY388" s="2"/>
      <c r="IRZ388" s="2"/>
      <c r="ISA388" s="2"/>
      <c r="ISB388" s="2"/>
      <c r="ISC388" s="2"/>
      <c r="ISD388" s="2"/>
      <c r="ISE388" s="2"/>
      <c r="ISF388" s="2"/>
      <c r="ISG388" s="2"/>
      <c r="ISH388" s="2"/>
      <c r="ISI388" s="2"/>
      <c r="ISJ388" s="2"/>
      <c r="ISK388" s="2"/>
      <c r="ISL388" s="2"/>
      <c r="ISM388" s="2"/>
      <c r="ISN388" s="2"/>
      <c r="ISO388" s="2"/>
      <c r="ISP388" s="2"/>
      <c r="ISQ388" s="2"/>
      <c r="ISR388" s="2"/>
      <c r="ISS388" s="2"/>
      <c r="IST388" s="2"/>
      <c r="ISU388" s="2"/>
      <c r="ISV388" s="2"/>
      <c r="ISW388" s="2"/>
      <c r="ISX388" s="2"/>
      <c r="ISY388" s="2"/>
      <c r="ISZ388" s="2"/>
      <c r="ITA388" s="2"/>
      <c r="ITB388" s="2"/>
      <c r="ITC388" s="2"/>
      <c r="ITD388" s="2"/>
      <c r="ITE388" s="2"/>
      <c r="ITF388" s="2"/>
      <c r="ITG388" s="2"/>
      <c r="ITH388" s="2"/>
      <c r="ITI388" s="2"/>
      <c r="ITJ388" s="2"/>
      <c r="ITK388" s="2"/>
      <c r="ITL388" s="2"/>
      <c r="ITM388" s="2"/>
      <c r="ITN388" s="2"/>
      <c r="ITO388" s="2"/>
      <c r="ITP388" s="2"/>
      <c r="ITQ388" s="2"/>
      <c r="ITR388" s="2"/>
      <c r="ITS388" s="2"/>
      <c r="ITT388" s="2"/>
      <c r="ITU388" s="2"/>
      <c r="ITV388" s="2"/>
      <c r="ITW388" s="2"/>
      <c r="ITX388" s="2"/>
      <c r="ITY388" s="2"/>
      <c r="ITZ388" s="2"/>
      <c r="IUA388" s="2"/>
      <c r="IUB388" s="2"/>
      <c r="IUC388" s="2"/>
      <c r="IUD388" s="2"/>
      <c r="IUE388" s="2"/>
      <c r="IUF388" s="2"/>
      <c r="IUG388" s="2"/>
      <c r="IUH388" s="2"/>
      <c r="IUI388" s="2"/>
      <c r="IUJ388" s="2"/>
      <c r="IUK388" s="2"/>
      <c r="IUL388" s="2"/>
      <c r="IUM388" s="2"/>
      <c r="IUN388" s="2"/>
      <c r="IUO388" s="2"/>
      <c r="IUP388" s="2"/>
      <c r="IUQ388" s="2"/>
      <c r="IUR388" s="2"/>
      <c r="IUS388" s="2"/>
      <c r="IUT388" s="2"/>
      <c r="IUU388" s="2"/>
      <c r="IUV388" s="2"/>
      <c r="IUW388" s="2"/>
      <c r="IUX388" s="2"/>
      <c r="IUY388" s="2"/>
      <c r="IUZ388" s="2"/>
      <c r="IVA388" s="2"/>
      <c r="IVB388" s="2"/>
      <c r="IVC388" s="2"/>
      <c r="IVD388" s="2"/>
      <c r="IVE388" s="2"/>
      <c r="IVF388" s="2"/>
      <c r="IVG388" s="2"/>
      <c r="IVH388" s="2"/>
      <c r="IVI388" s="2"/>
      <c r="IVJ388" s="2"/>
      <c r="IVK388" s="2"/>
      <c r="IVL388" s="2"/>
      <c r="IVM388" s="2"/>
      <c r="IVN388" s="2"/>
      <c r="IVO388" s="2"/>
      <c r="IVP388" s="2"/>
      <c r="IVQ388" s="2"/>
      <c r="IVR388" s="2"/>
      <c r="IVS388" s="2"/>
      <c r="IVT388" s="2"/>
      <c r="IVU388" s="2"/>
      <c r="IVV388" s="2"/>
      <c r="IVW388" s="2"/>
      <c r="IVX388" s="2"/>
      <c r="IVY388" s="2"/>
      <c r="IVZ388" s="2"/>
      <c r="IWA388" s="2"/>
      <c r="IWB388" s="2"/>
      <c r="IWC388" s="2"/>
      <c r="IWD388" s="2"/>
      <c r="IWE388" s="2"/>
      <c r="IWF388" s="2"/>
      <c r="IWG388" s="2"/>
      <c r="IWH388" s="2"/>
      <c r="IWI388" s="2"/>
      <c r="IWJ388" s="2"/>
      <c r="IWK388" s="2"/>
      <c r="IWL388" s="2"/>
      <c r="IWM388" s="2"/>
      <c r="IWN388" s="2"/>
      <c r="IWO388" s="2"/>
      <c r="IWP388" s="2"/>
      <c r="IWQ388" s="2"/>
      <c r="IWR388" s="2"/>
      <c r="IWS388" s="2"/>
      <c r="IWT388" s="2"/>
      <c r="IWU388" s="2"/>
      <c r="IWV388" s="2"/>
      <c r="IWW388" s="2"/>
      <c r="IWX388" s="2"/>
      <c r="IWY388" s="2"/>
      <c r="IWZ388" s="2"/>
      <c r="IXA388" s="2"/>
      <c r="IXB388" s="2"/>
      <c r="IXC388" s="2"/>
      <c r="IXD388" s="2"/>
      <c r="IXE388" s="2"/>
      <c r="IXF388" s="2"/>
      <c r="IXG388" s="2"/>
      <c r="IXH388" s="2"/>
      <c r="IXI388" s="2"/>
      <c r="IXJ388" s="2"/>
      <c r="IXK388" s="2"/>
      <c r="IXL388" s="2"/>
      <c r="IXM388" s="2"/>
      <c r="IXN388" s="2"/>
      <c r="IXO388" s="2"/>
      <c r="IXP388" s="2"/>
      <c r="IXQ388" s="2"/>
      <c r="IXR388" s="2"/>
      <c r="IXS388" s="2"/>
      <c r="IXT388" s="2"/>
      <c r="IXU388" s="2"/>
      <c r="IXV388" s="2"/>
      <c r="IXW388" s="2"/>
      <c r="IXX388" s="2"/>
      <c r="IXY388" s="2"/>
      <c r="IXZ388" s="2"/>
      <c r="IYA388" s="2"/>
      <c r="IYB388" s="2"/>
      <c r="IYC388" s="2"/>
      <c r="IYD388" s="2"/>
      <c r="IYE388" s="2"/>
      <c r="IYF388" s="2"/>
      <c r="IYG388" s="2"/>
      <c r="IYH388" s="2"/>
      <c r="IYI388" s="2"/>
      <c r="IYJ388" s="2"/>
      <c r="IYK388" s="2"/>
      <c r="IYL388" s="2"/>
      <c r="IYM388" s="2"/>
      <c r="IYN388" s="2"/>
      <c r="IYO388" s="2"/>
      <c r="IYP388" s="2"/>
      <c r="IYQ388" s="2"/>
      <c r="IYR388" s="2"/>
      <c r="IYS388" s="2"/>
      <c r="IYT388" s="2"/>
      <c r="IYU388" s="2"/>
      <c r="IYV388" s="2"/>
      <c r="IYW388" s="2"/>
      <c r="IYX388" s="2"/>
      <c r="IYY388" s="2"/>
      <c r="IYZ388" s="2"/>
      <c r="IZA388" s="2"/>
      <c r="IZB388" s="2"/>
      <c r="IZC388" s="2"/>
      <c r="IZD388" s="2"/>
      <c r="IZE388" s="2"/>
      <c r="IZF388" s="2"/>
      <c r="IZG388" s="2"/>
      <c r="IZH388" s="2"/>
      <c r="IZI388" s="2"/>
      <c r="IZJ388" s="2"/>
      <c r="IZK388" s="2"/>
      <c r="IZL388" s="2"/>
      <c r="IZM388" s="2"/>
      <c r="IZN388" s="2"/>
      <c r="IZO388" s="2"/>
      <c r="IZP388" s="2"/>
      <c r="IZQ388" s="2"/>
      <c r="IZR388" s="2"/>
      <c r="IZS388" s="2"/>
      <c r="IZT388" s="2"/>
      <c r="IZU388" s="2"/>
      <c r="IZV388" s="2"/>
      <c r="IZW388" s="2"/>
      <c r="IZX388" s="2"/>
      <c r="IZY388" s="2"/>
      <c r="IZZ388" s="2"/>
      <c r="JAA388" s="2"/>
      <c r="JAB388" s="2"/>
      <c r="JAC388" s="2"/>
      <c r="JAD388" s="2"/>
      <c r="JAE388" s="2"/>
      <c r="JAF388" s="2"/>
      <c r="JAG388" s="2"/>
      <c r="JAH388" s="2"/>
      <c r="JAI388" s="2"/>
      <c r="JAJ388" s="2"/>
      <c r="JAK388" s="2"/>
      <c r="JAL388" s="2"/>
      <c r="JAM388" s="2"/>
      <c r="JAN388" s="2"/>
      <c r="JAO388" s="2"/>
      <c r="JAP388" s="2"/>
      <c r="JAQ388" s="2"/>
      <c r="JAR388" s="2"/>
      <c r="JAS388" s="2"/>
      <c r="JAT388" s="2"/>
      <c r="JAU388" s="2"/>
      <c r="JAV388" s="2"/>
      <c r="JAW388" s="2"/>
      <c r="JAX388" s="2"/>
      <c r="JAY388" s="2"/>
      <c r="JAZ388" s="2"/>
      <c r="JBA388" s="2"/>
      <c r="JBB388" s="2"/>
      <c r="JBC388" s="2"/>
      <c r="JBD388" s="2"/>
      <c r="JBE388" s="2"/>
      <c r="JBF388" s="2"/>
      <c r="JBG388" s="2"/>
      <c r="JBH388" s="2"/>
      <c r="JBI388" s="2"/>
      <c r="JBJ388" s="2"/>
      <c r="JBK388" s="2"/>
      <c r="JBL388" s="2"/>
      <c r="JBM388" s="2"/>
      <c r="JBN388" s="2"/>
      <c r="JBO388" s="2"/>
      <c r="JBP388" s="2"/>
      <c r="JBQ388" s="2"/>
      <c r="JBR388" s="2"/>
      <c r="JBS388" s="2"/>
      <c r="JBT388" s="2"/>
      <c r="JBU388" s="2"/>
      <c r="JBV388" s="2"/>
      <c r="JBW388" s="2"/>
      <c r="JBX388" s="2"/>
      <c r="JBY388" s="2"/>
      <c r="JBZ388" s="2"/>
      <c r="JCA388" s="2"/>
      <c r="JCB388" s="2"/>
      <c r="JCC388" s="2"/>
      <c r="JCD388" s="2"/>
      <c r="JCE388" s="2"/>
      <c r="JCF388" s="2"/>
      <c r="JCG388" s="2"/>
      <c r="JCH388" s="2"/>
      <c r="JCI388" s="2"/>
      <c r="JCJ388" s="2"/>
      <c r="JCK388" s="2"/>
      <c r="JCL388" s="2"/>
      <c r="JCM388" s="2"/>
      <c r="JCN388" s="2"/>
      <c r="JCO388" s="2"/>
      <c r="JCP388" s="2"/>
      <c r="JCQ388" s="2"/>
      <c r="JCR388" s="2"/>
      <c r="JCS388" s="2"/>
      <c r="JCT388" s="2"/>
      <c r="JCU388" s="2"/>
      <c r="JCV388" s="2"/>
      <c r="JCW388" s="2"/>
      <c r="JCX388" s="2"/>
      <c r="JCY388" s="2"/>
      <c r="JCZ388" s="2"/>
      <c r="JDA388" s="2"/>
      <c r="JDB388" s="2"/>
      <c r="JDC388" s="2"/>
      <c r="JDD388" s="2"/>
      <c r="JDE388" s="2"/>
      <c r="JDF388" s="2"/>
      <c r="JDG388" s="2"/>
      <c r="JDH388" s="2"/>
      <c r="JDI388" s="2"/>
      <c r="JDJ388" s="2"/>
      <c r="JDK388" s="2"/>
      <c r="JDL388" s="2"/>
      <c r="JDM388" s="2"/>
      <c r="JDN388" s="2"/>
      <c r="JDO388" s="2"/>
      <c r="JDP388" s="2"/>
      <c r="JDQ388" s="2"/>
      <c r="JDR388" s="2"/>
      <c r="JDS388" s="2"/>
      <c r="JDT388" s="2"/>
      <c r="JDU388" s="2"/>
      <c r="JDV388" s="2"/>
      <c r="JDW388" s="2"/>
      <c r="JDX388" s="2"/>
      <c r="JDY388" s="2"/>
      <c r="JDZ388" s="2"/>
      <c r="JEA388" s="2"/>
      <c r="JEB388" s="2"/>
      <c r="JEC388" s="2"/>
      <c r="JED388" s="2"/>
      <c r="JEE388" s="2"/>
      <c r="JEF388" s="2"/>
      <c r="JEG388" s="2"/>
      <c r="JEH388" s="2"/>
      <c r="JEI388" s="2"/>
      <c r="JEJ388" s="2"/>
      <c r="JEK388" s="2"/>
      <c r="JEL388" s="2"/>
      <c r="JEM388" s="2"/>
      <c r="JEN388" s="2"/>
      <c r="JEO388" s="2"/>
      <c r="JEP388" s="2"/>
      <c r="JEQ388" s="2"/>
      <c r="JER388" s="2"/>
      <c r="JES388" s="2"/>
      <c r="JET388" s="2"/>
      <c r="JEU388" s="2"/>
      <c r="JEV388" s="2"/>
      <c r="JEW388" s="2"/>
      <c r="JEX388" s="2"/>
      <c r="JEY388" s="2"/>
      <c r="JEZ388" s="2"/>
      <c r="JFA388" s="2"/>
      <c r="JFB388" s="2"/>
      <c r="JFC388" s="2"/>
      <c r="JFD388" s="2"/>
      <c r="JFE388" s="2"/>
      <c r="JFF388" s="2"/>
      <c r="JFG388" s="2"/>
      <c r="JFH388" s="2"/>
      <c r="JFI388" s="2"/>
      <c r="JFJ388" s="2"/>
      <c r="JFK388" s="2"/>
      <c r="JFL388" s="2"/>
      <c r="JFM388" s="2"/>
      <c r="JFN388" s="2"/>
      <c r="JFO388" s="2"/>
      <c r="JFP388" s="2"/>
      <c r="JFQ388" s="2"/>
      <c r="JFR388" s="2"/>
      <c r="JFS388" s="2"/>
      <c r="JFT388" s="2"/>
      <c r="JFU388" s="2"/>
      <c r="JFV388" s="2"/>
      <c r="JFW388" s="2"/>
      <c r="JFX388" s="2"/>
      <c r="JFY388" s="2"/>
      <c r="JFZ388" s="2"/>
      <c r="JGA388" s="2"/>
      <c r="JGB388" s="2"/>
      <c r="JGC388" s="2"/>
      <c r="JGD388" s="2"/>
      <c r="JGE388" s="2"/>
      <c r="JGF388" s="2"/>
      <c r="JGG388" s="2"/>
      <c r="JGH388" s="2"/>
      <c r="JGI388" s="2"/>
      <c r="JGJ388" s="2"/>
      <c r="JGK388" s="2"/>
      <c r="JGL388" s="2"/>
      <c r="JGM388" s="2"/>
      <c r="JGN388" s="2"/>
      <c r="JGO388" s="2"/>
      <c r="JGP388" s="2"/>
      <c r="JGQ388" s="2"/>
      <c r="JGR388" s="2"/>
      <c r="JGS388" s="2"/>
      <c r="JGT388" s="2"/>
      <c r="JGU388" s="2"/>
      <c r="JGV388" s="2"/>
      <c r="JGW388" s="2"/>
      <c r="JGX388" s="2"/>
      <c r="JGY388" s="2"/>
      <c r="JGZ388" s="2"/>
      <c r="JHA388" s="2"/>
      <c r="JHB388" s="2"/>
      <c r="JHC388" s="2"/>
      <c r="JHD388" s="2"/>
      <c r="JHE388" s="2"/>
      <c r="JHF388" s="2"/>
      <c r="JHG388" s="2"/>
      <c r="JHH388" s="2"/>
      <c r="JHI388" s="2"/>
      <c r="JHJ388" s="2"/>
      <c r="JHK388" s="2"/>
      <c r="JHL388" s="2"/>
      <c r="JHM388" s="2"/>
      <c r="JHN388" s="2"/>
      <c r="JHO388" s="2"/>
      <c r="JHP388" s="2"/>
      <c r="JHQ388" s="2"/>
      <c r="JHR388" s="2"/>
      <c r="JHS388" s="2"/>
      <c r="JHT388" s="2"/>
      <c r="JHU388" s="2"/>
      <c r="JHV388" s="2"/>
      <c r="JHW388" s="2"/>
      <c r="JHX388" s="2"/>
      <c r="JHY388" s="2"/>
      <c r="JHZ388" s="2"/>
      <c r="JIA388" s="2"/>
      <c r="JIB388" s="2"/>
      <c r="JIC388" s="2"/>
      <c r="JID388" s="2"/>
      <c r="JIE388" s="2"/>
      <c r="JIF388" s="2"/>
      <c r="JIG388" s="2"/>
      <c r="JIH388" s="2"/>
      <c r="JII388" s="2"/>
      <c r="JIJ388" s="2"/>
      <c r="JIK388" s="2"/>
      <c r="JIL388" s="2"/>
      <c r="JIM388" s="2"/>
      <c r="JIN388" s="2"/>
      <c r="JIO388" s="2"/>
      <c r="JIP388" s="2"/>
      <c r="JIQ388" s="2"/>
      <c r="JIR388" s="2"/>
      <c r="JIS388" s="2"/>
      <c r="JIT388" s="2"/>
      <c r="JIU388" s="2"/>
      <c r="JIV388" s="2"/>
      <c r="JIW388" s="2"/>
      <c r="JIX388" s="2"/>
      <c r="JIY388" s="2"/>
      <c r="JIZ388" s="2"/>
      <c r="JJA388" s="2"/>
      <c r="JJB388" s="2"/>
      <c r="JJC388" s="2"/>
      <c r="JJD388" s="2"/>
      <c r="JJE388" s="2"/>
      <c r="JJF388" s="2"/>
      <c r="JJG388" s="2"/>
      <c r="JJH388" s="2"/>
      <c r="JJI388" s="2"/>
      <c r="JJJ388" s="2"/>
      <c r="JJK388" s="2"/>
      <c r="JJL388" s="2"/>
      <c r="JJM388" s="2"/>
      <c r="JJN388" s="2"/>
      <c r="JJO388" s="2"/>
      <c r="JJP388" s="2"/>
      <c r="JJQ388" s="2"/>
      <c r="JJR388" s="2"/>
      <c r="JJS388" s="2"/>
      <c r="JJT388" s="2"/>
      <c r="JJU388" s="2"/>
      <c r="JJV388" s="2"/>
      <c r="JJW388" s="2"/>
      <c r="JJX388" s="2"/>
      <c r="JJY388" s="2"/>
      <c r="JJZ388" s="2"/>
      <c r="JKA388" s="2"/>
      <c r="JKB388" s="2"/>
      <c r="JKC388" s="2"/>
      <c r="JKD388" s="2"/>
      <c r="JKE388" s="2"/>
      <c r="JKF388" s="2"/>
      <c r="JKG388" s="2"/>
      <c r="JKH388" s="2"/>
      <c r="JKI388" s="2"/>
      <c r="JKJ388" s="2"/>
      <c r="JKK388" s="2"/>
      <c r="JKL388" s="2"/>
      <c r="JKM388" s="2"/>
      <c r="JKN388" s="2"/>
      <c r="JKO388" s="2"/>
      <c r="JKP388" s="2"/>
      <c r="JKQ388" s="2"/>
      <c r="JKR388" s="2"/>
      <c r="JKS388" s="2"/>
      <c r="JKT388" s="2"/>
      <c r="JKU388" s="2"/>
      <c r="JKV388" s="2"/>
      <c r="JKW388" s="2"/>
      <c r="JKX388" s="2"/>
      <c r="JKY388" s="2"/>
      <c r="JKZ388" s="2"/>
      <c r="JLA388" s="2"/>
      <c r="JLB388" s="2"/>
      <c r="JLC388" s="2"/>
      <c r="JLD388" s="2"/>
      <c r="JLE388" s="2"/>
      <c r="JLF388" s="2"/>
      <c r="JLG388" s="2"/>
      <c r="JLH388" s="2"/>
      <c r="JLI388" s="2"/>
      <c r="JLJ388" s="2"/>
      <c r="JLK388" s="2"/>
      <c r="JLL388" s="2"/>
      <c r="JLM388" s="2"/>
      <c r="JLN388" s="2"/>
      <c r="JLO388" s="2"/>
      <c r="JLP388" s="2"/>
      <c r="JLQ388" s="2"/>
      <c r="JLR388" s="2"/>
      <c r="JLS388" s="2"/>
      <c r="JLT388" s="2"/>
      <c r="JLU388" s="2"/>
      <c r="JLV388" s="2"/>
      <c r="JLW388" s="2"/>
      <c r="JLX388" s="2"/>
      <c r="JLY388" s="2"/>
      <c r="JLZ388" s="2"/>
      <c r="JMA388" s="2"/>
      <c r="JMB388" s="2"/>
      <c r="JMC388" s="2"/>
      <c r="JMD388" s="2"/>
      <c r="JME388" s="2"/>
      <c r="JMF388" s="2"/>
      <c r="JMG388" s="2"/>
      <c r="JMH388" s="2"/>
      <c r="JMI388" s="2"/>
      <c r="JMJ388" s="2"/>
      <c r="JMK388" s="2"/>
      <c r="JML388" s="2"/>
      <c r="JMM388" s="2"/>
      <c r="JMN388" s="2"/>
      <c r="JMO388" s="2"/>
      <c r="JMP388" s="2"/>
      <c r="JMQ388" s="2"/>
      <c r="JMR388" s="2"/>
      <c r="JMS388" s="2"/>
      <c r="JMT388" s="2"/>
      <c r="JMU388" s="2"/>
      <c r="JMV388" s="2"/>
      <c r="JMW388" s="2"/>
      <c r="JMX388" s="2"/>
      <c r="JMY388" s="2"/>
      <c r="JMZ388" s="2"/>
      <c r="JNA388" s="2"/>
      <c r="JNB388" s="2"/>
      <c r="JNC388" s="2"/>
      <c r="JND388" s="2"/>
      <c r="JNE388" s="2"/>
      <c r="JNF388" s="2"/>
      <c r="JNG388" s="2"/>
      <c r="JNH388" s="2"/>
      <c r="JNI388" s="2"/>
      <c r="JNJ388" s="2"/>
      <c r="JNK388" s="2"/>
      <c r="JNL388" s="2"/>
      <c r="JNM388" s="2"/>
      <c r="JNN388" s="2"/>
      <c r="JNO388" s="2"/>
      <c r="JNP388" s="2"/>
      <c r="JNQ388" s="2"/>
      <c r="JNR388" s="2"/>
      <c r="JNS388" s="2"/>
      <c r="JNT388" s="2"/>
      <c r="JNU388" s="2"/>
      <c r="JNV388" s="2"/>
      <c r="JNW388" s="2"/>
      <c r="JNX388" s="2"/>
      <c r="JNY388" s="2"/>
      <c r="JNZ388" s="2"/>
      <c r="JOA388" s="2"/>
      <c r="JOB388" s="2"/>
      <c r="JOC388" s="2"/>
      <c r="JOD388" s="2"/>
      <c r="JOE388" s="2"/>
      <c r="JOF388" s="2"/>
      <c r="JOG388" s="2"/>
      <c r="JOH388" s="2"/>
      <c r="JOI388" s="2"/>
      <c r="JOJ388" s="2"/>
      <c r="JOK388" s="2"/>
      <c r="JOL388" s="2"/>
      <c r="JOM388" s="2"/>
      <c r="JON388" s="2"/>
      <c r="JOO388" s="2"/>
      <c r="JOP388" s="2"/>
      <c r="JOQ388" s="2"/>
      <c r="JOR388" s="2"/>
      <c r="JOS388" s="2"/>
      <c r="JOT388" s="2"/>
      <c r="JOU388" s="2"/>
      <c r="JOV388" s="2"/>
      <c r="JOW388" s="2"/>
      <c r="JOX388" s="2"/>
      <c r="JOY388" s="2"/>
      <c r="JOZ388" s="2"/>
      <c r="JPA388" s="2"/>
      <c r="JPB388" s="2"/>
      <c r="JPC388" s="2"/>
      <c r="JPD388" s="2"/>
      <c r="JPE388" s="2"/>
      <c r="JPF388" s="2"/>
      <c r="JPG388" s="2"/>
      <c r="JPH388" s="2"/>
      <c r="JPI388" s="2"/>
      <c r="JPJ388" s="2"/>
      <c r="JPK388" s="2"/>
      <c r="JPL388" s="2"/>
      <c r="JPM388" s="2"/>
      <c r="JPN388" s="2"/>
      <c r="JPO388" s="2"/>
      <c r="JPP388" s="2"/>
      <c r="JPQ388" s="2"/>
      <c r="JPR388" s="2"/>
      <c r="JPS388" s="2"/>
      <c r="JPT388" s="2"/>
      <c r="JPU388" s="2"/>
      <c r="JPV388" s="2"/>
      <c r="JPW388" s="2"/>
      <c r="JPX388" s="2"/>
      <c r="JPY388" s="2"/>
      <c r="JPZ388" s="2"/>
      <c r="JQA388" s="2"/>
      <c r="JQB388" s="2"/>
      <c r="JQC388" s="2"/>
      <c r="JQD388" s="2"/>
      <c r="JQE388" s="2"/>
      <c r="JQF388" s="2"/>
      <c r="JQG388" s="2"/>
      <c r="JQH388" s="2"/>
      <c r="JQI388" s="2"/>
      <c r="JQJ388" s="2"/>
      <c r="JQK388" s="2"/>
      <c r="JQL388" s="2"/>
      <c r="JQM388" s="2"/>
      <c r="JQN388" s="2"/>
      <c r="JQO388" s="2"/>
      <c r="JQP388" s="2"/>
      <c r="JQQ388" s="2"/>
      <c r="JQR388" s="2"/>
      <c r="JQS388" s="2"/>
      <c r="JQT388" s="2"/>
      <c r="JQU388" s="2"/>
      <c r="JQV388" s="2"/>
      <c r="JQW388" s="2"/>
      <c r="JQX388" s="2"/>
      <c r="JQY388" s="2"/>
      <c r="JQZ388" s="2"/>
      <c r="JRA388" s="2"/>
      <c r="JRB388" s="2"/>
      <c r="JRC388" s="2"/>
      <c r="JRD388" s="2"/>
      <c r="JRE388" s="2"/>
      <c r="JRF388" s="2"/>
      <c r="JRG388" s="2"/>
      <c r="JRH388" s="2"/>
      <c r="JRI388" s="2"/>
      <c r="JRJ388" s="2"/>
      <c r="JRK388" s="2"/>
      <c r="JRL388" s="2"/>
      <c r="JRM388" s="2"/>
      <c r="JRN388" s="2"/>
      <c r="JRO388" s="2"/>
      <c r="JRP388" s="2"/>
      <c r="JRQ388" s="2"/>
      <c r="JRR388" s="2"/>
      <c r="JRS388" s="2"/>
      <c r="JRT388" s="2"/>
      <c r="JRU388" s="2"/>
      <c r="JRV388" s="2"/>
      <c r="JRW388" s="2"/>
      <c r="JRX388" s="2"/>
      <c r="JRY388" s="2"/>
      <c r="JRZ388" s="2"/>
      <c r="JSA388" s="2"/>
      <c r="JSB388" s="2"/>
      <c r="JSC388" s="2"/>
      <c r="JSD388" s="2"/>
      <c r="JSE388" s="2"/>
      <c r="JSF388" s="2"/>
      <c r="JSG388" s="2"/>
      <c r="JSH388" s="2"/>
      <c r="JSI388" s="2"/>
      <c r="JSJ388" s="2"/>
      <c r="JSK388" s="2"/>
      <c r="JSL388" s="2"/>
      <c r="JSM388" s="2"/>
      <c r="JSN388" s="2"/>
      <c r="JSO388" s="2"/>
      <c r="JSP388" s="2"/>
      <c r="JSQ388" s="2"/>
      <c r="JSR388" s="2"/>
      <c r="JSS388" s="2"/>
      <c r="JST388" s="2"/>
      <c r="JSU388" s="2"/>
      <c r="JSV388" s="2"/>
      <c r="JSW388" s="2"/>
      <c r="JSX388" s="2"/>
      <c r="JSY388" s="2"/>
      <c r="JSZ388" s="2"/>
      <c r="JTA388" s="2"/>
      <c r="JTB388" s="2"/>
      <c r="JTC388" s="2"/>
      <c r="JTD388" s="2"/>
      <c r="JTE388" s="2"/>
      <c r="JTF388" s="2"/>
      <c r="JTG388" s="2"/>
      <c r="JTH388" s="2"/>
      <c r="JTI388" s="2"/>
      <c r="JTJ388" s="2"/>
      <c r="JTK388" s="2"/>
      <c r="JTL388" s="2"/>
      <c r="JTM388" s="2"/>
      <c r="JTN388" s="2"/>
      <c r="JTO388" s="2"/>
      <c r="JTP388" s="2"/>
      <c r="JTQ388" s="2"/>
      <c r="JTR388" s="2"/>
      <c r="JTS388" s="2"/>
      <c r="JTT388" s="2"/>
      <c r="JTU388" s="2"/>
      <c r="JTV388" s="2"/>
      <c r="JTW388" s="2"/>
      <c r="JTX388" s="2"/>
      <c r="JTY388" s="2"/>
      <c r="JTZ388" s="2"/>
      <c r="JUA388" s="2"/>
      <c r="JUB388" s="2"/>
      <c r="JUC388" s="2"/>
      <c r="JUD388" s="2"/>
      <c r="JUE388" s="2"/>
      <c r="JUF388" s="2"/>
      <c r="JUG388" s="2"/>
      <c r="JUH388" s="2"/>
      <c r="JUI388" s="2"/>
      <c r="JUJ388" s="2"/>
      <c r="JUK388" s="2"/>
      <c r="JUL388" s="2"/>
      <c r="JUM388" s="2"/>
      <c r="JUN388" s="2"/>
      <c r="JUO388" s="2"/>
      <c r="JUP388" s="2"/>
      <c r="JUQ388" s="2"/>
      <c r="JUR388" s="2"/>
      <c r="JUS388" s="2"/>
      <c r="JUT388" s="2"/>
      <c r="JUU388" s="2"/>
      <c r="JUV388" s="2"/>
      <c r="JUW388" s="2"/>
      <c r="JUX388" s="2"/>
      <c r="JUY388" s="2"/>
      <c r="JUZ388" s="2"/>
      <c r="JVA388" s="2"/>
      <c r="JVB388" s="2"/>
      <c r="JVC388" s="2"/>
      <c r="JVD388" s="2"/>
      <c r="JVE388" s="2"/>
      <c r="JVF388" s="2"/>
      <c r="JVG388" s="2"/>
      <c r="JVH388" s="2"/>
      <c r="JVI388" s="2"/>
      <c r="JVJ388" s="2"/>
      <c r="JVK388" s="2"/>
      <c r="JVL388" s="2"/>
      <c r="JVM388" s="2"/>
      <c r="JVN388" s="2"/>
      <c r="JVO388" s="2"/>
      <c r="JVP388" s="2"/>
      <c r="JVQ388" s="2"/>
      <c r="JVR388" s="2"/>
      <c r="JVS388" s="2"/>
      <c r="JVT388" s="2"/>
      <c r="JVU388" s="2"/>
      <c r="JVV388" s="2"/>
      <c r="JVW388" s="2"/>
      <c r="JVX388" s="2"/>
      <c r="JVY388" s="2"/>
      <c r="JVZ388" s="2"/>
      <c r="JWA388" s="2"/>
      <c r="JWB388" s="2"/>
      <c r="JWC388" s="2"/>
      <c r="JWD388" s="2"/>
      <c r="JWE388" s="2"/>
      <c r="JWF388" s="2"/>
      <c r="JWG388" s="2"/>
      <c r="JWH388" s="2"/>
      <c r="JWI388" s="2"/>
      <c r="JWJ388" s="2"/>
      <c r="JWK388" s="2"/>
      <c r="JWL388" s="2"/>
      <c r="JWM388" s="2"/>
      <c r="JWN388" s="2"/>
      <c r="JWO388" s="2"/>
      <c r="JWP388" s="2"/>
      <c r="JWQ388" s="2"/>
      <c r="JWR388" s="2"/>
      <c r="JWS388" s="2"/>
      <c r="JWT388" s="2"/>
      <c r="JWU388" s="2"/>
      <c r="JWV388" s="2"/>
      <c r="JWW388" s="2"/>
      <c r="JWX388" s="2"/>
      <c r="JWY388" s="2"/>
      <c r="JWZ388" s="2"/>
      <c r="JXA388" s="2"/>
      <c r="JXB388" s="2"/>
      <c r="JXC388" s="2"/>
      <c r="JXD388" s="2"/>
      <c r="JXE388" s="2"/>
      <c r="JXF388" s="2"/>
      <c r="JXG388" s="2"/>
      <c r="JXH388" s="2"/>
      <c r="JXI388" s="2"/>
      <c r="JXJ388" s="2"/>
      <c r="JXK388" s="2"/>
      <c r="JXL388" s="2"/>
      <c r="JXM388" s="2"/>
      <c r="JXN388" s="2"/>
      <c r="JXO388" s="2"/>
      <c r="JXP388" s="2"/>
      <c r="JXQ388" s="2"/>
      <c r="JXR388" s="2"/>
      <c r="JXS388" s="2"/>
      <c r="JXT388" s="2"/>
      <c r="JXU388" s="2"/>
      <c r="JXV388" s="2"/>
      <c r="JXW388" s="2"/>
      <c r="JXX388" s="2"/>
      <c r="JXY388" s="2"/>
      <c r="JXZ388" s="2"/>
      <c r="JYA388" s="2"/>
      <c r="JYB388" s="2"/>
      <c r="JYC388" s="2"/>
      <c r="JYD388" s="2"/>
      <c r="JYE388" s="2"/>
      <c r="JYF388" s="2"/>
      <c r="JYG388" s="2"/>
      <c r="JYH388" s="2"/>
      <c r="JYI388" s="2"/>
      <c r="JYJ388" s="2"/>
      <c r="JYK388" s="2"/>
      <c r="JYL388" s="2"/>
      <c r="JYM388" s="2"/>
      <c r="JYN388" s="2"/>
      <c r="JYO388" s="2"/>
      <c r="JYP388" s="2"/>
      <c r="JYQ388" s="2"/>
      <c r="JYR388" s="2"/>
      <c r="JYS388" s="2"/>
      <c r="JYT388" s="2"/>
      <c r="JYU388" s="2"/>
      <c r="JYV388" s="2"/>
      <c r="JYW388" s="2"/>
      <c r="JYX388" s="2"/>
      <c r="JYY388" s="2"/>
      <c r="JYZ388" s="2"/>
      <c r="JZA388" s="2"/>
      <c r="JZB388" s="2"/>
      <c r="JZC388" s="2"/>
      <c r="JZD388" s="2"/>
      <c r="JZE388" s="2"/>
      <c r="JZF388" s="2"/>
      <c r="JZG388" s="2"/>
      <c r="JZH388" s="2"/>
      <c r="JZI388" s="2"/>
      <c r="JZJ388" s="2"/>
      <c r="JZK388" s="2"/>
      <c r="JZL388" s="2"/>
      <c r="JZM388" s="2"/>
      <c r="JZN388" s="2"/>
      <c r="JZO388" s="2"/>
      <c r="JZP388" s="2"/>
      <c r="JZQ388" s="2"/>
      <c r="JZR388" s="2"/>
      <c r="JZS388" s="2"/>
      <c r="JZT388" s="2"/>
      <c r="JZU388" s="2"/>
      <c r="JZV388" s="2"/>
      <c r="JZW388" s="2"/>
      <c r="JZX388" s="2"/>
      <c r="JZY388" s="2"/>
      <c r="JZZ388" s="2"/>
      <c r="KAA388" s="2"/>
      <c r="KAB388" s="2"/>
      <c r="KAC388" s="2"/>
      <c r="KAD388" s="2"/>
      <c r="KAE388" s="2"/>
      <c r="KAF388" s="2"/>
      <c r="KAG388" s="2"/>
      <c r="KAH388" s="2"/>
      <c r="KAI388" s="2"/>
      <c r="KAJ388" s="2"/>
      <c r="KAK388" s="2"/>
      <c r="KAL388" s="2"/>
      <c r="KAM388" s="2"/>
      <c r="KAN388" s="2"/>
      <c r="KAO388" s="2"/>
      <c r="KAP388" s="2"/>
      <c r="KAQ388" s="2"/>
      <c r="KAR388" s="2"/>
      <c r="KAS388" s="2"/>
      <c r="KAT388" s="2"/>
      <c r="KAU388" s="2"/>
      <c r="KAV388" s="2"/>
      <c r="KAW388" s="2"/>
      <c r="KAX388" s="2"/>
      <c r="KAY388" s="2"/>
      <c r="KAZ388" s="2"/>
      <c r="KBA388" s="2"/>
      <c r="KBB388" s="2"/>
      <c r="KBC388" s="2"/>
      <c r="KBD388" s="2"/>
      <c r="KBE388" s="2"/>
      <c r="KBF388" s="2"/>
      <c r="KBG388" s="2"/>
      <c r="KBH388" s="2"/>
      <c r="KBI388" s="2"/>
      <c r="KBJ388" s="2"/>
      <c r="KBK388" s="2"/>
      <c r="KBL388" s="2"/>
      <c r="KBM388" s="2"/>
      <c r="KBN388" s="2"/>
      <c r="KBO388" s="2"/>
      <c r="KBP388" s="2"/>
      <c r="KBQ388" s="2"/>
      <c r="KBR388" s="2"/>
      <c r="KBS388" s="2"/>
      <c r="KBT388" s="2"/>
      <c r="KBU388" s="2"/>
      <c r="KBV388" s="2"/>
      <c r="KBW388" s="2"/>
      <c r="KBX388" s="2"/>
      <c r="KBY388" s="2"/>
      <c r="KBZ388" s="2"/>
      <c r="KCA388" s="2"/>
      <c r="KCB388" s="2"/>
      <c r="KCC388" s="2"/>
      <c r="KCD388" s="2"/>
      <c r="KCE388" s="2"/>
      <c r="KCF388" s="2"/>
      <c r="KCG388" s="2"/>
      <c r="KCH388" s="2"/>
      <c r="KCI388" s="2"/>
      <c r="KCJ388" s="2"/>
      <c r="KCK388" s="2"/>
      <c r="KCL388" s="2"/>
      <c r="KCM388" s="2"/>
      <c r="KCN388" s="2"/>
      <c r="KCO388" s="2"/>
      <c r="KCP388" s="2"/>
      <c r="KCQ388" s="2"/>
      <c r="KCR388" s="2"/>
      <c r="KCS388" s="2"/>
      <c r="KCT388" s="2"/>
      <c r="KCU388" s="2"/>
      <c r="KCV388" s="2"/>
      <c r="KCW388" s="2"/>
      <c r="KCX388" s="2"/>
      <c r="KCY388" s="2"/>
      <c r="KCZ388" s="2"/>
      <c r="KDA388" s="2"/>
      <c r="KDB388" s="2"/>
      <c r="KDC388" s="2"/>
      <c r="KDD388" s="2"/>
      <c r="KDE388" s="2"/>
      <c r="KDF388" s="2"/>
      <c r="KDG388" s="2"/>
      <c r="KDH388" s="2"/>
      <c r="KDI388" s="2"/>
      <c r="KDJ388" s="2"/>
      <c r="KDK388" s="2"/>
      <c r="KDL388" s="2"/>
      <c r="KDM388" s="2"/>
      <c r="KDN388" s="2"/>
      <c r="KDO388" s="2"/>
      <c r="KDP388" s="2"/>
      <c r="KDQ388" s="2"/>
      <c r="KDR388" s="2"/>
      <c r="KDS388" s="2"/>
      <c r="KDT388" s="2"/>
      <c r="KDU388" s="2"/>
      <c r="KDV388" s="2"/>
      <c r="KDW388" s="2"/>
      <c r="KDX388" s="2"/>
      <c r="KDY388" s="2"/>
      <c r="KDZ388" s="2"/>
      <c r="KEA388" s="2"/>
      <c r="KEB388" s="2"/>
      <c r="KEC388" s="2"/>
      <c r="KED388" s="2"/>
      <c r="KEE388" s="2"/>
      <c r="KEF388" s="2"/>
      <c r="KEG388" s="2"/>
      <c r="KEH388" s="2"/>
      <c r="KEI388" s="2"/>
      <c r="KEJ388" s="2"/>
      <c r="KEK388" s="2"/>
      <c r="KEL388" s="2"/>
      <c r="KEM388" s="2"/>
      <c r="KEN388" s="2"/>
      <c r="KEO388" s="2"/>
      <c r="KEP388" s="2"/>
      <c r="KEQ388" s="2"/>
      <c r="KER388" s="2"/>
      <c r="KES388" s="2"/>
      <c r="KET388" s="2"/>
      <c r="KEU388" s="2"/>
      <c r="KEV388" s="2"/>
      <c r="KEW388" s="2"/>
      <c r="KEX388" s="2"/>
      <c r="KEY388" s="2"/>
      <c r="KEZ388" s="2"/>
      <c r="KFA388" s="2"/>
      <c r="KFB388" s="2"/>
      <c r="KFC388" s="2"/>
      <c r="KFD388" s="2"/>
      <c r="KFE388" s="2"/>
      <c r="KFF388" s="2"/>
      <c r="KFG388" s="2"/>
      <c r="KFH388" s="2"/>
      <c r="KFI388" s="2"/>
      <c r="KFJ388" s="2"/>
      <c r="KFK388" s="2"/>
      <c r="KFL388" s="2"/>
      <c r="KFM388" s="2"/>
      <c r="KFN388" s="2"/>
      <c r="KFO388" s="2"/>
      <c r="KFP388" s="2"/>
      <c r="KFQ388" s="2"/>
      <c r="KFR388" s="2"/>
      <c r="KFS388" s="2"/>
      <c r="KFT388" s="2"/>
      <c r="KFU388" s="2"/>
      <c r="KFV388" s="2"/>
      <c r="KFW388" s="2"/>
      <c r="KFX388" s="2"/>
      <c r="KFY388" s="2"/>
      <c r="KFZ388" s="2"/>
      <c r="KGA388" s="2"/>
      <c r="KGB388" s="2"/>
      <c r="KGC388" s="2"/>
      <c r="KGD388" s="2"/>
      <c r="KGE388" s="2"/>
      <c r="KGF388" s="2"/>
      <c r="KGG388" s="2"/>
      <c r="KGH388" s="2"/>
      <c r="KGI388" s="2"/>
      <c r="KGJ388" s="2"/>
      <c r="KGK388" s="2"/>
      <c r="KGL388" s="2"/>
      <c r="KGM388" s="2"/>
      <c r="KGN388" s="2"/>
      <c r="KGO388" s="2"/>
      <c r="KGP388" s="2"/>
      <c r="KGQ388" s="2"/>
      <c r="KGR388" s="2"/>
      <c r="KGS388" s="2"/>
      <c r="KGT388" s="2"/>
      <c r="KGU388" s="2"/>
      <c r="KGV388" s="2"/>
      <c r="KGW388" s="2"/>
      <c r="KGX388" s="2"/>
      <c r="KGY388" s="2"/>
      <c r="KGZ388" s="2"/>
      <c r="KHA388" s="2"/>
      <c r="KHB388" s="2"/>
      <c r="KHC388" s="2"/>
      <c r="KHD388" s="2"/>
      <c r="KHE388" s="2"/>
      <c r="KHF388" s="2"/>
      <c r="KHG388" s="2"/>
      <c r="KHH388" s="2"/>
      <c r="KHI388" s="2"/>
      <c r="KHJ388" s="2"/>
      <c r="KHK388" s="2"/>
      <c r="KHL388" s="2"/>
      <c r="KHM388" s="2"/>
      <c r="KHN388" s="2"/>
      <c r="KHO388" s="2"/>
      <c r="KHP388" s="2"/>
      <c r="KHQ388" s="2"/>
      <c r="KHR388" s="2"/>
      <c r="KHS388" s="2"/>
      <c r="KHT388" s="2"/>
      <c r="KHU388" s="2"/>
      <c r="KHV388" s="2"/>
      <c r="KHW388" s="2"/>
      <c r="KHX388" s="2"/>
      <c r="KHY388" s="2"/>
      <c r="KHZ388" s="2"/>
      <c r="KIA388" s="2"/>
      <c r="KIB388" s="2"/>
      <c r="KIC388" s="2"/>
      <c r="KID388" s="2"/>
      <c r="KIE388" s="2"/>
      <c r="KIF388" s="2"/>
      <c r="KIG388" s="2"/>
      <c r="KIH388" s="2"/>
      <c r="KII388" s="2"/>
      <c r="KIJ388" s="2"/>
      <c r="KIK388" s="2"/>
      <c r="KIL388" s="2"/>
      <c r="KIM388" s="2"/>
      <c r="KIN388" s="2"/>
      <c r="KIO388" s="2"/>
      <c r="KIP388" s="2"/>
      <c r="KIQ388" s="2"/>
      <c r="KIR388" s="2"/>
      <c r="KIS388" s="2"/>
      <c r="KIT388" s="2"/>
      <c r="KIU388" s="2"/>
      <c r="KIV388" s="2"/>
      <c r="KIW388" s="2"/>
      <c r="KIX388" s="2"/>
      <c r="KIY388" s="2"/>
      <c r="KIZ388" s="2"/>
      <c r="KJA388" s="2"/>
      <c r="KJB388" s="2"/>
      <c r="KJC388" s="2"/>
      <c r="KJD388" s="2"/>
      <c r="KJE388" s="2"/>
      <c r="KJF388" s="2"/>
      <c r="KJG388" s="2"/>
      <c r="KJH388" s="2"/>
      <c r="KJI388" s="2"/>
      <c r="KJJ388" s="2"/>
      <c r="KJK388" s="2"/>
      <c r="KJL388" s="2"/>
      <c r="KJM388" s="2"/>
      <c r="KJN388" s="2"/>
      <c r="KJO388" s="2"/>
      <c r="KJP388" s="2"/>
      <c r="KJQ388" s="2"/>
      <c r="KJR388" s="2"/>
      <c r="KJS388" s="2"/>
      <c r="KJT388" s="2"/>
      <c r="KJU388" s="2"/>
      <c r="KJV388" s="2"/>
      <c r="KJW388" s="2"/>
      <c r="KJX388" s="2"/>
      <c r="KJY388" s="2"/>
      <c r="KJZ388" s="2"/>
      <c r="KKA388" s="2"/>
      <c r="KKB388" s="2"/>
      <c r="KKC388" s="2"/>
      <c r="KKD388" s="2"/>
      <c r="KKE388" s="2"/>
      <c r="KKF388" s="2"/>
      <c r="KKG388" s="2"/>
      <c r="KKH388" s="2"/>
      <c r="KKI388" s="2"/>
      <c r="KKJ388" s="2"/>
      <c r="KKK388" s="2"/>
      <c r="KKL388" s="2"/>
      <c r="KKM388" s="2"/>
      <c r="KKN388" s="2"/>
      <c r="KKO388" s="2"/>
      <c r="KKP388" s="2"/>
      <c r="KKQ388" s="2"/>
      <c r="KKR388" s="2"/>
      <c r="KKS388" s="2"/>
      <c r="KKT388" s="2"/>
      <c r="KKU388" s="2"/>
      <c r="KKV388" s="2"/>
      <c r="KKW388" s="2"/>
      <c r="KKX388" s="2"/>
      <c r="KKY388" s="2"/>
      <c r="KKZ388" s="2"/>
      <c r="KLA388" s="2"/>
      <c r="KLB388" s="2"/>
      <c r="KLC388" s="2"/>
      <c r="KLD388" s="2"/>
      <c r="KLE388" s="2"/>
      <c r="KLF388" s="2"/>
      <c r="KLG388" s="2"/>
      <c r="KLH388" s="2"/>
      <c r="KLI388" s="2"/>
      <c r="KLJ388" s="2"/>
      <c r="KLK388" s="2"/>
      <c r="KLL388" s="2"/>
      <c r="KLM388" s="2"/>
      <c r="KLN388" s="2"/>
      <c r="KLO388" s="2"/>
      <c r="KLP388" s="2"/>
      <c r="KLQ388" s="2"/>
      <c r="KLR388" s="2"/>
      <c r="KLS388" s="2"/>
      <c r="KLT388" s="2"/>
      <c r="KLU388" s="2"/>
      <c r="KLV388" s="2"/>
      <c r="KLW388" s="2"/>
      <c r="KLX388" s="2"/>
      <c r="KLY388" s="2"/>
      <c r="KLZ388" s="2"/>
      <c r="KMA388" s="2"/>
      <c r="KMB388" s="2"/>
      <c r="KMC388" s="2"/>
      <c r="KMD388" s="2"/>
      <c r="KME388" s="2"/>
      <c r="KMF388" s="2"/>
      <c r="KMG388" s="2"/>
      <c r="KMH388" s="2"/>
      <c r="KMI388" s="2"/>
      <c r="KMJ388" s="2"/>
      <c r="KMK388" s="2"/>
      <c r="KML388" s="2"/>
      <c r="KMM388" s="2"/>
      <c r="KMN388" s="2"/>
      <c r="KMO388" s="2"/>
      <c r="KMP388" s="2"/>
      <c r="KMQ388" s="2"/>
      <c r="KMR388" s="2"/>
      <c r="KMS388" s="2"/>
      <c r="KMT388" s="2"/>
      <c r="KMU388" s="2"/>
      <c r="KMV388" s="2"/>
      <c r="KMW388" s="2"/>
      <c r="KMX388" s="2"/>
      <c r="KMY388" s="2"/>
      <c r="KMZ388" s="2"/>
      <c r="KNA388" s="2"/>
      <c r="KNB388" s="2"/>
      <c r="KNC388" s="2"/>
      <c r="KND388" s="2"/>
      <c r="KNE388" s="2"/>
      <c r="KNF388" s="2"/>
      <c r="KNG388" s="2"/>
      <c r="KNH388" s="2"/>
      <c r="KNI388" s="2"/>
      <c r="KNJ388" s="2"/>
      <c r="KNK388" s="2"/>
      <c r="KNL388" s="2"/>
      <c r="KNM388" s="2"/>
      <c r="KNN388" s="2"/>
      <c r="KNO388" s="2"/>
      <c r="KNP388" s="2"/>
      <c r="KNQ388" s="2"/>
      <c r="KNR388" s="2"/>
      <c r="KNS388" s="2"/>
      <c r="KNT388" s="2"/>
      <c r="KNU388" s="2"/>
      <c r="KNV388" s="2"/>
      <c r="KNW388" s="2"/>
      <c r="KNX388" s="2"/>
      <c r="KNY388" s="2"/>
      <c r="KNZ388" s="2"/>
      <c r="KOA388" s="2"/>
      <c r="KOB388" s="2"/>
      <c r="KOC388" s="2"/>
      <c r="KOD388" s="2"/>
      <c r="KOE388" s="2"/>
      <c r="KOF388" s="2"/>
      <c r="KOG388" s="2"/>
      <c r="KOH388" s="2"/>
      <c r="KOI388" s="2"/>
      <c r="KOJ388" s="2"/>
      <c r="KOK388" s="2"/>
      <c r="KOL388" s="2"/>
      <c r="KOM388" s="2"/>
      <c r="KON388" s="2"/>
      <c r="KOO388" s="2"/>
      <c r="KOP388" s="2"/>
      <c r="KOQ388" s="2"/>
      <c r="KOR388" s="2"/>
      <c r="KOS388" s="2"/>
      <c r="KOT388" s="2"/>
      <c r="KOU388" s="2"/>
      <c r="KOV388" s="2"/>
      <c r="KOW388" s="2"/>
      <c r="KOX388" s="2"/>
      <c r="KOY388" s="2"/>
      <c r="KOZ388" s="2"/>
      <c r="KPA388" s="2"/>
      <c r="KPB388" s="2"/>
      <c r="KPC388" s="2"/>
      <c r="KPD388" s="2"/>
      <c r="KPE388" s="2"/>
      <c r="KPF388" s="2"/>
      <c r="KPG388" s="2"/>
      <c r="KPH388" s="2"/>
      <c r="KPI388" s="2"/>
      <c r="KPJ388" s="2"/>
      <c r="KPK388" s="2"/>
      <c r="KPL388" s="2"/>
      <c r="KPM388" s="2"/>
      <c r="KPN388" s="2"/>
      <c r="KPO388" s="2"/>
      <c r="KPP388" s="2"/>
      <c r="KPQ388" s="2"/>
      <c r="KPR388" s="2"/>
      <c r="KPS388" s="2"/>
      <c r="KPT388" s="2"/>
      <c r="KPU388" s="2"/>
      <c r="KPV388" s="2"/>
      <c r="KPW388" s="2"/>
      <c r="KPX388" s="2"/>
      <c r="KPY388" s="2"/>
      <c r="KPZ388" s="2"/>
      <c r="KQA388" s="2"/>
      <c r="KQB388" s="2"/>
      <c r="KQC388" s="2"/>
      <c r="KQD388" s="2"/>
      <c r="KQE388" s="2"/>
      <c r="KQF388" s="2"/>
      <c r="KQG388" s="2"/>
      <c r="KQH388" s="2"/>
      <c r="KQI388" s="2"/>
      <c r="KQJ388" s="2"/>
      <c r="KQK388" s="2"/>
      <c r="KQL388" s="2"/>
      <c r="KQM388" s="2"/>
      <c r="KQN388" s="2"/>
      <c r="KQO388" s="2"/>
      <c r="KQP388" s="2"/>
      <c r="KQQ388" s="2"/>
      <c r="KQR388" s="2"/>
      <c r="KQS388" s="2"/>
      <c r="KQT388" s="2"/>
      <c r="KQU388" s="2"/>
      <c r="KQV388" s="2"/>
      <c r="KQW388" s="2"/>
      <c r="KQX388" s="2"/>
      <c r="KQY388" s="2"/>
      <c r="KQZ388" s="2"/>
      <c r="KRA388" s="2"/>
      <c r="KRB388" s="2"/>
      <c r="KRC388" s="2"/>
      <c r="KRD388" s="2"/>
      <c r="KRE388" s="2"/>
      <c r="KRF388" s="2"/>
      <c r="KRG388" s="2"/>
      <c r="KRH388" s="2"/>
      <c r="KRI388" s="2"/>
      <c r="KRJ388" s="2"/>
      <c r="KRK388" s="2"/>
      <c r="KRL388" s="2"/>
      <c r="KRM388" s="2"/>
      <c r="KRN388" s="2"/>
      <c r="KRO388" s="2"/>
      <c r="KRP388" s="2"/>
      <c r="KRQ388" s="2"/>
      <c r="KRR388" s="2"/>
      <c r="KRS388" s="2"/>
      <c r="KRT388" s="2"/>
      <c r="KRU388" s="2"/>
      <c r="KRV388" s="2"/>
      <c r="KRW388" s="2"/>
      <c r="KRX388" s="2"/>
      <c r="KRY388" s="2"/>
      <c r="KRZ388" s="2"/>
      <c r="KSA388" s="2"/>
      <c r="KSB388" s="2"/>
      <c r="KSC388" s="2"/>
      <c r="KSD388" s="2"/>
      <c r="KSE388" s="2"/>
      <c r="KSF388" s="2"/>
      <c r="KSG388" s="2"/>
      <c r="KSH388" s="2"/>
      <c r="KSI388" s="2"/>
      <c r="KSJ388" s="2"/>
      <c r="KSK388" s="2"/>
      <c r="KSL388" s="2"/>
      <c r="KSM388" s="2"/>
      <c r="KSN388" s="2"/>
      <c r="KSO388" s="2"/>
      <c r="KSP388" s="2"/>
      <c r="KSQ388" s="2"/>
      <c r="KSR388" s="2"/>
      <c r="KSS388" s="2"/>
      <c r="KST388" s="2"/>
      <c r="KSU388" s="2"/>
      <c r="KSV388" s="2"/>
      <c r="KSW388" s="2"/>
      <c r="KSX388" s="2"/>
      <c r="KSY388" s="2"/>
      <c r="KSZ388" s="2"/>
      <c r="KTA388" s="2"/>
      <c r="KTB388" s="2"/>
      <c r="KTC388" s="2"/>
      <c r="KTD388" s="2"/>
      <c r="KTE388" s="2"/>
      <c r="KTF388" s="2"/>
      <c r="KTG388" s="2"/>
      <c r="KTH388" s="2"/>
      <c r="KTI388" s="2"/>
      <c r="KTJ388" s="2"/>
      <c r="KTK388" s="2"/>
      <c r="KTL388" s="2"/>
      <c r="KTM388" s="2"/>
      <c r="KTN388" s="2"/>
      <c r="KTO388" s="2"/>
      <c r="KTP388" s="2"/>
      <c r="KTQ388" s="2"/>
      <c r="KTR388" s="2"/>
      <c r="KTS388" s="2"/>
      <c r="KTT388" s="2"/>
      <c r="KTU388" s="2"/>
      <c r="KTV388" s="2"/>
      <c r="KTW388" s="2"/>
      <c r="KTX388" s="2"/>
      <c r="KTY388" s="2"/>
      <c r="KTZ388" s="2"/>
      <c r="KUA388" s="2"/>
      <c r="KUB388" s="2"/>
      <c r="KUC388" s="2"/>
      <c r="KUD388" s="2"/>
      <c r="KUE388" s="2"/>
      <c r="KUF388" s="2"/>
      <c r="KUG388" s="2"/>
      <c r="KUH388" s="2"/>
      <c r="KUI388" s="2"/>
      <c r="KUJ388" s="2"/>
      <c r="KUK388" s="2"/>
      <c r="KUL388" s="2"/>
      <c r="KUM388" s="2"/>
      <c r="KUN388" s="2"/>
      <c r="KUO388" s="2"/>
      <c r="KUP388" s="2"/>
      <c r="KUQ388" s="2"/>
      <c r="KUR388" s="2"/>
      <c r="KUS388" s="2"/>
      <c r="KUT388" s="2"/>
      <c r="KUU388" s="2"/>
      <c r="KUV388" s="2"/>
      <c r="KUW388" s="2"/>
      <c r="KUX388" s="2"/>
      <c r="KUY388" s="2"/>
      <c r="KUZ388" s="2"/>
      <c r="KVA388" s="2"/>
      <c r="KVB388" s="2"/>
      <c r="KVC388" s="2"/>
      <c r="KVD388" s="2"/>
      <c r="KVE388" s="2"/>
      <c r="KVF388" s="2"/>
      <c r="KVG388" s="2"/>
      <c r="KVH388" s="2"/>
      <c r="KVI388" s="2"/>
      <c r="KVJ388" s="2"/>
      <c r="KVK388" s="2"/>
      <c r="KVL388" s="2"/>
      <c r="KVM388" s="2"/>
      <c r="KVN388" s="2"/>
      <c r="KVO388" s="2"/>
      <c r="KVP388" s="2"/>
      <c r="KVQ388" s="2"/>
      <c r="KVR388" s="2"/>
      <c r="KVS388" s="2"/>
      <c r="KVT388" s="2"/>
      <c r="KVU388" s="2"/>
      <c r="KVV388" s="2"/>
      <c r="KVW388" s="2"/>
      <c r="KVX388" s="2"/>
      <c r="KVY388" s="2"/>
      <c r="KVZ388" s="2"/>
      <c r="KWA388" s="2"/>
      <c r="KWB388" s="2"/>
      <c r="KWC388" s="2"/>
      <c r="KWD388" s="2"/>
      <c r="KWE388" s="2"/>
      <c r="KWF388" s="2"/>
      <c r="KWG388" s="2"/>
      <c r="KWH388" s="2"/>
      <c r="KWI388" s="2"/>
      <c r="KWJ388" s="2"/>
      <c r="KWK388" s="2"/>
      <c r="KWL388" s="2"/>
      <c r="KWM388" s="2"/>
      <c r="KWN388" s="2"/>
      <c r="KWO388" s="2"/>
      <c r="KWP388" s="2"/>
      <c r="KWQ388" s="2"/>
      <c r="KWR388" s="2"/>
      <c r="KWS388" s="2"/>
      <c r="KWT388" s="2"/>
      <c r="KWU388" s="2"/>
      <c r="KWV388" s="2"/>
      <c r="KWW388" s="2"/>
      <c r="KWX388" s="2"/>
      <c r="KWY388" s="2"/>
      <c r="KWZ388" s="2"/>
      <c r="KXA388" s="2"/>
      <c r="KXB388" s="2"/>
      <c r="KXC388" s="2"/>
      <c r="KXD388" s="2"/>
      <c r="KXE388" s="2"/>
      <c r="KXF388" s="2"/>
      <c r="KXG388" s="2"/>
      <c r="KXH388" s="2"/>
      <c r="KXI388" s="2"/>
      <c r="KXJ388" s="2"/>
      <c r="KXK388" s="2"/>
      <c r="KXL388" s="2"/>
      <c r="KXM388" s="2"/>
      <c r="KXN388" s="2"/>
      <c r="KXO388" s="2"/>
      <c r="KXP388" s="2"/>
      <c r="KXQ388" s="2"/>
      <c r="KXR388" s="2"/>
      <c r="KXS388" s="2"/>
      <c r="KXT388" s="2"/>
      <c r="KXU388" s="2"/>
      <c r="KXV388" s="2"/>
      <c r="KXW388" s="2"/>
      <c r="KXX388" s="2"/>
      <c r="KXY388" s="2"/>
      <c r="KXZ388" s="2"/>
      <c r="KYA388" s="2"/>
      <c r="KYB388" s="2"/>
      <c r="KYC388" s="2"/>
      <c r="KYD388" s="2"/>
      <c r="KYE388" s="2"/>
      <c r="KYF388" s="2"/>
      <c r="KYG388" s="2"/>
      <c r="KYH388" s="2"/>
      <c r="KYI388" s="2"/>
      <c r="KYJ388" s="2"/>
      <c r="KYK388" s="2"/>
      <c r="KYL388" s="2"/>
      <c r="KYM388" s="2"/>
      <c r="KYN388" s="2"/>
      <c r="KYO388" s="2"/>
      <c r="KYP388" s="2"/>
      <c r="KYQ388" s="2"/>
      <c r="KYR388" s="2"/>
      <c r="KYS388" s="2"/>
      <c r="KYT388" s="2"/>
      <c r="KYU388" s="2"/>
      <c r="KYV388" s="2"/>
      <c r="KYW388" s="2"/>
      <c r="KYX388" s="2"/>
      <c r="KYY388" s="2"/>
      <c r="KYZ388" s="2"/>
      <c r="KZA388" s="2"/>
      <c r="KZB388" s="2"/>
      <c r="KZC388" s="2"/>
      <c r="KZD388" s="2"/>
      <c r="KZE388" s="2"/>
      <c r="KZF388" s="2"/>
      <c r="KZG388" s="2"/>
      <c r="KZH388" s="2"/>
      <c r="KZI388" s="2"/>
      <c r="KZJ388" s="2"/>
      <c r="KZK388" s="2"/>
      <c r="KZL388" s="2"/>
      <c r="KZM388" s="2"/>
      <c r="KZN388" s="2"/>
      <c r="KZO388" s="2"/>
      <c r="KZP388" s="2"/>
      <c r="KZQ388" s="2"/>
      <c r="KZR388" s="2"/>
      <c r="KZS388" s="2"/>
      <c r="KZT388" s="2"/>
      <c r="KZU388" s="2"/>
      <c r="KZV388" s="2"/>
      <c r="KZW388" s="2"/>
      <c r="KZX388" s="2"/>
      <c r="KZY388" s="2"/>
      <c r="KZZ388" s="2"/>
      <c r="LAA388" s="2"/>
      <c r="LAB388" s="2"/>
      <c r="LAC388" s="2"/>
      <c r="LAD388" s="2"/>
      <c r="LAE388" s="2"/>
      <c r="LAF388" s="2"/>
      <c r="LAG388" s="2"/>
      <c r="LAH388" s="2"/>
      <c r="LAI388" s="2"/>
      <c r="LAJ388" s="2"/>
      <c r="LAK388" s="2"/>
      <c r="LAL388" s="2"/>
      <c r="LAM388" s="2"/>
      <c r="LAN388" s="2"/>
      <c r="LAO388" s="2"/>
      <c r="LAP388" s="2"/>
      <c r="LAQ388" s="2"/>
      <c r="LAR388" s="2"/>
      <c r="LAS388" s="2"/>
      <c r="LAT388" s="2"/>
      <c r="LAU388" s="2"/>
      <c r="LAV388" s="2"/>
      <c r="LAW388" s="2"/>
      <c r="LAX388" s="2"/>
      <c r="LAY388" s="2"/>
      <c r="LAZ388" s="2"/>
      <c r="LBA388" s="2"/>
      <c r="LBB388" s="2"/>
      <c r="LBC388" s="2"/>
      <c r="LBD388" s="2"/>
      <c r="LBE388" s="2"/>
      <c r="LBF388" s="2"/>
      <c r="LBG388" s="2"/>
      <c r="LBH388" s="2"/>
      <c r="LBI388" s="2"/>
      <c r="LBJ388" s="2"/>
      <c r="LBK388" s="2"/>
      <c r="LBL388" s="2"/>
      <c r="LBM388" s="2"/>
      <c r="LBN388" s="2"/>
      <c r="LBO388" s="2"/>
      <c r="LBP388" s="2"/>
      <c r="LBQ388" s="2"/>
      <c r="LBR388" s="2"/>
      <c r="LBS388" s="2"/>
      <c r="LBT388" s="2"/>
      <c r="LBU388" s="2"/>
      <c r="LBV388" s="2"/>
      <c r="LBW388" s="2"/>
      <c r="LBX388" s="2"/>
      <c r="LBY388" s="2"/>
      <c r="LBZ388" s="2"/>
      <c r="LCA388" s="2"/>
      <c r="LCB388" s="2"/>
      <c r="LCC388" s="2"/>
      <c r="LCD388" s="2"/>
      <c r="LCE388" s="2"/>
      <c r="LCF388" s="2"/>
      <c r="LCG388" s="2"/>
      <c r="LCH388" s="2"/>
      <c r="LCI388" s="2"/>
      <c r="LCJ388" s="2"/>
      <c r="LCK388" s="2"/>
      <c r="LCL388" s="2"/>
      <c r="LCM388" s="2"/>
      <c r="LCN388" s="2"/>
      <c r="LCO388" s="2"/>
      <c r="LCP388" s="2"/>
      <c r="LCQ388" s="2"/>
      <c r="LCR388" s="2"/>
      <c r="LCS388" s="2"/>
      <c r="LCT388" s="2"/>
      <c r="LCU388" s="2"/>
      <c r="LCV388" s="2"/>
      <c r="LCW388" s="2"/>
      <c r="LCX388" s="2"/>
      <c r="LCY388" s="2"/>
      <c r="LCZ388" s="2"/>
      <c r="LDA388" s="2"/>
      <c r="LDB388" s="2"/>
      <c r="LDC388" s="2"/>
      <c r="LDD388" s="2"/>
      <c r="LDE388" s="2"/>
      <c r="LDF388" s="2"/>
      <c r="LDG388" s="2"/>
      <c r="LDH388" s="2"/>
      <c r="LDI388" s="2"/>
      <c r="LDJ388" s="2"/>
      <c r="LDK388" s="2"/>
      <c r="LDL388" s="2"/>
      <c r="LDM388" s="2"/>
      <c r="LDN388" s="2"/>
      <c r="LDO388" s="2"/>
      <c r="LDP388" s="2"/>
      <c r="LDQ388" s="2"/>
      <c r="LDR388" s="2"/>
      <c r="LDS388" s="2"/>
      <c r="LDT388" s="2"/>
      <c r="LDU388" s="2"/>
      <c r="LDV388" s="2"/>
      <c r="LDW388" s="2"/>
      <c r="LDX388" s="2"/>
      <c r="LDY388" s="2"/>
      <c r="LDZ388" s="2"/>
      <c r="LEA388" s="2"/>
      <c r="LEB388" s="2"/>
      <c r="LEC388" s="2"/>
      <c r="LED388" s="2"/>
      <c r="LEE388" s="2"/>
      <c r="LEF388" s="2"/>
      <c r="LEG388" s="2"/>
      <c r="LEH388" s="2"/>
      <c r="LEI388" s="2"/>
      <c r="LEJ388" s="2"/>
      <c r="LEK388" s="2"/>
      <c r="LEL388" s="2"/>
      <c r="LEM388" s="2"/>
      <c r="LEN388" s="2"/>
      <c r="LEO388" s="2"/>
      <c r="LEP388" s="2"/>
      <c r="LEQ388" s="2"/>
      <c r="LER388" s="2"/>
      <c r="LES388" s="2"/>
      <c r="LET388" s="2"/>
      <c r="LEU388" s="2"/>
      <c r="LEV388" s="2"/>
      <c r="LEW388" s="2"/>
      <c r="LEX388" s="2"/>
      <c r="LEY388" s="2"/>
      <c r="LEZ388" s="2"/>
      <c r="LFA388" s="2"/>
      <c r="LFB388" s="2"/>
      <c r="LFC388" s="2"/>
      <c r="LFD388" s="2"/>
      <c r="LFE388" s="2"/>
      <c r="LFF388" s="2"/>
      <c r="LFG388" s="2"/>
      <c r="LFH388" s="2"/>
      <c r="LFI388" s="2"/>
      <c r="LFJ388" s="2"/>
      <c r="LFK388" s="2"/>
      <c r="LFL388" s="2"/>
      <c r="LFM388" s="2"/>
      <c r="LFN388" s="2"/>
      <c r="LFO388" s="2"/>
      <c r="LFP388" s="2"/>
      <c r="LFQ388" s="2"/>
      <c r="LFR388" s="2"/>
      <c r="LFS388" s="2"/>
      <c r="LFT388" s="2"/>
      <c r="LFU388" s="2"/>
      <c r="LFV388" s="2"/>
      <c r="LFW388" s="2"/>
      <c r="LFX388" s="2"/>
      <c r="LFY388" s="2"/>
      <c r="LFZ388" s="2"/>
      <c r="LGA388" s="2"/>
      <c r="LGB388" s="2"/>
      <c r="LGC388" s="2"/>
      <c r="LGD388" s="2"/>
      <c r="LGE388" s="2"/>
      <c r="LGF388" s="2"/>
      <c r="LGG388" s="2"/>
      <c r="LGH388" s="2"/>
      <c r="LGI388" s="2"/>
      <c r="LGJ388" s="2"/>
      <c r="LGK388" s="2"/>
      <c r="LGL388" s="2"/>
      <c r="LGM388" s="2"/>
      <c r="LGN388" s="2"/>
      <c r="LGO388" s="2"/>
      <c r="LGP388" s="2"/>
      <c r="LGQ388" s="2"/>
      <c r="LGR388" s="2"/>
      <c r="LGS388" s="2"/>
      <c r="LGT388" s="2"/>
      <c r="LGU388" s="2"/>
      <c r="LGV388" s="2"/>
      <c r="LGW388" s="2"/>
      <c r="LGX388" s="2"/>
      <c r="LGY388" s="2"/>
      <c r="LGZ388" s="2"/>
      <c r="LHA388" s="2"/>
      <c r="LHB388" s="2"/>
      <c r="LHC388" s="2"/>
      <c r="LHD388" s="2"/>
      <c r="LHE388" s="2"/>
      <c r="LHF388" s="2"/>
      <c r="LHG388" s="2"/>
      <c r="LHH388" s="2"/>
      <c r="LHI388" s="2"/>
      <c r="LHJ388" s="2"/>
      <c r="LHK388" s="2"/>
      <c r="LHL388" s="2"/>
      <c r="LHM388" s="2"/>
      <c r="LHN388" s="2"/>
      <c r="LHO388" s="2"/>
      <c r="LHP388" s="2"/>
      <c r="LHQ388" s="2"/>
      <c r="LHR388" s="2"/>
      <c r="LHS388" s="2"/>
      <c r="LHT388" s="2"/>
      <c r="LHU388" s="2"/>
      <c r="LHV388" s="2"/>
      <c r="LHW388" s="2"/>
      <c r="LHX388" s="2"/>
      <c r="LHY388" s="2"/>
      <c r="LHZ388" s="2"/>
      <c r="LIA388" s="2"/>
      <c r="LIB388" s="2"/>
      <c r="LIC388" s="2"/>
      <c r="LID388" s="2"/>
      <c r="LIE388" s="2"/>
      <c r="LIF388" s="2"/>
      <c r="LIG388" s="2"/>
      <c r="LIH388" s="2"/>
      <c r="LII388" s="2"/>
      <c r="LIJ388" s="2"/>
      <c r="LIK388" s="2"/>
      <c r="LIL388" s="2"/>
      <c r="LIM388" s="2"/>
      <c r="LIN388" s="2"/>
      <c r="LIO388" s="2"/>
      <c r="LIP388" s="2"/>
      <c r="LIQ388" s="2"/>
      <c r="LIR388" s="2"/>
      <c r="LIS388" s="2"/>
      <c r="LIT388" s="2"/>
      <c r="LIU388" s="2"/>
      <c r="LIV388" s="2"/>
      <c r="LIW388" s="2"/>
      <c r="LIX388" s="2"/>
      <c r="LIY388" s="2"/>
      <c r="LIZ388" s="2"/>
      <c r="LJA388" s="2"/>
      <c r="LJB388" s="2"/>
      <c r="LJC388" s="2"/>
      <c r="LJD388" s="2"/>
      <c r="LJE388" s="2"/>
      <c r="LJF388" s="2"/>
      <c r="LJG388" s="2"/>
      <c r="LJH388" s="2"/>
      <c r="LJI388" s="2"/>
      <c r="LJJ388" s="2"/>
      <c r="LJK388" s="2"/>
      <c r="LJL388" s="2"/>
      <c r="LJM388" s="2"/>
      <c r="LJN388" s="2"/>
      <c r="LJO388" s="2"/>
      <c r="LJP388" s="2"/>
      <c r="LJQ388" s="2"/>
      <c r="LJR388" s="2"/>
      <c r="LJS388" s="2"/>
      <c r="LJT388" s="2"/>
      <c r="LJU388" s="2"/>
      <c r="LJV388" s="2"/>
      <c r="LJW388" s="2"/>
      <c r="LJX388" s="2"/>
      <c r="LJY388" s="2"/>
      <c r="LJZ388" s="2"/>
      <c r="LKA388" s="2"/>
      <c r="LKB388" s="2"/>
      <c r="LKC388" s="2"/>
      <c r="LKD388" s="2"/>
      <c r="LKE388" s="2"/>
      <c r="LKF388" s="2"/>
      <c r="LKG388" s="2"/>
      <c r="LKH388" s="2"/>
      <c r="LKI388" s="2"/>
      <c r="LKJ388" s="2"/>
      <c r="LKK388" s="2"/>
      <c r="LKL388" s="2"/>
      <c r="LKM388" s="2"/>
      <c r="LKN388" s="2"/>
      <c r="LKO388" s="2"/>
      <c r="LKP388" s="2"/>
      <c r="LKQ388" s="2"/>
      <c r="LKR388" s="2"/>
      <c r="LKS388" s="2"/>
      <c r="LKT388" s="2"/>
      <c r="LKU388" s="2"/>
      <c r="LKV388" s="2"/>
      <c r="LKW388" s="2"/>
      <c r="LKX388" s="2"/>
      <c r="LKY388" s="2"/>
      <c r="LKZ388" s="2"/>
      <c r="LLA388" s="2"/>
      <c r="LLB388" s="2"/>
      <c r="LLC388" s="2"/>
      <c r="LLD388" s="2"/>
      <c r="LLE388" s="2"/>
      <c r="LLF388" s="2"/>
      <c r="LLG388" s="2"/>
      <c r="LLH388" s="2"/>
      <c r="LLI388" s="2"/>
      <c r="LLJ388" s="2"/>
      <c r="LLK388" s="2"/>
      <c r="LLL388" s="2"/>
      <c r="LLM388" s="2"/>
      <c r="LLN388" s="2"/>
      <c r="LLO388" s="2"/>
      <c r="LLP388" s="2"/>
      <c r="LLQ388" s="2"/>
      <c r="LLR388" s="2"/>
      <c r="LLS388" s="2"/>
      <c r="LLT388" s="2"/>
      <c r="LLU388" s="2"/>
      <c r="LLV388" s="2"/>
      <c r="LLW388" s="2"/>
      <c r="LLX388" s="2"/>
      <c r="LLY388" s="2"/>
      <c r="LLZ388" s="2"/>
      <c r="LMA388" s="2"/>
      <c r="LMB388" s="2"/>
      <c r="LMC388" s="2"/>
      <c r="LMD388" s="2"/>
      <c r="LME388" s="2"/>
      <c r="LMF388" s="2"/>
      <c r="LMG388" s="2"/>
      <c r="LMH388" s="2"/>
      <c r="LMI388" s="2"/>
      <c r="LMJ388" s="2"/>
      <c r="LMK388" s="2"/>
      <c r="LML388" s="2"/>
      <c r="LMM388" s="2"/>
      <c r="LMN388" s="2"/>
      <c r="LMO388" s="2"/>
      <c r="LMP388" s="2"/>
      <c r="LMQ388" s="2"/>
      <c r="LMR388" s="2"/>
      <c r="LMS388" s="2"/>
      <c r="LMT388" s="2"/>
      <c r="LMU388" s="2"/>
      <c r="LMV388" s="2"/>
      <c r="LMW388" s="2"/>
      <c r="LMX388" s="2"/>
      <c r="LMY388" s="2"/>
      <c r="LMZ388" s="2"/>
      <c r="LNA388" s="2"/>
      <c r="LNB388" s="2"/>
      <c r="LNC388" s="2"/>
      <c r="LND388" s="2"/>
      <c r="LNE388" s="2"/>
      <c r="LNF388" s="2"/>
      <c r="LNG388" s="2"/>
      <c r="LNH388" s="2"/>
      <c r="LNI388" s="2"/>
      <c r="LNJ388" s="2"/>
      <c r="LNK388" s="2"/>
      <c r="LNL388" s="2"/>
      <c r="LNM388" s="2"/>
      <c r="LNN388" s="2"/>
      <c r="LNO388" s="2"/>
      <c r="LNP388" s="2"/>
      <c r="LNQ388" s="2"/>
      <c r="LNR388" s="2"/>
      <c r="LNS388" s="2"/>
      <c r="LNT388" s="2"/>
      <c r="LNU388" s="2"/>
      <c r="LNV388" s="2"/>
      <c r="LNW388" s="2"/>
      <c r="LNX388" s="2"/>
      <c r="LNY388" s="2"/>
      <c r="LNZ388" s="2"/>
      <c r="LOA388" s="2"/>
      <c r="LOB388" s="2"/>
      <c r="LOC388" s="2"/>
      <c r="LOD388" s="2"/>
      <c r="LOE388" s="2"/>
      <c r="LOF388" s="2"/>
      <c r="LOG388" s="2"/>
      <c r="LOH388" s="2"/>
      <c r="LOI388" s="2"/>
      <c r="LOJ388" s="2"/>
      <c r="LOK388" s="2"/>
      <c r="LOL388" s="2"/>
      <c r="LOM388" s="2"/>
      <c r="LON388" s="2"/>
      <c r="LOO388" s="2"/>
      <c r="LOP388" s="2"/>
      <c r="LOQ388" s="2"/>
      <c r="LOR388" s="2"/>
      <c r="LOS388" s="2"/>
      <c r="LOT388" s="2"/>
      <c r="LOU388" s="2"/>
      <c r="LOV388" s="2"/>
      <c r="LOW388" s="2"/>
      <c r="LOX388" s="2"/>
      <c r="LOY388" s="2"/>
      <c r="LOZ388" s="2"/>
      <c r="LPA388" s="2"/>
      <c r="LPB388" s="2"/>
      <c r="LPC388" s="2"/>
      <c r="LPD388" s="2"/>
      <c r="LPE388" s="2"/>
      <c r="LPF388" s="2"/>
      <c r="LPG388" s="2"/>
      <c r="LPH388" s="2"/>
      <c r="LPI388" s="2"/>
      <c r="LPJ388" s="2"/>
      <c r="LPK388" s="2"/>
      <c r="LPL388" s="2"/>
      <c r="LPM388" s="2"/>
      <c r="LPN388" s="2"/>
      <c r="LPO388" s="2"/>
      <c r="LPP388" s="2"/>
      <c r="LPQ388" s="2"/>
      <c r="LPR388" s="2"/>
      <c r="LPS388" s="2"/>
      <c r="LPT388" s="2"/>
      <c r="LPU388" s="2"/>
      <c r="LPV388" s="2"/>
      <c r="LPW388" s="2"/>
      <c r="LPX388" s="2"/>
      <c r="LPY388" s="2"/>
      <c r="LPZ388" s="2"/>
      <c r="LQA388" s="2"/>
      <c r="LQB388" s="2"/>
      <c r="LQC388" s="2"/>
      <c r="LQD388" s="2"/>
      <c r="LQE388" s="2"/>
      <c r="LQF388" s="2"/>
      <c r="LQG388" s="2"/>
      <c r="LQH388" s="2"/>
      <c r="LQI388" s="2"/>
      <c r="LQJ388" s="2"/>
      <c r="LQK388" s="2"/>
      <c r="LQL388" s="2"/>
      <c r="LQM388" s="2"/>
      <c r="LQN388" s="2"/>
      <c r="LQO388" s="2"/>
      <c r="LQP388" s="2"/>
      <c r="LQQ388" s="2"/>
      <c r="LQR388" s="2"/>
      <c r="LQS388" s="2"/>
      <c r="LQT388" s="2"/>
      <c r="LQU388" s="2"/>
      <c r="LQV388" s="2"/>
      <c r="LQW388" s="2"/>
      <c r="LQX388" s="2"/>
      <c r="LQY388" s="2"/>
      <c r="LQZ388" s="2"/>
      <c r="LRA388" s="2"/>
      <c r="LRB388" s="2"/>
      <c r="LRC388" s="2"/>
      <c r="LRD388" s="2"/>
      <c r="LRE388" s="2"/>
      <c r="LRF388" s="2"/>
      <c r="LRG388" s="2"/>
      <c r="LRH388" s="2"/>
      <c r="LRI388" s="2"/>
      <c r="LRJ388" s="2"/>
      <c r="LRK388" s="2"/>
      <c r="LRL388" s="2"/>
      <c r="LRM388" s="2"/>
      <c r="LRN388" s="2"/>
      <c r="LRO388" s="2"/>
      <c r="LRP388" s="2"/>
      <c r="LRQ388" s="2"/>
      <c r="LRR388" s="2"/>
      <c r="LRS388" s="2"/>
      <c r="LRT388" s="2"/>
      <c r="LRU388" s="2"/>
      <c r="LRV388" s="2"/>
      <c r="LRW388" s="2"/>
      <c r="LRX388" s="2"/>
      <c r="LRY388" s="2"/>
      <c r="LRZ388" s="2"/>
      <c r="LSA388" s="2"/>
      <c r="LSB388" s="2"/>
      <c r="LSC388" s="2"/>
      <c r="LSD388" s="2"/>
      <c r="LSE388" s="2"/>
      <c r="LSF388" s="2"/>
      <c r="LSG388" s="2"/>
      <c r="LSH388" s="2"/>
      <c r="LSI388" s="2"/>
      <c r="LSJ388" s="2"/>
      <c r="LSK388" s="2"/>
      <c r="LSL388" s="2"/>
      <c r="LSM388" s="2"/>
      <c r="LSN388" s="2"/>
      <c r="LSO388" s="2"/>
      <c r="LSP388" s="2"/>
      <c r="LSQ388" s="2"/>
      <c r="LSR388" s="2"/>
      <c r="LSS388" s="2"/>
      <c r="LST388" s="2"/>
      <c r="LSU388" s="2"/>
      <c r="LSV388" s="2"/>
      <c r="LSW388" s="2"/>
      <c r="LSX388" s="2"/>
      <c r="LSY388" s="2"/>
      <c r="LSZ388" s="2"/>
      <c r="LTA388" s="2"/>
      <c r="LTB388" s="2"/>
      <c r="LTC388" s="2"/>
      <c r="LTD388" s="2"/>
      <c r="LTE388" s="2"/>
      <c r="LTF388" s="2"/>
      <c r="LTG388" s="2"/>
      <c r="LTH388" s="2"/>
      <c r="LTI388" s="2"/>
      <c r="LTJ388" s="2"/>
      <c r="LTK388" s="2"/>
      <c r="LTL388" s="2"/>
      <c r="LTM388" s="2"/>
      <c r="LTN388" s="2"/>
      <c r="LTO388" s="2"/>
      <c r="LTP388" s="2"/>
      <c r="LTQ388" s="2"/>
      <c r="LTR388" s="2"/>
      <c r="LTS388" s="2"/>
      <c r="LTT388" s="2"/>
      <c r="LTU388" s="2"/>
      <c r="LTV388" s="2"/>
      <c r="LTW388" s="2"/>
      <c r="LTX388" s="2"/>
      <c r="LTY388" s="2"/>
      <c r="LTZ388" s="2"/>
      <c r="LUA388" s="2"/>
      <c r="LUB388" s="2"/>
      <c r="LUC388" s="2"/>
      <c r="LUD388" s="2"/>
      <c r="LUE388" s="2"/>
      <c r="LUF388" s="2"/>
      <c r="LUG388" s="2"/>
      <c r="LUH388" s="2"/>
      <c r="LUI388" s="2"/>
      <c r="LUJ388" s="2"/>
      <c r="LUK388" s="2"/>
      <c r="LUL388" s="2"/>
      <c r="LUM388" s="2"/>
      <c r="LUN388" s="2"/>
      <c r="LUO388" s="2"/>
      <c r="LUP388" s="2"/>
      <c r="LUQ388" s="2"/>
      <c r="LUR388" s="2"/>
      <c r="LUS388" s="2"/>
      <c r="LUT388" s="2"/>
      <c r="LUU388" s="2"/>
      <c r="LUV388" s="2"/>
      <c r="LUW388" s="2"/>
      <c r="LUX388" s="2"/>
      <c r="LUY388" s="2"/>
      <c r="LUZ388" s="2"/>
      <c r="LVA388" s="2"/>
      <c r="LVB388" s="2"/>
      <c r="LVC388" s="2"/>
      <c r="LVD388" s="2"/>
      <c r="LVE388" s="2"/>
      <c r="LVF388" s="2"/>
      <c r="LVG388" s="2"/>
      <c r="LVH388" s="2"/>
      <c r="LVI388" s="2"/>
      <c r="LVJ388" s="2"/>
      <c r="LVK388" s="2"/>
      <c r="LVL388" s="2"/>
      <c r="LVM388" s="2"/>
      <c r="LVN388" s="2"/>
      <c r="LVO388" s="2"/>
      <c r="LVP388" s="2"/>
      <c r="LVQ388" s="2"/>
      <c r="LVR388" s="2"/>
      <c r="LVS388" s="2"/>
      <c r="LVT388" s="2"/>
      <c r="LVU388" s="2"/>
      <c r="LVV388" s="2"/>
      <c r="LVW388" s="2"/>
      <c r="LVX388" s="2"/>
      <c r="LVY388" s="2"/>
      <c r="LVZ388" s="2"/>
      <c r="LWA388" s="2"/>
      <c r="LWB388" s="2"/>
      <c r="LWC388" s="2"/>
      <c r="LWD388" s="2"/>
      <c r="LWE388" s="2"/>
      <c r="LWF388" s="2"/>
      <c r="LWG388" s="2"/>
      <c r="LWH388" s="2"/>
      <c r="LWI388" s="2"/>
      <c r="LWJ388" s="2"/>
      <c r="LWK388" s="2"/>
      <c r="LWL388" s="2"/>
      <c r="LWM388" s="2"/>
      <c r="LWN388" s="2"/>
      <c r="LWO388" s="2"/>
      <c r="LWP388" s="2"/>
      <c r="LWQ388" s="2"/>
      <c r="LWR388" s="2"/>
      <c r="LWS388" s="2"/>
      <c r="LWT388" s="2"/>
      <c r="LWU388" s="2"/>
      <c r="LWV388" s="2"/>
      <c r="LWW388" s="2"/>
      <c r="LWX388" s="2"/>
      <c r="LWY388" s="2"/>
      <c r="LWZ388" s="2"/>
      <c r="LXA388" s="2"/>
      <c r="LXB388" s="2"/>
      <c r="LXC388" s="2"/>
      <c r="LXD388" s="2"/>
      <c r="LXE388" s="2"/>
      <c r="LXF388" s="2"/>
      <c r="LXG388" s="2"/>
      <c r="LXH388" s="2"/>
      <c r="LXI388" s="2"/>
      <c r="LXJ388" s="2"/>
      <c r="LXK388" s="2"/>
      <c r="LXL388" s="2"/>
      <c r="LXM388" s="2"/>
      <c r="LXN388" s="2"/>
      <c r="LXO388" s="2"/>
      <c r="LXP388" s="2"/>
      <c r="LXQ388" s="2"/>
      <c r="LXR388" s="2"/>
      <c r="LXS388" s="2"/>
      <c r="LXT388" s="2"/>
      <c r="LXU388" s="2"/>
      <c r="LXV388" s="2"/>
      <c r="LXW388" s="2"/>
      <c r="LXX388" s="2"/>
      <c r="LXY388" s="2"/>
      <c r="LXZ388" s="2"/>
      <c r="LYA388" s="2"/>
      <c r="LYB388" s="2"/>
      <c r="LYC388" s="2"/>
      <c r="LYD388" s="2"/>
      <c r="LYE388" s="2"/>
      <c r="LYF388" s="2"/>
      <c r="LYG388" s="2"/>
      <c r="LYH388" s="2"/>
      <c r="LYI388" s="2"/>
      <c r="LYJ388" s="2"/>
      <c r="LYK388" s="2"/>
      <c r="LYL388" s="2"/>
      <c r="LYM388" s="2"/>
      <c r="LYN388" s="2"/>
      <c r="LYO388" s="2"/>
      <c r="LYP388" s="2"/>
      <c r="LYQ388" s="2"/>
      <c r="LYR388" s="2"/>
      <c r="LYS388" s="2"/>
      <c r="LYT388" s="2"/>
      <c r="LYU388" s="2"/>
      <c r="LYV388" s="2"/>
      <c r="LYW388" s="2"/>
      <c r="LYX388" s="2"/>
      <c r="LYY388" s="2"/>
      <c r="LYZ388" s="2"/>
      <c r="LZA388" s="2"/>
      <c r="LZB388" s="2"/>
      <c r="LZC388" s="2"/>
      <c r="LZD388" s="2"/>
      <c r="LZE388" s="2"/>
      <c r="LZF388" s="2"/>
      <c r="LZG388" s="2"/>
      <c r="LZH388" s="2"/>
      <c r="LZI388" s="2"/>
      <c r="LZJ388" s="2"/>
      <c r="LZK388" s="2"/>
      <c r="LZL388" s="2"/>
      <c r="LZM388" s="2"/>
      <c r="LZN388" s="2"/>
      <c r="LZO388" s="2"/>
      <c r="LZP388" s="2"/>
      <c r="LZQ388" s="2"/>
      <c r="LZR388" s="2"/>
      <c r="LZS388" s="2"/>
      <c r="LZT388" s="2"/>
      <c r="LZU388" s="2"/>
      <c r="LZV388" s="2"/>
      <c r="LZW388" s="2"/>
      <c r="LZX388" s="2"/>
      <c r="LZY388" s="2"/>
      <c r="LZZ388" s="2"/>
      <c r="MAA388" s="2"/>
      <c r="MAB388" s="2"/>
      <c r="MAC388" s="2"/>
      <c r="MAD388" s="2"/>
      <c r="MAE388" s="2"/>
      <c r="MAF388" s="2"/>
      <c r="MAG388" s="2"/>
      <c r="MAH388" s="2"/>
      <c r="MAI388" s="2"/>
      <c r="MAJ388" s="2"/>
      <c r="MAK388" s="2"/>
      <c r="MAL388" s="2"/>
      <c r="MAM388" s="2"/>
      <c r="MAN388" s="2"/>
      <c r="MAO388" s="2"/>
      <c r="MAP388" s="2"/>
      <c r="MAQ388" s="2"/>
      <c r="MAR388" s="2"/>
      <c r="MAS388" s="2"/>
      <c r="MAT388" s="2"/>
      <c r="MAU388" s="2"/>
      <c r="MAV388" s="2"/>
      <c r="MAW388" s="2"/>
      <c r="MAX388" s="2"/>
      <c r="MAY388" s="2"/>
      <c r="MAZ388" s="2"/>
      <c r="MBA388" s="2"/>
      <c r="MBB388" s="2"/>
      <c r="MBC388" s="2"/>
      <c r="MBD388" s="2"/>
      <c r="MBE388" s="2"/>
      <c r="MBF388" s="2"/>
      <c r="MBG388" s="2"/>
      <c r="MBH388" s="2"/>
      <c r="MBI388" s="2"/>
      <c r="MBJ388" s="2"/>
      <c r="MBK388" s="2"/>
      <c r="MBL388" s="2"/>
      <c r="MBM388" s="2"/>
      <c r="MBN388" s="2"/>
      <c r="MBO388" s="2"/>
      <c r="MBP388" s="2"/>
      <c r="MBQ388" s="2"/>
      <c r="MBR388" s="2"/>
      <c r="MBS388" s="2"/>
      <c r="MBT388" s="2"/>
      <c r="MBU388" s="2"/>
      <c r="MBV388" s="2"/>
      <c r="MBW388" s="2"/>
      <c r="MBX388" s="2"/>
      <c r="MBY388" s="2"/>
      <c r="MBZ388" s="2"/>
      <c r="MCA388" s="2"/>
      <c r="MCB388" s="2"/>
      <c r="MCC388" s="2"/>
      <c r="MCD388" s="2"/>
      <c r="MCE388" s="2"/>
      <c r="MCF388" s="2"/>
      <c r="MCG388" s="2"/>
      <c r="MCH388" s="2"/>
      <c r="MCI388" s="2"/>
      <c r="MCJ388" s="2"/>
      <c r="MCK388" s="2"/>
      <c r="MCL388" s="2"/>
      <c r="MCM388" s="2"/>
      <c r="MCN388" s="2"/>
      <c r="MCO388" s="2"/>
      <c r="MCP388" s="2"/>
      <c r="MCQ388" s="2"/>
      <c r="MCR388" s="2"/>
      <c r="MCS388" s="2"/>
      <c r="MCT388" s="2"/>
      <c r="MCU388" s="2"/>
      <c r="MCV388" s="2"/>
      <c r="MCW388" s="2"/>
      <c r="MCX388" s="2"/>
      <c r="MCY388" s="2"/>
      <c r="MCZ388" s="2"/>
      <c r="MDA388" s="2"/>
      <c r="MDB388" s="2"/>
      <c r="MDC388" s="2"/>
      <c r="MDD388" s="2"/>
      <c r="MDE388" s="2"/>
      <c r="MDF388" s="2"/>
      <c r="MDG388" s="2"/>
      <c r="MDH388" s="2"/>
      <c r="MDI388" s="2"/>
      <c r="MDJ388" s="2"/>
      <c r="MDK388" s="2"/>
      <c r="MDL388" s="2"/>
      <c r="MDM388" s="2"/>
      <c r="MDN388" s="2"/>
      <c r="MDO388" s="2"/>
      <c r="MDP388" s="2"/>
      <c r="MDQ388" s="2"/>
      <c r="MDR388" s="2"/>
      <c r="MDS388" s="2"/>
      <c r="MDT388" s="2"/>
      <c r="MDU388" s="2"/>
      <c r="MDV388" s="2"/>
      <c r="MDW388" s="2"/>
      <c r="MDX388" s="2"/>
      <c r="MDY388" s="2"/>
      <c r="MDZ388" s="2"/>
      <c r="MEA388" s="2"/>
      <c r="MEB388" s="2"/>
      <c r="MEC388" s="2"/>
      <c r="MED388" s="2"/>
      <c r="MEE388" s="2"/>
      <c r="MEF388" s="2"/>
      <c r="MEG388" s="2"/>
      <c r="MEH388" s="2"/>
      <c r="MEI388" s="2"/>
      <c r="MEJ388" s="2"/>
      <c r="MEK388" s="2"/>
      <c r="MEL388" s="2"/>
      <c r="MEM388" s="2"/>
      <c r="MEN388" s="2"/>
      <c r="MEO388" s="2"/>
      <c r="MEP388" s="2"/>
      <c r="MEQ388" s="2"/>
      <c r="MER388" s="2"/>
      <c r="MES388" s="2"/>
      <c r="MET388" s="2"/>
      <c r="MEU388" s="2"/>
      <c r="MEV388" s="2"/>
      <c r="MEW388" s="2"/>
      <c r="MEX388" s="2"/>
      <c r="MEY388" s="2"/>
      <c r="MEZ388" s="2"/>
      <c r="MFA388" s="2"/>
      <c r="MFB388" s="2"/>
      <c r="MFC388" s="2"/>
      <c r="MFD388" s="2"/>
      <c r="MFE388" s="2"/>
      <c r="MFF388" s="2"/>
      <c r="MFG388" s="2"/>
      <c r="MFH388" s="2"/>
      <c r="MFI388" s="2"/>
      <c r="MFJ388" s="2"/>
      <c r="MFK388" s="2"/>
      <c r="MFL388" s="2"/>
      <c r="MFM388" s="2"/>
      <c r="MFN388" s="2"/>
      <c r="MFO388" s="2"/>
      <c r="MFP388" s="2"/>
      <c r="MFQ388" s="2"/>
      <c r="MFR388" s="2"/>
      <c r="MFS388" s="2"/>
      <c r="MFT388" s="2"/>
      <c r="MFU388" s="2"/>
      <c r="MFV388" s="2"/>
      <c r="MFW388" s="2"/>
      <c r="MFX388" s="2"/>
      <c r="MFY388" s="2"/>
      <c r="MFZ388" s="2"/>
      <c r="MGA388" s="2"/>
      <c r="MGB388" s="2"/>
      <c r="MGC388" s="2"/>
      <c r="MGD388" s="2"/>
      <c r="MGE388" s="2"/>
      <c r="MGF388" s="2"/>
      <c r="MGG388" s="2"/>
      <c r="MGH388" s="2"/>
      <c r="MGI388" s="2"/>
      <c r="MGJ388" s="2"/>
      <c r="MGK388" s="2"/>
      <c r="MGL388" s="2"/>
      <c r="MGM388" s="2"/>
      <c r="MGN388" s="2"/>
      <c r="MGO388" s="2"/>
      <c r="MGP388" s="2"/>
      <c r="MGQ388" s="2"/>
      <c r="MGR388" s="2"/>
      <c r="MGS388" s="2"/>
      <c r="MGT388" s="2"/>
      <c r="MGU388" s="2"/>
      <c r="MGV388" s="2"/>
      <c r="MGW388" s="2"/>
      <c r="MGX388" s="2"/>
      <c r="MGY388" s="2"/>
      <c r="MGZ388" s="2"/>
      <c r="MHA388" s="2"/>
      <c r="MHB388" s="2"/>
      <c r="MHC388" s="2"/>
      <c r="MHD388" s="2"/>
      <c r="MHE388" s="2"/>
      <c r="MHF388" s="2"/>
      <c r="MHG388" s="2"/>
      <c r="MHH388" s="2"/>
      <c r="MHI388" s="2"/>
      <c r="MHJ388" s="2"/>
      <c r="MHK388" s="2"/>
      <c r="MHL388" s="2"/>
      <c r="MHM388" s="2"/>
      <c r="MHN388" s="2"/>
      <c r="MHO388" s="2"/>
      <c r="MHP388" s="2"/>
      <c r="MHQ388" s="2"/>
      <c r="MHR388" s="2"/>
      <c r="MHS388" s="2"/>
      <c r="MHT388" s="2"/>
      <c r="MHU388" s="2"/>
      <c r="MHV388" s="2"/>
      <c r="MHW388" s="2"/>
      <c r="MHX388" s="2"/>
      <c r="MHY388" s="2"/>
      <c r="MHZ388" s="2"/>
      <c r="MIA388" s="2"/>
      <c r="MIB388" s="2"/>
      <c r="MIC388" s="2"/>
      <c r="MID388" s="2"/>
      <c r="MIE388" s="2"/>
      <c r="MIF388" s="2"/>
      <c r="MIG388" s="2"/>
      <c r="MIH388" s="2"/>
      <c r="MII388" s="2"/>
      <c r="MIJ388" s="2"/>
      <c r="MIK388" s="2"/>
      <c r="MIL388" s="2"/>
      <c r="MIM388" s="2"/>
      <c r="MIN388" s="2"/>
      <c r="MIO388" s="2"/>
      <c r="MIP388" s="2"/>
      <c r="MIQ388" s="2"/>
      <c r="MIR388" s="2"/>
      <c r="MIS388" s="2"/>
      <c r="MIT388" s="2"/>
      <c r="MIU388" s="2"/>
      <c r="MIV388" s="2"/>
      <c r="MIW388" s="2"/>
      <c r="MIX388" s="2"/>
      <c r="MIY388" s="2"/>
      <c r="MIZ388" s="2"/>
      <c r="MJA388" s="2"/>
      <c r="MJB388" s="2"/>
      <c r="MJC388" s="2"/>
      <c r="MJD388" s="2"/>
      <c r="MJE388" s="2"/>
      <c r="MJF388" s="2"/>
      <c r="MJG388" s="2"/>
      <c r="MJH388" s="2"/>
      <c r="MJI388" s="2"/>
      <c r="MJJ388" s="2"/>
      <c r="MJK388" s="2"/>
      <c r="MJL388" s="2"/>
      <c r="MJM388" s="2"/>
      <c r="MJN388" s="2"/>
      <c r="MJO388" s="2"/>
      <c r="MJP388" s="2"/>
      <c r="MJQ388" s="2"/>
      <c r="MJR388" s="2"/>
      <c r="MJS388" s="2"/>
      <c r="MJT388" s="2"/>
      <c r="MJU388" s="2"/>
      <c r="MJV388" s="2"/>
      <c r="MJW388" s="2"/>
      <c r="MJX388" s="2"/>
      <c r="MJY388" s="2"/>
      <c r="MJZ388" s="2"/>
      <c r="MKA388" s="2"/>
      <c r="MKB388" s="2"/>
      <c r="MKC388" s="2"/>
      <c r="MKD388" s="2"/>
      <c r="MKE388" s="2"/>
      <c r="MKF388" s="2"/>
      <c r="MKG388" s="2"/>
      <c r="MKH388" s="2"/>
      <c r="MKI388" s="2"/>
      <c r="MKJ388" s="2"/>
      <c r="MKK388" s="2"/>
      <c r="MKL388" s="2"/>
      <c r="MKM388" s="2"/>
      <c r="MKN388" s="2"/>
      <c r="MKO388" s="2"/>
      <c r="MKP388" s="2"/>
      <c r="MKQ388" s="2"/>
      <c r="MKR388" s="2"/>
      <c r="MKS388" s="2"/>
      <c r="MKT388" s="2"/>
      <c r="MKU388" s="2"/>
      <c r="MKV388" s="2"/>
      <c r="MKW388" s="2"/>
      <c r="MKX388" s="2"/>
      <c r="MKY388" s="2"/>
      <c r="MKZ388" s="2"/>
      <c r="MLA388" s="2"/>
      <c r="MLB388" s="2"/>
      <c r="MLC388" s="2"/>
      <c r="MLD388" s="2"/>
      <c r="MLE388" s="2"/>
      <c r="MLF388" s="2"/>
      <c r="MLG388" s="2"/>
      <c r="MLH388" s="2"/>
      <c r="MLI388" s="2"/>
      <c r="MLJ388" s="2"/>
      <c r="MLK388" s="2"/>
      <c r="MLL388" s="2"/>
      <c r="MLM388" s="2"/>
      <c r="MLN388" s="2"/>
      <c r="MLO388" s="2"/>
      <c r="MLP388" s="2"/>
      <c r="MLQ388" s="2"/>
      <c r="MLR388" s="2"/>
      <c r="MLS388" s="2"/>
      <c r="MLT388" s="2"/>
      <c r="MLU388" s="2"/>
      <c r="MLV388" s="2"/>
      <c r="MLW388" s="2"/>
      <c r="MLX388" s="2"/>
      <c r="MLY388" s="2"/>
      <c r="MLZ388" s="2"/>
      <c r="MMA388" s="2"/>
      <c r="MMB388" s="2"/>
      <c r="MMC388" s="2"/>
      <c r="MMD388" s="2"/>
      <c r="MME388" s="2"/>
      <c r="MMF388" s="2"/>
      <c r="MMG388" s="2"/>
      <c r="MMH388" s="2"/>
      <c r="MMI388" s="2"/>
      <c r="MMJ388" s="2"/>
      <c r="MMK388" s="2"/>
      <c r="MML388" s="2"/>
      <c r="MMM388" s="2"/>
      <c r="MMN388" s="2"/>
      <c r="MMO388" s="2"/>
      <c r="MMP388" s="2"/>
      <c r="MMQ388" s="2"/>
      <c r="MMR388" s="2"/>
      <c r="MMS388" s="2"/>
      <c r="MMT388" s="2"/>
      <c r="MMU388" s="2"/>
      <c r="MMV388" s="2"/>
      <c r="MMW388" s="2"/>
      <c r="MMX388" s="2"/>
      <c r="MMY388" s="2"/>
      <c r="MMZ388" s="2"/>
      <c r="MNA388" s="2"/>
      <c r="MNB388" s="2"/>
      <c r="MNC388" s="2"/>
      <c r="MND388" s="2"/>
      <c r="MNE388" s="2"/>
      <c r="MNF388" s="2"/>
      <c r="MNG388" s="2"/>
      <c r="MNH388" s="2"/>
      <c r="MNI388" s="2"/>
      <c r="MNJ388" s="2"/>
      <c r="MNK388" s="2"/>
      <c r="MNL388" s="2"/>
      <c r="MNM388" s="2"/>
      <c r="MNN388" s="2"/>
      <c r="MNO388" s="2"/>
      <c r="MNP388" s="2"/>
      <c r="MNQ388" s="2"/>
      <c r="MNR388" s="2"/>
      <c r="MNS388" s="2"/>
      <c r="MNT388" s="2"/>
      <c r="MNU388" s="2"/>
      <c r="MNV388" s="2"/>
      <c r="MNW388" s="2"/>
      <c r="MNX388" s="2"/>
      <c r="MNY388" s="2"/>
      <c r="MNZ388" s="2"/>
      <c r="MOA388" s="2"/>
      <c r="MOB388" s="2"/>
      <c r="MOC388" s="2"/>
      <c r="MOD388" s="2"/>
      <c r="MOE388" s="2"/>
      <c r="MOF388" s="2"/>
      <c r="MOG388" s="2"/>
      <c r="MOH388" s="2"/>
      <c r="MOI388" s="2"/>
      <c r="MOJ388" s="2"/>
      <c r="MOK388" s="2"/>
      <c r="MOL388" s="2"/>
      <c r="MOM388" s="2"/>
      <c r="MON388" s="2"/>
      <c r="MOO388" s="2"/>
      <c r="MOP388" s="2"/>
      <c r="MOQ388" s="2"/>
      <c r="MOR388" s="2"/>
      <c r="MOS388" s="2"/>
      <c r="MOT388" s="2"/>
      <c r="MOU388" s="2"/>
      <c r="MOV388" s="2"/>
      <c r="MOW388" s="2"/>
      <c r="MOX388" s="2"/>
      <c r="MOY388" s="2"/>
      <c r="MOZ388" s="2"/>
      <c r="MPA388" s="2"/>
      <c r="MPB388" s="2"/>
      <c r="MPC388" s="2"/>
      <c r="MPD388" s="2"/>
      <c r="MPE388" s="2"/>
      <c r="MPF388" s="2"/>
      <c r="MPG388" s="2"/>
      <c r="MPH388" s="2"/>
      <c r="MPI388" s="2"/>
      <c r="MPJ388" s="2"/>
      <c r="MPK388" s="2"/>
      <c r="MPL388" s="2"/>
      <c r="MPM388" s="2"/>
      <c r="MPN388" s="2"/>
      <c r="MPO388" s="2"/>
      <c r="MPP388" s="2"/>
      <c r="MPQ388" s="2"/>
      <c r="MPR388" s="2"/>
      <c r="MPS388" s="2"/>
      <c r="MPT388" s="2"/>
      <c r="MPU388" s="2"/>
      <c r="MPV388" s="2"/>
      <c r="MPW388" s="2"/>
      <c r="MPX388" s="2"/>
      <c r="MPY388" s="2"/>
      <c r="MPZ388" s="2"/>
      <c r="MQA388" s="2"/>
      <c r="MQB388" s="2"/>
      <c r="MQC388" s="2"/>
      <c r="MQD388" s="2"/>
      <c r="MQE388" s="2"/>
      <c r="MQF388" s="2"/>
      <c r="MQG388" s="2"/>
      <c r="MQH388" s="2"/>
      <c r="MQI388" s="2"/>
      <c r="MQJ388" s="2"/>
      <c r="MQK388" s="2"/>
      <c r="MQL388" s="2"/>
      <c r="MQM388" s="2"/>
      <c r="MQN388" s="2"/>
      <c r="MQO388" s="2"/>
      <c r="MQP388" s="2"/>
      <c r="MQQ388" s="2"/>
      <c r="MQR388" s="2"/>
      <c r="MQS388" s="2"/>
      <c r="MQT388" s="2"/>
      <c r="MQU388" s="2"/>
      <c r="MQV388" s="2"/>
      <c r="MQW388" s="2"/>
      <c r="MQX388" s="2"/>
      <c r="MQY388" s="2"/>
      <c r="MQZ388" s="2"/>
      <c r="MRA388" s="2"/>
      <c r="MRB388" s="2"/>
      <c r="MRC388" s="2"/>
      <c r="MRD388" s="2"/>
      <c r="MRE388" s="2"/>
      <c r="MRF388" s="2"/>
      <c r="MRG388" s="2"/>
      <c r="MRH388" s="2"/>
      <c r="MRI388" s="2"/>
      <c r="MRJ388" s="2"/>
      <c r="MRK388" s="2"/>
      <c r="MRL388" s="2"/>
      <c r="MRM388" s="2"/>
      <c r="MRN388" s="2"/>
      <c r="MRO388" s="2"/>
      <c r="MRP388" s="2"/>
      <c r="MRQ388" s="2"/>
      <c r="MRR388" s="2"/>
      <c r="MRS388" s="2"/>
      <c r="MRT388" s="2"/>
      <c r="MRU388" s="2"/>
      <c r="MRV388" s="2"/>
      <c r="MRW388" s="2"/>
      <c r="MRX388" s="2"/>
      <c r="MRY388" s="2"/>
      <c r="MRZ388" s="2"/>
      <c r="MSA388" s="2"/>
      <c r="MSB388" s="2"/>
      <c r="MSC388" s="2"/>
      <c r="MSD388" s="2"/>
      <c r="MSE388" s="2"/>
      <c r="MSF388" s="2"/>
      <c r="MSG388" s="2"/>
      <c r="MSH388" s="2"/>
      <c r="MSI388" s="2"/>
      <c r="MSJ388" s="2"/>
      <c r="MSK388" s="2"/>
      <c r="MSL388" s="2"/>
      <c r="MSM388" s="2"/>
      <c r="MSN388" s="2"/>
      <c r="MSO388" s="2"/>
      <c r="MSP388" s="2"/>
      <c r="MSQ388" s="2"/>
      <c r="MSR388" s="2"/>
      <c r="MSS388" s="2"/>
      <c r="MST388" s="2"/>
      <c r="MSU388" s="2"/>
      <c r="MSV388" s="2"/>
      <c r="MSW388" s="2"/>
      <c r="MSX388" s="2"/>
      <c r="MSY388" s="2"/>
      <c r="MSZ388" s="2"/>
      <c r="MTA388" s="2"/>
      <c r="MTB388" s="2"/>
      <c r="MTC388" s="2"/>
      <c r="MTD388" s="2"/>
      <c r="MTE388" s="2"/>
      <c r="MTF388" s="2"/>
      <c r="MTG388" s="2"/>
      <c r="MTH388" s="2"/>
      <c r="MTI388" s="2"/>
      <c r="MTJ388" s="2"/>
      <c r="MTK388" s="2"/>
      <c r="MTL388" s="2"/>
      <c r="MTM388" s="2"/>
      <c r="MTN388" s="2"/>
      <c r="MTO388" s="2"/>
      <c r="MTP388" s="2"/>
      <c r="MTQ388" s="2"/>
      <c r="MTR388" s="2"/>
      <c r="MTS388" s="2"/>
      <c r="MTT388" s="2"/>
      <c r="MTU388" s="2"/>
      <c r="MTV388" s="2"/>
      <c r="MTW388" s="2"/>
      <c r="MTX388" s="2"/>
      <c r="MTY388" s="2"/>
      <c r="MTZ388" s="2"/>
      <c r="MUA388" s="2"/>
      <c r="MUB388" s="2"/>
      <c r="MUC388" s="2"/>
      <c r="MUD388" s="2"/>
      <c r="MUE388" s="2"/>
      <c r="MUF388" s="2"/>
      <c r="MUG388" s="2"/>
      <c r="MUH388" s="2"/>
      <c r="MUI388" s="2"/>
      <c r="MUJ388" s="2"/>
      <c r="MUK388" s="2"/>
      <c r="MUL388" s="2"/>
      <c r="MUM388" s="2"/>
      <c r="MUN388" s="2"/>
      <c r="MUO388" s="2"/>
      <c r="MUP388" s="2"/>
      <c r="MUQ388" s="2"/>
      <c r="MUR388" s="2"/>
      <c r="MUS388" s="2"/>
      <c r="MUT388" s="2"/>
      <c r="MUU388" s="2"/>
      <c r="MUV388" s="2"/>
      <c r="MUW388" s="2"/>
      <c r="MUX388" s="2"/>
      <c r="MUY388" s="2"/>
      <c r="MUZ388" s="2"/>
      <c r="MVA388" s="2"/>
      <c r="MVB388" s="2"/>
      <c r="MVC388" s="2"/>
      <c r="MVD388" s="2"/>
      <c r="MVE388" s="2"/>
      <c r="MVF388" s="2"/>
      <c r="MVG388" s="2"/>
      <c r="MVH388" s="2"/>
      <c r="MVI388" s="2"/>
      <c r="MVJ388" s="2"/>
      <c r="MVK388" s="2"/>
      <c r="MVL388" s="2"/>
      <c r="MVM388" s="2"/>
      <c r="MVN388" s="2"/>
      <c r="MVO388" s="2"/>
      <c r="MVP388" s="2"/>
      <c r="MVQ388" s="2"/>
      <c r="MVR388" s="2"/>
      <c r="MVS388" s="2"/>
      <c r="MVT388" s="2"/>
      <c r="MVU388" s="2"/>
      <c r="MVV388" s="2"/>
      <c r="MVW388" s="2"/>
      <c r="MVX388" s="2"/>
      <c r="MVY388" s="2"/>
      <c r="MVZ388" s="2"/>
      <c r="MWA388" s="2"/>
      <c r="MWB388" s="2"/>
      <c r="MWC388" s="2"/>
      <c r="MWD388" s="2"/>
      <c r="MWE388" s="2"/>
      <c r="MWF388" s="2"/>
      <c r="MWG388" s="2"/>
      <c r="MWH388" s="2"/>
      <c r="MWI388" s="2"/>
      <c r="MWJ388" s="2"/>
      <c r="MWK388" s="2"/>
      <c r="MWL388" s="2"/>
      <c r="MWM388" s="2"/>
      <c r="MWN388" s="2"/>
      <c r="MWO388" s="2"/>
      <c r="MWP388" s="2"/>
      <c r="MWQ388" s="2"/>
      <c r="MWR388" s="2"/>
      <c r="MWS388" s="2"/>
      <c r="MWT388" s="2"/>
      <c r="MWU388" s="2"/>
      <c r="MWV388" s="2"/>
      <c r="MWW388" s="2"/>
      <c r="MWX388" s="2"/>
      <c r="MWY388" s="2"/>
      <c r="MWZ388" s="2"/>
      <c r="MXA388" s="2"/>
      <c r="MXB388" s="2"/>
      <c r="MXC388" s="2"/>
      <c r="MXD388" s="2"/>
      <c r="MXE388" s="2"/>
      <c r="MXF388" s="2"/>
      <c r="MXG388" s="2"/>
      <c r="MXH388" s="2"/>
      <c r="MXI388" s="2"/>
      <c r="MXJ388" s="2"/>
      <c r="MXK388" s="2"/>
      <c r="MXL388" s="2"/>
      <c r="MXM388" s="2"/>
      <c r="MXN388" s="2"/>
      <c r="MXO388" s="2"/>
      <c r="MXP388" s="2"/>
      <c r="MXQ388" s="2"/>
      <c r="MXR388" s="2"/>
      <c r="MXS388" s="2"/>
      <c r="MXT388" s="2"/>
      <c r="MXU388" s="2"/>
      <c r="MXV388" s="2"/>
      <c r="MXW388" s="2"/>
      <c r="MXX388" s="2"/>
      <c r="MXY388" s="2"/>
      <c r="MXZ388" s="2"/>
      <c r="MYA388" s="2"/>
      <c r="MYB388" s="2"/>
      <c r="MYC388" s="2"/>
      <c r="MYD388" s="2"/>
      <c r="MYE388" s="2"/>
      <c r="MYF388" s="2"/>
      <c r="MYG388" s="2"/>
      <c r="MYH388" s="2"/>
      <c r="MYI388" s="2"/>
      <c r="MYJ388" s="2"/>
      <c r="MYK388" s="2"/>
      <c r="MYL388" s="2"/>
      <c r="MYM388" s="2"/>
      <c r="MYN388" s="2"/>
      <c r="MYO388" s="2"/>
      <c r="MYP388" s="2"/>
      <c r="MYQ388" s="2"/>
      <c r="MYR388" s="2"/>
      <c r="MYS388" s="2"/>
      <c r="MYT388" s="2"/>
      <c r="MYU388" s="2"/>
      <c r="MYV388" s="2"/>
      <c r="MYW388" s="2"/>
      <c r="MYX388" s="2"/>
      <c r="MYY388" s="2"/>
      <c r="MYZ388" s="2"/>
      <c r="MZA388" s="2"/>
      <c r="MZB388" s="2"/>
      <c r="MZC388" s="2"/>
      <c r="MZD388" s="2"/>
      <c r="MZE388" s="2"/>
      <c r="MZF388" s="2"/>
      <c r="MZG388" s="2"/>
      <c r="MZH388" s="2"/>
      <c r="MZI388" s="2"/>
      <c r="MZJ388" s="2"/>
      <c r="MZK388" s="2"/>
      <c r="MZL388" s="2"/>
      <c r="MZM388" s="2"/>
      <c r="MZN388" s="2"/>
      <c r="MZO388" s="2"/>
      <c r="MZP388" s="2"/>
      <c r="MZQ388" s="2"/>
      <c r="MZR388" s="2"/>
      <c r="MZS388" s="2"/>
      <c r="MZT388" s="2"/>
      <c r="MZU388" s="2"/>
      <c r="MZV388" s="2"/>
      <c r="MZW388" s="2"/>
      <c r="MZX388" s="2"/>
      <c r="MZY388" s="2"/>
      <c r="MZZ388" s="2"/>
      <c r="NAA388" s="2"/>
      <c r="NAB388" s="2"/>
      <c r="NAC388" s="2"/>
      <c r="NAD388" s="2"/>
      <c r="NAE388" s="2"/>
      <c r="NAF388" s="2"/>
      <c r="NAG388" s="2"/>
      <c r="NAH388" s="2"/>
      <c r="NAI388" s="2"/>
      <c r="NAJ388" s="2"/>
      <c r="NAK388" s="2"/>
      <c r="NAL388" s="2"/>
      <c r="NAM388" s="2"/>
      <c r="NAN388" s="2"/>
      <c r="NAO388" s="2"/>
      <c r="NAP388" s="2"/>
      <c r="NAQ388" s="2"/>
      <c r="NAR388" s="2"/>
      <c r="NAS388" s="2"/>
      <c r="NAT388" s="2"/>
      <c r="NAU388" s="2"/>
      <c r="NAV388" s="2"/>
      <c r="NAW388" s="2"/>
      <c r="NAX388" s="2"/>
      <c r="NAY388" s="2"/>
      <c r="NAZ388" s="2"/>
      <c r="NBA388" s="2"/>
      <c r="NBB388" s="2"/>
      <c r="NBC388" s="2"/>
      <c r="NBD388" s="2"/>
      <c r="NBE388" s="2"/>
      <c r="NBF388" s="2"/>
      <c r="NBG388" s="2"/>
      <c r="NBH388" s="2"/>
      <c r="NBI388" s="2"/>
      <c r="NBJ388" s="2"/>
      <c r="NBK388" s="2"/>
      <c r="NBL388" s="2"/>
      <c r="NBM388" s="2"/>
      <c r="NBN388" s="2"/>
      <c r="NBO388" s="2"/>
      <c r="NBP388" s="2"/>
      <c r="NBQ388" s="2"/>
      <c r="NBR388" s="2"/>
      <c r="NBS388" s="2"/>
      <c r="NBT388" s="2"/>
      <c r="NBU388" s="2"/>
      <c r="NBV388" s="2"/>
      <c r="NBW388" s="2"/>
      <c r="NBX388" s="2"/>
      <c r="NBY388" s="2"/>
      <c r="NBZ388" s="2"/>
      <c r="NCA388" s="2"/>
      <c r="NCB388" s="2"/>
      <c r="NCC388" s="2"/>
      <c r="NCD388" s="2"/>
      <c r="NCE388" s="2"/>
      <c r="NCF388" s="2"/>
      <c r="NCG388" s="2"/>
      <c r="NCH388" s="2"/>
      <c r="NCI388" s="2"/>
      <c r="NCJ388" s="2"/>
      <c r="NCK388" s="2"/>
      <c r="NCL388" s="2"/>
      <c r="NCM388" s="2"/>
      <c r="NCN388" s="2"/>
      <c r="NCO388" s="2"/>
      <c r="NCP388" s="2"/>
      <c r="NCQ388" s="2"/>
      <c r="NCR388" s="2"/>
      <c r="NCS388" s="2"/>
      <c r="NCT388" s="2"/>
      <c r="NCU388" s="2"/>
      <c r="NCV388" s="2"/>
      <c r="NCW388" s="2"/>
      <c r="NCX388" s="2"/>
      <c r="NCY388" s="2"/>
      <c r="NCZ388" s="2"/>
      <c r="NDA388" s="2"/>
      <c r="NDB388" s="2"/>
      <c r="NDC388" s="2"/>
      <c r="NDD388" s="2"/>
      <c r="NDE388" s="2"/>
      <c r="NDF388" s="2"/>
      <c r="NDG388" s="2"/>
      <c r="NDH388" s="2"/>
      <c r="NDI388" s="2"/>
      <c r="NDJ388" s="2"/>
      <c r="NDK388" s="2"/>
      <c r="NDL388" s="2"/>
      <c r="NDM388" s="2"/>
      <c r="NDN388" s="2"/>
      <c r="NDO388" s="2"/>
      <c r="NDP388" s="2"/>
      <c r="NDQ388" s="2"/>
      <c r="NDR388" s="2"/>
      <c r="NDS388" s="2"/>
      <c r="NDT388" s="2"/>
      <c r="NDU388" s="2"/>
      <c r="NDV388" s="2"/>
      <c r="NDW388" s="2"/>
      <c r="NDX388" s="2"/>
      <c r="NDY388" s="2"/>
      <c r="NDZ388" s="2"/>
      <c r="NEA388" s="2"/>
      <c r="NEB388" s="2"/>
      <c r="NEC388" s="2"/>
      <c r="NED388" s="2"/>
      <c r="NEE388" s="2"/>
      <c r="NEF388" s="2"/>
      <c r="NEG388" s="2"/>
      <c r="NEH388" s="2"/>
      <c r="NEI388" s="2"/>
      <c r="NEJ388" s="2"/>
      <c r="NEK388" s="2"/>
      <c r="NEL388" s="2"/>
      <c r="NEM388" s="2"/>
      <c r="NEN388" s="2"/>
      <c r="NEO388" s="2"/>
      <c r="NEP388" s="2"/>
      <c r="NEQ388" s="2"/>
      <c r="NER388" s="2"/>
      <c r="NES388" s="2"/>
      <c r="NET388" s="2"/>
      <c r="NEU388" s="2"/>
      <c r="NEV388" s="2"/>
      <c r="NEW388" s="2"/>
      <c r="NEX388" s="2"/>
      <c r="NEY388" s="2"/>
      <c r="NEZ388" s="2"/>
      <c r="NFA388" s="2"/>
      <c r="NFB388" s="2"/>
      <c r="NFC388" s="2"/>
      <c r="NFD388" s="2"/>
      <c r="NFE388" s="2"/>
      <c r="NFF388" s="2"/>
      <c r="NFG388" s="2"/>
      <c r="NFH388" s="2"/>
      <c r="NFI388" s="2"/>
      <c r="NFJ388" s="2"/>
      <c r="NFK388" s="2"/>
      <c r="NFL388" s="2"/>
      <c r="NFM388" s="2"/>
      <c r="NFN388" s="2"/>
      <c r="NFO388" s="2"/>
      <c r="NFP388" s="2"/>
      <c r="NFQ388" s="2"/>
      <c r="NFR388" s="2"/>
      <c r="NFS388" s="2"/>
      <c r="NFT388" s="2"/>
      <c r="NFU388" s="2"/>
      <c r="NFV388" s="2"/>
      <c r="NFW388" s="2"/>
      <c r="NFX388" s="2"/>
      <c r="NFY388" s="2"/>
      <c r="NFZ388" s="2"/>
      <c r="NGA388" s="2"/>
      <c r="NGB388" s="2"/>
      <c r="NGC388" s="2"/>
      <c r="NGD388" s="2"/>
      <c r="NGE388" s="2"/>
      <c r="NGF388" s="2"/>
      <c r="NGG388" s="2"/>
      <c r="NGH388" s="2"/>
      <c r="NGI388" s="2"/>
      <c r="NGJ388" s="2"/>
      <c r="NGK388" s="2"/>
      <c r="NGL388" s="2"/>
      <c r="NGM388" s="2"/>
      <c r="NGN388" s="2"/>
      <c r="NGO388" s="2"/>
      <c r="NGP388" s="2"/>
      <c r="NGQ388" s="2"/>
      <c r="NGR388" s="2"/>
      <c r="NGS388" s="2"/>
      <c r="NGT388" s="2"/>
      <c r="NGU388" s="2"/>
      <c r="NGV388" s="2"/>
      <c r="NGW388" s="2"/>
      <c r="NGX388" s="2"/>
      <c r="NGY388" s="2"/>
      <c r="NGZ388" s="2"/>
      <c r="NHA388" s="2"/>
      <c r="NHB388" s="2"/>
      <c r="NHC388" s="2"/>
      <c r="NHD388" s="2"/>
      <c r="NHE388" s="2"/>
      <c r="NHF388" s="2"/>
      <c r="NHG388" s="2"/>
      <c r="NHH388" s="2"/>
      <c r="NHI388" s="2"/>
      <c r="NHJ388" s="2"/>
      <c r="NHK388" s="2"/>
      <c r="NHL388" s="2"/>
      <c r="NHM388" s="2"/>
      <c r="NHN388" s="2"/>
      <c r="NHO388" s="2"/>
      <c r="NHP388" s="2"/>
      <c r="NHQ388" s="2"/>
      <c r="NHR388" s="2"/>
      <c r="NHS388" s="2"/>
      <c r="NHT388" s="2"/>
      <c r="NHU388" s="2"/>
      <c r="NHV388" s="2"/>
      <c r="NHW388" s="2"/>
      <c r="NHX388" s="2"/>
      <c r="NHY388" s="2"/>
      <c r="NHZ388" s="2"/>
      <c r="NIA388" s="2"/>
      <c r="NIB388" s="2"/>
      <c r="NIC388" s="2"/>
      <c r="NID388" s="2"/>
      <c r="NIE388" s="2"/>
      <c r="NIF388" s="2"/>
      <c r="NIG388" s="2"/>
      <c r="NIH388" s="2"/>
      <c r="NII388" s="2"/>
      <c r="NIJ388" s="2"/>
      <c r="NIK388" s="2"/>
      <c r="NIL388" s="2"/>
      <c r="NIM388" s="2"/>
      <c r="NIN388" s="2"/>
      <c r="NIO388" s="2"/>
      <c r="NIP388" s="2"/>
      <c r="NIQ388" s="2"/>
      <c r="NIR388" s="2"/>
      <c r="NIS388" s="2"/>
      <c r="NIT388" s="2"/>
      <c r="NIU388" s="2"/>
      <c r="NIV388" s="2"/>
      <c r="NIW388" s="2"/>
      <c r="NIX388" s="2"/>
      <c r="NIY388" s="2"/>
      <c r="NIZ388" s="2"/>
      <c r="NJA388" s="2"/>
      <c r="NJB388" s="2"/>
      <c r="NJC388" s="2"/>
      <c r="NJD388" s="2"/>
      <c r="NJE388" s="2"/>
      <c r="NJF388" s="2"/>
      <c r="NJG388" s="2"/>
      <c r="NJH388" s="2"/>
      <c r="NJI388" s="2"/>
      <c r="NJJ388" s="2"/>
      <c r="NJK388" s="2"/>
      <c r="NJL388" s="2"/>
      <c r="NJM388" s="2"/>
      <c r="NJN388" s="2"/>
      <c r="NJO388" s="2"/>
      <c r="NJP388" s="2"/>
      <c r="NJQ388" s="2"/>
      <c r="NJR388" s="2"/>
      <c r="NJS388" s="2"/>
      <c r="NJT388" s="2"/>
      <c r="NJU388" s="2"/>
      <c r="NJV388" s="2"/>
      <c r="NJW388" s="2"/>
      <c r="NJX388" s="2"/>
      <c r="NJY388" s="2"/>
      <c r="NJZ388" s="2"/>
      <c r="NKA388" s="2"/>
      <c r="NKB388" s="2"/>
      <c r="NKC388" s="2"/>
      <c r="NKD388" s="2"/>
      <c r="NKE388" s="2"/>
      <c r="NKF388" s="2"/>
      <c r="NKG388" s="2"/>
      <c r="NKH388" s="2"/>
      <c r="NKI388" s="2"/>
      <c r="NKJ388" s="2"/>
      <c r="NKK388" s="2"/>
      <c r="NKL388" s="2"/>
      <c r="NKM388" s="2"/>
      <c r="NKN388" s="2"/>
      <c r="NKO388" s="2"/>
      <c r="NKP388" s="2"/>
      <c r="NKQ388" s="2"/>
      <c r="NKR388" s="2"/>
      <c r="NKS388" s="2"/>
      <c r="NKT388" s="2"/>
      <c r="NKU388" s="2"/>
      <c r="NKV388" s="2"/>
      <c r="NKW388" s="2"/>
      <c r="NKX388" s="2"/>
      <c r="NKY388" s="2"/>
      <c r="NKZ388" s="2"/>
      <c r="NLA388" s="2"/>
      <c r="NLB388" s="2"/>
      <c r="NLC388" s="2"/>
      <c r="NLD388" s="2"/>
      <c r="NLE388" s="2"/>
      <c r="NLF388" s="2"/>
      <c r="NLG388" s="2"/>
      <c r="NLH388" s="2"/>
      <c r="NLI388" s="2"/>
      <c r="NLJ388" s="2"/>
      <c r="NLK388" s="2"/>
      <c r="NLL388" s="2"/>
      <c r="NLM388" s="2"/>
      <c r="NLN388" s="2"/>
      <c r="NLO388" s="2"/>
      <c r="NLP388" s="2"/>
      <c r="NLQ388" s="2"/>
      <c r="NLR388" s="2"/>
      <c r="NLS388" s="2"/>
      <c r="NLT388" s="2"/>
      <c r="NLU388" s="2"/>
      <c r="NLV388" s="2"/>
      <c r="NLW388" s="2"/>
      <c r="NLX388" s="2"/>
      <c r="NLY388" s="2"/>
      <c r="NLZ388" s="2"/>
      <c r="NMA388" s="2"/>
      <c r="NMB388" s="2"/>
      <c r="NMC388" s="2"/>
      <c r="NMD388" s="2"/>
      <c r="NME388" s="2"/>
      <c r="NMF388" s="2"/>
      <c r="NMG388" s="2"/>
      <c r="NMH388" s="2"/>
      <c r="NMI388" s="2"/>
      <c r="NMJ388" s="2"/>
      <c r="NMK388" s="2"/>
      <c r="NML388" s="2"/>
      <c r="NMM388" s="2"/>
      <c r="NMN388" s="2"/>
      <c r="NMO388" s="2"/>
      <c r="NMP388" s="2"/>
      <c r="NMQ388" s="2"/>
      <c r="NMR388" s="2"/>
      <c r="NMS388" s="2"/>
      <c r="NMT388" s="2"/>
      <c r="NMU388" s="2"/>
      <c r="NMV388" s="2"/>
      <c r="NMW388" s="2"/>
      <c r="NMX388" s="2"/>
      <c r="NMY388" s="2"/>
      <c r="NMZ388" s="2"/>
      <c r="NNA388" s="2"/>
      <c r="NNB388" s="2"/>
      <c r="NNC388" s="2"/>
      <c r="NND388" s="2"/>
      <c r="NNE388" s="2"/>
      <c r="NNF388" s="2"/>
      <c r="NNG388" s="2"/>
      <c r="NNH388" s="2"/>
      <c r="NNI388" s="2"/>
      <c r="NNJ388" s="2"/>
      <c r="NNK388" s="2"/>
      <c r="NNL388" s="2"/>
      <c r="NNM388" s="2"/>
      <c r="NNN388" s="2"/>
      <c r="NNO388" s="2"/>
      <c r="NNP388" s="2"/>
      <c r="NNQ388" s="2"/>
      <c r="NNR388" s="2"/>
      <c r="NNS388" s="2"/>
      <c r="NNT388" s="2"/>
      <c r="NNU388" s="2"/>
      <c r="NNV388" s="2"/>
      <c r="NNW388" s="2"/>
      <c r="NNX388" s="2"/>
      <c r="NNY388" s="2"/>
      <c r="NNZ388" s="2"/>
      <c r="NOA388" s="2"/>
      <c r="NOB388" s="2"/>
      <c r="NOC388" s="2"/>
      <c r="NOD388" s="2"/>
      <c r="NOE388" s="2"/>
      <c r="NOF388" s="2"/>
      <c r="NOG388" s="2"/>
      <c r="NOH388" s="2"/>
      <c r="NOI388" s="2"/>
      <c r="NOJ388" s="2"/>
      <c r="NOK388" s="2"/>
      <c r="NOL388" s="2"/>
      <c r="NOM388" s="2"/>
      <c r="NON388" s="2"/>
      <c r="NOO388" s="2"/>
      <c r="NOP388" s="2"/>
      <c r="NOQ388" s="2"/>
      <c r="NOR388" s="2"/>
      <c r="NOS388" s="2"/>
      <c r="NOT388" s="2"/>
      <c r="NOU388" s="2"/>
      <c r="NOV388" s="2"/>
      <c r="NOW388" s="2"/>
      <c r="NOX388" s="2"/>
      <c r="NOY388" s="2"/>
      <c r="NOZ388" s="2"/>
      <c r="NPA388" s="2"/>
      <c r="NPB388" s="2"/>
      <c r="NPC388" s="2"/>
      <c r="NPD388" s="2"/>
      <c r="NPE388" s="2"/>
      <c r="NPF388" s="2"/>
      <c r="NPG388" s="2"/>
      <c r="NPH388" s="2"/>
      <c r="NPI388" s="2"/>
      <c r="NPJ388" s="2"/>
      <c r="NPK388" s="2"/>
      <c r="NPL388" s="2"/>
      <c r="NPM388" s="2"/>
      <c r="NPN388" s="2"/>
      <c r="NPO388" s="2"/>
      <c r="NPP388" s="2"/>
      <c r="NPQ388" s="2"/>
      <c r="NPR388" s="2"/>
      <c r="NPS388" s="2"/>
      <c r="NPT388" s="2"/>
      <c r="NPU388" s="2"/>
      <c r="NPV388" s="2"/>
      <c r="NPW388" s="2"/>
      <c r="NPX388" s="2"/>
      <c r="NPY388" s="2"/>
      <c r="NPZ388" s="2"/>
      <c r="NQA388" s="2"/>
      <c r="NQB388" s="2"/>
      <c r="NQC388" s="2"/>
      <c r="NQD388" s="2"/>
      <c r="NQE388" s="2"/>
      <c r="NQF388" s="2"/>
      <c r="NQG388" s="2"/>
      <c r="NQH388" s="2"/>
      <c r="NQI388" s="2"/>
      <c r="NQJ388" s="2"/>
      <c r="NQK388" s="2"/>
      <c r="NQL388" s="2"/>
      <c r="NQM388" s="2"/>
      <c r="NQN388" s="2"/>
      <c r="NQO388" s="2"/>
      <c r="NQP388" s="2"/>
      <c r="NQQ388" s="2"/>
      <c r="NQR388" s="2"/>
      <c r="NQS388" s="2"/>
      <c r="NQT388" s="2"/>
      <c r="NQU388" s="2"/>
      <c r="NQV388" s="2"/>
      <c r="NQW388" s="2"/>
      <c r="NQX388" s="2"/>
      <c r="NQY388" s="2"/>
      <c r="NQZ388" s="2"/>
      <c r="NRA388" s="2"/>
      <c r="NRB388" s="2"/>
      <c r="NRC388" s="2"/>
      <c r="NRD388" s="2"/>
      <c r="NRE388" s="2"/>
      <c r="NRF388" s="2"/>
      <c r="NRG388" s="2"/>
      <c r="NRH388" s="2"/>
      <c r="NRI388" s="2"/>
      <c r="NRJ388" s="2"/>
      <c r="NRK388" s="2"/>
      <c r="NRL388" s="2"/>
      <c r="NRM388" s="2"/>
      <c r="NRN388" s="2"/>
      <c r="NRO388" s="2"/>
      <c r="NRP388" s="2"/>
      <c r="NRQ388" s="2"/>
      <c r="NRR388" s="2"/>
      <c r="NRS388" s="2"/>
      <c r="NRT388" s="2"/>
      <c r="NRU388" s="2"/>
      <c r="NRV388" s="2"/>
      <c r="NRW388" s="2"/>
      <c r="NRX388" s="2"/>
      <c r="NRY388" s="2"/>
      <c r="NRZ388" s="2"/>
      <c r="NSA388" s="2"/>
      <c r="NSB388" s="2"/>
      <c r="NSC388" s="2"/>
      <c r="NSD388" s="2"/>
      <c r="NSE388" s="2"/>
      <c r="NSF388" s="2"/>
      <c r="NSG388" s="2"/>
      <c r="NSH388" s="2"/>
      <c r="NSI388" s="2"/>
      <c r="NSJ388" s="2"/>
      <c r="NSK388" s="2"/>
      <c r="NSL388" s="2"/>
      <c r="NSM388" s="2"/>
      <c r="NSN388" s="2"/>
      <c r="NSO388" s="2"/>
      <c r="NSP388" s="2"/>
      <c r="NSQ388" s="2"/>
      <c r="NSR388" s="2"/>
      <c r="NSS388" s="2"/>
      <c r="NST388" s="2"/>
      <c r="NSU388" s="2"/>
      <c r="NSV388" s="2"/>
      <c r="NSW388" s="2"/>
      <c r="NSX388" s="2"/>
      <c r="NSY388" s="2"/>
      <c r="NSZ388" s="2"/>
      <c r="NTA388" s="2"/>
      <c r="NTB388" s="2"/>
      <c r="NTC388" s="2"/>
      <c r="NTD388" s="2"/>
      <c r="NTE388" s="2"/>
      <c r="NTF388" s="2"/>
      <c r="NTG388" s="2"/>
      <c r="NTH388" s="2"/>
      <c r="NTI388" s="2"/>
      <c r="NTJ388" s="2"/>
      <c r="NTK388" s="2"/>
      <c r="NTL388" s="2"/>
      <c r="NTM388" s="2"/>
      <c r="NTN388" s="2"/>
      <c r="NTO388" s="2"/>
      <c r="NTP388" s="2"/>
      <c r="NTQ388" s="2"/>
      <c r="NTR388" s="2"/>
      <c r="NTS388" s="2"/>
      <c r="NTT388" s="2"/>
      <c r="NTU388" s="2"/>
      <c r="NTV388" s="2"/>
      <c r="NTW388" s="2"/>
      <c r="NTX388" s="2"/>
      <c r="NTY388" s="2"/>
      <c r="NTZ388" s="2"/>
      <c r="NUA388" s="2"/>
      <c r="NUB388" s="2"/>
      <c r="NUC388" s="2"/>
      <c r="NUD388" s="2"/>
      <c r="NUE388" s="2"/>
      <c r="NUF388" s="2"/>
      <c r="NUG388" s="2"/>
      <c r="NUH388" s="2"/>
      <c r="NUI388" s="2"/>
      <c r="NUJ388" s="2"/>
      <c r="NUK388" s="2"/>
      <c r="NUL388" s="2"/>
      <c r="NUM388" s="2"/>
      <c r="NUN388" s="2"/>
      <c r="NUO388" s="2"/>
      <c r="NUP388" s="2"/>
      <c r="NUQ388" s="2"/>
      <c r="NUR388" s="2"/>
      <c r="NUS388" s="2"/>
      <c r="NUT388" s="2"/>
      <c r="NUU388" s="2"/>
      <c r="NUV388" s="2"/>
      <c r="NUW388" s="2"/>
      <c r="NUX388" s="2"/>
      <c r="NUY388" s="2"/>
      <c r="NUZ388" s="2"/>
      <c r="NVA388" s="2"/>
      <c r="NVB388" s="2"/>
      <c r="NVC388" s="2"/>
      <c r="NVD388" s="2"/>
      <c r="NVE388" s="2"/>
      <c r="NVF388" s="2"/>
      <c r="NVG388" s="2"/>
      <c r="NVH388" s="2"/>
      <c r="NVI388" s="2"/>
      <c r="NVJ388" s="2"/>
      <c r="NVK388" s="2"/>
      <c r="NVL388" s="2"/>
      <c r="NVM388" s="2"/>
      <c r="NVN388" s="2"/>
      <c r="NVO388" s="2"/>
      <c r="NVP388" s="2"/>
      <c r="NVQ388" s="2"/>
      <c r="NVR388" s="2"/>
      <c r="NVS388" s="2"/>
      <c r="NVT388" s="2"/>
      <c r="NVU388" s="2"/>
      <c r="NVV388" s="2"/>
      <c r="NVW388" s="2"/>
      <c r="NVX388" s="2"/>
      <c r="NVY388" s="2"/>
      <c r="NVZ388" s="2"/>
      <c r="NWA388" s="2"/>
      <c r="NWB388" s="2"/>
      <c r="NWC388" s="2"/>
      <c r="NWD388" s="2"/>
      <c r="NWE388" s="2"/>
      <c r="NWF388" s="2"/>
      <c r="NWG388" s="2"/>
      <c r="NWH388" s="2"/>
      <c r="NWI388" s="2"/>
      <c r="NWJ388" s="2"/>
      <c r="NWK388" s="2"/>
      <c r="NWL388" s="2"/>
      <c r="NWM388" s="2"/>
      <c r="NWN388" s="2"/>
      <c r="NWO388" s="2"/>
      <c r="NWP388" s="2"/>
      <c r="NWQ388" s="2"/>
      <c r="NWR388" s="2"/>
      <c r="NWS388" s="2"/>
      <c r="NWT388" s="2"/>
      <c r="NWU388" s="2"/>
      <c r="NWV388" s="2"/>
      <c r="NWW388" s="2"/>
      <c r="NWX388" s="2"/>
      <c r="NWY388" s="2"/>
      <c r="NWZ388" s="2"/>
      <c r="NXA388" s="2"/>
      <c r="NXB388" s="2"/>
      <c r="NXC388" s="2"/>
      <c r="NXD388" s="2"/>
      <c r="NXE388" s="2"/>
      <c r="NXF388" s="2"/>
      <c r="NXG388" s="2"/>
      <c r="NXH388" s="2"/>
      <c r="NXI388" s="2"/>
      <c r="NXJ388" s="2"/>
      <c r="NXK388" s="2"/>
      <c r="NXL388" s="2"/>
      <c r="NXM388" s="2"/>
      <c r="NXN388" s="2"/>
      <c r="NXO388" s="2"/>
      <c r="NXP388" s="2"/>
      <c r="NXQ388" s="2"/>
      <c r="NXR388" s="2"/>
      <c r="NXS388" s="2"/>
      <c r="NXT388" s="2"/>
      <c r="NXU388" s="2"/>
      <c r="NXV388" s="2"/>
      <c r="NXW388" s="2"/>
      <c r="NXX388" s="2"/>
      <c r="NXY388" s="2"/>
      <c r="NXZ388" s="2"/>
      <c r="NYA388" s="2"/>
      <c r="NYB388" s="2"/>
      <c r="NYC388" s="2"/>
      <c r="NYD388" s="2"/>
      <c r="NYE388" s="2"/>
      <c r="NYF388" s="2"/>
      <c r="NYG388" s="2"/>
      <c r="NYH388" s="2"/>
      <c r="NYI388" s="2"/>
      <c r="NYJ388" s="2"/>
      <c r="NYK388" s="2"/>
      <c r="NYL388" s="2"/>
      <c r="NYM388" s="2"/>
      <c r="NYN388" s="2"/>
      <c r="NYO388" s="2"/>
      <c r="NYP388" s="2"/>
      <c r="NYQ388" s="2"/>
      <c r="NYR388" s="2"/>
      <c r="NYS388" s="2"/>
      <c r="NYT388" s="2"/>
      <c r="NYU388" s="2"/>
      <c r="NYV388" s="2"/>
      <c r="NYW388" s="2"/>
      <c r="NYX388" s="2"/>
      <c r="NYY388" s="2"/>
      <c r="NYZ388" s="2"/>
      <c r="NZA388" s="2"/>
      <c r="NZB388" s="2"/>
      <c r="NZC388" s="2"/>
      <c r="NZD388" s="2"/>
      <c r="NZE388" s="2"/>
      <c r="NZF388" s="2"/>
      <c r="NZG388" s="2"/>
      <c r="NZH388" s="2"/>
      <c r="NZI388" s="2"/>
      <c r="NZJ388" s="2"/>
      <c r="NZK388" s="2"/>
      <c r="NZL388" s="2"/>
      <c r="NZM388" s="2"/>
      <c r="NZN388" s="2"/>
      <c r="NZO388" s="2"/>
      <c r="NZP388" s="2"/>
      <c r="NZQ388" s="2"/>
      <c r="NZR388" s="2"/>
      <c r="NZS388" s="2"/>
      <c r="NZT388" s="2"/>
      <c r="NZU388" s="2"/>
      <c r="NZV388" s="2"/>
      <c r="NZW388" s="2"/>
      <c r="NZX388" s="2"/>
      <c r="NZY388" s="2"/>
      <c r="NZZ388" s="2"/>
      <c r="OAA388" s="2"/>
      <c r="OAB388" s="2"/>
      <c r="OAC388" s="2"/>
      <c r="OAD388" s="2"/>
      <c r="OAE388" s="2"/>
      <c r="OAF388" s="2"/>
      <c r="OAG388" s="2"/>
      <c r="OAH388" s="2"/>
      <c r="OAI388" s="2"/>
      <c r="OAJ388" s="2"/>
      <c r="OAK388" s="2"/>
      <c r="OAL388" s="2"/>
      <c r="OAM388" s="2"/>
      <c r="OAN388" s="2"/>
      <c r="OAO388" s="2"/>
      <c r="OAP388" s="2"/>
      <c r="OAQ388" s="2"/>
      <c r="OAR388" s="2"/>
      <c r="OAS388" s="2"/>
      <c r="OAT388" s="2"/>
      <c r="OAU388" s="2"/>
      <c r="OAV388" s="2"/>
      <c r="OAW388" s="2"/>
      <c r="OAX388" s="2"/>
      <c r="OAY388" s="2"/>
      <c r="OAZ388" s="2"/>
      <c r="OBA388" s="2"/>
      <c r="OBB388" s="2"/>
      <c r="OBC388" s="2"/>
      <c r="OBD388" s="2"/>
      <c r="OBE388" s="2"/>
      <c r="OBF388" s="2"/>
      <c r="OBG388" s="2"/>
      <c r="OBH388" s="2"/>
      <c r="OBI388" s="2"/>
      <c r="OBJ388" s="2"/>
      <c r="OBK388" s="2"/>
      <c r="OBL388" s="2"/>
      <c r="OBM388" s="2"/>
      <c r="OBN388" s="2"/>
      <c r="OBO388" s="2"/>
      <c r="OBP388" s="2"/>
      <c r="OBQ388" s="2"/>
      <c r="OBR388" s="2"/>
      <c r="OBS388" s="2"/>
      <c r="OBT388" s="2"/>
      <c r="OBU388" s="2"/>
      <c r="OBV388" s="2"/>
      <c r="OBW388" s="2"/>
      <c r="OBX388" s="2"/>
      <c r="OBY388" s="2"/>
      <c r="OBZ388" s="2"/>
      <c r="OCA388" s="2"/>
      <c r="OCB388" s="2"/>
      <c r="OCC388" s="2"/>
      <c r="OCD388" s="2"/>
      <c r="OCE388" s="2"/>
      <c r="OCF388" s="2"/>
      <c r="OCG388" s="2"/>
      <c r="OCH388" s="2"/>
      <c r="OCI388" s="2"/>
      <c r="OCJ388" s="2"/>
      <c r="OCK388" s="2"/>
      <c r="OCL388" s="2"/>
      <c r="OCM388" s="2"/>
      <c r="OCN388" s="2"/>
      <c r="OCO388" s="2"/>
      <c r="OCP388" s="2"/>
      <c r="OCQ388" s="2"/>
      <c r="OCR388" s="2"/>
      <c r="OCS388" s="2"/>
      <c r="OCT388" s="2"/>
      <c r="OCU388" s="2"/>
      <c r="OCV388" s="2"/>
      <c r="OCW388" s="2"/>
      <c r="OCX388" s="2"/>
      <c r="OCY388" s="2"/>
      <c r="OCZ388" s="2"/>
      <c r="ODA388" s="2"/>
      <c r="ODB388" s="2"/>
      <c r="ODC388" s="2"/>
      <c r="ODD388" s="2"/>
      <c r="ODE388" s="2"/>
      <c r="ODF388" s="2"/>
      <c r="ODG388" s="2"/>
      <c r="ODH388" s="2"/>
      <c r="ODI388" s="2"/>
      <c r="ODJ388" s="2"/>
      <c r="ODK388" s="2"/>
      <c r="ODL388" s="2"/>
      <c r="ODM388" s="2"/>
      <c r="ODN388" s="2"/>
      <c r="ODO388" s="2"/>
      <c r="ODP388" s="2"/>
      <c r="ODQ388" s="2"/>
      <c r="ODR388" s="2"/>
      <c r="ODS388" s="2"/>
      <c r="ODT388" s="2"/>
      <c r="ODU388" s="2"/>
      <c r="ODV388" s="2"/>
      <c r="ODW388" s="2"/>
      <c r="ODX388" s="2"/>
      <c r="ODY388" s="2"/>
      <c r="ODZ388" s="2"/>
      <c r="OEA388" s="2"/>
      <c r="OEB388" s="2"/>
      <c r="OEC388" s="2"/>
      <c r="OED388" s="2"/>
      <c r="OEE388" s="2"/>
      <c r="OEF388" s="2"/>
      <c r="OEG388" s="2"/>
      <c r="OEH388" s="2"/>
      <c r="OEI388" s="2"/>
      <c r="OEJ388" s="2"/>
      <c r="OEK388" s="2"/>
      <c r="OEL388" s="2"/>
      <c r="OEM388" s="2"/>
      <c r="OEN388" s="2"/>
      <c r="OEO388" s="2"/>
      <c r="OEP388" s="2"/>
      <c r="OEQ388" s="2"/>
      <c r="OER388" s="2"/>
      <c r="OES388" s="2"/>
      <c r="OET388" s="2"/>
      <c r="OEU388" s="2"/>
      <c r="OEV388" s="2"/>
      <c r="OEW388" s="2"/>
      <c r="OEX388" s="2"/>
      <c r="OEY388" s="2"/>
      <c r="OEZ388" s="2"/>
      <c r="OFA388" s="2"/>
      <c r="OFB388" s="2"/>
      <c r="OFC388" s="2"/>
      <c r="OFD388" s="2"/>
      <c r="OFE388" s="2"/>
      <c r="OFF388" s="2"/>
      <c r="OFG388" s="2"/>
      <c r="OFH388" s="2"/>
      <c r="OFI388" s="2"/>
      <c r="OFJ388" s="2"/>
      <c r="OFK388" s="2"/>
      <c r="OFL388" s="2"/>
      <c r="OFM388" s="2"/>
      <c r="OFN388" s="2"/>
      <c r="OFO388" s="2"/>
      <c r="OFP388" s="2"/>
      <c r="OFQ388" s="2"/>
      <c r="OFR388" s="2"/>
      <c r="OFS388" s="2"/>
      <c r="OFT388" s="2"/>
      <c r="OFU388" s="2"/>
      <c r="OFV388" s="2"/>
      <c r="OFW388" s="2"/>
      <c r="OFX388" s="2"/>
      <c r="OFY388" s="2"/>
      <c r="OFZ388" s="2"/>
      <c r="OGA388" s="2"/>
      <c r="OGB388" s="2"/>
      <c r="OGC388" s="2"/>
      <c r="OGD388" s="2"/>
      <c r="OGE388" s="2"/>
      <c r="OGF388" s="2"/>
      <c r="OGG388" s="2"/>
      <c r="OGH388" s="2"/>
      <c r="OGI388" s="2"/>
      <c r="OGJ388" s="2"/>
      <c r="OGK388" s="2"/>
      <c r="OGL388" s="2"/>
      <c r="OGM388" s="2"/>
      <c r="OGN388" s="2"/>
      <c r="OGO388" s="2"/>
      <c r="OGP388" s="2"/>
      <c r="OGQ388" s="2"/>
      <c r="OGR388" s="2"/>
      <c r="OGS388" s="2"/>
      <c r="OGT388" s="2"/>
      <c r="OGU388" s="2"/>
      <c r="OGV388" s="2"/>
      <c r="OGW388" s="2"/>
      <c r="OGX388" s="2"/>
      <c r="OGY388" s="2"/>
      <c r="OGZ388" s="2"/>
      <c r="OHA388" s="2"/>
      <c r="OHB388" s="2"/>
      <c r="OHC388" s="2"/>
      <c r="OHD388" s="2"/>
      <c r="OHE388" s="2"/>
      <c r="OHF388" s="2"/>
      <c r="OHG388" s="2"/>
      <c r="OHH388" s="2"/>
      <c r="OHI388" s="2"/>
      <c r="OHJ388" s="2"/>
      <c r="OHK388" s="2"/>
      <c r="OHL388" s="2"/>
      <c r="OHM388" s="2"/>
      <c r="OHN388" s="2"/>
      <c r="OHO388" s="2"/>
      <c r="OHP388" s="2"/>
      <c r="OHQ388" s="2"/>
      <c r="OHR388" s="2"/>
      <c r="OHS388" s="2"/>
      <c r="OHT388" s="2"/>
      <c r="OHU388" s="2"/>
      <c r="OHV388" s="2"/>
      <c r="OHW388" s="2"/>
      <c r="OHX388" s="2"/>
      <c r="OHY388" s="2"/>
      <c r="OHZ388" s="2"/>
      <c r="OIA388" s="2"/>
      <c r="OIB388" s="2"/>
      <c r="OIC388" s="2"/>
      <c r="OID388" s="2"/>
      <c r="OIE388" s="2"/>
      <c r="OIF388" s="2"/>
      <c r="OIG388" s="2"/>
      <c r="OIH388" s="2"/>
      <c r="OII388" s="2"/>
      <c r="OIJ388" s="2"/>
      <c r="OIK388" s="2"/>
      <c r="OIL388" s="2"/>
      <c r="OIM388" s="2"/>
      <c r="OIN388" s="2"/>
      <c r="OIO388" s="2"/>
      <c r="OIP388" s="2"/>
      <c r="OIQ388" s="2"/>
      <c r="OIR388" s="2"/>
      <c r="OIS388" s="2"/>
      <c r="OIT388" s="2"/>
      <c r="OIU388" s="2"/>
      <c r="OIV388" s="2"/>
      <c r="OIW388" s="2"/>
      <c r="OIX388" s="2"/>
      <c r="OIY388" s="2"/>
      <c r="OIZ388" s="2"/>
      <c r="OJA388" s="2"/>
      <c r="OJB388" s="2"/>
      <c r="OJC388" s="2"/>
      <c r="OJD388" s="2"/>
      <c r="OJE388" s="2"/>
      <c r="OJF388" s="2"/>
      <c r="OJG388" s="2"/>
      <c r="OJH388" s="2"/>
      <c r="OJI388" s="2"/>
      <c r="OJJ388" s="2"/>
      <c r="OJK388" s="2"/>
      <c r="OJL388" s="2"/>
      <c r="OJM388" s="2"/>
      <c r="OJN388" s="2"/>
      <c r="OJO388" s="2"/>
      <c r="OJP388" s="2"/>
      <c r="OJQ388" s="2"/>
      <c r="OJR388" s="2"/>
      <c r="OJS388" s="2"/>
      <c r="OJT388" s="2"/>
      <c r="OJU388" s="2"/>
      <c r="OJV388" s="2"/>
      <c r="OJW388" s="2"/>
      <c r="OJX388" s="2"/>
      <c r="OJY388" s="2"/>
      <c r="OJZ388" s="2"/>
      <c r="OKA388" s="2"/>
      <c r="OKB388" s="2"/>
      <c r="OKC388" s="2"/>
      <c r="OKD388" s="2"/>
      <c r="OKE388" s="2"/>
      <c r="OKF388" s="2"/>
      <c r="OKG388" s="2"/>
      <c r="OKH388" s="2"/>
      <c r="OKI388" s="2"/>
      <c r="OKJ388" s="2"/>
      <c r="OKK388" s="2"/>
      <c r="OKL388" s="2"/>
      <c r="OKM388" s="2"/>
      <c r="OKN388" s="2"/>
      <c r="OKO388" s="2"/>
      <c r="OKP388" s="2"/>
      <c r="OKQ388" s="2"/>
      <c r="OKR388" s="2"/>
      <c r="OKS388" s="2"/>
      <c r="OKT388" s="2"/>
      <c r="OKU388" s="2"/>
      <c r="OKV388" s="2"/>
      <c r="OKW388" s="2"/>
      <c r="OKX388" s="2"/>
      <c r="OKY388" s="2"/>
      <c r="OKZ388" s="2"/>
      <c r="OLA388" s="2"/>
      <c r="OLB388" s="2"/>
      <c r="OLC388" s="2"/>
      <c r="OLD388" s="2"/>
      <c r="OLE388" s="2"/>
      <c r="OLF388" s="2"/>
      <c r="OLG388" s="2"/>
      <c r="OLH388" s="2"/>
      <c r="OLI388" s="2"/>
      <c r="OLJ388" s="2"/>
      <c r="OLK388" s="2"/>
      <c r="OLL388" s="2"/>
      <c r="OLM388" s="2"/>
      <c r="OLN388" s="2"/>
      <c r="OLO388" s="2"/>
      <c r="OLP388" s="2"/>
      <c r="OLQ388" s="2"/>
      <c r="OLR388" s="2"/>
      <c r="OLS388" s="2"/>
      <c r="OLT388" s="2"/>
      <c r="OLU388" s="2"/>
      <c r="OLV388" s="2"/>
      <c r="OLW388" s="2"/>
      <c r="OLX388" s="2"/>
      <c r="OLY388" s="2"/>
      <c r="OLZ388" s="2"/>
      <c r="OMA388" s="2"/>
      <c r="OMB388" s="2"/>
      <c r="OMC388" s="2"/>
      <c r="OMD388" s="2"/>
      <c r="OME388" s="2"/>
      <c r="OMF388" s="2"/>
      <c r="OMG388" s="2"/>
      <c r="OMH388" s="2"/>
      <c r="OMI388" s="2"/>
      <c r="OMJ388" s="2"/>
      <c r="OMK388" s="2"/>
      <c r="OML388" s="2"/>
      <c r="OMM388" s="2"/>
      <c r="OMN388" s="2"/>
      <c r="OMO388" s="2"/>
      <c r="OMP388" s="2"/>
      <c r="OMQ388" s="2"/>
      <c r="OMR388" s="2"/>
      <c r="OMS388" s="2"/>
      <c r="OMT388" s="2"/>
      <c r="OMU388" s="2"/>
      <c r="OMV388" s="2"/>
      <c r="OMW388" s="2"/>
      <c r="OMX388" s="2"/>
      <c r="OMY388" s="2"/>
      <c r="OMZ388" s="2"/>
      <c r="ONA388" s="2"/>
      <c r="ONB388" s="2"/>
      <c r="ONC388" s="2"/>
      <c r="OND388" s="2"/>
      <c r="ONE388" s="2"/>
      <c r="ONF388" s="2"/>
      <c r="ONG388" s="2"/>
      <c r="ONH388" s="2"/>
      <c r="ONI388" s="2"/>
      <c r="ONJ388" s="2"/>
      <c r="ONK388" s="2"/>
      <c r="ONL388" s="2"/>
      <c r="ONM388" s="2"/>
      <c r="ONN388" s="2"/>
      <c r="ONO388" s="2"/>
      <c r="ONP388" s="2"/>
      <c r="ONQ388" s="2"/>
      <c r="ONR388" s="2"/>
      <c r="ONS388" s="2"/>
      <c r="ONT388" s="2"/>
      <c r="ONU388" s="2"/>
      <c r="ONV388" s="2"/>
      <c r="ONW388" s="2"/>
      <c r="ONX388" s="2"/>
      <c r="ONY388" s="2"/>
      <c r="ONZ388" s="2"/>
      <c r="OOA388" s="2"/>
      <c r="OOB388" s="2"/>
      <c r="OOC388" s="2"/>
      <c r="OOD388" s="2"/>
      <c r="OOE388" s="2"/>
      <c r="OOF388" s="2"/>
      <c r="OOG388" s="2"/>
      <c r="OOH388" s="2"/>
      <c r="OOI388" s="2"/>
      <c r="OOJ388" s="2"/>
      <c r="OOK388" s="2"/>
      <c r="OOL388" s="2"/>
      <c r="OOM388" s="2"/>
      <c r="OON388" s="2"/>
      <c r="OOO388" s="2"/>
      <c r="OOP388" s="2"/>
      <c r="OOQ388" s="2"/>
      <c r="OOR388" s="2"/>
      <c r="OOS388" s="2"/>
      <c r="OOT388" s="2"/>
      <c r="OOU388" s="2"/>
      <c r="OOV388" s="2"/>
      <c r="OOW388" s="2"/>
      <c r="OOX388" s="2"/>
      <c r="OOY388" s="2"/>
      <c r="OOZ388" s="2"/>
      <c r="OPA388" s="2"/>
      <c r="OPB388" s="2"/>
      <c r="OPC388" s="2"/>
      <c r="OPD388" s="2"/>
      <c r="OPE388" s="2"/>
      <c r="OPF388" s="2"/>
      <c r="OPG388" s="2"/>
      <c r="OPH388" s="2"/>
      <c r="OPI388" s="2"/>
      <c r="OPJ388" s="2"/>
      <c r="OPK388" s="2"/>
      <c r="OPL388" s="2"/>
      <c r="OPM388" s="2"/>
      <c r="OPN388" s="2"/>
      <c r="OPO388" s="2"/>
      <c r="OPP388" s="2"/>
      <c r="OPQ388" s="2"/>
      <c r="OPR388" s="2"/>
      <c r="OPS388" s="2"/>
      <c r="OPT388" s="2"/>
      <c r="OPU388" s="2"/>
      <c r="OPV388" s="2"/>
      <c r="OPW388" s="2"/>
      <c r="OPX388" s="2"/>
      <c r="OPY388" s="2"/>
      <c r="OPZ388" s="2"/>
      <c r="OQA388" s="2"/>
      <c r="OQB388" s="2"/>
      <c r="OQC388" s="2"/>
      <c r="OQD388" s="2"/>
      <c r="OQE388" s="2"/>
      <c r="OQF388" s="2"/>
      <c r="OQG388" s="2"/>
      <c r="OQH388" s="2"/>
      <c r="OQI388" s="2"/>
      <c r="OQJ388" s="2"/>
      <c r="OQK388" s="2"/>
      <c r="OQL388" s="2"/>
      <c r="OQM388" s="2"/>
      <c r="OQN388" s="2"/>
      <c r="OQO388" s="2"/>
      <c r="OQP388" s="2"/>
      <c r="OQQ388" s="2"/>
      <c r="OQR388" s="2"/>
      <c r="OQS388" s="2"/>
      <c r="OQT388" s="2"/>
      <c r="OQU388" s="2"/>
      <c r="OQV388" s="2"/>
      <c r="OQW388" s="2"/>
      <c r="OQX388" s="2"/>
      <c r="OQY388" s="2"/>
      <c r="OQZ388" s="2"/>
      <c r="ORA388" s="2"/>
      <c r="ORB388" s="2"/>
      <c r="ORC388" s="2"/>
      <c r="ORD388" s="2"/>
      <c r="ORE388" s="2"/>
      <c r="ORF388" s="2"/>
      <c r="ORG388" s="2"/>
      <c r="ORH388" s="2"/>
      <c r="ORI388" s="2"/>
      <c r="ORJ388" s="2"/>
      <c r="ORK388" s="2"/>
      <c r="ORL388" s="2"/>
      <c r="ORM388" s="2"/>
      <c r="ORN388" s="2"/>
      <c r="ORO388" s="2"/>
      <c r="ORP388" s="2"/>
      <c r="ORQ388" s="2"/>
      <c r="ORR388" s="2"/>
      <c r="ORS388" s="2"/>
      <c r="ORT388" s="2"/>
      <c r="ORU388" s="2"/>
      <c r="ORV388" s="2"/>
      <c r="ORW388" s="2"/>
      <c r="ORX388" s="2"/>
      <c r="ORY388" s="2"/>
      <c r="ORZ388" s="2"/>
      <c r="OSA388" s="2"/>
      <c r="OSB388" s="2"/>
      <c r="OSC388" s="2"/>
      <c r="OSD388" s="2"/>
      <c r="OSE388" s="2"/>
      <c r="OSF388" s="2"/>
      <c r="OSG388" s="2"/>
      <c r="OSH388" s="2"/>
      <c r="OSI388" s="2"/>
      <c r="OSJ388" s="2"/>
      <c r="OSK388" s="2"/>
      <c r="OSL388" s="2"/>
      <c r="OSM388" s="2"/>
      <c r="OSN388" s="2"/>
      <c r="OSO388" s="2"/>
      <c r="OSP388" s="2"/>
      <c r="OSQ388" s="2"/>
      <c r="OSR388" s="2"/>
      <c r="OSS388" s="2"/>
      <c r="OST388" s="2"/>
      <c r="OSU388" s="2"/>
      <c r="OSV388" s="2"/>
      <c r="OSW388" s="2"/>
      <c r="OSX388" s="2"/>
      <c r="OSY388" s="2"/>
      <c r="OSZ388" s="2"/>
      <c r="OTA388" s="2"/>
      <c r="OTB388" s="2"/>
      <c r="OTC388" s="2"/>
      <c r="OTD388" s="2"/>
      <c r="OTE388" s="2"/>
      <c r="OTF388" s="2"/>
      <c r="OTG388" s="2"/>
      <c r="OTH388" s="2"/>
      <c r="OTI388" s="2"/>
      <c r="OTJ388" s="2"/>
      <c r="OTK388" s="2"/>
      <c r="OTL388" s="2"/>
      <c r="OTM388" s="2"/>
      <c r="OTN388" s="2"/>
      <c r="OTO388" s="2"/>
      <c r="OTP388" s="2"/>
      <c r="OTQ388" s="2"/>
      <c r="OTR388" s="2"/>
      <c r="OTS388" s="2"/>
      <c r="OTT388" s="2"/>
      <c r="OTU388" s="2"/>
      <c r="OTV388" s="2"/>
      <c r="OTW388" s="2"/>
      <c r="OTX388" s="2"/>
      <c r="OTY388" s="2"/>
      <c r="OTZ388" s="2"/>
      <c r="OUA388" s="2"/>
      <c r="OUB388" s="2"/>
      <c r="OUC388" s="2"/>
      <c r="OUD388" s="2"/>
      <c r="OUE388" s="2"/>
      <c r="OUF388" s="2"/>
      <c r="OUG388" s="2"/>
      <c r="OUH388" s="2"/>
      <c r="OUI388" s="2"/>
      <c r="OUJ388" s="2"/>
      <c r="OUK388" s="2"/>
      <c r="OUL388" s="2"/>
      <c r="OUM388" s="2"/>
      <c r="OUN388" s="2"/>
      <c r="OUO388" s="2"/>
      <c r="OUP388" s="2"/>
      <c r="OUQ388" s="2"/>
      <c r="OUR388" s="2"/>
      <c r="OUS388" s="2"/>
      <c r="OUT388" s="2"/>
      <c r="OUU388" s="2"/>
      <c r="OUV388" s="2"/>
      <c r="OUW388" s="2"/>
      <c r="OUX388" s="2"/>
      <c r="OUY388" s="2"/>
      <c r="OUZ388" s="2"/>
      <c r="OVA388" s="2"/>
      <c r="OVB388" s="2"/>
      <c r="OVC388" s="2"/>
      <c r="OVD388" s="2"/>
      <c r="OVE388" s="2"/>
      <c r="OVF388" s="2"/>
      <c r="OVG388" s="2"/>
      <c r="OVH388" s="2"/>
      <c r="OVI388" s="2"/>
      <c r="OVJ388" s="2"/>
      <c r="OVK388" s="2"/>
      <c r="OVL388" s="2"/>
      <c r="OVM388" s="2"/>
      <c r="OVN388" s="2"/>
      <c r="OVO388" s="2"/>
      <c r="OVP388" s="2"/>
      <c r="OVQ388" s="2"/>
      <c r="OVR388" s="2"/>
      <c r="OVS388" s="2"/>
      <c r="OVT388" s="2"/>
      <c r="OVU388" s="2"/>
      <c r="OVV388" s="2"/>
      <c r="OVW388" s="2"/>
      <c r="OVX388" s="2"/>
      <c r="OVY388" s="2"/>
      <c r="OVZ388" s="2"/>
      <c r="OWA388" s="2"/>
      <c r="OWB388" s="2"/>
      <c r="OWC388" s="2"/>
      <c r="OWD388" s="2"/>
      <c r="OWE388" s="2"/>
      <c r="OWF388" s="2"/>
      <c r="OWG388" s="2"/>
      <c r="OWH388" s="2"/>
      <c r="OWI388" s="2"/>
      <c r="OWJ388" s="2"/>
      <c r="OWK388" s="2"/>
      <c r="OWL388" s="2"/>
      <c r="OWM388" s="2"/>
      <c r="OWN388" s="2"/>
      <c r="OWO388" s="2"/>
      <c r="OWP388" s="2"/>
      <c r="OWQ388" s="2"/>
      <c r="OWR388" s="2"/>
      <c r="OWS388" s="2"/>
      <c r="OWT388" s="2"/>
      <c r="OWU388" s="2"/>
      <c r="OWV388" s="2"/>
      <c r="OWW388" s="2"/>
      <c r="OWX388" s="2"/>
      <c r="OWY388" s="2"/>
      <c r="OWZ388" s="2"/>
      <c r="OXA388" s="2"/>
      <c r="OXB388" s="2"/>
      <c r="OXC388" s="2"/>
      <c r="OXD388" s="2"/>
      <c r="OXE388" s="2"/>
      <c r="OXF388" s="2"/>
      <c r="OXG388" s="2"/>
      <c r="OXH388" s="2"/>
      <c r="OXI388" s="2"/>
      <c r="OXJ388" s="2"/>
      <c r="OXK388" s="2"/>
      <c r="OXL388" s="2"/>
      <c r="OXM388" s="2"/>
      <c r="OXN388" s="2"/>
      <c r="OXO388" s="2"/>
      <c r="OXP388" s="2"/>
      <c r="OXQ388" s="2"/>
      <c r="OXR388" s="2"/>
      <c r="OXS388" s="2"/>
      <c r="OXT388" s="2"/>
      <c r="OXU388" s="2"/>
      <c r="OXV388" s="2"/>
      <c r="OXW388" s="2"/>
      <c r="OXX388" s="2"/>
      <c r="OXY388" s="2"/>
      <c r="OXZ388" s="2"/>
      <c r="OYA388" s="2"/>
      <c r="OYB388" s="2"/>
      <c r="OYC388" s="2"/>
      <c r="OYD388" s="2"/>
      <c r="OYE388" s="2"/>
      <c r="OYF388" s="2"/>
      <c r="OYG388" s="2"/>
      <c r="OYH388" s="2"/>
      <c r="OYI388" s="2"/>
      <c r="OYJ388" s="2"/>
      <c r="OYK388" s="2"/>
      <c r="OYL388" s="2"/>
      <c r="OYM388" s="2"/>
      <c r="OYN388" s="2"/>
      <c r="OYO388" s="2"/>
      <c r="OYP388" s="2"/>
      <c r="OYQ388" s="2"/>
      <c r="OYR388" s="2"/>
      <c r="OYS388" s="2"/>
      <c r="OYT388" s="2"/>
      <c r="OYU388" s="2"/>
      <c r="OYV388" s="2"/>
      <c r="OYW388" s="2"/>
      <c r="OYX388" s="2"/>
      <c r="OYY388" s="2"/>
      <c r="OYZ388" s="2"/>
      <c r="OZA388" s="2"/>
      <c r="OZB388" s="2"/>
      <c r="OZC388" s="2"/>
      <c r="OZD388" s="2"/>
      <c r="OZE388" s="2"/>
      <c r="OZF388" s="2"/>
      <c r="OZG388" s="2"/>
      <c r="OZH388" s="2"/>
      <c r="OZI388" s="2"/>
      <c r="OZJ388" s="2"/>
      <c r="OZK388" s="2"/>
      <c r="OZL388" s="2"/>
      <c r="OZM388" s="2"/>
      <c r="OZN388" s="2"/>
      <c r="OZO388" s="2"/>
      <c r="OZP388" s="2"/>
      <c r="OZQ388" s="2"/>
      <c r="OZR388" s="2"/>
      <c r="OZS388" s="2"/>
      <c r="OZT388" s="2"/>
      <c r="OZU388" s="2"/>
      <c r="OZV388" s="2"/>
      <c r="OZW388" s="2"/>
      <c r="OZX388" s="2"/>
      <c r="OZY388" s="2"/>
      <c r="OZZ388" s="2"/>
      <c r="PAA388" s="2"/>
      <c r="PAB388" s="2"/>
      <c r="PAC388" s="2"/>
      <c r="PAD388" s="2"/>
      <c r="PAE388" s="2"/>
      <c r="PAF388" s="2"/>
      <c r="PAG388" s="2"/>
      <c r="PAH388" s="2"/>
      <c r="PAI388" s="2"/>
      <c r="PAJ388" s="2"/>
      <c r="PAK388" s="2"/>
      <c r="PAL388" s="2"/>
      <c r="PAM388" s="2"/>
      <c r="PAN388" s="2"/>
      <c r="PAO388" s="2"/>
      <c r="PAP388" s="2"/>
      <c r="PAQ388" s="2"/>
      <c r="PAR388" s="2"/>
      <c r="PAS388" s="2"/>
      <c r="PAT388" s="2"/>
      <c r="PAU388" s="2"/>
      <c r="PAV388" s="2"/>
      <c r="PAW388" s="2"/>
      <c r="PAX388" s="2"/>
      <c r="PAY388" s="2"/>
      <c r="PAZ388" s="2"/>
      <c r="PBA388" s="2"/>
      <c r="PBB388" s="2"/>
      <c r="PBC388" s="2"/>
      <c r="PBD388" s="2"/>
      <c r="PBE388" s="2"/>
      <c r="PBF388" s="2"/>
      <c r="PBG388" s="2"/>
      <c r="PBH388" s="2"/>
      <c r="PBI388" s="2"/>
      <c r="PBJ388" s="2"/>
      <c r="PBK388" s="2"/>
      <c r="PBL388" s="2"/>
      <c r="PBM388" s="2"/>
      <c r="PBN388" s="2"/>
      <c r="PBO388" s="2"/>
      <c r="PBP388" s="2"/>
      <c r="PBQ388" s="2"/>
      <c r="PBR388" s="2"/>
      <c r="PBS388" s="2"/>
      <c r="PBT388" s="2"/>
      <c r="PBU388" s="2"/>
      <c r="PBV388" s="2"/>
      <c r="PBW388" s="2"/>
      <c r="PBX388" s="2"/>
      <c r="PBY388" s="2"/>
      <c r="PBZ388" s="2"/>
      <c r="PCA388" s="2"/>
      <c r="PCB388" s="2"/>
      <c r="PCC388" s="2"/>
      <c r="PCD388" s="2"/>
      <c r="PCE388" s="2"/>
      <c r="PCF388" s="2"/>
      <c r="PCG388" s="2"/>
      <c r="PCH388" s="2"/>
      <c r="PCI388" s="2"/>
      <c r="PCJ388" s="2"/>
      <c r="PCK388" s="2"/>
      <c r="PCL388" s="2"/>
      <c r="PCM388" s="2"/>
      <c r="PCN388" s="2"/>
      <c r="PCO388" s="2"/>
      <c r="PCP388" s="2"/>
      <c r="PCQ388" s="2"/>
      <c r="PCR388" s="2"/>
      <c r="PCS388" s="2"/>
      <c r="PCT388" s="2"/>
      <c r="PCU388" s="2"/>
      <c r="PCV388" s="2"/>
      <c r="PCW388" s="2"/>
      <c r="PCX388" s="2"/>
      <c r="PCY388" s="2"/>
      <c r="PCZ388" s="2"/>
      <c r="PDA388" s="2"/>
      <c r="PDB388" s="2"/>
      <c r="PDC388" s="2"/>
      <c r="PDD388" s="2"/>
      <c r="PDE388" s="2"/>
      <c r="PDF388" s="2"/>
      <c r="PDG388" s="2"/>
      <c r="PDH388" s="2"/>
      <c r="PDI388" s="2"/>
      <c r="PDJ388" s="2"/>
      <c r="PDK388" s="2"/>
      <c r="PDL388" s="2"/>
      <c r="PDM388" s="2"/>
      <c r="PDN388" s="2"/>
      <c r="PDO388" s="2"/>
      <c r="PDP388" s="2"/>
      <c r="PDQ388" s="2"/>
      <c r="PDR388" s="2"/>
      <c r="PDS388" s="2"/>
      <c r="PDT388" s="2"/>
      <c r="PDU388" s="2"/>
      <c r="PDV388" s="2"/>
      <c r="PDW388" s="2"/>
      <c r="PDX388" s="2"/>
      <c r="PDY388" s="2"/>
      <c r="PDZ388" s="2"/>
      <c r="PEA388" s="2"/>
      <c r="PEB388" s="2"/>
      <c r="PEC388" s="2"/>
      <c r="PED388" s="2"/>
      <c r="PEE388" s="2"/>
      <c r="PEF388" s="2"/>
      <c r="PEG388" s="2"/>
      <c r="PEH388" s="2"/>
      <c r="PEI388" s="2"/>
      <c r="PEJ388" s="2"/>
      <c r="PEK388" s="2"/>
      <c r="PEL388" s="2"/>
      <c r="PEM388" s="2"/>
      <c r="PEN388" s="2"/>
      <c r="PEO388" s="2"/>
      <c r="PEP388" s="2"/>
      <c r="PEQ388" s="2"/>
      <c r="PER388" s="2"/>
      <c r="PES388" s="2"/>
      <c r="PET388" s="2"/>
      <c r="PEU388" s="2"/>
      <c r="PEV388" s="2"/>
      <c r="PEW388" s="2"/>
      <c r="PEX388" s="2"/>
      <c r="PEY388" s="2"/>
      <c r="PEZ388" s="2"/>
      <c r="PFA388" s="2"/>
      <c r="PFB388" s="2"/>
      <c r="PFC388" s="2"/>
      <c r="PFD388" s="2"/>
      <c r="PFE388" s="2"/>
      <c r="PFF388" s="2"/>
      <c r="PFG388" s="2"/>
      <c r="PFH388" s="2"/>
      <c r="PFI388" s="2"/>
      <c r="PFJ388" s="2"/>
      <c r="PFK388" s="2"/>
      <c r="PFL388" s="2"/>
      <c r="PFM388" s="2"/>
      <c r="PFN388" s="2"/>
      <c r="PFO388" s="2"/>
      <c r="PFP388" s="2"/>
      <c r="PFQ388" s="2"/>
      <c r="PFR388" s="2"/>
      <c r="PFS388" s="2"/>
      <c r="PFT388" s="2"/>
      <c r="PFU388" s="2"/>
      <c r="PFV388" s="2"/>
      <c r="PFW388" s="2"/>
      <c r="PFX388" s="2"/>
      <c r="PFY388" s="2"/>
      <c r="PFZ388" s="2"/>
      <c r="PGA388" s="2"/>
      <c r="PGB388" s="2"/>
      <c r="PGC388" s="2"/>
      <c r="PGD388" s="2"/>
      <c r="PGE388" s="2"/>
      <c r="PGF388" s="2"/>
      <c r="PGG388" s="2"/>
      <c r="PGH388" s="2"/>
      <c r="PGI388" s="2"/>
      <c r="PGJ388" s="2"/>
      <c r="PGK388" s="2"/>
      <c r="PGL388" s="2"/>
      <c r="PGM388" s="2"/>
      <c r="PGN388" s="2"/>
      <c r="PGO388" s="2"/>
      <c r="PGP388" s="2"/>
      <c r="PGQ388" s="2"/>
      <c r="PGR388" s="2"/>
      <c r="PGS388" s="2"/>
      <c r="PGT388" s="2"/>
      <c r="PGU388" s="2"/>
      <c r="PGV388" s="2"/>
      <c r="PGW388" s="2"/>
      <c r="PGX388" s="2"/>
      <c r="PGY388" s="2"/>
      <c r="PGZ388" s="2"/>
      <c r="PHA388" s="2"/>
      <c r="PHB388" s="2"/>
      <c r="PHC388" s="2"/>
      <c r="PHD388" s="2"/>
      <c r="PHE388" s="2"/>
      <c r="PHF388" s="2"/>
      <c r="PHG388" s="2"/>
      <c r="PHH388" s="2"/>
      <c r="PHI388" s="2"/>
      <c r="PHJ388" s="2"/>
      <c r="PHK388" s="2"/>
      <c r="PHL388" s="2"/>
      <c r="PHM388" s="2"/>
      <c r="PHN388" s="2"/>
      <c r="PHO388" s="2"/>
      <c r="PHP388" s="2"/>
      <c r="PHQ388" s="2"/>
      <c r="PHR388" s="2"/>
      <c r="PHS388" s="2"/>
      <c r="PHT388" s="2"/>
      <c r="PHU388" s="2"/>
      <c r="PHV388" s="2"/>
      <c r="PHW388" s="2"/>
      <c r="PHX388" s="2"/>
      <c r="PHY388" s="2"/>
      <c r="PHZ388" s="2"/>
      <c r="PIA388" s="2"/>
      <c r="PIB388" s="2"/>
      <c r="PIC388" s="2"/>
      <c r="PID388" s="2"/>
      <c r="PIE388" s="2"/>
      <c r="PIF388" s="2"/>
      <c r="PIG388" s="2"/>
      <c r="PIH388" s="2"/>
      <c r="PII388" s="2"/>
      <c r="PIJ388" s="2"/>
      <c r="PIK388" s="2"/>
      <c r="PIL388" s="2"/>
      <c r="PIM388" s="2"/>
      <c r="PIN388" s="2"/>
      <c r="PIO388" s="2"/>
      <c r="PIP388" s="2"/>
      <c r="PIQ388" s="2"/>
      <c r="PIR388" s="2"/>
      <c r="PIS388" s="2"/>
      <c r="PIT388" s="2"/>
      <c r="PIU388" s="2"/>
      <c r="PIV388" s="2"/>
      <c r="PIW388" s="2"/>
      <c r="PIX388" s="2"/>
      <c r="PIY388" s="2"/>
      <c r="PIZ388" s="2"/>
      <c r="PJA388" s="2"/>
      <c r="PJB388" s="2"/>
      <c r="PJC388" s="2"/>
      <c r="PJD388" s="2"/>
      <c r="PJE388" s="2"/>
      <c r="PJF388" s="2"/>
      <c r="PJG388" s="2"/>
      <c r="PJH388" s="2"/>
      <c r="PJI388" s="2"/>
      <c r="PJJ388" s="2"/>
      <c r="PJK388" s="2"/>
      <c r="PJL388" s="2"/>
      <c r="PJM388" s="2"/>
      <c r="PJN388" s="2"/>
      <c r="PJO388" s="2"/>
      <c r="PJP388" s="2"/>
      <c r="PJQ388" s="2"/>
      <c r="PJR388" s="2"/>
      <c r="PJS388" s="2"/>
      <c r="PJT388" s="2"/>
      <c r="PJU388" s="2"/>
      <c r="PJV388" s="2"/>
      <c r="PJW388" s="2"/>
      <c r="PJX388" s="2"/>
      <c r="PJY388" s="2"/>
      <c r="PJZ388" s="2"/>
      <c r="PKA388" s="2"/>
      <c r="PKB388" s="2"/>
      <c r="PKC388" s="2"/>
      <c r="PKD388" s="2"/>
      <c r="PKE388" s="2"/>
      <c r="PKF388" s="2"/>
      <c r="PKG388" s="2"/>
      <c r="PKH388" s="2"/>
      <c r="PKI388" s="2"/>
      <c r="PKJ388" s="2"/>
      <c r="PKK388" s="2"/>
      <c r="PKL388" s="2"/>
      <c r="PKM388" s="2"/>
      <c r="PKN388" s="2"/>
      <c r="PKO388" s="2"/>
      <c r="PKP388" s="2"/>
      <c r="PKQ388" s="2"/>
      <c r="PKR388" s="2"/>
      <c r="PKS388" s="2"/>
      <c r="PKT388" s="2"/>
      <c r="PKU388" s="2"/>
      <c r="PKV388" s="2"/>
      <c r="PKW388" s="2"/>
      <c r="PKX388" s="2"/>
      <c r="PKY388" s="2"/>
      <c r="PKZ388" s="2"/>
      <c r="PLA388" s="2"/>
      <c r="PLB388" s="2"/>
      <c r="PLC388" s="2"/>
      <c r="PLD388" s="2"/>
      <c r="PLE388" s="2"/>
      <c r="PLF388" s="2"/>
      <c r="PLG388" s="2"/>
      <c r="PLH388" s="2"/>
      <c r="PLI388" s="2"/>
      <c r="PLJ388" s="2"/>
      <c r="PLK388" s="2"/>
      <c r="PLL388" s="2"/>
      <c r="PLM388" s="2"/>
      <c r="PLN388" s="2"/>
      <c r="PLO388" s="2"/>
      <c r="PLP388" s="2"/>
      <c r="PLQ388" s="2"/>
      <c r="PLR388" s="2"/>
      <c r="PLS388" s="2"/>
      <c r="PLT388" s="2"/>
      <c r="PLU388" s="2"/>
      <c r="PLV388" s="2"/>
      <c r="PLW388" s="2"/>
      <c r="PLX388" s="2"/>
      <c r="PLY388" s="2"/>
      <c r="PLZ388" s="2"/>
      <c r="PMA388" s="2"/>
      <c r="PMB388" s="2"/>
      <c r="PMC388" s="2"/>
      <c r="PMD388" s="2"/>
      <c r="PME388" s="2"/>
      <c r="PMF388" s="2"/>
      <c r="PMG388" s="2"/>
      <c r="PMH388" s="2"/>
      <c r="PMI388" s="2"/>
      <c r="PMJ388" s="2"/>
      <c r="PMK388" s="2"/>
      <c r="PML388" s="2"/>
      <c r="PMM388" s="2"/>
      <c r="PMN388" s="2"/>
      <c r="PMO388" s="2"/>
      <c r="PMP388" s="2"/>
      <c r="PMQ388" s="2"/>
      <c r="PMR388" s="2"/>
      <c r="PMS388" s="2"/>
      <c r="PMT388" s="2"/>
      <c r="PMU388" s="2"/>
      <c r="PMV388" s="2"/>
      <c r="PMW388" s="2"/>
      <c r="PMX388" s="2"/>
      <c r="PMY388" s="2"/>
      <c r="PMZ388" s="2"/>
      <c r="PNA388" s="2"/>
      <c r="PNB388" s="2"/>
      <c r="PNC388" s="2"/>
      <c r="PND388" s="2"/>
      <c r="PNE388" s="2"/>
      <c r="PNF388" s="2"/>
      <c r="PNG388" s="2"/>
      <c r="PNH388" s="2"/>
      <c r="PNI388" s="2"/>
      <c r="PNJ388" s="2"/>
      <c r="PNK388" s="2"/>
      <c r="PNL388" s="2"/>
      <c r="PNM388" s="2"/>
      <c r="PNN388" s="2"/>
      <c r="PNO388" s="2"/>
      <c r="PNP388" s="2"/>
      <c r="PNQ388" s="2"/>
      <c r="PNR388" s="2"/>
      <c r="PNS388" s="2"/>
      <c r="PNT388" s="2"/>
      <c r="PNU388" s="2"/>
      <c r="PNV388" s="2"/>
      <c r="PNW388" s="2"/>
      <c r="PNX388" s="2"/>
      <c r="PNY388" s="2"/>
      <c r="PNZ388" s="2"/>
      <c r="POA388" s="2"/>
      <c r="POB388" s="2"/>
      <c r="POC388" s="2"/>
      <c r="POD388" s="2"/>
      <c r="POE388" s="2"/>
      <c r="POF388" s="2"/>
      <c r="POG388" s="2"/>
      <c r="POH388" s="2"/>
      <c r="POI388" s="2"/>
      <c r="POJ388" s="2"/>
      <c r="POK388" s="2"/>
      <c r="POL388" s="2"/>
      <c r="POM388" s="2"/>
      <c r="PON388" s="2"/>
      <c r="POO388" s="2"/>
      <c r="POP388" s="2"/>
      <c r="POQ388" s="2"/>
      <c r="POR388" s="2"/>
      <c r="POS388" s="2"/>
      <c r="POT388" s="2"/>
      <c r="POU388" s="2"/>
      <c r="POV388" s="2"/>
      <c r="POW388" s="2"/>
      <c r="POX388" s="2"/>
      <c r="POY388" s="2"/>
      <c r="POZ388" s="2"/>
      <c r="PPA388" s="2"/>
      <c r="PPB388" s="2"/>
      <c r="PPC388" s="2"/>
      <c r="PPD388" s="2"/>
      <c r="PPE388" s="2"/>
      <c r="PPF388" s="2"/>
      <c r="PPG388" s="2"/>
      <c r="PPH388" s="2"/>
      <c r="PPI388" s="2"/>
      <c r="PPJ388" s="2"/>
      <c r="PPK388" s="2"/>
      <c r="PPL388" s="2"/>
      <c r="PPM388" s="2"/>
      <c r="PPN388" s="2"/>
      <c r="PPO388" s="2"/>
      <c r="PPP388" s="2"/>
      <c r="PPQ388" s="2"/>
      <c r="PPR388" s="2"/>
      <c r="PPS388" s="2"/>
      <c r="PPT388" s="2"/>
      <c r="PPU388" s="2"/>
      <c r="PPV388" s="2"/>
      <c r="PPW388" s="2"/>
      <c r="PPX388" s="2"/>
      <c r="PPY388" s="2"/>
      <c r="PPZ388" s="2"/>
      <c r="PQA388" s="2"/>
      <c r="PQB388" s="2"/>
      <c r="PQC388" s="2"/>
      <c r="PQD388" s="2"/>
      <c r="PQE388" s="2"/>
      <c r="PQF388" s="2"/>
      <c r="PQG388" s="2"/>
      <c r="PQH388" s="2"/>
      <c r="PQI388" s="2"/>
      <c r="PQJ388" s="2"/>
      <c r="PQK388" s="2"/>
      <c r="PQL388" s="2"/>
      <c r="PQM388" s="2"/>
      <c r="PQN388" s="2"/>
      <c r="PQO388" s="2"/>
      <c r="PQP388" s="2"/>
      <c r="PQQ388" s="2"/>
      <c r="PQR388" s="2"/>
      <c r="PQS388" s="2"/>
      <c r="PQT388" s="2"/>
      <c r="PQU388" s="2"/>
      <c r="PQV388" s="2"/>
      <c r="PQW388" s="2"/>
      <c r="PQX388" s="2"/>
      <c r="PQY388" s="2"/>
      <c r="PQZ388" s="2"/>
      <c r="PRA388" s="2"/>
      <c r="PRB388" s="2"/>
      <c r="PRC388" s="2"/>
      <c r="PRD388" s="2"/>
      <c r="PRE388" s="2"/>
      <c r="PRF388" s="2"/>
      <c r="PRG388" s="2"/>
      <c r="PRH388" s="2"/>
      <c r="PRI388" s="2"/>
      <c r="PRJ388" s="2"/>
      <c r="PRK388" s="2"/>
      <c r="PRL388" s="2"/>
      <c r="PRM388" s="2"/>
      <c r="PRN388" s="2"/>
      <c r="PRO388" s="2"/>
      <c r="PRP388" s="2"/>
      <c r="PRQ388" s="2"/>
      <c r="PRR388" s="2"/>
      <c r="PRS388" s="2"/>
      <c r="PRT388" s="2"/>
      <c r="PRU388" s="2"/>
      <c r="PRV388" s="2"/>
      <c r="PRW388" s="2"/>
      <c r="PRX388" s="2"/>
      <c r="PRY388" s="2"/>
      <c r="PRZ388" s="2"/>
      <c r="PSA388" s="2"/>
      <c r="PSB388" s="2"/>
      <c r="PSC388" s="2"/>
      <c r="PSD388" s="2"/>
      <c r="PSE388" s="2"/>
      <c r="PSF388" s="2"/>
      <c r="PSG388" s="2"/>
      <c r="PSH388" s="2"/>
      <c r="PSI388" s="2"/>
      <c r="PSJ388" s="2"/>
      <c r="PSK388" s="2"/>
      <c r="PSL388" s="2"/>
      <c r="PSM388" s="2"/>
      <c r="PSN388" s="2"/>
      <c r="PSO388" s="2"/>
      <c r="PSP388" s="2"/>
      <c r="PSQ388" s="2"/>
      <c r="PSR388" s="2"/>
      <c r="PSS388" s="2"/>
      <c r="PST388" s="2"/>
      <c r="PSU388" s="2"/>
      <c r="PSV388" s="2"/>
      <c r="PSW388" s="2"/>
      <c r="PSX388" s="2"/>
      <c r="PSY388" s="2"/>
      <c r="PSZ388" s="2"/>
      <c r="PTA388" s="2"/>
      <c r="PTB388" s="2"/>
      <c r="PTC388" s="2"/>
      <c r="PTD388" s="2"/>
      <c r="PTE388" s="2"/>
      <c r="PTF388" s="2"/>
      <c r="PTG388" s="2"/>
      <c r="PTH388" s="2"/>
      <c r="PTI388" s="2"/>
      <c r="PTJ388" s="2"/>
      <c r="PTK388" s="2"/>
      <c r="PTL388" s="2"/>
      <c r="PTM388" s="2"/>
      <c r="PTN388" s="2"/>
      <c r="PTO388" s="2"/>
      <c r="PTP388" s="2"/>
      <c r="PTQ388" s="2"/>
      <c r="PTR388" s="2"/>
      <c r="PTS388" s="2"/>
      <c r="PTT388" s="2"/>
      <c r="PTU388" s="2"/>
      <c r="PTV388" s="2"/>
      <c r="PTW388" s="2"/>
      <c r="PTX388" s="2"/>
      <c r="PTY388" s="2"/>
      <c r="PTZ388" s="2"/>
      <c r="PUA388" s="2"/>
      <c r="PUB388" s="2"/>
      <c r="PUC388" s="2"/>
      <c r="PUD388" s="2"/>
      <c r="PUE388" s="2"/>
      <c r="PUF388" s="2"/>
      <c r="PUG388" s="2"/>
      <c r="PUH388" s="2"/>
      <c r="PUI388" s="2"/>
      <c r="PUJ388" s="2"/>
      <c r="PUK388" s="2"/>
      <c r="PUL388" s="2"/>
      <c r="PUM388" s="2"/>
      <c r="PUN388" s="2"/>
      <c r="PUO388" s="2"/>
      <c r="PUP388" s="2"/>
      <c r="PUQ388" s="2"/>
      <c r="PUR388" s="2"/>
      <c r="PUS388" s="2"/>
      <c r="PUT388" s="2"/>
      <c r="PUU388" s="2"/>
      <c r="PUV388" s="2"/>
      <c r="PUW388" s="2"/>
      <c r="PUX388" s="2"/>
      <c r="PUY388" s="2"/>
      <c r="PUZ388" s="2"/>
      <c r="PVA388" s="2"/>
      <c r="PVB388" s="2"/>
      <c r="PVC388" s="2"/>
      <c r="PVD388" s="2"/>
      <c r="PVE388" s="2"/>
      <c r="PVF388" s="2"/>
      <c r="PVG388" s="2"/>
      <c r="PVH388" s="2"/>
      <c r="PVI388" s="2"/>
      <c r="PVJ388" s="2"/>
      <c r="PVK388" s="2"/>
      <c r="PVL388" s="2"/>
      <c r="PVM388" s="2"/>
      <c r="PVN388" s="2"/>
      <c r="PVO388" s="2"/>
      <c r="PVP388" s="2"/>
      <c r="PVQ388" s="2"/>
      <c r="PVR388" s="2"/>
      <c r="PVS388" s="2"/>
      <c r="PVT388" s="2"/>
      <c r="PVU388" s="2"/>
      <c r="PVV388" s="2"/>
      <c r="PVW388" s="2"/>
      <c r="PVX388" s="2"/>
      <c r="PVY388" s="2"/>
      <c r="PVZ388" s="2"/>
      <c r="PWA388" s="2"/>
      <c r="PWB388" s="2"/>
      <c r="PWC388" s="2"/>
      <c r="PWD388" s="2"/>
      <c r="PWE388" s="2"/>
      <c r="PWF388" s="2"/>
      <c r="PWG388" s="2"/>
      <c r="PWH388" s="2"/>
      <c r="PWI388" s="2"/>
      <c r="PWJ388" s="2"/>
      <c r="PWK388" s="2"/>
      <c r="PWL388" s="2"/>
      <c r="PWM388" s="2"/>
      <c r="PWN388" s="2"/>
      <c r="PWO388" s="2"/>
      <c r="PWP388" s="2"/>
      <c r="PWQ388" s="2"/>
      <c r="PWR388" s="2"/>
      <c r="PWS388" s="2"/>
      <c r="PWT388" s="2"/>
      <c r="PWU388" s="2"/>
      <c r="PWV388" s="2"/>
      <c r="PWW388" s="2"/>
      <c r="PWX388" s="2"/>
      <c r="PWY388" s="2"/>
      <c r="PWZ388" s="2"/>
      <c r="PXA388" s="2"/>
      <c r="PXB388" s="2"/>
      <c r="PXC388" s="2"/>
      <c r="PXD388" s="2"/>
      <c r="PXE388" s="2"/>
      <c r="PXF388" s="2"/>
      <c r="PXG388" s="2"/>
      <c r="PXH388" s="2"/>
      <c r="PXI388" s="2"/>
      <c r="PXJ388" s="2"/>
      <c r="PXK388" s="2"/>
      <c r="PXL388" s="2"/>
      <c r="PXM388" s="2"/>
      <c r="PXN388" s="2"/>
      <c r="PXO388" s="2"/>
      <c r="PXP388" s="2"/>
      <c r="PXQ388" s="2"/>
      <c r="PXR388" s="2"/>
      <c r="PXS388" s="2"/>
      <c r="PXT388" s="2"/>
      <c r="PXU388" s="2"/>
      <c r="PXV388" s="2"/>
      <c r="PXW388" s="2"/>
      <c r="PXX388" s="2"/>
      <c r="PXY388" s="2"/>
      <c r="PXZ388" s="2"/>
      <c r="PYA388" s="2"/>
      <c r="PYB388" s="2"/>
      <c r="PYC388" s="2"/>
      <c r="PYD388" s="2"/>
      <c r="PYE388" s="2"/>
      <c r="PYF388" s="2"/>
      <c r="PYG388" s="2"/>
      <c r="PYH388" s="2"/>
      <c r="PYI388" s="2"/>
      <c r="PYJ388" s="2"/>
      <c r="PYK388" s="2"/>
      <c r="PYL388" s="2"/>
      <c r="PYM388" s="2"/>
      <c r="PYN388" s="2"/>
      <c r="PYO388" s="2"/>
      <c r="PYP388" s="2"/>
      <c r="PYQ388" s="2"/>
      <c r="PYR388" s="2"/>
      <c r="PYS388" s="2"/>
      <c r="PYT388" s="2"/>
      <c r="PYU388" s="2"/>
      <c r="PYV388" s="2"/>
      <c r="PYW388" s="2"/>
      <c r="PYX388" s="2"/>
      <c r="PYY388" s="2"/>
      <c r="PYZ388" s="2"/>
      <c r="PZA388" s="2"/>
      <c r="PZB388" s="2"/>
      <c r="PZC388" s="2"/>
      <c r="PZD388" s="2"/>
      <c r="PZE388" s="2"/>
      <c r="PZF388" s="2"/>
      <c r="PZG388" s="2"/>
      <c r="PZH388" s="2"/>
      <c r="PZI388" s="2"/>
      <c r="PZJ388" s="2"/>
      <c r="PZK388" s="2"/>
      <c r="PZL388" s="2"/>
      <c r="PZM388" s="2"/>
      <c r="PZN388" s="2"/>
      <c r="PZO388" s="2"/>
      <c r="PZP388" s="2"/>
      <c r="PZQ388" s="2"/>
      <c r="PZR388" s="2"/>
      <c r="PZS388" s="2"/>
      <c r="PZT388" s="2"/>
      <c r="PZU388" s="2"/>
      <c r="PZV388" s="2"/>
      <c r="PZW388" s="2"/>
      <c r="PZX388" s="2"/>
      <c r="PZY388" s="2"/>
      <c r="PZZ388" s="2"/>
      <c r="QAA388" s="2"/>
      <c r="QAB388" s="2"/>
      <c r="QAC388" s="2"/>
      <c r="QAD388" s="2"/>
      <c r="QAE388" s="2"/>
      <c r="QAF388" s="2"/>
      <c r="QAG388" s="2"/>
      <c r="QAH388" s="2"/>
      <c r="QAI388" s="2"/>
      <c r="QAJ388" s="2"/>
      <c r="QAK388" s="2"/>
      <c r="QAL388" s="2"/>
      <c r="QAM388" s="2"/>
      <c r="QAN388" s="2"/>
      <c r="QAO388" s="2"/>
      <c r="QAP388" s="2"/>
      <c r="QAQ388" s="2"/>
      <c r="QAR388" s="2"/>
      <c r="QAS388" s="2"/>
      <c r="QAT388" s="2"/>
      <c r="QAU388" s="2"/>
      <c r="QAV388" s="2"/>
      <c r="QAW388" s="2"/>
      <c r="QAX388" s="2"/>
      <c r="QAY388" s="2"/>
      <c r="QAZ388" s="2"/>
      <c r="QBA388" s="2"/>
      <c r="QBB388" s="2"/>
      <c r="QBC388" s="2"/>
      <c r="QBD388" s="2"/>
      <c r="QBE388" s="2"/>
      <c r="QBF388" s="2"/>
      <c r="QBG388" s="2"/>
      <c r="QBH388" s="2"/>
      <c r="QBI388" s="2"/>
      <c r="QBJ388" s="2"/>
      <c r="QBK388" s="2"/>
      <c r="QBL388" s="2"/>
      <c r="QBM388" s="2"/>
      <c r="QBN388" s="2"/>
      <c r="QBO388" s="2"/>
      <c r="QBP388" s="2"/>
      <c r="QBQ388" s="2"/>
      <c r="QBR388" s="2"/>
      <c r="QBS388" s="2"/>
      <c r="QBT388" s="2"/>
      <c r="QBU388" s="2"/>
      <c r="QBV388" s="2"/>
      <c r="QBW388" s="2"/>
      <c r="QBX388" s="2"/>
      <c r="QBY388" s="2"/>
      <c r="QBZ388" s="2"/>
      <c r="QCA388" s="2"/>
      <c r="QCB388" s="2"/>
      <c r="QCC388" s="2"/>
      <c r="QCD388" s="2"/>
      <c r="QCE388" s="2"/>
      <c r="QCF388" s="2"/>
      <c r="QCG388" s="2"/>
      <c r="QCH388" s="2"/>
      <c r="QCI388" s="2"/>
      <c r="QCJ388" s="2"/>
      <c r="QCK388" s="2"/>
      <c r="QCL388" s="2"/>
      <c r="QCM388" s="2"/>
      <c r="QCN388" s="2"/>
      <c r="QCO388" s="2"/>
      <c r="QCP388" s="2"/>
      <c r="QCQ388" s="2"/>
      <c r="QCR388" s="2"/>
      <c r="QCS388" s="2"/>
      <c r="QCT388" s="2"/>
      <c r="QCU388" s="2"/>
      <c r="QCV388" s="2"/>
      <c r="QCW388" s="2"/>
      <c r="QCX388" s="2"/>
      <c r="QCY388" s="2"/>
      <c r="QCZ388" s="2"/>
      <c r="QDA388" s="2"/>
      <c r="QDB388" s="2"/>
      <c r="QDC388" s="2"/>
      <c r="QDD388" s="2"/>
      <c r="QDE388" s="2"/>
      <c r="QDF388" s="2"/>
      <c r="QDG388" s="2"/>
      <c r="QDH388" s="2"/>
      <c r="QDI388" s="2"/>
      <c r="QDJ388" s="2"/>
      <c r="QDK388" s="2"/>
      <c r="QDL388" s="2"/>
      <c r="QDM388" s="2"/>
      <c r="QDN388" s="2"/>
      <c r="QDO388" s="2"/>
      <c r="QDP388" s="2"/>
      <c r="QDQ388" s="2"/>
      <c r="QDR388" s="2"/>
      <c r="QDS388" s="2"/>
      <c r="QDT388" s="2"/>
      <c r="QDU388" s="2"/>
      <c r="QDV388" s="2"/>
      <c r="QDW388" s="2"/>
      <c r="QDX388" s="2"/>
      <c r="QDY388" s="2"/>
      <c r="QDZ388" s="2"/>
      <c r="QEA388" s="2"/>
      <c r="QEB388" s="2"/>
      <c r="QEC388" s="2"/>
      <c r="QED388" s="2"/>
      <c r="QEE388" s="2"/>
      <c r="QEF388" s="2"/>
      <c r="QEG388" s="2"/>
      <c r="QEH388" s="2"/>
      <c r="QEI388" s="2"/>
      <c r="QEJ388" s="2"/>
      <c r="QEK388" s="2"/>
      <c r="QEL388" s="2"/>
      <c r="QEM388" s="2"/>
      <c r="QEN388" s="2"/>
      <c r="QEO388" s="2"/>
      <c r="QEP388" s="2"/>
      <c r="QEQ388" s="2"/>
      <c r="QER388" s="2"/>
      <c r="QES388" s="2"/>
      <c r="QET388" s="2"/>
      <c r="QEU388" s="2"/>
      <c r="QEV388" s="2"/>
      <c r="QEW388" s="2"/>
      <c r="QEX388" s="2"/>
      <c r="QEY388" s="2"/>
      <c r="QEZ388" s="2"/>
      <c r="QFA388" s="2"/>
      <c r="QFB388" s="2"/>
      <c r="QFC388" s="2"/>
      <c r="QFD388" s="2"/>
      <c r="QFE388" s="2"/>
      <c r="QFF388" s="2"/>
      <c r="QFG388" s="2"/>
      <c r="QFH388" s="2"/>
      <c r="QFI388" s="2"/>
      <c r="QFJ388" s="2"/>
      <c r="QFK388" s="2"/>
      <c r="QFL388" s="2"/>
      <c r="QFM388" s="2"/>
      <c r="QFN388" s="2"/>
      <c r="QFO388" s="2"/>
      <c r="QFP388" s="2"/>
      <c r="QFQ388" s="2"/>
      <c r="QFR388" s="2"/>
      <c r="QFS388" s="2"/>
      <c r="QFT388" s="2"/>
      <c r="QFU388" s="2"/>
      <c r="QFV388" s="2"/>
      <c r="QFW388" s="2"/>
      <c r="QFX388" s="2"/>
      <c r="QFY388" s="2"/>
      <c r="QFZ388" s="2"/>
      <c r="QGA388" s="2"/>
      <c r="QGB388" s="2"/>
      <c r="QGC388" s="2"/>
      <c r="QGD388" s="2"/>
      <c r="QGE388" s="2"/>
      <c r="QGF388" s="2"/>
      <c r="QGG388" s="2"/>
      <c r="QGH388" s="2"/>
      <c r="QGI388" s="2"/>
      <c r="QGJ388" s="2"/>
      <c r="QGK388" s="2"/>
      <c r="QGL388" s="2"/>
      <c r="QGM388" s="2"/>
      <c r="QGN388" s="2"/>
      <c r="QGO388" s="2"/>
      <c r="QGP388" s="2"/>
      <c r="QGQ388" s="2"/>
      <c r="QGR388" s="2"/>
      <c r="QGS388" s="2"/>
      <c r="QGT388" s="2"/>
      <c r="QGU388" s="2"/>
      <c r="QGV388" s="2"/>
      <c r="QGW388" s="2"/>
      <c r="QGX388" s="2"/>
      <c r="QGY388" s="2"/>
      <c r="QGZ388" s="2"/>
      <c r="QHA388" s="2"/>
      <c r="QHB388" s="2"/>
      <c r="QHC388" s="2"/>
      <c r="QHD388" s="2"/>
      <c r="QHE388" s="2"/>
      <c r="QHF388" s="2"/>
      <c r="QHG388" s="2"/>
      <c r="QHH388" s="2"/>
      <c r="QHI388" s="2"/>
      <c r="QHJ388" s="2"/>
      <c r="QHK388" s="2"/>
      <c r="QHL388" s="2"/>
      <c r="QHM388" s="2"/>
      <c r="QHN388" s="2"/>
      <c r="QHO388" s="2"/>
      <c r="QHP388" s="2"/>
      <c r="QHQ388" s="2"/>
      <c r="QHR388" s="2"/>
      <c r="QHS388" s="2"/>
      <c r="QHT388" s="2"/>
      <c r="QHU388" s="2"/>
      <c r="QHV388" s="2"/>
      <c r="QHW388" s="2"/>
      <c r="QHX388" s="2"/>
      <c r="QHY388" s="2"/>
      <c r="QHZ388" s="2"/>
      <c r="QIA388" s="2"/>
      <c r="QIB388" s="2"/>
      <c r="QIC388" s="2"/>
      <c r="QID388" s="2"/>
      <c r="QIE388" s="2"/>
      <c r="QIF388" s="2"/>
      <c r="QIG388" s="2"/>
      <c r="QIH388" s="2"/>
      <c r="QII388" s="2"/>
      <c r="QIJ388" s="2"/>
      <c r="QIK388" s="2"/>
      <c r="QIL388" s="2"/>
      <c r="QIM388" s="2"/>
      <c r="QIN388" s="2"/>
      <c r="QIO388" s="2"/>
      <c r="QIP388" s="2"/>
      <c r="QIQ388" s="2"/>
      <c r="QIR388" s="2"/>
      <c r="QIS388" s="2"/>
      <c r="QIT388" s="2"/>
      <c r="QIU388" s="2"/>
      <c r="QIV388" s="2"/>
      <c r="QIW388" s="2"/>
      <c r="QIX388" s="2"/>
      <c r="QIY388" s="2"/>
      <c r="QIZ388" s="2"/>
      <c r="QJA388" s="2"/>
      <c r="QJB388" s="2"/>
      <c r="QJC388" s="2"/>
      <c r="QJD388" s="2"/>
      <c r="QJE388" s="2"/>
      <c r="QJF388" s="2"/>
      <c r="QJG388" s="2"/>
      <c r="QJH388" s="2"/>
      <c r="QJI388" s="2"/>
      <c r="QJJ388" s="2"/>
      <c r="QJK388" s="2"/>
      <c r="QJL388" s="2"/>
      <c r="QJM388" s="2"/>
      <c r="QJN388" s="2"/>
      <c r="QJO388" s="2"/>
      <c r="QJP388" s="2"/>
      <c r="QJQ388" s="2"/>
      <c r="QJR388" s="2"/>
      <c r="QJS388" s="2"/>
      <c r="QJT388" s="2"/>
      <c r="QJU388" s="2"/>
      <c r="QJV388" s="2"/>
      <c r="QJW388" s="2"/>
      <c r="QJX388" s="2"/>
      <c r="QJY388" s="2"/>
      <c r="QJZ388" s="2"/>
      <c r="QKA388" s="2"/>
      <c r="QKB388" s="2"/>
      <c r="QKC388" s="2"/>
      <c r="QKD388" s="2"/>
      <c r="QKE388" s="2"/>
      <c r="QKF388" s="2"/>
      <c r="QKG388" s="2"/>
      <c r="QKH388" s="2"/>
      <c r="QKI388" s="2"/>
      <c r="QKJ388" s="2"/>
      <c r="QKK388" s="2"/>
      <c r="QKL388" s="2"/>
      <c r="QKM388" s="2"/>
      <c r="QKN388" s="2"/>
      <c r="QKO388" s="2"/>
      <c r="QKP388" s="2"/>
      <c r="QKQ388" s="2"/>
      <c r="QKR388" s="2"/>
      <c r="QKS388" s="2"/>
      <c r="QKT388" s="2"/>
      <c r="QKU388" s="2"/>
      <c r="QKV388" s="2"/>
      <c r="QKW388" s="2"/>
      <c r="QKX388" s="2"/>
      <c r="QKY388" s="2"/>
      <c r="QKZ388" s="2"/>
      <c r="QLA388" s="2"/>
      <c r="QLB388" s="2"/>
      <c r="QLC388" s="2"/>
      <c r="QLD388" s="2"/>
      <c r="QLE388" s="2"/>
      <c r="QLF388" s="2"/>
      <c r="QLG388" s="2"/>
      <c r="QLH388" s="2"/>
      <c r="QLI388" s="2"/>
      <c r="QLJ388" s="2"/>
      <c r="QLK388" s="2"/>
      <c r="QLL388" s="2"/>
      <c r="QLM388" s="2"/>
      <c r="QLN388" s="2"/>
      <c r="QLO388" s="2"/>
      <c r="QLP388" s="2"/>
      <c r="QLQ388" s="2"/>
      <c r="QLR388" s="2"/>
      <c r="QLS388" s="2"/>
      <c r="QLT388" s="2"/>
      <c r="QLU388" s="2"/>
      <c r="QLV388" s="2"/>
      <c r="QLW388" s="2"/>
      <c r="QLX388" s="2"/>
      <c r="QLY388" s="2"/>
      <c r="QLZ388" s="2"/>
      <c r="QMA388" s="2"/>
      <c r="QMB388" s="2"/>
      <c r="QMC388" s="2"/>
      <c r="QMD388" s="2"/>
      <c r="QME388" s="2"/>
      <c r="QMF388" s="2"/>
      <c r="QMG388" s="2"/>
      <c r="QMH388" s="2"/>
      <c r="QMI388" s="2"/>
      <c r="QMJ388" s="2"/>
      <c r="QMK388" s="2"/>
      <c r="QML388" s="2"/>
      <c r="QMM388" s="2"/>
      <c r="QMN388" s="2"/>
      <c r="QMO388" s="2"/>
      <c r="QMP388" s="2"/>
      <c r="QMQ388" s="2"/>
      <c r="QMR388" s="2"/>
      <c r="QMS388" s="2"/>
      <c r="QMT388" s="2"/>
      <c r="QMU388" s="2"/>
      <c r="QMV388" s="2"/>
      <c r="QMW388" s="2"/>
      <c r="QMX388" s="2"/>
      <c r="QMY388" s="2"/>
      <c r="QMZ388" s="2"/>
      <c r="QNA388" s="2"/>
      <c r="QNB388" s="2"/>
      <c r="QNC388" s="2"/>
      <c r="QND388" s="2"/>
      <c r="QNE388" s="2"/>
      <c r="QNF388" s="2"/>
      <c r="QNG388" s="2"/>
      <c r="QNH388" s="2"/>
      <c r="QNI388" s="2"/>
      <c r="QNJ388" s="2"/>
      <c r="QNK388" s="2"/>
      <c r="QNL388" s="2"/>
      <c r="QNM388" s="2"/>
      <c r="QNN388" s="2"/>
      <c r="QNO388" s="2"/>
      <c r="QNP388" s="2"/>
      <c r="QNQ388" s="2"/>
      <c r="QNR388" s="2"/>
      <c r="QNS388" s="2"/>
      <c r="QNT388" s="2"/>
      <c r="QNU388" s="2"/>
      <c r="QNV388" s="2"/>
      <c r="QNW388" s="2"/>
      <c r="QNX388" s="2"/>
      <c r="QNY388" s="2"/>
      <c r="QNZ388" s="2"/>
      <c r="QOA388" s="2"/>
      <c r="QOB388" s="2"/>
      <c r="QOC388" s="2"/>
      <c r="QOD388" s="2"/>
      <c r="QOE388" s="2"/>
      <c r="QOF388" s="2"/>
      <c r="QOG388" s="2"/>
      <c r="QOH388" s="2"/>
      <c r="QOI388" s="2"/>
      <c r="QOJ388" s="2"/>
      <c r="QOK388" s="2"/>
      <c r="QOL388" s="2"/>
      <c r="QOM388" s="2"/>
      <c r="QON388" s="2"/>
      <c r="QOO388" s="2"/>
      <c r="QOP388" s="2"/>
      <c r="QOQ388" s="2"/>
      <c r="QOR388" s="2"/>
      <c r="QOS388" s="2"/>
      <c r="QOT388" s="2"/>
      <c r="QOU388" s="2"/>
      <c r="QOV388" s="2"/>
      <c r="QOW388" s="2"/>
      <c r="QOX388" s="2"/>
      <c r="QOY388" s="2"/>
      <c r="QOZ388" s="2"/>
      <c r="QPA388" s="2"/>
      <c r="QPB388" s="2"/>
      <c r="QPC388" s="2"/>
      <c r="QPD388" s="2"/>
      <c r="QPE388" s="2"/>
      <c r="QPF388" s="2"/>
      <c r="QPG388" s="2"/>
      <c r="QPH388" s="2"/>
      <c r="QPI388" s="2"/>
      <c r="QPJ388" s="2"/>
      <c r="QPK388" s="2"/>
      <c r="QPL388" s="2"/>
      <c r="QPM388" s="2"/>
      <c r="QPN388" s="2"/>
      <c r="QPO388" s="2"/>
      <c r="QPP388" s="2"/>
      <c r="QPQ388" s="2"/>
      <c r="QPR388" s="2"/>
      <c r="QPS388" s="2"/>
      <c r="QPT388" s="2"/>
      <c r="QPU388" s="2"/>
      <c r="QPV388" s="2"/>
      <c r="QPW388" s="2"/>
      <c r="QPX388" s="2"/>
      <c r="QPY388" s="2"/>
      <c r="QPZ388" s="2"/>
      <c r="QQA388" s="2"/>
      <c r="QQB388" s="2"/>
      <c r="QQC388" s="2"/>
      <c r="QQD388" s="2"/>
      <c r="QQE388" s="2"/>
      <c r="QQF388" s="2"/>
      <c r="QQG388" s="2"/>
      <c r="QQH388" s="2"/>
      <c r="QQI388" s="2"/>
      <c r="QQJ388" s="2"/>
      <c r="QQK388" s="2"/>
      <c r="QQL388" s="2"/>
      <c r="QQM388" s="2"/>
      <c r="QQN388" s="2"/>
      <c r="QQO388" s="2"/>
      <c r="QQP388" s="2"/>
      <c r="QQQ388" s="2"/>
      <c r="QQR388" s="2"/>
      <c r="QQS388" s="2"/>
      <c r="QQT388" s="2"/>
      <c r="QQU388" s="2"/>
      <c r="QQV388" s="2"/>
      <c r="QQW388" s="2"/>
      <c r="QQX388" s="2"/>
      <c r="QQY388" s="2"/>
      <c r="QQZ388" s="2"/>
      <c r="QRA388" s="2"/>
      <c r="QRB388" s="2"/>
      <c r="QRC388" s="2"/>
      <c r="QRD388" s="2"/>
      <c r="QRE388" s="2"/>
      <c r="QRF388" s="2"/>
      <c r="QRG388" s="2"/>
      <c r="QRH388" s="2"/>
      <c r="QRI388" s="2"/>
      <c r="QRJ388" s="2"/>
      <c r="QRK388" s="2"/>
      <c r="QRL388" s="2"/>
      <c r="QRM388" s="2"/>
      <c r="QRN388" s="2"/>
      <c r="QRO388" s="2"/>
      <c r="QRP388" s="2"/>
      <c r="QRQ388" s="2"/>
      <c r="QRR388" s="2"/>
      <c r="QRS388" s="2"/>
      <c r="QRT388" s="2"/>
      <c r="QRU388" s="2"/>
      <c r="QRV388" s="2"/>
      <c r="QRW388" s="2"/>
      <c r="QRX388" s="2"/>
      <c r="QRY388" s="2"/>
      <c r="QRZ388" s="2"/>
      <c r="QSA388" s="2"/>
      <c r="QSB388" s="2"/>
      <c r="QSC388" s="2"/>
      <c r="QSD388" s="2"/>
      <c r="QSE388" s="2"/>
      <c r="QSF388" s="2"/>
      <c r="QSG388" s="2"/>
      <c r="QSH388" s="2"/>
      <c r="QSI388" s="2"/>
      <c r="QSJ388" s="2"/>
      <c r="QSK388" s="2"/>
      <c r="QSL388" s="2"/>
      <c r="QSM388" s="2"/>
      <c r="QSN388" s="2"/>
      <c r="QSO388" s="2"/>
      <c r="QSP388" s="2"/>
      <c r="QSQ388" s="2"/>
      <c r="QSR388" s="2"/>
      <c r="QSS388" s="2"/>
      <c r="QST388" s="2"/>
      <c r="QSU388" s="2"/>
      <c r="QSV388" s="2"/>
      <c r="QSW388" s="2"/>
      <c r="QSX388" s="2"/>
      <c r="QSY388" s="2"/>
      <c r="QSZ388" s="2"/>
      <c r="QTA388" s="2"/>
      <c r="QTB388" s="2"/>
      <c r="QTC388" s="2"/>
      <c r="QTD388" s="2"/>
      <c r="QTE388" s="2"/>
      <c r="QTF388" s="2"/>
      <c r="QTG388" s="2"/>
      <c r="QTH388" s="2"/>
      <c r="QTI388" s="2"/>
      <c r="QTJ388" s="2"/>
      <c r="QTK388" s="2"/>
      <c r="QTL388" s="2"/>
      <c r="QTM388" s="2"/>
      <c r="QTN388" s="2"/>
      <c r="QTO388" s="2"/>
      <c r="QTP388" s="2"/>
      <c r="QTQ388" s="2"/>
      <c r="QTR388" s="2"/>
      <c r="QTS388" s="2"/>
      <c r="QTT388" s="2"/>
      <c r="QTU388" s="2"/>
      <c r="QTV388" s="2"/>
      <c r="QTW388" s="2"/>
      <c r="QTX388" s="2"/>
      <c r="QTY388" s="2"/>
      <c r="QTZ388" s="2"/>
      <c r="QUA388" s="2"/>
      <c r="QUB388" s="2"/>
      <c r="QUC388" s="2"/>
      <c r="QUD388" s="2"/>
      <c r="QUE388" s="2"/>
      <c r="QUF388" s="2"/>
      <c r="QUG388" s="2"/>
      <c r="QUH388" s="2"/>
      <c r="QUI388" s="2"/>
      <c r="QUJ388" s="2"/>
      <c r="QUK388" s="2"/>
      <c r="QUL388" s="2"/>
      <c r="QUM388" s="2"/>
      <c r="QUN388" s="2"/>
      <c r="QUO388" s="2"/>
      <c r="QUP388" s="2"/>
      <c r="QUQ388" s="2"/>
      <c r="QUR388" s="2"/>
      <c r="QUS388" s="2"/>
      <c r="QUT388" s="2"/>
      <c r="QUU388" s="2"/>
      <c r="QUV388" s="2"/>
      <c r="QUW388" s="2"/>
      <c r="QUX388" s="2"/>
      <c r="QUY388" s="2"/>
      <c r="QUZ388" s="2"/>
      <c r="QVA388" s="2"/>
      <c r="QVB388" s="2"/>
      <c r="QVC388" s="2"/>
      <c r="QVD388" s="2"/>
      <c r="QVE388" s="2"/>
      <c r="QVF388" s="2"/>
      <c r="QVG388" s="2"/>
      <c r="QVH388" s="2"/>
      <c r="QVI388" s="2"/>
      <c r="QVJ388" s="2"/>
      <c r="QVK388" s="2"/>
      <c r="QVL388" s="2"/>
      <c r="QVM388" s="2"/>
      <c r="QVN388" s="2"/>
      <c r="QVO388" s="2"/>
      <c r="QVP388" s="2"/>
      <c r="QVQ388" s="2"/>
      <c r="QVR388" s="2"/>
      <c r="QVS388" s="2"/>
      <c r="QVT388" s="2"/>
      <c r="QVU388" s="2"/>
      <c r="QVV388" s="2"/>
      <c r="QVW388" s="2"/>
      <c r="QVX388" s="2"/>
      <c r="QVY388" s="2"/>
      <c r="QVZ388" s="2"/>
      <c r="QWA388" s="2"/>
      <c r="QWB388" s="2"/>
      <c r="QWC388" s="2"/>
      <c r="QWD388" s="2"/>
      <c r="QWE388" s="2"/>
      <c r="QWF388" s="2"/>
      <c r="QWG388" s="2"/>
      <c r="QWH388" s="2"/>
      <c r="QWI388" s="2"/>
      <c r="QWJ388" s="2"/>
      <c r="QWK388" s="2"/>
      <c r="QWL388" s="2"/>
      <c r="QWM388" s="2"/>
      <c r="QWN388" s="2"/>
      <c r="QWO388" s="2"/>
      <c r="QWP388" s="2"/>
      <c r="QWQ388" s="2"/>
      <c r="QWR388" s="2"/>
      <c r="QWS388" s="2"/>
      <c r="QWT388" s="2"/>
      <c r="QWU388" s="2"/>
      <c r="QWV388" s="2"/>
      <c r="QWW388" s="2"/>
      <c r="QWX388" s="2"/>
      <c r="QWY388" s="2"/>
      <c r="QWZ388" s="2"/>
      <c r="QXA388" s="2"/>
      <c r="QXB388" s="2"/>
      <c r="QXC388" s="2"/>
      <c r="QXD388" s="2"/>
      <c r="QXE388" s="2"/>
      <c r="QXF388" s="2"/>
      <c r="QXG388" s="2"/>
      <c r="QXH388" s="2"/>
      <c r="QXI388" s="2"/>
      <c r="QXJ388" s="2"/>
      <c r="QXK388" s="2"/>
      <c r="QXL388" s="2"/>
      <c r="QXM388" s="2"/>
      <c r="QXN388" s="2"/>
      <c r="QXO388" s="2"/>
      <c r="QXP388" s="2"/>
      <c r="QXQ388" s="2"/>
      <c r="QXR388" s="2"/>
      <c r="QXS388" s="2"/>
      <c r="QXT388" s="2"/>
      <c r="QXU388" s="2"/>
      <c r="QXV388" s="2"/>
      <c r="QXW388" s="2"/>
      <c r="QXX388" s="2"/>
      <c r="QXY388" s="2"/>
      <c r="QXZ388" s="2"/>
      <c r="QYA388" s="2"/>
      <c r="QYB388" s="2"/>
      <c r="QYC388" s="2"/>
      <c r="QYD388" s="2"/>
      <c r="QYE388" s="2"/>
      <c r="QYF388" s="2"/>
      <c r="QYG388" s="2"/>
      <c r="QYH388" s="2"/>
      <c r="QYI388" s="2"/>
      <c r="QYJ388" s="2"/>
      <c r="QYK388" s="2"/>
      <c r="QYL388" s="2"/>
      <c r="QYM388" s="2"/>
      <c r="QYN388" s="2"/>
      <c r="QYO388" s="2"/>
      <c r="QYP388" s="2"/>
      <c r="QYQ388" s="2"/>
      <c r="QYR388" s="2"/>
      <c r="QYS388" s="2"/>
      <c r="QYT388" s="2"/>
      <c r="QYU388" s="2"/>
      <c r="QYV388" s="2"/>
      <c r="QYW388" s="2"/>
      <c r="QYX388" s="2"/>
      <c r="QYY388" s="2"/>
      <c r="QYZ388" s="2"/>
      <c r="QZA388" s="2"/>
      <c r="QZB388" s="2"/>
      <c r="QZC388" s="2"/>
      <c r="QZD388" s="2"/>
      <c r="QZE388" s="2"/>
      <c r="QZF388" s="2"/>
      <c r="QZG388" s="2"/>
      <c r="QZH388" s="2"/>
      <c r="QZI388" s="2"/>
      <c r="QZJ388" s="2"/>
      <c r="QZK388" s="2"/>
      <c r="QZL388" s="2"/>
      <c r="QZM388" s="2"/>
      <c r="QZN388" s="2"/>
      <c r="QZO388" s="2"/>
      <c r="QZP388" s="2"/>
      <c r="QZQ388" s="2"/>
      <c r="QZR388" s="2"/>
      <c r="QZS388" s="2"/>
      <c r="QZT388" s="2"/>
      <c r="QZU388" s="2"/>
      <c r="QZV388" s="2"/>
      <c r="QZW388" s="2"/>
      <c r="QZX388" s="2"/>
      <c r="QZY388" s="2"/>
      <c r="QZZ388" s="2"/>
      <c r="RAA388" s="2"/>
      <c r="RAB388" s="2"/>
      <c r="RAC388" s="2"/>
      <c r="RAD388" s="2"/>
      <c r="RAE388" s="2"/>
      <c r="RAF388" s="2"/>
      <c r="RAG388" s="2"/>
      <c r="RAH388" s="2"/>
      <c r="RAI388" s="2"/>
      <c r="RAJ388" s="2"/>
      <c r="RAK388" s="2"/>
      <c r="RAL388" s="2"/>
      <c r="RAM388" s="2"/>
      <c r="RAN388" s="2"/>
      <c r="RAO388" s="2"/>
      <c r="RAP388" s="2"/>
      <c r="RAQ388" s="2"/>
      <c r="RAR388" s="2"/>
      <c r="RAS388" s="2"/>
      <c r="RAT388" s="2"/>
      <c r="RAU388" s="2"/>
      <c r="RAV388" s="2"/>
      <c r="RAW388" s="2"/>
      <c r="RAX388" s="2"/>
      <c r="RAY388" s="2"/>
      <c r="RAZ388" s="2"/>
      <c r="RBA388" s="2"/>
      <c r="RBB388" s="2"/>
      <c r="RBC388" s="2"/>
      <c r="RBD388" s="2"/>
      <c r="RBE388" s="2"/>
      <c r="RBF388" s="2"/>
      <c r="RBG388" s="2"/>
      <c r="RBH388" s="2"/>
      <c r="RBI388" s="2"/>
      <c r="RBJ388" s="2"/>
      <c r="RBK388" s="2"/>
      <c r="RBL388" s="2"/>
      <c r="RBM388" s="2"/>
      <c r="RBN388" s="2"/>
      <c r="RBO388" s="2"/>
      <c r="RBP388" s="2"/>
      <c r="RBQ388" s="2"/>
      <c r="RBR388" s="2"/>
      <c r="RBS388" s="2"/>
      <c r="RBT388" s="2"/>
      <c r="RBU388" s="2"/>
      <c r="RBV388" s="2"/>
      <c r="RBW388" s="2"/>
      <c r="RBX388" s="2"/>
      <c r="RBY388" s="2"/>
      <c r="RBZ388" s="2"/>
      <c r="RCA388" s="2"/>
      <c r="RCB388" s="2"/>
      <c r="RCC388" s="2"/>
      <c r="RCD388" s="2"/>
      <c r="RCE388" s="2"/>
      <c r="RCF388" s="2"/>
      <c r="RCG388" s="2"/>
      <c r="RCH388" s="2"/>
      <c r="RCI388" s="2"/>
      <c r="RCJ388" s="2"/>
      <c r="RCK388" s="2"/>
      <c r="RCL388" s="2"/>
      <c r="RCM388" s="2"/>
      <c r="RCN388" s="2"/>
      <c r="RCO388" s="2"/>
      <c r="RCP388" s="2"/>
      <c r="RCQ388" s="2"/>
      <c r="RCR388" s="2"/>
      <c r="RCS388" s="2"/>
      <c r="RCT388" s="2"/>
      <c r="RCU388" s="2"/>
      <c r="RCV388" s="2"/>
      <c r="RCW388" s="2"/>
      <c r="RCX388" s="2"/>
      <c r="RCY388" s="2"/>
      <c r="RCZ388" s="2"/>
      <c r="RDA388" s="2"/>
      <c r="RDB388" s="2"/>
      <c r="RDC388" s="2"/>
      <c r="RDD388" s="2"/>
      <c r="RDE388" s="2"/>
      <c r="RDF388" s="2"/>
      <c r="RDG388" s="2"/>
      <c r="RDH388" s="2"/>
      <c r="RDI388" s="2"/>
      <c r="RDJ388" s="2"/>
      <c r="RDK388" s="2"/>
      <c r="RDL388" s="2"/>
      <c r="RDM388" s="2"/>
      <c r="RDN388" s="2"/>
      <c r="RDO388" s="2"/>
      <c r="RDP388" s="2"/>
      <c r="RDQ388" s="2"/>
      <c r="RDR388" s="2"/>
      <c r="RDS388" s="2"/>
      <c r="RDT388" s="2"/>
      <c r="RDU388" s="2"/>
      <c r="RDV388" s="2"/>
      <c r="RDW388" s="2"/>
      <c r="RDX388" s="2"/>
      <c r="RDY388" s="2"/>
      <c r="RDZ388" s="2"/>
      <c r="REA388" s="2"/>
      <c r="REB388" s="2"/>
      <c r="REC388" s="2"/>
      <c r="RED388" s="2"/>
      <c r="REE388" s="2"/>
      <c r="REF388" s="2"/>
      <c r="REG388" s="2"/>
      <c r="REH388" s="2"/>
      <c r="REI388" s="2"/>
      <c r="REJ388" s="2"/>
      <c r="REK388" s="2"/>
      <c r="REL388" s="2"/>
      <c r="REM388" s="2"/>
      <c r="REN388" s="2"/>
      <c r="REO388" s="2"/>
      <c r="REP388" s="2"/>
      <c r="REQ388" s="2"/>
      <c r="RER388" s="2"/>
      <c r="RES388" s="2"/>
      <c r="RET388" s="2"/>
      <c r="REU388" s="2"/>
      <c r="REV388" s="2"/>
      <c r="REW388" s="2"/>
      <c r="REX388" s="2"/>
      <c r="REY388" s="2"/>
      <c r="REZ388" s="2"/>
      <c r="RFA388" s="2"/>
      <c r="RFB388" s="2"/>
      <c r="RFC388" s="2"/>
      <c r="RFD388" s="2"/>
      <c r="RFE388" s="2"/>
      <c r="RFF388" s="2"/>
      <c r="RFG388" s="2"/>
      <c r="RFH388" s="2"/>
      <c r="RFI388" s="2"/>
      <c r="RFJ388" s="2"/>
      <c r="RFK388" s="2"/>
      <c r="RFL388" s="2"/>
      <c r="RFM388" s="2"/>
      <c r="RFN388" s="2"/>
      <c r="RFO388" s="2"/>
      <c r="RFP388" s="2"/>
      <c r="RFQ388" s="2"/>
      <c r="RFR388" s="2"/>
      <c r="RFS388" s="2"/>
      <c r="RFT388" s="2"/>
      <c r="RFU388" s="2"/>
      <c r="RFV388" s="2"/>
      <c r="RFW388" s="2"/>
      <c r="RFX388" s="2"/>
      <c r="RFY388" s="2"/>
      <c r="RFZ388" s="2"/>
      <c r="RGA388" s="2"/>
      <c r="RGB388" s="2"/>
      <c r="RGC388" s="2"/>
      <c r="RGD388" s="2"/>
      <c r="RGE388" s="2"/>
      <c r="RGF388" s="2"/>
      <c r="RGG388" s="2"/>
      <c r="RGH388" s="2"/>
      <c r="RGI388" s="2"/>
      <c r="RGJ388" s="2"/>
      <c r="RGK388" s="2"/>
      <c r="RGL388" s="2"/>
      <c r="RGM388" s="2"/>
      <c r="RGN388" s="2"/>
      <c r="RGO388" s="2"/>
      <c r="RGP388" s="2"/>
      <c r="RGQ388" s="2"/>
      <c r="RGR388" s="2"/>
      <c r="RGS388" s="2"/>
      <c r="RGT388" s="2"/>
      <c r="RGU388" s="2"/>
      <c r="RGV388" s="2"/>
      <c r="RGW388" s="2"/>
      <c r="RGX388" s="2"/>
      <c r="RGY388" s="2"/>
      <c r="RGZ388" s="2"/>
      <c r="RHA388" s="2"/>
      <c r="RHB388" s="2"/>
      <c r="RHC388" s="2"/>
      <c r="RHD388" s="2"/>
      <c r="RHE388" s="2"/>
      <c r="RHF388" s="2"/>
      <c r="RHG388" s="2"/>
      <c r="RHH388" s="2"/>
      <c r="RHI388" s="2"/>
      <c r="RHJ388" s="2"/>
      <c r="RHK388" s="2"/>
      <c r="RHL388" s="2"/>
      <c r="RHM388" s="2"/>
      <c r="RHN388" s="2"/>
      <c r="RHO388" s="2"/>
      <c r="RHP388" s="2"/>
      <c r="RHQ388" s="2"/>
      <c r="RHR388" s="2"/>
      <c r="RHS388" s="2"/>
      <c r="RHT388" s="2"/>
      <c r="RHU388" s="2"/>
      <c r="RHV388" s="2"/>
      <c r="RHW388" s="2"/>
      <c r="RHX388" s="2"/>
      <c r="RHY388" s="2"/>
      <c r="RHZ388" s="2"/>
      <c r="RIA388" s="2"/>
      <c r="RIB388" s="2"/>
      <c r="RIC388" s="2"/>
      <c r="RID388" s="2"/>
      <c r="RIE388" s="2"/>
      <c r="RIF388" s="2"/>
      <c r="RIG388" s="2"/>
      <c r="RIH388" s="2"/>
      <c r="RII388" s="2"/>
      <c r="RIJ388" s="2"/>
      <c r="RIK388" s="2"/>
      <c r="RIL388" s="2"/>
      <c r="RIM388" s="2"/>
      <c r="RIN388" s="2"/>
      <c r="RIO388" s="2"/>
      <c r="RIP388" s="2"/>
      <c r="RIQ388" s="2"/>
      <c r="RIR388" s="2"/>
      <c r="RIS388" s="2"/>
      <c r="RIT388" s="2"/>
      <c r="RIU388" s="2"/>
      <c r="RIV388" s="2"/>
      <c r="RIW388" s="2"/>
      <c r="RIX388" s="2"/>
      <c r="RIY388" s="2"/>
      <c r="RIZ388" s="2"/>
      <c r="RJA388" s="2"/>
      <c r="RJB388" s="2"/>
      <c r="RJC388" s="2"/>
      <c r="RJD388" s="2"/>
      <c r="RJE388" s="2"/>
      <c r="RJF388" s="2"/>
      <c r="RJG388" s="2"/>
      <c r="RJH388" s="2"/>
      <c r="RJI388" s="2"/>
      <c r="RJJ388" s="2"/>
      <c r="RJK388" s="2"/>
      <c r="RJL388" s="2"/>
      <c r="RJM388" s="2"/>
      <c r="RJN388" s="2"/>
      <c r="RJO388" s="2"/>
      <c r="RJP388" s="2"/>
      <c r="RJQ388" s="2"/>
      <c r="RJR388" s="2"/>
      <c r="RJS388" s="2"/>
      <c r="RJT388" s="2"/>
      <c r="RJU388" s="2"/>
      <c r="RJV388" s="2"/>
      <c r="RJW388" s="2"/>
      <c r="RJX388" s="2"/>
      <c r="RJY388" s="2"/>
      <c r="RJZ388" s="2"/>
      <c r="RKA388" s="2"/>
      <c r="RKB388" s="2"/>
      <c r="RKC388" s="2"/>
      <c r="RKD388" s="2"/>
      <c r="RKE388" s="2"/>
      <c r="RKF388" s="2"/>
      <c r="RKG388" s="2"/>
      <c r="RKH388" s="2"/>
      <c r="RKI388" s="2"/>
      <c r="RKJ388" s="2"/>
      <c r="RKK388" s="2"/>
      <c r="RKL388" s="2"/>
      <c r="RKM388" s="2"/>
      <c r="RKN388" s="2"/>
      <c r="RKO388" s="2"/>
      <c r="RKP388" s="2"/>
      <c r="RKQ388" s="2"/>
      <c r="RKR388" s="2"/>
      <c r="RKS388" s="2"/>
      <c r="RKT388" s="2"/>
      <c r="RKU388" s="2"/>
      <c r="RKV388" s="2"/>
      <c r="RKW388" s="2"/>
      <c r="RKX388" s="2"/>
      <c r="RKY388" s="2"/>
      <c r="RKZ388" s="2"/>
      <c r="RLA388" s="2"/>
      <c r="RLB388" s="2"/>
      <c r="RLC388" s="2"/>
      <c r="RLD388" s="2"/>
      <c r="RLE388" s="2"/>
      <c r="RLF388" s="2"/>
      <c r="RLG388" s="2"/>
      <c r="RLH388" s="2"/>
      <c r="RLI388" s="2"/>
      <c r="RLJ388" s="2"/>
      <c r="RLK388" s="2"/>
      <c r="RLL388" s="2"/>
      <c r="RLM388" s="2"/>
      <c r="RLN388" s="2"/>
      <c r="RLO388" s="2"/>
      <c r="RLP388" s="2"/>
      <c r="RLQ388" s="2"/>
      <c r="RLR388" s="2"/>
      <c r="RLS388" s="2"/>
      <c r="RLT388" s="2"/>
      <c r="RLU388" s="2"/>
      <c r="RLV388" s="2"/>
      <c r="RLW388" s="2"/>
      <c r="RLX388" s="2"/>
      <c r="RLY388" s="2"/>
      <c r="RLZ388" s="2"/>
      <c r="RMA388" s="2"/>
      <c r="RMB388" s="2"/>
      <c r="RMC388" s="2"/>
      <c r="RMD388" s="2"/>
      <c r="RME388" s="2"/>
      <c r="RMF388" s="2"/>
      <c r="RMG388" s="2"/>
      <c r="RMH388" s="2"/>
      <c r="RMI388" s="2"/>
      <c r="RMJ388" s="2"/>
      <c r="RMK388" s="2"/>
      <c r="RML388" s="2"/>
      <c r="RMM388" s="2"/>
      <c r="RMN388" s="2"/>
      <c r="RMO388" s="2"/>
      <c r="RMP388" s="2"/>
      <c r="RMQ388" s="2"/>
      <c r="RMR388" s="2"/>
      <c r="RMS388" s="2"/>
      <c r="RMT388" s="2"/>
      <c r="RMU388" s="2"/>
      <c r="RMV388" s="2"/>
      <c r="RMW388" s="2"/>
      <c r="RMX388" s="2"/>
      <c r="RMY388" s="2"/>
      <c r="RMZ388" s="2"/>
      <c r="RNA388" s="2"/>
      <c r="RNB388" s="2"/>
      <c r="RNC388" s="2"/>
      <c r="RND388" s="2"/>
      <c r="RNE388" s="2"/>
      <c r="RNF388" s="2"/>
      <c r="RNG388" s="2"/>
      <c r="RNH388" s="2"/>
      <c r="RNI388" s="2"/>
      <c r="RNJ388" s="2"/>
      <c r="RNK388" s="2"/>
      <c r="RNL388" s="2"/>
      <c r="RNM388" s="2"/>
      <c r="RNN388" s="2"/>
      <c r="RNO388" s="2"/>
      <c r="RNP388" s="2"/>
      <c r="RNQ388" s="2"/>
      <c r="RNR388" s="2"/>
      <c r="RNS388" s="2"/>
      <c r="RNT388" s="2"/>
      <c r="RNU388" s="2"/>
      <c r="RNV388" s="2"/>
      <c r="RNW388" s="2"/>
      <c r="RNX388" s="2"/>
      <c r="RNY388" s="2"/>
      <c r="RNZ388" s="2"/>
      <c r="ROA388" s="2"/>
      <c r="ROB388" s="2"/>
      <c r="ROC388" s="2"/>
      <c r="ROD388" s="2"/>
      <c r="ROE388" s="2"/>
      <c r="ROF388" s="2"/>
      <c r="ROG388" s="2"/>
      <c r="ROH388" s="2"/>
      <c r="ROI388" s="2"/>
      <c r="ROJ388" s="2"/>
      <c r="ROK388" s="2"/>
      <c r="ROL388" s="2"/>
      <c r="ROM388" s="2"/>
      <c r="RON388" s="2"/>
      <c r="ROO388" s="2"/>
      <c r="ROP388" s="2"/>
      <c r="ROQ388" s="2"/>
      <c r="ROR388" s="2"/>
      <c r="ROS388" s="2"/>
      <c r="ROT388" s="2"/>
      <c r="ROU388" s="2"/>
      <c r="ROV388" s="2"/>
      <c r="ROW388" s="2"/>
      <c r="ROX388" s="2"/>
      <c r="ROY388" s="2"/>
      <c r="ROZ388" s="2"/>
      <c r="RPA388" s="2"/>
      <c r="RPB388" s="2"/>
      <c r="RPC388" s="2"/>
      <c r="RPD388" s="2"/>
      <c r="RPE388" s="2"/>
      <c r="RPF388" s="2"/>
      <c r="RPG388" s="2"/>
      <c r="RPH388" s="2"/>
      <c r="RPI388" s="2"/>
      <c r="RPJ388" s="2"/>
      <c r="RPK388" s="2"/>
      <c r="RPL388" s="2"/>
      <c r="RPM388" s="2"/>
      <c r="RPN388" s="2"/>
      <c r="RPO388" s="2"/>
      <c r="RPP388" s="2"/>
      <c r="RPQ388" s="2"/>
      <c r="RPR388" s="2"/>
      <c r="RPS388" s="2"/>
      <c r="RPT388" s="2"/>
      <c r="RPU388" s="2"/>
      <c r="RPV388" s="2"/>
      <c r="RPW388" s="2"/>
      <c r="RPX388" s="2"/>
      <c r="RPY388" s="2"/>
      <c r="RPZ388" s="2"/>
      <c r="RQA388" s="2"/>
      <c r="RQB388" s="2"/>
      <c r="RQC388" s="2"/>
      <c r="RQD388" s="2"/>
      <c r="RQE388" s="2"/>
      <c r="RQF388" s="2"/>
      <c r="RQG388" s="2"/>
      <c r="RQH388" s="2"/>
      <c r="RQI388" s="2"/>
      <c r="RQJ388" s="2"/>
      <c r="RQK388" s="2"/>
      <c r="RQL388" s="2"/>
      <c r="RQM388" s="2"/>
      <c r="RQN388" s="2"/>
      <c r="RQO388" s="2"/>
      <c r="RQP388" s="2"/>
      <c r="RQQ388" s="2"/>
      <c r="RQR388" s="2"/>
      <c r="RQS388" s="2"/>
      <c r="RQT388" s="2"/>
      <c r="RQU388" s="2"/>
      <c r="RQV388" s="2"/>
      <c r="RQW388" s="2"/>
      <c r="RQX388" s="2"/>
      <c r="RQY388" s="2"/>
      <c r="RQZ388" s="2"/>
      <c r="RRA388" s="2"/>
      <c r="RRB388" s="2"/>
      <c r="RRC388" s="2"/>
      <c r="RRD388" s="2"/>
      <c r="RRE388" s="2"/>
      <c r="RRF388" s="2"/>
      <c r="RRG388" s="2"/>
      <c r="RRH388" s="2"/>
      <c r="RRI388" s="2"/>
      <c r="RRJ388" s="2"/>
      <c r="RRK388" s="2"/>
      <c r="RRL388" s="2"/>
      <c r="RRM388" s="2"/>
      <c r="RRN388" s="2"/>
      <c r="RRO388" s="2"/>
      <c r="RRP388" s="2"/>
      <c r="RRQ388" s="2"/>
      <c r="RRR388" s="2"/>
      <c r="RRS388" s="2"/>
      <c r="RRT388" s="2"/>
      <c r="RRU388" s="2"/>
      <c r="RRV388" s="2"/>
      <c r="RRW388" s="2"/>
      <c r="RRX388" s="2"/>
      <c r="RRY388" s="2"/>
      <c r="RRZ388" s="2"/>
      <c r="RSA388" s="2"/>
      <c r="RSB388" s="2"/>
      <c r="RSC388" s="2"/>
      <c r="RSD388" s="2"/>
      <c r="RSE388" s="2"/>
      <c r="RSF388" s="2"/>
      <c r="RSG388" s="2"/>
      <c r="RSH388" s="2"/>
      <c r="RSI388" s="2"/>
      <c r="RSJ388" s="2"/>
      <c r="RSK388" s="2"/>
      <c r="RSL388" s="2"/>
      <c r="RSM388" s="2"/>
      <c r="RSN388" s="2"/>
      <c r="RSO388" s="2"/>
      <c r="RSP388" s="2"/>
      <c r="RSQ388" s="2"/>
      <c r="RSR388" s="2"/>
      <c r="RSS388" s="2"/>
      <c r="RST388" s="2"/>
      <c r="RSU388" s="2"/>
      <c r="RSV388" s="2"/>
      <c r="RSW388" s="2"/>
      <c r="RSX388" s="2"/>
      <c r="RSY388" s="2"/>
      <c r="RSZ388" s="2"/>
      <c r="RTA388" s="2"/>
      <c r="RTB388" s="2"/>
      <c r="RTC388" s="2"/>
      <c r="RTD388" s="2"/>
      <c r="RTE388" s="2"/>
      <c r="RTF388" s="2"/>
      <c r="RTG388" s="2"/>
      <c r="RTH388" s="2"/>
      <c r="RTI388" s="2"/>
      <c r="RTJ388" s="2"/>
      <c r="RTK388" s="2"/>
      <c r="RTL388" s="2"/>
      <c r="RTM388" s="2"/>
      <c r="RTN388" s="2"/>
      <c r="RTO388" s="2"/>
      <c r="RTP388" s="2"/>
      <c r="RTQ388" s="2"/>
      <c r="RTR388" s="2"/>
      <c r="RTS388" s="2"/>
      <c r="RTT388" s="2"/>
      <c r="RTU388" s="2"/>
      <c r="RTV388" s="2"/>
      <c r="RTW388" s="2"/>
      <c r="RTX388" s="2"/>
      <c r="RTY388" s="2"/>
      <c r="RTZ388" s="2"/>
      <c r="RUA388" s="2"/>
      <c r="RUB388" s="2"/>
      <c r="RUC388" s="2"/>
      <c r="RUD388" s="2"/>
      <c r="RUE388" s="2"/>
      <c r="RUF388" s="2"/>
      <c r="RUG388" s="2"/>
      <c r="RUH388" s="2"/>
      <c r="RUI388" s="2"/>
      <c r="RUJ388" s="2"/>
      <c r="RUK388" s="2"/>
      <c r="RUL388" s="2"/>
      <c r="RUM388" s="2"/>
      <c r="RUN388" s="2"/>
      <c r="RUO388" s="2"/>
      <c r="RUP388" s="2"/>
      <c r="RUQ388" s="2"/>
      <c r="RUR388" s="2"/>
      <c r="RUS388" s="2"/>
      <c r="RUT388" s="2"/>
      <c r="RUU388" s="2"/>
      <c r="RUV388" s="2"/>
      <c r="RUW388" s="2"/>
      <c r="RUX388" s="2"/>
      <c r="RUY388" s="2"/>
      <c r="RUZ388" s="2"/>
      <c r="RVA388" s="2"/>
      <c r="RVB388" s="2"/>
      <c r="RVC388" s="2"/>
      <c r="RVD388" s="2"/>
      <c r="RVE388" s="2"/>
      <c r="RVF388" s="2"/>
      <c r="RVG388" s="2"/>
      <c r="RVH388" s="2"/>
      <c r="RVI388" s="2"/>
      <c r="RVJ388" s="2"/>
      <c r="RVK388" s="2"/>
      <c r="RVL388" s="2"/>
      <c r="RVM388" s="2"/>
      <c r="RVN388" s="2"/>
      <c r="RVO388" s="2"/>
      <c r="RVP388" s="2"/>
      <c r="RVQ388" s="2"/>
      <c r="RVR388" s="2"/>
      <c r="RVS388" s="2"/>
      <c r="RVT388" s="2"/>
      <c r="RVU388" s="2"/>
      <c r="RVV388" s="2"/>
      <c r="RVW388" s="2"/>
      <c r="RVX388" s="2"/>
      <c r="RVY388" s="2"/>
      <c r="RVZ388" s="2"/>
      <c r="RWA388" s="2"/>
      <c r="RWB388" s="2"/>
      <c r="RWC388" s="2"/>
      <c r="RWD388" s="2"/>
      <c r="RWE388" s="2"/>
      <c r="RWF388" s="2"/>
      <c r="RWG388" s="2"/>
      <c r="RWH388" s="2"/>
      <c r="RWI388" s="2"/>
      <c r="RWJ388" s="2"/>
      <c r="RWK388" s="2"/>
      <c r="RWL388" s="2"/>
      <c r="RWM388" s="2"/>
      <c r="RWN388" s="2"/>
      <c r="RWO388" s="2"/>
      <c r="RWP388" s="2"/>
      <c r="RWQ388" s="2"/>
      <c r="RWR388" s="2"/>
      <c r="RWS388" s="2"/>
      <c r="RWT388" s="2"/>
      <c r="RWU388" s="2"/>
      <c r="RWV388" s="2"/>
      <c r="RWW388" s="2"/>
      <c r="RWX388" s="2"/>
      <c r="RWY388" s="2"/>
      <c r="RWZ388" s="2"/>
      <c r="RXA388" s="2"/>
      <c r="RXB388" s="2"/>
      <c r="RXC388" s="2"/>
      <c r="RXD388" s="2"/>
      <c r="RXE388" s="2"/>
      <c r="RXF388" s="2"/>
      <c r="RXG388" s="2"/>
      <c r="RXH388" s="2"/>
      <c r="RXI388" s="2"/>
      <c r="RXJ388" s="2"/>
      <c r="RXK388" s="2"/>
      <c r="RXL388" s="2"/>
      <c r="RXM388" s="2"/>
      <c r="RXN388" s="2"/>
      <c r="RXO388" s="2"/>
      <c r="RXP388" s="2"/>
      <c r="RXQ388" s="2"/>
      <c r="RXR388" s="2"/>
      <c r="RXS388" s="2"/>
      <c r="RXT388" s="2"/>
      <c r="RXU388" s="2"/>
      <c r="RXV388" s="2"/>
      <c r="RXW388" s="2"/>
      <c r="RXX388" s="2"/>
      <c r="RXY388" s="2"/>
      <c r="RXZ388" s="2"/>
      <c r="RYA388" s="2"/>
      <c r="RYB388" s="2"/>
      <c r="RYC388" s="2"/>
      <c r="RYD388" s="2"/>
      <c r="RYE388" s="2"/>
      <c r="RYF388" s="2"/>
      <c r="RYG388" s="2"/>
      <c r="RYH388" s="2"/>
      <c r="RYI388" s="2"/>
      <c r="RYJ388" s="2"/>
      <c r="RYK388" s="2"/>
      <c r="RYL388" s="2"/>
      <c r="RYM388" s="2"/>
      <c r="RYN388" s="2"/>
      <c r="RYO388" s="2"/>
      <c r="RYP388" s="2"/>
      <c r="RYQ388" s="2"/>
      <c r="RYR388" s="2"/>
      <c r="RYS388" s="2"/>
      <c r="RYT388" s="2"/>
      <c r="RYU388" s="2"/>
      <c r="RYV388" s="2"/>
      <c r="RYW388" s="2"/>
      <c r="RYX388" s="2"/>
      <c r="RYY388" s="2"/>
      <c r="RYZ388" s="2"/>
      <c r="RZA388" s="2"/>
      <c r="RZB388" s="2"/>
      <c r="RZC388" s="2"/>
      <c r="RZD388" s="2"/>
      <c r="RZE388" s="2"/>
      <c r="RZF388" s="2"/>
      <c r="RZG388" s="2"/>
      <c r="RZH388" s="2"/>
      <c r="RZI388" s="2"/>
      <c r="RZJ388" s="2"/>
      <c r="RZK388" s="2"/>
      <c r="RZL388" s="2"/>
      <c r="RZM388" s="2"/>
      <c r="RZN388" s="2"/>
      <c r="RZO388" s="2"/>
      <c r="RZP388" s="2"/>
      <c r="RZQ388" s="2"/>
      <c r="RZR388" s="2"/>
      <c r="RZS388" s="2"/>
      <c r="RZT388" s="2"/>
      <c r="RZU388" s="2"/>
      <c r="RZV388" s="2"/>
      <c r="RZW388" s="2"/>
      <c r="RZX388" s="2"/>
      <c r="RZY388" s="2"/>
      <c r="RZZ388" s="2"/>
      <c r="SAA388" s="2"/>
      <c r="SAB388" s="2"/>
      <c r="SAC388" s="2"/>
      <c r="SAD388" s="2"/>
      <c r="SAE388" s="2"/>
      <c r="SAF388" s="2"/>
      <c r="SAG388" s="2"/>
      <c r="SAH388" s="2"/>
      <c r="SAI388" s="2"/>
      <c r="SAJ388" s="2"/>
      <c r="SAK388" s="2"/>
      <c r="SAL388" s="2"/>
      <c r="SAM388" s="2"/>
      <c r="SAN388" s="2"/>
      <c r="SAO388" s="2"/>
      <c r="SAP388" s="2"/>
      <c r="SAQ388" s="2"/>
      <c r="SAR388" s="2"/>
      <c r="SAS388" s="2"/>
      <c r="SAT388" s="2"/>
      <c r="SAU388" s="2"/>
      <c r="SAV388" s="2"/>
      <c r="SAW388" s="2"/>
      <c r="SAX388" s="2"/>
      <c r="SAY388" s="2"/>
      <c r="SAZ388" s="2"/>
      <c r="SBA388" s="2"/>
      <c r="SBB388" s="2"/>
      <c r="SBC388" s="2"/>
      <c r="SBD388" s="2"/>
      <c r="SBE388" s="2"/>
      <c r="SBF388" s="2"/>
      <c r="SBG388" s="2"/>
      <c r="SBH388" s="2"/>
      <c r="SBI388" s="2"/>
      <c r="SBJ388" s="2"/>
      <c r="SBK388" s="2"/>
      <c r="SBL388" s="2"/>
      <c r="SBM388" s="2"/>
      <c r="SBN388" s="2"/>
      <c r="SBO388" s="2"/>
      <c r="SBP388" s="2"/>
      <c r="SBQ388" s="2"/>
      <c r="SBR388" s="2"/>
      <c r="SBS388" s="2"/>
      <c r="SBT388" s="2"/>
      <c r="SBU388" s="2"/>
      <c r="SBV388" s="2"/>
      <c r="SBW388" s="2"/>
      <c r="SBX388" s="2"/>
      <c r="SBY388" s="2"/>
      <c r="SBZ388" s="2"/>
      <c r="SCA388" s="2"/>
      <c r="SCB388" s="2"/>
      <c r="SCC388" s="2"/>
      <c r="SCD388" s="2"/>
      <c r="SCE388" s="2"/>
      <c r="SCF388" s="2"/>
      <c r="SCG388" s="2"/>
      <c r="SCH388" s="2"/>
      <c r="SCI388" s="2"/>
      <c r="SCJ388" s="2"/>
      <c r="SCK388" s="2"/>
      <c r="SCL388" s="2"/>
      <c r="SCM388" s="2"/>
      <c r="SCN388" s="2"/>
      <c r="SCO388" s="2"/>
      <c r="SCP388" s="2"/>
      <c r="SCQ388" s="2"/>
      <c r="SCR388" s="2"/>
      <c r="SCS388" s="2"/>
      <c r="SCT388" s="2"/>
      <c r="SCU388" s="2"/>
      <c r="SCV388" s="2"/>
      <c r="SCW388" s="2"/>
      <c r="SCX388" s="2"/>
      <c r="SCY388" s="2"/>
      <c r="SCZ388" s="2"/>
      <c r="SDA388" s="2"/>
      <c r="SDB388" s="2"/>
      <c r="SDC388" s="2"/>
      <c r="SDD388" s="2"/>
      <c r="SDE388" s="2"/>
      <c r="SDF388" s="2"/>
      <c r="SDG388" s="2"/>
      <c r="SDH388" s="2"/>
      <c r="SDI388" s="2"/>
      <c r="SDJ388" s="2"/>
      <c r="SDK388" s="2"/>
      <c r="SDL388" s="2"/>
      <c r="SDM388" s="2"/>
      <c r="SDN388" s="2"/>
      <c r="SDO388" s="2"/>
      <c r="SDP388" s="2"/>
      <c r="SDQ388" s="2"/>
      <c r="SDR388" s="2"/>
      <c r="SDS388" s="2"/>
      <c r="SDT388" s="2"/>
      <c r="SDU388" s="2"/>
      <c r="SDV388" s="2"/>
      <c r="SDW388" s="2"/>
      <c r="SDX388" s="2"/>
      <c r="SDY388" s="2"/>
      <c r="SDZ388" s="2"/>
      <c r="SEA388" s="2"/>
      <c r="SEB388" s="2"/>
      <c r="SEC388" s="2"/>
      <c r="SED388" s="2"/>
      <c r="SEE388" s="2"/>
      <c r="SEF388" s="2"/>
      <c r="SEG388" s="2"/>
      <c r="SEH388" s="2"/>
      <c r="SEI388" s="2"/>
      <c r="SEJ388" s="2"/>
      <c r="SEK388" s="2"/>
      <c r="SEL388" s="2"/>
      <c r="SEM388" s="2"/>
      <c r="SEN388" s="2"/>
      <c r="SEO388" s="2"/>
      <c r="SEP388" s="2"/>
      <c r="SEQ388" s="2"/>
      <c r="SER388" s="2"/>
      <c r="SES388" s="2"/>
      <c r="SET388" s="2"/>
      <c r="SEU388" s="2"/>
      <c r="SEV388" s="2"/>
      <c r="SEW388" s="2"/>
      <c r="SEX388" s="2"/>
      <c r="SEY388" s="2"/>
      <c r="SEZ388" s="2"/>
      <c r="SFA388" s="2"/>
      <c r="SFB388" s="2"/>
      <c r="SFC388" s="2"/>
      <c r="SFD388" s="2"/>
      <c r="SFE388" s="2"/>
      <c r="SFF388" s="2"/>
      <c r="SFG388" s="2"/>
      <c r="SFH388" s="2"/>
      <c r="SFI388" s="2"/>
      <c r="SFJ388" s="2"/>
      <c r="SFK388" s="2"/>
      <c r="SFL388" s="2"/>
      <c r="SFM388" s="2"/>
      <c r="SFN388" s="2"/>
      <c r="SFO388" s="2"/>
      <c r="SFP388" s="2"/>
      <c r="SFQ388" s="2"/>
      <c r="SFR388" s="2"/>
      <c r="SFS388" s="2"/>
      <c r="SFT388" s="2"/>
      <c r="SFU388" s="2"/>
      <c r="SFV388" s="2"/>
      <c r="SFW388" s="2"/>
      <c r="SFX388" s="2"/>
      <c r="SFY388" s="2"/>
      <c r="SFZ388" s="2"/>
      <c r="SGA388" s="2"/>
      <c r="SGB388" s="2"/>
      <c r="SGC388" s="2"/>
      <c r="SGD388" s="2"/>
      <c r="SGE388" s="2"/>
      <c r="SGF388" s="2"/>
      <c r="SGG388" s="2"/>
      <c r="SGH388" s="2"/>
      <c r="SGI388" s="2"/>
      <c r="SGJ388" s="2"/>
      <c r="SGK388" s="2"/>
      <c r="SGL388" s="2"/>
      <c r="SGM388" s="2"/>
      <c r="SGN388" s="2"/>
      <c r="SGO388" s="2"/>
      <c r="SGP388" s="2"/>
      <c r="SGQ388" s="2"/>
      <c r="SGR388" s="2"/>
      <c r="SGS388" s="2"/>
      <c r="SGT388" s="2"/>
      <c r="SGU388" s="2"/>
      <c r="SGV388" s="2"/>
      <c r="SGW388" s="2"/>
      <c r="SGX388" s="2"/>
      <c r="SGY388" s="2"/>
      <c r="SGZ388" s="2"/>
      <c r="SHA388" s="2"/>
      <c r="SHB388" s="2"/>
      <c r="SHC388" s="2"/>
      <c r="SHD388" s="2"/>
      <c r="SHE388" s="2"/>
      <c r="SHF388" s="2"/>
      <c r="SHG388" s="2"/>
      <c r="SHH388" s="2"/>
      <c r="SHI388" s="2"/>
      <c r="SHJ388" s="2"/>
      <c r="SHK388" s="2"/>
      <c r="SHL388" s="2"/>
      <c r="SHM388" s="2"/>
      <c r="SHN388" s="2"/>
      <c r="SHO388" s="2"/>
      <c r="SHP388" s="2"/>
      <c r="SHQ388" s="2"/>
      <c r="SHR388" s="2"/>
      <c r="SHS388" s="2"/>
      <c r="SHT388" s="2"/>
      <c r="SHU388" s="2"/>
      <c r="SHV388" s="2"/>
      <c r="SHW388" s="2"/>
      <c r="SHX388" s="2"/>
      <c r="SHY388" s="2"/>
      <c r="SHZ388" s="2"/>
      <c r="SIA388" s="2"/>
      <c r="SIB388" s="2"/>
      <c r="SIC388" s="2"/>
      <c r="SID388" s="2"/>
      <c r="SIE388" s="2"/>
      <c r="SIF388" s="2"/>
      <c r="SIG388" s="2"/>
      <c r="SIH388" s="2"/>
      <c r="SII388" s="2"/>
      <c r="SIJ388" s="2"/>
      <c r="SIK388" s="2"/>
      <c r="SIL388" s="2"/>
      <c r="SIM388" s="2"/>
      <c r="SIN388" s="2"/>
      <c r="SIO388" s="2"/>
      <c r="SIP388" s="2"/>
      <c r="SIQ388" s="2"/>
      <c r="SIR388" s="2"/>
      <c r="SIS388" s="2"/>
      <c r="SIT388" s="2"/>
      <c r="SIU388" s="2"/>
      <c r="SIV388" s="2"/>
      <c r="SIW388" s="2"/>
      <c r="SIX388" s="2"/>
      <c r="SIY388" s="2"/>
      <c r="SIZ388" s="2"/>
      <c r="SJA388" s="2"/>
      <c r="SJB388" s="2"/>
      <c r="SJC388" s="2"/>
      <c r="SJD388" s="2"/>
      <c r="SJE388" s="2"/>
      <c r="SJF388" s="2"/>
      <c r="SJG388" s="2"/>
      <c r="SJH388" s="2"/>
      <c r="SJI388" s="2"/>
      <c r="SJJ388" s="2"/>
      <c r="SJK388" s="2"/>
      <c r="SJL388" s="2"/>
      <c r="SJM388" s="2"/>
      <c r="SJN388" s="2"/>
      <c r="SJO388" s="2"/>
      <c r="SJP388" s="2"/>
      <c r="SJQ388" s="2"/>
      <c r="SJR388" s="2"/>
      <c r="SJS388" s="2"/>
      <c r="SJT388" s="2"/>
      <c r="SJU388" s="2"/>
      <c r="SJV388" s="2"/>
      <c r="SJW388" s="2"/>
      <c r="SJX388" s="2"/>
      <c r="SJY388" s="2"/>
      <c r="SJZ388" s="2"/>
      <c r="SKA388" s="2"/>
      <c r="SKB388" s="2"/>
      <c r="SKC388" s="2"/>
      <c r="SKD388" s="2"/>
      <c r="SKE388" s="2"/>
      <c r="SKF388" s="2"/>
      <c r="SKG388" s="2"/>
      <c r="SKH388" s="2"/>
      <c r="SKI388" s="2"/>
      <c r="SKJ388" s="2"/>
      <c r="SKK388" s="2"/>
      <c r="SKL388" s="2"/>
      <c r="SKM388" s="2"/>
      <c r="SKN388" s="2"/>
      <c r="SKO388" s="2"/>
      <c r="SKP388" s="2"/>
      <c r="SKQ388" s="2"/>
      <c r="SKR388" s="2"/>
      <c r="SKS388" s="2"/>
      <c r="SKT388" s="2"/>
      <c r="SKU388" s="2"/>
      <c r="SKV388" s="2"/>
      <c r="SKW388" s="2"/>
      <c r="SKX388" s="2"/>
      <c r="SKY388" s="2"/>
      <c r="SKZ388" s="2"/>
      <c r="SLA388" s="2"/>
      <c r="SLB388" s="2"/>
      <c r="SLC388" s="2"/>
      <c r="SLD388" s="2"/>
      <c r="SLE388" s="2"/>
      <c r="SLF388" s="2"/>
      <c r="SLG388" s="2"/>
      <c r="SLH388" s="2"/>
      <c r="SLI388" s="2"/>
      <c r="SLJ388" s="2"/>
      <c r="SLK388" s="2"/>
      <c r="SLL388" s="2"/>
      <c r="SLM388" s="2"/>
      <c r="SLN388" s="2"/>
      <c r="SLO388" s="2"/>
      <c r="SLP388" s="2"/>
      <c r="SLQ388" s="2"/>
      <c r="SLR388" s="2"/>
      <c r="SLS388" s="2"/>
      <c r="SLT388" s="2"/>
      <c r="SLU388" s="2"/>
      <c r="SLV388" s="2"/>
      <c r="SLW388" s="2"/>
      <c r="SLX388" s="2"/>
      <c r="SLY388" s="2"/>
      <c r="SLZ388" s="2"/>
      <c r="SMA388" s="2"/>
      <c r="SMB388" s="2"/>
      <c r="SMC388" s="2"/>
      <c r="SMD388" s="2"/>
      <c r="SME388" s="2"/>
      <c r="SMF388" s="2"/>
      <c r="SMG388" s="2"/>
      <c r="SMH388" s="2"/>
      <c r="SMI388" s="2"/>
      <c r="SMJ388" s="2"/>
      <c r="SMK388" s="2"/>
      <c r="SML388" s="2"/>
      <c r="SMM388" s="2"/>
      <c r="SMN388" s="2"/>
      <c r="SMO388" s="2"/>
      <c r="SMP388" s="2"/>
      <c r="SMQ388" s="2"/>
      <c r="SMR388" s="2"/>
      <c r="SMS388" s="2"/>
      <c r="SMT388" s="2"/>
      <c r="SMU388" s="2"/>
      <c r="SMV388" s="2"/>
      <c r="SMW388" s="2"/>
      <c r="SMX388" s="2"/>
      <c r="SMY388" s="2"/>
      <c r="SMZ388" s="2"/>
      <c r="SNA388" s="2"/>
      <c r="SNB388" s="2"/>
      <c r="SNC388" s="2"/>
      <c r="SND388" s="2"/>
      <c r="SNE388" s="2"/>
      <c r="SNF388" s="2"/>
      <c r="SNG388" s="2"/>
      <c r="SNH388" s="2"/>
      <c r="SNI388" s="2"/>
      <c r="SNJ388" s="2"/>
      <c r="SNK388" s="2"/>
      <c r="SNL388" s="2"/>
      <c r="SNM388" s="2"/>
      <c r="SNN388" s="2"/>
      <c r="SNO388" s="2"/>
      <c r="SNP388" s="2"/>
      <c r="SNQ388" s="2"/>
      <c r="SNR388" s="2"/>
      <c r="SNS388" s="2"/>
      <c r="SNT388" s="2"/>
      <c r="SNU388" s="2"/>
      <c r="SNV388" s="2"/>
      <c r="SNW388" s="2"/>
      <c r="SNX388" s="2"/>
      <c r="SNY388" s="2"/>
      <c r="SNZ388" s="2"/>
      <c r="SOA388" s="2"/>
      <c r="SOB388" s="2"/>
      <c r="SOC388" s="2"/>
      <c r="SOD388" s="2"/>
      <c r="SOE388" s="2"/>
      <c r="SOF388" s="2"/>
      <c r="SOG388" s="2"/>
      <c r="SOH388" s="2"/>
      <c r="SOI388" s="2"/>
      <c r="SOJ388" s="2"/>
      <c r="SOK388" s="2"/>
      <c r="SOL388" s="2"/>
      <c r="SOM388" s="2"/>
      <c r="SON388" s="2"/>
      <c r="SOO388" s="2"/>
      <c r="SOP388" s="2"/>
      <c r="SOQ388" s="2"/>
      <c r="SOR388" s="2"/>
      <c r="SOS388" s="2"/>
      <c r="SOT388" s="2"/>
      <c r="SOU388" s="2"/>
      <c r="SOV388" s="2"/>
      <c r="SOW388" s="2"/>
      <c r="SOX388" s="2"/>
      <c r="SOY388" s="2"/>
      <c r="SOZ388" s="2"/>
      <c r="SPA388" s="2"/>
      <c r="SPB388" s="2"/>
      <c r="SPC388" s="2"/>
      <c r="SPD388" s="2"/>
      <c r="SPE388" s="2"/>
      <c r="SPF388" s="2"/>
      <c r="SPG388" s="2"/>
      <c r="SPH388" s="2"/>
      <c r="SPI388" s="2"/>
      <c r="SPJ388" s="2"/>
      <c r="SPK388" s="2"/>
      <c r="SPL388" s="2"/>
      <c r="SPM388" s="2"/>
      <c r="SPN388" s="2"/>
      <c r="SPO388" s="2"/>
      <c r="SPP388" s="2"/>
      <c r="SPQ388" s="2"/>
      <c r="SPR388" s="2"/>
      <c r="SPS388" s="2"/>
      <c r="SPT388" s="2"/>
      <c r="SPU388" s="2"/>
      <c r="SPV388" s="2"/>
      <c r="SPW388" s="2"/>
      <c r="SPX388" s="2"/>
      <c r="SPY388" s="2"/>
      <c r="SPZ388" s="2"/>
      <c r="SQA388" s="2"/>
      <c r="SQB388" s="2"/>
      <c r="SQC388" s="2"/>
      <c r="SQD388" s="2"/>
      <c r="SQE388" s="2"/>
      <c r="SQF388" s="2"/>
      <c r="SQG388" s="2"/>
      <c r="SQH388" s="2"/>
      <c r="SQI388" s="2"/>
      <c r="SQJ388" s="2"/>
      <c r="SQK388" s="2"/>
      <c r="SQL388" s="2"/>
      <c r="SQM388" s="2"/>
      <c r="SQN388" s="2"/>
      <c r="SQO388" s="2"/>
      <c r="SQP388" s="2"/>
      <c r="SQQ388" s="2"/>
      <c r="SQR388" s="2"/>
      <c r="SQS388" s="2"/>
      <c r="SQT388" s="2"/>
      <c r="SQU388" s="2"/>
      <c r="SQV388" s="2"/>
      <c r="SQW388" s="2"/>
      <c r="SQX388" s="2"/>
      <c r="SQY388" s="2"/>
      <c r="SQZ388" s="2"/>
      <c r="SRA388" s="2"/>
      <c r="SRB388" s="2"/>
      <c r="SRC388" s="2"/>
      <c r="SRD388" s="2"/>
      <c r="SRE388" s="2"/>
      <c r="SRF388" s="2"/>
      <c r="SRG388" s="2"/>
      <c r="SRH388" s="2"/>
      <c r="SRI388" s="2"/>
      <c r="SRJ388" s="2"/>
      <c r="SRK388" s="2"/>
      <c r="SRL388" s="2"/>
      <c r="SRM388" s="2"/>
      <c r="SRN388" s="2"/>
      <c r="SRO388" s="2"/>
      <c r="SRP388" s="2"/>
      <c r="SRQ388" s="2"/>
      <c r="SRR388" s="2"/>
      <c r="SRS388" s="2"/>
      <c r="SRT388" s="2"/>
      <c r="SRU388" s="2"/>
      <c r="SRV388" s="2"/>
      <c r="SRW388" s="2"/>
      <c r="SRX388" s="2"/>
      <c r="SRY388" s="2"/>
      <c r="SRZ388" s="2"/>
      <c r="SSA388" s="2"/>
      <c r="SSB388" s="2"/>
      <c r="SSC388" s="2"/>
      <c r="SSD388" s="2"/>
      <c r="SSE388" s="2"/>
      <c r="SSF388" s="2"/>
      <c r="SSG388" s="2"/>
      <c r="SSH388" s="2"/>
      <c r="SSI388" s="2"/>
      <c r="SSJ388" s="2"/>
      <c r="SSK388" s="2"/>
      <c r="SSL388" s="2"/>
      <c r="SSM388" s="2"/>
      <c r="SSN388" s="2"/>
      <c r="SSO388" s="2"/>
      <c r="SSP388" s="2"/>
      <c r="SSQ388" s="2"/>
      <c r="SSR388" s="2"/>
      <c r="SSS388" s="2"/>
      <c r="SST388" s="2"/>
      <c r="SSU388" s="2"/>
      <c r="SSV388" s="2"/>
      <c r="SSW388" s="2"/>
      <c r="SSX388" s="2"/>
      <c r="SSY388" s="2"/>
      <c r="SSZ388" s="2"/>
      <c r="STA388" s="2"/>
      <c r="STB388" s="2"/>
      <c r="STC388" s="2"/>
      <c r="STD388" s="2"/>
      <c r="STE388" s="2"/>
      <c r="STF388" s="2"/>
      <c r="STG388" s="2"/>
      <c r="STH388" s="2"/>
      <c r="STI388" s="2"/>
      <c r="STJ388" s="2"/>
      <c r="STK388" s="2"/>
      <c r="STL388" s="2"/>
      <c r="STM388" s="2"/>
      <c r="STN388" s="2"/>
      <c r="STO388" s="2"/>
      <c r="STP388" s="2"/>
      <c r="STQ388" s="2"/>
      <c r="STR388" s="2"/>
      <c r="STS388" s="2"/>
      <c r="STT388" s="2"/>
      <c r="STU388" s="2"/>
      <c r="STV388" s="2"/>
      <c r="STW388" s="2"/>
      <c r="STX388" s="2"/>
      <c r="STY388" s="2"/>
      <c r="STZ388" s="2"/>
      <c r="SUA388" s="2"/>
      <c r="SUB388" s="2"/>
      <c r="SUC388" s="2"/>
      <c r="SUD388" s="2"/>
      <c r="SUE388" s="2"/>
      <c r="SUF388" s="2"/>
      <c r="SUG388" s="2"/>
      <c r="SUH388" s="2"/>
      <c r="SUI388" s="2"/>
      <c r="SUJ388" s="2"/>
      <c r="SUK388" s="2"/>
      <c r="SUL388" s="2"/>
      <c r="SUM388" s="2"/>
      <c r="SUN388" s="2"/>
      <c r="SUO388" s="2"/>
      <c r="SUP388" s="2"/>
      <c r="SUQ388" s="2"/>
      <c r="SUR388" s="2"/>
      <c r="SUS388" s="2"/>
      <c r="SUT388" s="2"/>
      <c r="SUU388" s="2"/>
      <c r="SUV388" s="2"/>
      <c r="SUW388" s="2"/>
      <c r="SUX388" s="2"/>
      <c r="SUY388" s="2"/>
      <c r="SUZ388" s="2"/>
      <c r="SVA388" s="2"/>
      <c r="SVB388" s="2"/>
      <c r="SVC388" s="2"/>
      <c r="SVD388" s="2"/>
      <c r="SVE388" s="2"/>
      <c r="SVF388" s="2"/>
      <c r="SVG388" s="2"/>
      <c r="SVH388" s="2"/>
      <c r="SVI388" s="2"/>
      <c r="SVJ388" s="2"/>
      <c r="SVK388" s="2"/>
      <c r="SVL388" s="2"/>
      <c r="SVM388" s="2"/>
      <c r="SVN388" s="2"/>
      <c r="SVO388" s="2"/>
      <c r="SVP388" s="2"/>
      <c r="SVQ388" s="2"/>
      <c r="SVR388" s="2"/>
      <c r="SVS388" s="2"/>
      <c r="SVT388" s="2"/>
      <c r="SVU388" s="2"/>
      <c r="SVV388" s="2"/>
      <c r="SVW388" s="2"/>
      <c r="SVX388" s="2"/>
      <c r="SVY388" s="2"/>
      <c r="SVZ388" s="2"/>
      <c r="SWA388" s="2"/>
      <c r="SWB388" s="2"/>
      <c r="SWC388" s="2"/>
      <c r="SWD388" s="2"/>
      <c r="SWE388" s="2"/>
      <c r="SWF388" s="2"/>
      <c r="SWG388" s="2"/>
      <c r="SWH388" s="2"/>
      <c r="SWI388" s="2"/>
      <c r="SWJ388" s="2"/>
      <c r="SWK388" s="2"/>
      <c r="SWL388" s="2"/>
      <c r="SWM388" s="2"/>
      <c r="SWN388" s="2"/>
      <c r="SWO388" s="2"/>
      <c r="SWP388" s="2"/>
      <c r="SWQ388" s="2"/>
      <c r="SWR388" s="2"/>
      <c r="SWS388" s="2"/>
      <c r="SWT388" s="2"/>
      <c r="SWU388" s="2"/>
      <c r="SWV388" s="2"/>
      <c r="SWW388" s="2"/>
      <c r="SWX388" s="2"/>
      <c r="SWY388" s="2"/>
      <c r="SWZ388" s="2"/>
      <c r="SXA388" s="2"/>
      <c r="SXB388" s="2"/>
      <c r="SXC388" s="2"/>
      <c r="SXD388" s="2"/>
      <c r="SXE388" s="2"/>
      <c r="SXF388" s="2"/>
      <c r="SXG388" s="2"/>
      <c r="SXH388" s="2"/>
      <c r="SXI388" s="2"/>
      <c r="SXJ388" s="2"/>
      <c r="SXK388" s="2"/>
      <c r="SXL388" s="2"/>
      <c r="SXM388" s="2"/>
      <c r="SXN388" s="2"/>
      <c r="SXO388" s="2"/>
      <c r="SXP388" s="2"/>
      <c r="SXQ388" s="2"/>
      <c r="SXR388" s="2"/>
      <c r="SXS388" s="2"/>
      <c r="SXT388" s="2"/>
      <c r="SXU388" s="2"/>
      <c r="SXV388" s="2"/>
      <c r="SXW388" s="2"/>
      <c r="SXX388" s="2"/>
      <c r="SXY388" s="2"/>
      <c r="SXZ388" s="2"/>
      <c r="SYA388" s="2"/>
      <c r="SYB388" s="2"/>
      <c r="SYC388" s="2"/>
      <c r="SYD388" s="2"/>
      <c r="SYE388" s="2"/>
      <c r="SYF388" s="2"/>
      <c r="SYG388" s="2"/>
      <c r="SYH388" s="2"/>
      <c r="SYI388" s="2"/>
      <c r="SYJ388" s="2"/>
      <c r="SYK388" s="2"/>
      <c r="SYL388" s="2"/>
      <c r="SYM388" s="2"/>
      <c r="SYN388" s="2"/>
      <c r="SYO388" s="2"/>
      <c r="SYP388" s="2"/>
      <c r="SYQ388" s="2"/>
      <c r="SYR388" s="2"/>
      <c r="SYS388" s="2"/>
      <c r="SYT388" s="2"/>
      <c r="SYU388" s="2"/>
      <c r="SYV388" s="2"/>
      <c r="SYW388" s="2"/>
      <c r="SYX388" s="2"/>
      <c r="SYY388" s="2"/>
      <c r="SYZ388" s="2"/>
      <c r="SZA388" s="2"/>
      <c r="SZB388" s="2"/>
      <c r="SZC388" s="2"/>
      <c r="SZD388" s="2"/>
      <c r="SZE388" s="2"/>
      <c r="SZF388" s="2"/>
      <c r="SZG388" s="2"/>
      <c r="SZH388" s="2"/>
      <c r="SZI388" s="2"/>
      <c r="SZJ388" s="2"/>
      <c r="SZK388" s="2"/>
      <c r="SZL388" s="2"/>
      <c r="SZM388" s="2"/>
      <c r="SZN388" s="2"/>
      <c r="SZO388" s="2"/>
      <c r="SZP388" s="2"/>
      <c r="SZQ388" s="2"/>
      <c r="SZR388" s="2"/>
      <c r="SZS388" s="2"/>
      <c r="SZT388" s="2"/>
      <c r="SZU388" s="2"/>
      <c r="SZV388" s="2"/>
      <c r="SZW388" s="2"/>
      <c r="SZX388" s="2"/>
      <c r="SZY388" s="2"/>
      <c r="SZZ388" s="2"/>
      <c r="TAA388" s="2"/>
      <c r="TAB388" s="2"/>
      <c r="TAC388" s="2"/>
      <c r="TAD388" s="2"/>
      <c r="TAE388" s="2"/>
      <c r="TAF388" s="2"/>
      <c r="TAG388" s="2"/>
      <c r="TAH388" s="2"/>
      <c r="TAI388" s="2"/>
      <c r="TAJ388" s="2"/>
      <c r="TAK388" s="2"/>
      <c r="TAL388" s="2"/>
      <c r="TAM388" s="2"/>
      <c r="TAN388" s="2"/>
      <c r="TAO388" s="2"/>
      <c r="TAP388" s="2"/>
      <c r="TAQ388" s="2"/>
      <c r="TAR388" s="2"/>
      <c r="TAS388" s="2"/>
      <c r="TAT388" s="2"/>
      <c r="TAU388" s="2"/>
      <c r="TAV388" s="2"/>
      <c r="TAW388" s="2"/>
      <c r="TAX388" s="2"/>
      <c r="TAY388" s="2"/>
      <c r="TAZ388" s="2"/>
      <c r="TBA388" s="2"/>
      <c r="TBB388" s="2"/>
      <c r="TBC388" s="2"/>
      <c r="TBD388" s="2"/>
      <c r="TBE388" s="2"/>
      <c r="TBF388" s="2"/>
      <c r="TBG388" s="2"/>
      <c r="TBH388" s="2"/>
      <c r="TBI388" s="2"/>
      <c r="TBJ388" s="2"/>
      <c r="TBK388" s="2"/>
      <c r="TBL388" s="2"/>
      <c r="TBM388" s="2"/>
      <c r="TBN388" s="2"/>
      <c r="TBO388" s="2"/>
      <c r="TBP388" s="2"/>
      <c r="TBQ388" s="2"/>
      <c r="TBR388" s="2"/>
      <c r="TBS388" s="2"/>
      <c r="TBT388" s="2"/>
      <c r="TBU388" s="2"/>
      <c r="TBV388" s="2"/>
      <c r="TBW388" s="2"/>
      <c r="TBX388" s="2"/>
      <c r="TBY388" s="2"/>
      <c r="TBZ388" s="2"/>
      <c r="TCA388" s="2"/>
      <c r="TCB388" s="2"/>
      <c r="TCC388" s="2"/>
      <c r="TCD388" s="2"/>
      <c r="TCE388" s="2"/>
      <c r="TCF388" s="2"/>
      <c r="TCG388" s="2"/>
      <c r="TCH388" s="2"/>
      <c r="TCI388" s="2"/>
      <c r="TCJ388" s="2"/>
      <c r="TCK388" s="2"/>
      <c r="TCL388" s="2"/>
      <c r="TCM388" s="2"/>
      <c r="TCN388" s="2"/>
      <c r="TCO388" s="2"/>
      <c r="TCP388" s="2"/>
      <c r="TCQ388" s="2"/>
      <c r="TCR388" s="2"/>
      <c r="TCS388" s="2"/>
      <c r="TCT388" s="2"/>
      <c r="TCU388" s="2"/>
      <c r="TCV388" s="2"/>
      <c r="TCW388" s="2"/>
      <c r="TCX388" s="2"/>
      <c r="TCY388" s="2"/>
      <c r="TCZ388" s="2"/>
      <c r="TDA388" s="2"/>
      <c r="TDB388" s="2"/>
      <c r="TDC388" s="2"/>
      <c r="TDD388" s="2"/>
      <c r="TDE388" s="2"/>
      <c r="TDF388" s="2"/>
      <c r="TDG388" s="2"/>
      <c r="TDH388" s="2"/>
      <c r="TDI388" s="2"/>
      <c r="TDJ388" s="2"/>
      <c r="TDK388" s="2"/>
      <c r="TDL388" s="2"/>
      <c r="TDM388" s="2"/>
      <c r="TDN388" s="2"/>
      <c r="TDO388" s="2"/>
      <c r="TDP388" s="2"/>
      <c r="TDQ388" s="2"/>
      <c r="TDR388" s="2"/>
      <c r="TDS388" s="2"/>
      <c r="TDT388" s="2"/>
      <c r="TDU388" s="2"/>
      <c r="TDV388" s="2"/>
      <c r="TDW388" s="2"/>
      <c r="TDX388" s="2"/>
      <c r="TDY388" s="2"/>
      <c r="TDZ388" s="2"/>
      <c r="TEA388" s="2"/>
      <c r="TEB388" s="2"/>
      <c r="TEC388" s="2"/>
      <c r="TED388" s="2"/>
      <c r="TEE388" s="2"/>
      <c r="TEF388" s="2"/>
      <c r="TEG388" s="2"/>
      <c r="TEH388" s="2"/>
      <c r="TEI388" s="2"/>
      <c r="TEJ388" s="2"/>
      <c r="TEK388" s="2"/>
      <c r="TEL388" s="2"/>
      <c r="TEM388" s="2"/>
      <c r="TEN388" s="2"/>
      <c r="TEO388" s="2"/>
      <c r="TEP388" s="2"/>
      <c r="TEQ388" s="2"/>
      <c r="TER388" s="2"/>
      <c r="TES388" s="2"/>
      <c r="TET388" s="2"/>
      <c r="TEU388" s="2"/>
      <c r="TEV388" s="2"/>
      <c r="TEW388" s="2"/>
      <c r="TEX388" s="2"/>
      <c r="TEY388" s="2"/>
      <c r="TEZ388" s="2"/>
      <c r="TFA388" s="2"/>
      <c r="TFB388" s="2"/>
      <c r="TFC388" s="2"/>
      <c r="TFD388" s="2"/>
      <c r="TFE388" s="2"/>
      <c r="TFF388" s="2"/>
      <c r="TFG388" s="2"/>
      <c r="TFH388" s="2"/>
      <c r="TFI388" s="2"/>
      <c r="TFJ388" s="2"/>
      <c r="TFK388" s="2"/>
      <c r="TFL388" s="2"/>
      <c r="TFM388" s="2"/>
      <c r="TFN388" s="2"/>
      <c r="TFO388" s="2"/>
      <c r="TFP388" s="2"/>
      <c r="TFQ388" s="2"/>
      <c r="TFR388" s="2"/>
      <c r="TFS388" s="2"/>
      <c r="TFT388" s="2"/>
      <c r="TFU388" s="2"/>
      <c r="TFV388" s="2"/>
      <c r="TFW388" s="2"/>
      <c r="TFX388" s="2"/>
      <c r="TFY388" s="2"/>
      <c r="TFZ388" s="2"/>
      <c r="TGA388" s="2"/>
      <c r="TGB388" s="2"/>
      <c r="TGC388" s="2"/>
      <c r="TGD388" s="2"/>
      <c r="TGE388" s="2"/>
      <c r="TGF388" s="2"/>
      <c r="TGG388" s="2"/>
      <c r="TGH388" s="2"/>
      <c r="TGI388" s="2"/>
      <c r="TGJ388" s="2"/>
      <c r="TGK388" s="2"/>
      <c r="TGL388" s="2"/>
      <c r="TGM388" s="2"/>
      <c r="TGN388" s="2"/>
      <c r="TGO388" s="2"/>
      <c r="TGP388" s="2"/>
      <c r="TGQ388" s="2"/>
      <c r="TGR388" s="2"/>
      <c r="TGS388" s="2"/>
      <c r="TGT388" s="2"/>
      <c r="TGU388" s="2"/>
      <c r="TGV388" s="2"/>
      <c r="TGW388" s="2"/>
      <c r="TGX388" s="2"/>
      <c r="TGY388" s="2"/>
      <c r="TGZ388" s="2"/>
      <c r="THA388" s="2"/>
      <c r="THB388" s="2"/>
      <c r="THC388" s="2"/>
      <c r="THD388" s="2"/>
      <c r="THE388" s="2"/>
      <c r="THF388" s="2"/>
      <c r="THG388" s="2"/>
      <c r="THH388" s="2"/>
      <c r="THI388" s="2"/>
      <c r="THJ388" s="2"/>
      <c r="THK388" s="2"/>
      <c r="THL388" s="2"/>
      <c r="THM388" s="2"/>
      <c r="THN388" s="2"/>
      <c r="THO388" s="2"/>
      <c r="THP388" s="2"/>
      <c r="THQ388" s="2"/>
      <c r="THR388" s="2"/>
      <c r="THS388" s="2"/>
      <c r="THT388" s="2"/>
      <c r="THU388" s="2"/>
      <c r="THV388" s="2"/>
      <c r="THW388" s="2"/>
      <c r="THX388" s="2"/>
      <c r="THY388" s="2"/>
      <c r="THZ388" s="2"/>
      <c r="TIA388" s="2"/>
      <c r="TIB388" s="2"/>
      <c r="TIC388" s="2"/>
      <c r="TID388" s="2"/>
      <c r="TIE388" s="2"/>
      <c r="TIF388" s="2"/>
      <c r="TIG388" s="2"/>
      <c r="TIH388" s="2"/>
      <c r="TII388" s="2"/>
      <c r="TIJ388" s="2"/>
      <c r="TIK388" s="2"/>
      <c r="TIL388" s="2"/>
      <c r="TIM388" s="2"/>
      <c r="TIN388" s="2"/>
      <c r="TIO388" s="2"/>
      <c r="TIP388" s="2"/>
      <c r="TIQ388" s="2"/>
      <c r="TIR388" s="2"/>
      <c r="TIS388" s="2"/>
      <c r="TIT388" s="2"/>
      <c r="TIU388" s="2"/>
      <c r="TIV388" s="2"/>
      <c r="TIW388" s="2"/>
      <c r="TIX388" s="2"/>
      <c r="TIY388" s="2"/>
      <c r="TIZ388" s="2"/>
      <c r="TJA388" s="2"/>
      <c r="TJB388" s="2"/>
      <c r="TJC388" s="2"/>
      <c r="TJD388" s="2"/>
      <c r="TJE388" s="2"/>
      <c r="TJF388" s="2"/>
      <c r="TJG388" s="2"/>
      <c r="TJH388" s="2"/>
      <c r="TJI388" s="2"/>
      <c r="TJJ388" s="2"/>
      <c r="TJK388" s="2"/>
      <c r="TJL388" s="2"/>
      <c r="TJM388" s="2"/>
      <c r="TJN388" s="2"/>
      <c r="TJO388" s="2"/>
      <c r="TJP388" s="2"/>
      <c r="TJQ388" s="2"/>
      <c r="TJR388" s="2"/>
      <c r="TJS388" s="2"/>
      <c r="TJT388" s="2"/>
      <c r="TJU388" s="2"/>
      <c r="TJV388" s="2"/>
      <c r="TJW388" s="2"/>
      <c r="TJX388" s="2"/>
      <c r="TJY388" s="2"/>
      <c r="TJZ388" s="2"/>
      <c r="TKA388" s="2"/>
      <c r="TKB388" s="2"/>
      <c r="TKC388" s="2"/>
      <c r="TKD388" s="2"/>
      <c r="TKE388" s="2"/>
      <c r="TKF388" s="2"/>
      <c r="TKG388" s="2"/>
      <c r="TKH388" s="2"/>
      <c r="TKI388" s="2"/>
      <c r="TKJ388" s="2"/>
      <c r="TKK388" s="2"/>
      <c r="TKL388" s="2"/>
      <c r="TKM388" s="2"/>
      <c r="TKN388" s="2"/>
      <c r="TKO388" s="2"/>
      <c r="TKP388" s="2"/>
      <c r="TKQ388" s="2"/>
      <c r="TKR388" s="2"/>
      <c r="TKS388" s="2"/>
      <c r="TKT388" s="2"/>
      <c r="TKU388" s="2"/>
      <c r="TKV388" s="2"/>
      <c r="TKW388" s="2"/>
      <c r="TKX388" s="2"/>
      <c r="TKY388" s="2"/>
      <c r="TKZ388" s="2"/>
      <c r="TLA388" s="2"/>
      <c r="TLB388" s="2"/>
      <c r="TLC388" s="2"/>
      <c r="TLD388" s="2"/>
      <c r="TLE388" s="2"/>
      <c r="TLF388" s="2"/>
      <c r="TLG388" s="2"/>
      <c r="TLH388" s="2"/>
      <c r="TLI388" s="2"/>
      <c r="TLJ388" s="2"/>
      <c r="TLK388" s="2"/>
      <c r="TLL388" s="2"/>
      <c r="TLM388" s="2"/>
      <c r="TLN388" s="2"/>
      <c r="TLO388" s="2"/>
      <c r="TLP388" s="2"/>
      <c r="TLQ388" s="2"/>
      <c r="TLR388" s="2"/>
      <c r="TLS388" s="2"/>
      <c r="TLT388" s="2"/>
      <c r="TLU388" s="2"/>
      <c r="TLV388" s="2"/>
      <c r="TLW388" s="2"/>
      <c r="TLX388" s="2"/>
      <c r="TLY388" s="2"/>
      <c r="TLZ388" s="2"/>
      <c r="TMA388" s="2"/>
      <c r="TMB388" s="2"/>
      <c r="TMC388" s="2"/>
      <c r="TMD388" s="2"/>
      <c r="TME388" s="2"/>
      <c r="TMF388" s="2"/>
      <c r="TMG388" s="2"/>
      <c r="TMH388" s="2"/>
      <c r="TMI388" s="2"/>
      <c r="TMJ388" s="2"/>
      <c r="TMK388" s="2"/>
      <c r="TML388" s="2"/>
      <c r="TMM388" s="2"/>
      <c r="TMN388" s="2"/>
      <c r="TMO388" s="2"/>
      <c r="TMP388" s="2"/>
      <c r="TMQ388" s="2"/>
      <c r="TMR388" s="2"/>
      <c r="TMS388" s="2"/>
      <c r="TMT388" s="2"/>
      <c r="TMU388" s="2"/>
      <c r="TMV388" s="2"/>
      <c r="TMW388" s="2"/>
      <c r="TMX388" s="2"/>
      <c r="TMY388" s="2"/>
      <c r="TMZ388" s="2"/>
      <c r="TNA388" s="2"/>
      <c r="TNB388" s="2"/>
      <c r="TNC388" s="2"/>
      <c r="TND388" s="2"/>
      <c r="TNE388" s="2"/>
      <c r="TNF388" s="2"/>
      <c r="TNG388" s="2"/>
      <c r="TNH388" s="2"/>
      <c r="TNI388" s="2"/>
      <c r="TNJ388" s="2"/>
      <c r="TNK388" s="2"/>
      <c r="TNL388" s="2"/>
      <c r="TNM388" s="2"/>
      <c r="TNN388" s="2"/>
      <c r="TNO388" s="2"/>
      <c r="TNP388" s="2"/>
      <c r="TNQ388" s="2"/>
      <c r="TNR388" s="2"/>
      <c r="TNS388" s="2"/>
      <c r="TNT388" s="2"/>
      <c r="TNU388" s="2"/>
      <c r="TNV388" s="2"/>
      <c r="TNW388" s="2"/>
      <c r="TNX388" s="2"/>
      <c r="TNY388" s="2"/>
      <c r="TNZ388" s="2"/>
      <c r="TOA388" s="2"/>
      <c r="TOB388" s="2"/>
      <c r="TOC388" s="2"/>
      <c r="TOD388" s="2"/>
      <c r="TOE388" s="2"/>
      <c r="TOF388" s="2"/>
      <c r="TOG388" s="2"/>
      <c r="TOH388" s="2"/>
      <c r="TOI388" s="2"/>
      <c r="TOJ388" s="2"/>
      <c r="TOK388" s="2"/>
      <c r="TOL388" s="2"/>
      <c r="TOM388" s="2"/>
      <c r="TON388" s="2"/>
      <c r="TOO388" s="2"/>
      <c r="TOP388" s="2"/>
      <c r="TOQ388" s="2"/>
      <c r="TOR388" s="2"/>
      <c r="TOS388" s="2"/>
      <c r="TOT388" s="2"/>
      <c r="TOU388" s="2"/>
      <c r="TOV388" s="2"/>
      <c r="TOW388" s="2"/>
      <c r="TOX388" s="2"/>
      <c r="TOY388" s="2"/>
      <c r="TOZ388" s="2"/>
      <c r="TPA388" s="2"/>
      <c r="TPB388" s="2"/>
      <c r="TPC388" s="2"/>
      <c r="TPD388" s="2"/>
      <c r="TPE388" s="2"/>
      <c r="TPF388" s="2"/>
      <c r="TPG388" s="2"/>
      <c r="TPH388" s="2"/>
      <c r="TPI388" s="2"/>
      <c r="TPJ388" s="2"/>
      <c r="TPK388" s="2"/>
      <c r="TPL388" s="2"/>
      <c r="TPM388" s="2"/>
      <c r="TPN388" s="2"/>
      <c r="TPO388" s="2"/>
      <c r="TPP388" s="2"/>
      <c r="TPQ388" s="2"/>
      <c r="TPR388" s="2"/>
      <c r="TPS388" s="2"/>
      <c r="TPT388" s="2"/>
      <c r="TPU388" s="2"/>
      <c r="TPV388" s="2"/>
      <c r="TPW388" s="2"/>
      <c r="TPX388" s="2"/>
      <c r="TPY388" s="2"/>
      <c r="TPZ388" s="2"/>
      <c r="TQA388" s="2"/>
      <c r="TQB388" s="2"/>
      <c r="TQC388" s="2"/>
      <c r="TQD388" s="2"/>
      <c r="TQE388" s="2"/>
      <c r="TQF388" s="2"/>
      <c r="TQG388" s="2"/>
      <c r="TQH388" s="2"/>
      <c r="TQI388" s="2"/>
      <c r="TQJ388" s="2"/>
      <c r="TQK388" s="2"/>
      <c r="TQL388" s="2"/>
      <c r="TQM388" s="2"/>
      <c r="TQN388" s="2"/>
      <c r="TQO388" s="2"/>
      <c r="TQP388" s="2"/>
      <c r="TQQ388" s="2"/>
      <c r="TQR388" s="2"/>
      <c r="TQS388" s="2"/>
      <c r="TQT388" s="2"/>
      <c r="TQU388" s="2"/>
      <c r="TQV388" s="2"/>
      <c r="TQW388" s="2"/>
      <c r="TQX388" s="2"/>
      <c r="TQY388" s="2"/>
      <c r="TQZ388" s="2"/>
      <c r="TRA388" s="2"/>
      <c r="TRB388" s="2"/>
      <c r="TRC388" s="2"/>
      <c r="TRD388" s="2"/>
      <c r="TRE388" s="2"/>
      <c r="TRF388" s="2"/>
      <c r="TRG388" s="2"/>
      <c r="TRH388" s="2"/>
      <c r="TRI388" s="2"/>
      <c r="TRJ388" s="2"/>
      <c r="TRK388" s="2"/>
      <c r="TRL388" s="2"/>
      <c r="TRM388" s="2"/>
      <c r="TRN388" s="2"/>
      <c r="TRO388" s="2"/>
      <c r="TRP388" s="2"/>
      <c r="TRQ388" s="2"/>
      <c r="TRR388" s="2"/>
      <c r="TRS388" s="2"/>
      <c r="TRT388" s="2"/>
      <c r="TRU388" s="2"/>
      <c r="TRV388" s="2"/>
      <c r="TRW388" s="2"/>
      <c r="TRX388" s="2"/>
      <c r="TRY388" s="2"/>
      <c r="TRZ388" s="2"/>
      <c r="TSA388" s="2"/>
      <c r="TSB388" s="2"/>
      <c r="TSC388" s="2"/>
      <c r="TSD388" s="2"/>
      <c r="TSE388" s="2"/>
      <c r="TSF388" s="2"/>
      <c r="TSG388" s="2"/>
      <c r="TSH388" s="2"/>
      <c r="TSI388" s="2"/>
      <c r="TSJ388" s="2"/>
      <c r="TSK388" s="2"/>
      <c r="TSL388" s="2"/>
      <c r="TSM388" s="2"/>
      <c r="TSN388" s="2"/>
      <c r="TSO388" s="2"/>
      <c r="TSP388" s="2"/>
      <c r="TSQ388" s="2"/>
      <c r="TSR388" s="2"/>
      <c r="TSS388" s="2"/>
      <c r="TST388" s="2"/>
      <c r="TSU388" s="2"/>
      <c r="TSV388" s="2"/>
      <c r="TSW388" s="2"/>
      <c r="TSX388" s="2"/>
      <c r="TSY388" s="2"/>
      <c r="TSZ388" s="2"/>
      <c r="TTA388" s="2"/>
      <c r="TTB388" s="2"/>
      <c r="TTC388" s="2"/>
      <c r="TTD388" s="2"/>
      <c r="TTE388" s="2"/>
      <c r="TTF388" s="2"/>
      <c r="TTG388" s="2"/>
      <c r="TTH388" s="2"/>
      <c r="TTI388" s="2"/>
      <c r="TTJ388" s="2"/>
      <c r="TTK388" s="2"/>
      <c r="TTL388" s="2"/>
      <c r="TTM388" s="2"/>
      <c r="TTN388" s="2"/>
      <c r="TTO388" s="2"/>
      <c r="TTP388" s="2"/>
      <c r="TTQ388" s="2"/>
      <c r="TTR388" s="2"/>
      <c r="TTS388" s="2"/>
      <c r="TTT388" s="2"/>
      <c r="TTU388" s="2"/>
      <c r="TTV388" s="2"/>
      <c r="TTW388" s="2"/>
      <c r="TTX388" s="2"/>
      <c r="TTY388" s="2"/>
      <c r="TTZ388" s="2"/>
      <c r="TUA388" s="2"/>
      <c r="TUB388" s="2"/>
      <c r="TUC388" s="2"/>
      <c r="TUD388" s="2"/>
      <c r="TUE388" s="2"/>
      <c r="TUF388" s="2"/>
      <c r="TUG388" s="2"/>
      <c r="TUH388" s="2"/>
      <c r="TUI388" s="2"/>
      <c r="TUJ388" s="2"/>
      <c r="TUK388" s="2"/>
      <c r="TUL388" s="2"/>
      <c r="TUM388" s="2"/>
      <c r="TUN388" s="2"/>
      <c r="TUO388" s="2"/>
      <c r="TUP388" s="2"/>
      <c r="TUQ388" s="2"/>
      <c r="TUR388" s="2"/>
      <c r="TUS388" s="2"/>
      <c r="TUT388" s="2"/>
      <c r="TUU388" s="2"/>
      <c r="TUV388" s="2"/>
      <c r="TUW388" s="2"/>
      <c r="TUX388" s="2"/>
      <c r="TUY388" s="2"/>
      <c r="TUZ388" s="2"/>
      <c r="TVA388" s="2"/>
      <c r="TVB388" s="2"/>
      <c r="TVC388" s="2"/>
      <c r="TVD388" s="2"/>
      <c r="TVE388" s="2"/>
      <c r="TVF388" s="2"/>
      <c r="TVG388" s="2"/>
      <c r="TVH388" s="2"/>
      <c r="TVI388" s="2"/>
      <c r="TVJ388" s="2"/>
      <c r="TVK388" s="2"/>
      <c r="TVL388" s="2"/>
      <c r="TVM388" s="2"/>
      <c r="TVN388" s="2"/>
      <c r="TVO388" s="2"/>
      <c r="TVP388" s="2"/>
      <c r="TVQ388" s="2"/>
      <c r="TVR388" s="2"/>
      <c r="TVS388" s="2"/>
      <c r="TVT388" s="2"/>
      <c r="TVU388" s="2"/>
      <c r="TVV388" s="2"/>
      <c r="TVW388" s="2"/>
      <c r="TVX388" s="2"/>
      <c r="TVY388" s="2"/>
      <c r="TVZ388" s="2"/>
      <c r="TWA388" s="2"/>
      <c r="TWB388" s="2"/>
      <c r="TWC388" s="2"/>
      <c r="TWD388" s="2"/>
      <c r="TWE388" s="2"/>
      <c r="TWF388" s="2"/>
      <c r="TWG388" s="2"/>
      <c r="TWH388" s="2"/>
      <c r="TWI388" s="2"/>
      <c r="TWJ388" s="2"/>
      <c r="TWK388" s="2"/>
      <c r="TWL388" s="2"/>
      <c r="TWM388" s="2"/>
      <c r="TWN388" s="2"/>
      <c r="TWO388" s="2"/>
      <c r="TWP388" s="2"/>
      <c r="TWQ388" s="2"/>
      <c r="TWR388" s="2"/>
      <c r="TWS388" s="2"/>
      <c r="TWT388" s="2"/>
      <c r="TWU388" s="2"/>
      <c r="TWV388" s="2"/>
      <c r="TWW388" s="2"/>
      <c r="TWX388" s="2"/>
      <c r="TWY388" s="2"/>
      <c r="TWZ388" s="2"/>
      <c r="TXA388" s="2"/>
      <c r="TXB388" s="2"/>
      <c r="TXC388" s="2"/>
      <c r="TXD388" s="2"/>
      <c r="TXE388" s="2"/>
      <c r="TXF388" s="2"/>
      <c r="TXG388" s="2"/>
      <c r="TXH388" s="2"/>
      <c r="TXI388" s="2"/>
      <c r="TXJ388" s="2"/>
      <c r="TXK388" s="2"/>
      <c r="TXL388" s="2"/>
      <c r="TXM388" s="2"/>
      <c r="TXN388" s="2"/>
      <c r="TXO388" s="2"/>
      <c r="TXP388" s="2"/>
      <c r="TXQ388" s="2"/>
      <c r="TXR388" s="2"/>
      <c r="TXS388" s="2"/>
      <c r="TXT388" s="2"/>
      <c r="TXU388" s="2"/>
      <c r="TXV388" s="2"/>
      <c r="TXW388" s="2"/>
      <c r="TXX388" s="2"/>
      <c r="TXY388" s="2"/>
      <c r="TXZ388" s="2"/>
      <c r="TYA388" s="2"/>
      <c r="TYB388" s="2"/>
      <c r="TYC388" s="2"/>
      <c r="TYD388" s="2"/>
      <c r="TYE388" s="2"/>
      <c r="TYF388" s="2"/>
      <c r="TYG388" s="2"/>
      <c r="TYH388" s="2"/>
      <c r="TYI388" s="2"/>
      <c r="TYJ388" s="2"/>
      <c r="TYK388" s="2"/>
      <c r="TYL388" s="2"/>
      <c r="TYM388" s="2"/>
      <c r="TYN388" s="2"/>
      <c r="TYO388" s="2"/>
      <c r="TYP388" s="2"/>
      <c r="TYQ388" s="2"/>
      <c r="TYR388" s="2"/>
      <c r="TYS388" s="2"/>
      <c r="TYT388" s="2"/>
      <c r="TYU388" s="2"/>
      <c r="TYV388" s="2"/>
      <c r="TYW388" s="2"/>
      <c r="TYX388" s="2"/>
      <c r="TYY388" s="2"/>
      <c r="TYZ388" s="2"/>
      <c r="TZA388" s="2"/>
      <c r="TZB388" s="2"/>
      <c r="TZC388" s="2"/>
      <c r="TZD388" s="2"/>
      <c r="TZE388" s="2"/>
      <c r="TZF388" s="2"/>
      <c r="TZG388" s="2"/>
      <c r="TZH388" s="2"/>
      <c r="TZI388" s="2"/>
      <c r="TZJ388" s="2"/>
      <c r="TZK388" s="2"/>
      <c r="TZL388" s="2"/>
      <c r="TZM388" s="2"/>
      <c r="TZN388" s="2"/>
      <c r="TZO388" s="2"/>
      <c r="TZP388" s="2"/>
      <c r="TZQ388" s="2"/>
      <c r="TZR388" s="2"/>
      <c r="TZS388" s="2"/>
      <c r="TZT388" s="2"/>
      <c r="TZU388" s="2"/>
      <c r="TZV388" s="2"/>
      <c r="TZW388" s="2"/>
      <c r="TZX388" s="2"/>
      <c r="TZY388" s="2"/>
      <c r="TZZ388" s="2"/>
      <c r="UAA388" s="2"/>
      <c r="UAB388" s="2"/>
      <c r="UAC388" s="2"/>
      <c r="UAD388" s="2"/>
      <c r="UAE388" s="2"/>
      <c r="UAF388" s="2"/>
      <c r="UAG388" s="2"/>
      <c r="UAH388" s="2"/>
      <c r="UAI388" s="2"/>
      <c r="UAJ388" s="2"/>
      <c r="UAK388" s="2"/>
      <c r="UAL388" s="2"/>
      <c r="UAM388" s="2"/>
      <c r="UAN388" s="2"/>
      <c r="UAO388" s="2"/>
      <c r="UAP388" s="2"/>
      <c r="UAQ388" s="2"/>
      <c r="UAR388" s="2"/>
      <c r="UAS388" s="2"/>
      <c r="UAT388" s="2"/>
      <c r="UAU388" s="2"/>
      <c r="UAV388" s="2"/>
      <c r="UAW388" s="2"/>
      <c r="UAX388" s="2"/>
      <c r="UAY388" s="2"/>
      <c r="UAZ388" s="2"/>
      <c r="UBA388" s="2"/>
      <c r="UBB388" s="2"/>
      <c r="UBC388" s="2"/>
      <c r="UBD388" s="2"/>
      <c r="UBE388" s="2"/>
      <c r="UBF388" s="2"/>
      <c r="UBG388" s="2"/>
      <c r="UBH388" s="2"/>
      <c r="UBI388" s="2"/>
      <c r="UBJ388" s="2"/>
      <c r="UBK388" s="2"/>
      <c r="UBL388" s="2"/>
      <c r="UBM388" s="2"/>
      <c r="UBN388" s="2"/>
      <c r="UBO388" s="2"/>
      <c r="UBP388" s="2"/>
      <c r="UBQ388" s="2"/>
      <c r="UBR388" s="2"/>
      <c r="UBS388" s="2"/>
      <c r="UBT388" s="2"/>
      <c r="UBU388" s="2"/>
      <c r="UBV388" s="2"/>
      <c r="UBW388" s="2"/>
      <c r="UBX388" s="2"/>
      <c r="UBY388" s="2"/>
      <c r="UBZ388" s="2"/>
      <c r="UCA388" s="2"/>
      <c r="UCB388" s="2"/>
      <c r="UCC388" s="2"/>
      <c r="UCD388" s="2"/>
      <c r="UCE388" s="2"/>
      <c r="UCF388" s="2"/>
      <c r="UCG388" s="2"/>
      <c r="UCH388" s="2"/>
      <c r="UCI388" s="2"/>
      <c r="UCJ388" s="2"/>
      <c r="UCK388" s="2"/>
      <c r="UCL388" s="2"/>
      <c r="UCM388" s="2"/>
      <c r="UCN388" s="2"/>
      <c r="UCO388" s="2"/>
      <c r="UCP388" s="2"/>
      <c r="UCQ388" s="2"/>
      <c r="UCR388" s="2"/>
      <c r="UCS388" s="2"/>
      <c r="UCT388" s="2"/>
      <c r="UCU388" s="2"/>
      <c r="UCV388" s="2"/>
      <c r="UCW388" s="2"/>
      <c r="UCX388" s="2"/>
      <c r="UCY388" s="2"/>
      <c r="UCZ388" s="2"/>
      <c r="UDA388" s="2"/>
      <c r="UDB388" s="2"/>
      <c r="UDC388" s="2"/>
      <c r="UDD388" s="2"/>
      <c r="UDE388" s="2"/>
      <c r="UDF388" s="2"/>
      <c r="UDG388" s="2"/>
      <c r="UDH388" s="2"/>
      <c r="UDI388" s="2"/>
      <c r="UDJ388" s="2"/>
      <c r="UDK388" s="2"/>
      <c r="UDL388" s="2"/>
      <c r="UDM388" s="2"/>
      <c r="UDN388" s="2"/>
      <c r="UDO388" s="2"/>
      <c r="UDP388" s="2"/>
      <c r="UDQ388" s="2"/>
      <c r="UDR388" s="2"/>
      <c r="UDS388" s="2"/>
      <c r="UDT388" s="2"/>
      <c r="UDU388" s="2"/>
      <c r="UDV388" s="2"/>
      <c r="UDW388" s="2"/>
      <c r="UDX388" s="2"/>
      <c r="UDY388" s="2"/>
      <c r="UDZ388" s="2"/>
      <c r="UEA388" s="2"/>
      <c r="UEB388" s="2"/>
      <c r="UEC388" s="2"/>
      <c r="UED388" s="2"/>
      <c r="UEE388" s="2"/>
      <c r="UEF388" s="2"/>
      <c r="UEG388" s="2"/>
      <c r="UEH388" s="2"/>
      <c r="UEI388" s="2"/>
      <c r="UEJ388" s="2"/>
      <c r="UEK388" s="2"/>
      <c r="UEL388" s="2"/>
      <c r="UEM388" s="2"/>
      <c r="UEN388" s="2"/>
      <c r="UEO388" s="2"/>
      <c r="UEP388" s="2"/>
      <c r="UEQ388" s="2"/>
      <c r="UER388" s="2"/>
      <c r="UES388" s="2"/>
      <c r="UET388" s="2"/>
      <c r="UEU388" s="2"/>
      <c r="UEV388" s="2"/>
      <c r="UEW388" s="2"/>
      <c r="UEX388" s="2"/>
      <c r="UEY388" s="2"/>
      <c r="UEZ388" s="2"/>
      <c r="UFA388" s="2"/>
      <c r="UFB388" s="2"/>
      <c r="UFC388" s="2"/>
      <c r="UFD388" s="2"/>
      <c r="UFE388" s="2"/>
      <c r="UFF388" s="2"/>
      <c r="UFG388" s="2"/>
      <c r="UFH388" s="2"/>
      <c r="UFI388" s="2"/>
      <c r="UFJ388" s="2"/>
      <c r="UFK388" s="2"/>
      <c r="UFL388" s="2"/>
      <c r="UFM388" s="2"/>
      <c r="UFN388" s="2"/>
      <c r="UFO388" s="2"/>
      <c r="UFP388" s="2"/>
      <c r="UFQ388" s="2"/>
      <c r="UFR388" s="2"/>
      <c r="UFS388" s="2"/>
      <c r="UFT388" s="2"/>
      <c r="UFU388" s="2"/>
      <c r="UFV388" s="2"/>
      <c r="UFW388" s="2"/>
      <c r="UFX388" s="2"/>
      <c r="UFY388" s="2"/>
      <c r="UFZ388" s="2"/>
      <c r="UGA388" s="2"/>
      <c r="UGB388" s="2"/>
      <c r="UGC388" s="2"/>
      <c r="UGD388" s="2"/>
      <c r="UGE388" s="2"/>
      <c r="UGF388" s="2"/>
      <c r="UGG388" s="2"/>
      <c r="UGH388" s="2"/>
      <c r="UGI388" s="2"/>
      <c r="UGJ388" s="2"/>
      <c r="UGK388" s="2"/>
      <c r="UGL388" s="2"/>
      <c r="UGM388" s="2"/>
      <c r="UGN388" s="2"/>
      <c r="UGO388" s="2"/>
      <c r="UGP388" s="2"/>
      <c r="UGQ388" s="2"/>
      <c r="UGR388" s="2"/>
      <c r="UGS388" s="2"/>
      <c r="UGT388" s="2"/>
      <c r="UGU388" s="2"/>
      <c r="UGV388" s="2"/>
      <c r="UGW388" s="2"/>
      <c r="UGX388" s="2"/>
      <c r="UGY388" s="2"/>
      <c r="UGZ388" s="2"/>
      <c r="UHA388" s="2"/>
      <c r="UHB388" s="2"/>
      <c r="UHC388" s="2"/>
      <c r="UHD388" s="2"/>
      <c r="UHE388" s="2"/>
      <c r="UHF388" s="2"/>
      <c r="UHG388" s="2"/>
      <c r="UHH388" s="2"/>
      <c r="UHI388" s="2"/>
      <c r="UHJ388" s="2"/>
      <c r="UHK388" s="2"/>
      <c r="UHL388" s="2"/>
      <c r="UHM388" s="2"/>
      <c r="UHN388" s="2"/>
      <c r="UHO388" s="2"/>
      <c r="UHP388" s="2"/>
      <c r="UHQ388" s="2"/>
      <c r="UHR388" s="2"/>
      <c r="UHS388" s="2"/>
      <c r="UHT388" s="2"/>
      <c r="UHU388" s="2"/>
      <c r="UHV388" s="2"/>
      <c r="UHW388" s="2"/>
      <c r="UHX388" s="2"/>
      <c r="UHY388" s="2"/>
      <c r="UHZ388" s="2"/>
      <c r="UIA388" s="2"/>
      <c r="UIB388" s="2"/>
      <c r="UIC388" s="2"/>
      <c r="UID388" s="2"/>
      <c r="UIE388" s="2"/>
      <c r="UIF388" s="2"/>
      <c r="UIG388" s="2"/>
      <c r="UIH388" s="2"/>
      <c r="UII388" s="2"/>
      <c r="UIJ388" s="2"/>
      <c r="UIK388" s="2"/>
      <c r="UIL388" s="2"/>
      <c r="UIM388" s="2"/>
      <c r="UIN388" s="2"/>
      <c r="UIO388" s="2"/>
      <c r="UIP388" s="2"/>
      <c r="UIQ388" s="2"/>
      <c r="UIR388" s="2"/>
      <c r="UIS388" s="2"/>
      <c r="UIT388" s="2"/>
      <c r="UIU388" s="2"/>
      <c r="UIV388" s="2"/>
      <c r="UIW388" s="2"/>
      <c r="UIX388" s="2"/>
      <c r="UIY388" s="2"/>
      <c r="UIZ388" s="2"/>
      <c r="UJA388" s="2"/>
      <c r="UJB388" s="2"/>
      <c r="UJC388" s="2"/>
      <c r="UJD388" s="2"/>
      <c r="UJE388" s="2"/>
      <c r="UJF388" s="2"/>
      <c r="UJG388" s="2"/>
      <c r="UJH388" s="2"/>
      <c r="UJI388" s="2"/>
      <c r="UJJ388" s="2"/>
      <c r="UJK388" s="2"/>
      <c r="UJL388" s="2"/>
      <c r="UJM388" s="2"/>
      <c r="UJN388" s="2"/>
      <c r="UJO388" s="2"/>
      <c r="UJP388" s="2"/>
      <c r="UJQ388" s="2"/>
      <c r="UJR388" s="2"/>
      <c r="UJS388" s="2"/>
      <c r="UJT388" s="2"/>
      <c r="UJU388" s="2"/>
      <c r="UJV388" s="2"/>
      <c r="UJW388" s="2"/>
      <c r="UJX388" s="2"/>
      <c r="UJY388" s="2"/>
      <c r="UJZ388" s="2"/>
      <c r="UKA388" s="2"/>
      <c r="UKB388" s="2"/>
      <c r="UKC388" s="2"/>
      <c r="UKD388" s="2"/>
      <c r="UKE388" s="2"/>
      <c r="UKF388" s="2"/>
      <c r="UKG388" s="2"/>
      <c r="UKH388" s="2"/>
      <c r="UKI388" s="2"/>
      <c r="UKJ388" s="2"/>
      <c r="UKK388" s="2"/>
      <c r="UKL388" s="2"/>
      <c r="UKM388" s="2"/>
      <c r="UKN388" s="2"/>
      <c r="UKO388" s="2"/>
      <c r="UKP388" s="2"/>
      <c r="UKQ388" s="2"/>
      <c r="UKR388" s="2"/>
      <c r="UKS388" s="2"/>
      <c r="UKT388" s="2"/>
      <c r="UKU388" s="2"/>
      <c r="UKV388" s="2"/>
      <c r="UKW388" s="2"/>
      <c r="UKX388" s="2"/>
      <c r="UKY388" s="2"/>
      <c r="UKZ388" s="2"/>
      <c r="ULA388" s="2"/>
      <c r="ULB388" s="2"/>
      <c r="ULC388" s="2"/>
      <c r="ULD388" s="2"/>
      <c r="ULE388" s="2"/>
      <c r="ULF388" s="2"/>
      <c r="ULG388" s="2"/>
      <c r="ULH388" s="2"/>
      <c r="ULI388" s="2"/>
      <c r="ULJ388" s="2"/>
      <c r="ULK388" s="2"/>
      <c r="ULL388" s="2"/>
      <c r="ULM388" s="2"/>
      <c r="ULN388" s="2"/>
      <c r="ULO388" s="2"/>
      <c r="ULP388" s="2"/>
      <c r="ULQ388" s="2"/>
      <c r="ULR388" s="2"/>
      <c r="ULS388" s="2"/>
      <c r="ULT388" s="2"/>
      <c r="ULU388" s="2"/>
      <c r="ULV388" s="2"/>
      <c r="ULW388" s="2"/>
      <c r="ULX388" s="2"/>
      <c r="ULY388" s="2"/>
      <c r="ULZ388" s="2"/>
      <c r="UMA388" s="2"/>
      <c r="UMB388" s="2"/>
      <c r="UMC388" s="2"/>
      <c r="UMD388" s="2"/>
      <c r="UME388" s="2"/>
      <c r="UMF388" s="2"/>
      <c r="UMG388" s="2"/>
      <c r="UMH388" s="2"/>
      <c r="UMI388" s="2"/>
      <c r="UMJ388" s="2"/>
      <c r="UMK388" s="2"/>
      <c r="UML388" s="2"/>
      <c r="UMM388" s="2"/>
      <c r="UMN388" s="2"/>
      <c r="UMO388" s="2"/>
      <c r="UMP388" s="2"/>
      <c r="UMQ388" s="2"/>
      <c r="UMR388" s="2"/>
      <c r="UMS388" s="2"/>
      <c r="UMT388" s="2"/>
      <c r="UMU388" s="2"/>
      <c r="UMV388" s="2"/>
      <c r="UMW388" s="2"/>
      <c r="UMX388" s="2"/>
      <c r="UMY388" s="2"/>
      <c r="UMZ388" s="2"/>
      <c r="UNA388" s="2"/>
      <c r="UNB388" s="2"/>
      <c r="UNC388" s="2"/>
      <c r="UND388" s="2"/>
      <c r="UNE388" s="2"/>
      <c r="UNF388" s="2"/>
      <c r="UNG388" s="2"/>
      <c r="UNH388" s="2"/>
      <c r="UNI388" s="2"/>
      <c r="UNJ388" s="2"/>
      <c r="UNK388" s="2"/>
      <c r="UNL388" s="2"/>
      <c r="UNM388" s="2"/>
      <c r="UNN388" s="2"/>
      <c r="UNO388" s="2"/>
      <c r="UNP388" s="2"/>
      <c r="UNQ388" s="2"/>
      <c r="UNR388" s="2"/>
      <c r="UNS388" s="2"/>
      <c r="UNT388" s="2"/>
      <c r="UNU388" s="2"/>
      <c r="UNV388" s="2"/>
      <c r="UNW388" s="2"/>
      <c r="UNX388" s="2"/>
      <c r="UNY388" s="2"/>
      <c r="UNZ388" s="2"/>
      <c r="UOA388" s="2"/>
      <c r="UOB388" s="2"/>
      <c r="UOC388" s="2"/>
      <c r="UOD388" s="2"/>
      <c r="UOE388" s="2"/>
      <c r="UOF388" s="2"/>
      <c r="UOG388" s="2"/>
      <c r="UOH388" s="2"/>
      <c r="UOI388" s="2"/>
      <c r="UOJ388" s="2"/>
      <c r="UOK388" s="2"/>
      <c r="UOL388" s="2"/>
      <c r="UOM388" s="2"/>
      <c r="UON388" s="2"/>
      <c r="UOO388" s="2"/>
      <c r="UOP388" s="2"/>
      <c r="UOQ388" s="2"/>
      <c r="UOR388" s="2"/>
      <c r="UOS388" s="2"/>
      <c r="UOT388" s="2"/>
      <c r="UOU388" s="2"/>
      <c r="UOV388" s="2"/>
      <c r="UOW388" s="2"/>
      <c r="UOX388" s="2"/>
      <c r="UOY388" s="2"/>
      <c r="UOZ388" s="2"/>
      <c r="UPA388" s="2"/>
      <c r="UPB388" s="2"/>
      <c r="UPC388" s="2"/>
      <c r="UPD388" s="2"/>
      <c r="UPE388" s="2"/>
      <c r="UPF388" s="2"/>
      <c r="UPG388" s="2"/>
      <c r="UPH388" s="2"/>
      <c r="UPI388" s="2"/>
      <c r="UPJ388" s="2"/>
      <c r="UPK388" s="2"/>
      <c r="UPL388" s="2"/>
      <c r="UPM388" s="2"/>
      <c r="UPN388" s="2"/>
      <c r="UPO388" s="2"/>
      <c r="UPP388" s="2"/>
      <c r="UPQ388" s="2"/>
      <c r="UPR388" s="2"/>
      <c r="UPS388" s="2"/>
      <c r="UPT388" s="2"/>
      <c r="UPU388" s="2"/>
      <c r="UPV388" s="2"/>
      <c r="UPW388" s="2"/>
      <c r="UPX388" s="2"/>
      <c r="UPY388" s="2"/>
      <c r="UPZ388" s="2"/>
      <c r="UQA388" s="2"/>
      <c r="UQB388" s="2"/>
      <c r="UQC388" s="2"/>
      <c r="UQD388" s="2"/>
      <c r="UQE388" s="2"/>
      <c r="UQF388" s="2"/>
      <c r="UQG388" s="2"/>
      <c r="UQH388" s="2"/>
      <c r="UQI388" s="2"/>
      <c r="UQJ388" s="2"/>
      <c r="UQK388" s="2"/>
      <c r="UQL388" s="2"/>
      <c r="UQM388" s="2"/>
      <c r="UQN388" s="2"/>
      <c r="UQO388" s="2"/>
      <c r="UQP388" s="2"/>
      <c r="UQQ388" s="2"/>
      <c r="UQR388" s="2"/>
      <c r="UQS388" s="2"/>
      <c r="UQT388" s="2"/>
      <c r="UQU388" s="2"/>
      <c r="UQV388" s="2"/>
      <c r="UQW388" s="2"/>
      <c r="UQX388" s="2"/>
      <c r="UQY388" s="2"/>
      <c r="UQZ388" s="2"/>
      <c r="URA388" s="2"/>
      <c r="URB388" s="2"/>
      <c r="URC388" s="2"/>
      <c r="URD388" s="2"/>
      <c r="URE388" s="2"/>
      <c r="URF388" s="2"/>
      <c r="URG388" s="2"/>
      <c r="URH388" s="2"/>
      <c r="URI388" s="2"/>
      <c r="URJ388" s="2"/>
      <c r="URK388" s="2"/>
      <c r="URL388" s="2"/>
      <c r="URM388" s="2"/>
      <c r="URN388" s="2"/>
      <c r="URO388" s="2"/>
      <c r="URP388" s="2"/>
      <c r="URQ388" s="2"/>
      <c r="URR388" s="2"/>
      <c r="URS388" s="2"/>
      <c r="URT388" s="2"/>
      <c r="URU388" s="2"/>
      <c r="URV388" s="2"/>
      <c r="URW388" s="2"/>
      <c r="URX388" s="2"/>
      <c r="URY388" s="2"/>
      <c r="URZ388" s="2"/>
      <c r="USA388" s="2"/>
      <c r="USB388" s="2"/>
      <c r="USC388" s="2"/>
      <c r="USD388" s="2"/>
      <c r="USE388" s="2"/>
      <c r="USF388" s="2"/>
      <c r="USG388" s="2"/>
      <c r="USH388" s="2"/>
      <c r="USI388" s="2"/>
      <c r="USJ388" s="2"/>
      <c r="USK388" s="2"/>
      <c r="USL388" s="2"/>
      <c r="USM388" s="2"/>
      <c r="USN388" s="2"/>
      <c r="USO388" s="2"/>
      <c r="USP388" s="2"/>
      <c r="USQ388" s="2"/>
      <c r="USR388" s="2"/>
      <c r="USS388" s="2"/>
      <c r="UST388" s="2"/>
      <c r="USU388" s="2"/>
      <c r="USV388" s="2"/>
      <c r="USW388" s="2"/>
      <c r="USX388" s="2"/>
      <c r="USY388" s="2"/>
      <c r="USZ388" s="2"/>
      <c r="UTA388" s="2"/>
      <c r="UTB388" s="2"/>
      <c r="UTC388" s="2"/>
      <c r="UTD388" s="2"/>
      <c r="UTE388" s="2"/>
      <c r="UTF388" s="2"/>
      <c r="UTG388" s="2"/>
      <c r="UTH388" s="2"/>
      <c r="UTI388" s="2"/>
      <c r="UTJ388" s="2"/>
      <c r="UTK388" s="2"/>
      <c r="UTL388" s="2"/>
      <c r="UTM388" s="2"/>
      <c r="UTN388" s="2"/>
      <c r="UTO388" s="2"/>
      <c r="UTP388" s="2"/>
      <c r="UTQ388" s="2"/>
      <c r="UTR388" s="2"/>
      <c r="UTS388" s="2"/>
      <c r="UTT388" s="2"/>
      <c r="UTU388" s="2"/>
      <c r="UTV388" s="2"/>
      <c r="UTW388" s="2"/>
      <c r="UTX388" s="2"/>
      <c r="UTY388" s="2"/>
      <c r="UTZ388" s="2"/>
      <c r="UUA388" s="2"/>
      <c r="UUB388" s="2"/>
      <c r="UUC388" s="2"/>
      <c r="UUD388" s="2"/>
      <c r="UUE388" s="2"/>
      <c r="UUF388" s="2"/>
      <c r="UUG388" s="2"/>
      <c r="UUH388" s="2"/>
      <c r="UUI388" s="2"/>
      <c r="UUJ388" s="2"/>
      <c r="UUK388" s="2"/>
      <c r="UUL388" s="2"/>
      <c r="UUM388" s="2"/>
      <c r="UUN388" s="2"/>
      <c r="UUO388" s="2"/>
      <c r="UUP388" s="2"/>
      <c r="UUQ388" s="2"/>
      <c r="UUR388" s="2"/>
      <c r="UUS388" s="2"/>
      <c r="UUT388" s="2"/>
      <c r="UUU388" s="2"/>
      <c r="UUV388" s="2"/>
      <c r="UUW388" s="2"/>
      <c r="UUX388" s="2"/>
      <c r="UUY388" s="2"/>
      <c r="UUZ388" s="2"/>
      <c r="UVA388" s="2"/>
      <c r="UVB388" s="2"/>
      <c r="UVC388" s="2"/>
      <c r="UVD388" s="2"/>
      <c r="UVE388" s="2"/>
      <c r="UVF388" s="2"/>
      <c r="UVG388" s="2"/>
      <c r="UVH388" s="2"/>
      <c r="UVI388" s="2"/>
      <c r="UVJ388" s="2"/>
      <c r="UVK388" s="2"/>
      <c r="UVL388" s="2"/>
      <c r="UVM388" s="2"/>
      <c r="UVN388" s="2"/>
      <c r="UVO388" s="2"/>
      <c r="UVP388" s="2"/>
      <c r="UVQ388" s="2"/>
      <c r="UVR388" s="2"/>
      <c r="UVS388" s="2"/>
      <c r="UVT388" s="2"/>
      <c r="UVU388" s="2"/>
      <c r="UVV388" s="2"/>
      <c r="UVW388" s="2"/>
      <c r="UVX388" s="2"/>
      <c r="UVY388" s="2"/>
      <c r="UVZ388" s="2"/>
      <c r="UWA388" s="2"/>
      <c r="UWB388" s="2"/>
      <c r="UWC388" s="2"/>
      <c r="UWD388" s="2"/>
      <c r="UWE388" s="2"/>
      <c r="UWF388" s="2"/>
      <c r="UWG388" s="2"/>
      <c r="UWH388" s="2"/>
      <c r="UWI388" s="2"/>
      <c r="UWJ388" s="2"/>
      <c r="UWK388" s="2"/>
      <c r="UWL388" s="2"/>
      <c r="UWM388" s="2"/>
      <c r="UWN388" s="2"/>
      <c r="UWO388" s="2"/>
      <c r="UWP388" s="2"/>
      <c r="UWQ388" s="2"/>
      <c r="UWR388" s="2"/>
      <c r="UWS388" s="2"/>
      <c r="UWT388" s="2"/>
      <c r="UWU388" s="2"/>
      <c r="UWV388" s="2"/>
      <c r="UWW388" s="2"/>
      <c r="UWX388" s="2"/>
      <c r="UWY388" s="2"/>
      <c r="UWZ388" s="2"/>
      <c r="UXA388" s="2"/>
      <c r="UXB388" s="2"/>
      <c r="UXC388" s="2"/>
      <c r="UXD388" s="2"/>
      <c r="UXE388" s="2"/>
      <c r="UXF388" s="2"/>
      <c r="UXG388" s="2"/>
      <c r="UXH388" s="2"/>
      <c r="UXI388" s="2"/>
      <c r="UXJ388" s="2"/>
      <c r="UXK388" s="2"/>
      <c r="UXL388" s="2"/>
      <c r="UXM388" s="2"/>
      <c r="UXN388" s="2"/>
      <c r="UXO388" s="2"/>
      <c r="UXP388" s="2"/>
      <c r="UXQ388" s="2"/>
      <c r="UXR388" s="2"/>
      <c r="UXS388" s="2"/>
      <c r="UXT388" s="2"/>
      <c r="UXU388" s="2"/>
      <c r="UXV388" s="2"/>
      <c r="UXW388" s="2"/>
      <c r="UXX388" s="2"/>
      <c r="UXY388" s="2"/>
      <c r="UXZ388" s="2"/>
      <c r="UYA388" s="2"/>
      <c r="UYB388" s="2"/>
      <c r="UYC388" s="2"/>
      <c r="UYD388" s="2"/>
      <c r="UYE388" s="2"/>
      <c r="UYF388" s="2"/>
      <c r="UYG388" s="2"/>
      <c r="UYH388" s="2"/>
      <c r="UYI388" s="2"/>
      <c r="UYJ388" s="2"/>
      <c r="UYK388" s="2"/>
      <c r="UYL388" s="2"/>
      <c r="UYM388" s="2"/>
      <c r="UYN388" s="2"/>
      <c r="UYO388" s="2"/>
      <c r="UYP388" s="2"/>
      <c r="UYQ388" s="2"/>
      <c r="UYR388" s="2"/>
      <c r="UYS388" s="2"/>
      <c r="UYT388" s="2"/>
      <c r="UYU388" s="2"/>
      <c r="UYV388" s="2"/>
      <c r="UYW388" s="2"/>
      <c r="UYX388" s="2"/>
      <c r="UYY388" s="2"/>
      <c r="UYZ388" s="2"/>
      <c r="UZA388" s="2"/>
      <c r="UZB388" s="2"/>
      <c r="UZC388" s="2"/>
      <c r="UZD388" s="2"/>
      <c r="UZE388" s="2"/>
      <c r="UZF388" s="2"/>
      <c r="UZG388" s="2"/>
      <c r="UZH388" s="2"/>
      <c r="UZI388" s="2"/>
      <c r="UZJ388" s="2"/>
      <c r="UZK388" s="2"/>
      <c r="UZL388" s="2"/>
      <c r="UZM388" s="2"/>
      <c r="UZN388" s="2"/>
      <c r="UZO388" s="2"/>
      <c r="UZP388" s="2"/>
      <c r="UZQ388" s="2"/>
      <c r="UZR388" s="2"/>
      <c r="UZS388" s="2"/>
      <c r="UZT388" s="2"/>
      <c r="UZU388" s="2"/>
      <c r="UZV388" s="2"/>
      <c r="UZW388" s="2"/>
      <c r="UZX388" s="2"/>
      <c r="UZY388" s="2"/>
      <c r="UZZ388" s="2"/>
      <c r="VAA388" s="2"/>
      <c r="VAB388" s="2"/>
      <c r="VAC388" s="2"/>
      <c r="VAD388" s="2"/>
      <c r="VAE388" s="2"/>
      <c r="VAF388" s="2"/>
      <c r="VAG388" s="2"/>
      <c r="VAH388" s="2"/>
      <c r="VAI388" s="2"/>
      <c r="VAJ388" s="2"/>
      <c r="VAK388" s="2"/>
      <c r="VAL388" s="2"/>
      <c r="VAM388" s="2"/>
      <c r="VAN388" s="2"/>
      <c r="VAO388" s="2"/>
      <c r="VAP388" s="2"/>
      <c r="VAQ388" s="2"/>
      <c r="VAR388" s="2"/>
      <c r="VAS388" s="2"/>
      <c r="VAT388" s="2"/>
      <c r="VAU388" s="2"/>
      <c r="VAV388" s="2"/>
      <c r="VAW388" s="2"/>
      <c r="VAX388" s="2"/>
      <c r="VAY388" s="2"/>
      <c r="VAZ388" s="2"/>
      <c r="VBA388" s="2"/>
      <c r="VBB388" s="2"/>
      <c r="VBC388" s="2"/>
      <c r="VBD388" s="2"/>
      <c r="VBE388" s="2"/>
      <c r="VBF388" s="2"/>
      <c r="VBG388" s="2"/>
      <c r="VBH388" s="2"/>
      <c r="VBI388" s="2"/>
      <c r="VBJ388" s="2"/>
      <c r="VBK388" s="2"/>
      <c r="VBL388" s="2"/>
      <c r="VBM388" s="2"/>
      <c r="VBN388" s="2"/>
      <c r="VBO388" s="2"/>
      <c r="VBP388" s="2"/>
      <c r="VBQ388" s="2"/>
      <c r="VBR388" s="2"/>
      <c r="VBS388" s="2"/>
      <c r="VBT388" s="2"/>
      <c r="VBU388" s="2"/>
      <c r="VBV388" s="2"/>
      <c r="VBW388" s="2"/>
      <c r="VBX388" s="2"/>
      <c r="VBY388" s="2"/>
      <c r="VBZ388" s="2"/>
      <c r="VCA388" s="2"/>
      <c r="VCB388" s="2"/>
      <c r="VCC388" s="2"/>
      <c r="VCD388" s="2"/>
      <c r="VCE388" s="2"/>
      <c r="VCF388" s="2"/>
      <c r="VCG388" s="2"/>
      <c r="VCH388" s="2"/>
      <c r="VCI388" s="2"/>
      <c r="VCJ388" s="2"/>
      <c r="VCK388" s="2"/>
      <c r="VCL388" s="2"/>
      <c r="VCM388" s="2"/>
      <c r="VCN388" s="2"/>
      <c r="VCO388" s="2"/>
      <c r="VCP388" s="2"/>
      <c r="VCQ388" s="2"/>
      <c r="VCR388" s="2"/>
      <c r="VCS388" s="2"/>
      <c r="VCT388" s="2"/>
      <c r="VCU388" s="2"/>
      <c r="VCV388" s="2"/>
      <c r="VCW388" s="2"/>
      <c r="VCX388" s="2"/>
      <c r="VCY388" s="2"/>
      <c r="VCZ388" s="2"/>
      <c r="VDA388" s="2"/>
      <c r="VDB388" s="2"/>
      <c r="VDC388" s="2"/>
      <c r="VDD388" s="2"/>
      <c r="VDE388" s="2"/>
      <c r="VDF388" s="2"/>
      <c r="VDG388" s="2"/>
      <c r="VDH388" s="2"/>
      <c r="VDI388" s="2"/>
      <c r="VDJ388" s="2"/>
      <c r="VDK388" s="2"/>
      <c r="VDL388" s="2"/>
      <c r="VDM388" s="2"/>
      <c r="VDN388" s="2"/>
      <c r="VDO388" s="2"/>
      <c r="VDP388" s="2"/>
      <c r="VDQ388" s="2"/>
      <c r="VDR388" s="2"/>
      <c r="VDS388" s="2"/>
      <c r="VDT388" s="2"/>
      <c r="VDU388" s="2"/>
      <c r="VDV388" s="2"/>
      <c r="VDW388" s="2"/>
      <c r="VDX388" s="2"/>
      <c r="VDY388" s="2"/>
      <c r="VDZ388" s="2"/>
      <c r="VEA388" s="2"/>
      <c r="VEB388" s="2"/>
      <c r="VEC388" s="2"/>
      <c r="VED388" s="2"/>
      <c r="VEE388" s="2"/>
      <c r="VEF388" s="2"/>
      <c r="VEG388" s="2"/>
      <c r="VEH388" s="2"/>
      <c r="VEI388" s="2"/>
      <c r="VEJ388" s="2"/>
      <c r="VEK388" s="2"/>
      <c r="VEL388" s="2"/>
      <c r="VEM388" s="2"/>
      <c r="VEN388" s="2"/>
      <c r="VEO388" s="2"/>
      <c r="VEP388" s="2"/>
      <c r="VEQ388" s="2"/>
      <c r="VER388" s="2"/>
      <c r="VES388" s="2"/>
      <c r="VET388" s="2"/>
      <c r="VEU388" s="2"/>
      <c r="VEV388" s="2"/>
      <c r="VEW388" s="2"/>
      <c r="VEX388" s="2"/>
      <c r="VEY388" s="2"/>
      <c r="VEZ388" s="2"/>
      <c r="VFA388" s="2"/>
      <c r="VFB388" s="2"/>
      <c r="VFC388" s="2"/>
      <c r="VFD388" s="2"/>
      <c r="VFE388" s="2"/>
      <c r="VFF388" s="2"/>
      <c r="VFG388" s="2"/>
      <c r="VFH388" s="2"/>
      <c r="VFI388" s="2"/>
      <c r="VFJ388" s="2"/>
      <c r="VFK388" s="2"/>
      <c r="VFL388" s="2"/>
      <c r="VFM388" s="2"/>
      <c r="VFN388" s="2"/>
      <c r="VFO388" s="2"/>
      <c r="VFP388" s="2"/>
      <c r="VFQ388" s="2"/>
      <c r="VFR388" s="2"/>
      <c r="VFS388" s="2"/>
      <c r="VFT388" s="2"/>
      <c r="VFU388" s="2"/>
      <c r="VFV388" s="2"/>
      <c r="VFW388" s="2"/>
      <c r="VFX388" s="2"/>
      <c r="VFY388" s="2"/>
      <c r="VFZ388" s="2"/>
      <c r="VGA388" s="2"/>
      <c r="VGB388" s="2"/>
      <c r="VGC388" s="2"/>
      <c r="VGD388" s="2"/>
      <c r="VGE388" s="2"/>
      <c r="VGF388" s="2"/>
      <c r="VGG388" s="2"/>
      <c r="VGH388" s="2"/>
      <c r="VGI388" s="2"/>
      <c r="VGJ388" s="2"/>
      <c r="VGK388" s="2"/>
      <c r="VGL388" s="2"/>
      <c r="VGM388" s="2"/>
      <c r="VGN388" s="2"/>
      <c r="VGO388" s="2"/>
      <c r="VGP388" s="2"/>
      <c r="VGQ388" s="2"/>
      <c r="VGR388" s="2"/>
      <c r="VGS388" s="2"/>
      <c r="VGT388" s="2"/>
      <c r="VGU388" s="2"/>
      <c r="VGV388" s="2"/>
      <c r="VGW388" s="2"/>
      <c r="VGX388" s="2"/>
      <c r="VGY388" s="2"/>
      <c r="VGZ388" s="2"/>
      <c r="VHA388" s="2"/>
      <c r="VHB388" s="2"/>
      <c r="VHC388" s="2"/>
      <c r="VHD388" s="2"/>
      <c r="VHE388" s="2"/>
      <c r="VHF388" s="2"/>
      <c r="VHG388" s="2"/>
      <c r="VHH388" s="2"/>
      <c r="VHI388" s="2"/>
      <c r="VHJ388" s="2"/>
      <c r="VHK388" s="2"/>
      <c r="VHL388" s="2"/>
      <c r="VHM388" s="2"/>
      <c r="VHN388" s="2"/>
      <c r="VHO388" s="2"/>
      <c r="VHP388" s="2"/>
      <c r="VHQ388" s="2"/>
      <c r="VHR388" s="2"/>
      <c r="VHS388" s="2"/>
      <c r="VHT388" s="2"/>
      <c r="VHU388" s="2"/>
      <c r="VHV388" s="2"/>
      <c r="VHW388" s="2"/>
      <c r="VHX388" s="2"/>
      <c r="VHY388" s="2"/>
      <c r="VHZ388" s="2"/>
      <c r="VIA388" s="2"/>
      <c r="VIB388" s="2"/>
      <c r="VIC388" s="2"/>
      <c r="VID388" s="2"/>
      <c r="VIE388" s="2"/>
      <c r="VIF388" s="2"/>
      <c r="VIG388" s="2"/>
      <c r="VIH388" s="2"/>
      <c r="VII388" s="2"/>
      <c r="VIJ388" s="2"/>
      <c r="VIK388" s="2"/>
      <c r="VIL388" s="2"/>
      <c r="VIM388" s="2"/>
      <c r="VIN388" s="2"/>
      <c r="VIO388" s="2"/>
      <c r="VIP388" s="2"/>
      <c r="VIQ388" s="2"/>
      <c r="VIR388" s="2"/>
      <c r="VIS388" s="2"/>
      <c r="VIT388" s="2"/>
      <c r="VIU388" s="2"/>
      <c r="VIV388" s="2"/>
      <c r="VIW388" s="2"/>
      <c r="VIX388" s="2"/>
      <c r="VIY388" s="2"/>
      <c r="VIZ388" s="2"/>
      <c r="VJA388" s="2"/>
      <c r="VJB388" s="2"/>
      <c r="VJC388" s="2"/>
      <c r="VJD388" s="2"/>
      <c r="VJE388" s="2"/>
      <c r="VJF388" s="2"/>
      <c r="VJG388" s="2"/>
      <c r="VJH388" s="2"/>
      <c r="VJI388" s="2"/>
      <c r="VJJ388" s="2"/>
      <c r="VJK388" s="2"/>
      <c r="VJL388" s="2"/>
      <c r="VJM388" s="2"/>
      <c r="VJN388" s="2"/>
      <c r="VJO388" s="2"/>
      <c r="VJP388" s="2"/>
      <c r="VJQ388" s="2"/>
      <c r="VJR388" s="2"/>
      <c r="VJS388" s="2"/>
      <c r="VJT388" s="2"/>
      <c r="VJU388" s="2"/>
      <c r="VJV388" s="2"/>
      <c r="VJW388" s="2"/>
      <c r="VJX388" s="2"/>
      <c r="VJY388" s="2"/>
      <c r="VJZ388" s="2"/>
      <c r="VKA388" s="2"/>
      <c r="VKB388" s="2"/>
      <c r="VKC388" s="2"/>
      <c r="VKD388" s="2"/>
      <c r="VKE388" s="2"/>
      <c r="VKF388" s="2"/>
      <c r="VKG388" s="2"/>
      <c r="VKH388" s="2"/>
      <c r="VKI388" s="2"/>
      <c r="VKJ388" s="2"/>
      <c r="VKK388" s="2"/>
      <c r="VKL388" s="2"/>
      <c r="VKM388" s="2"/>
      <c r="VKN388" s="2"/>
      <c r="VKO388" s="2"/>
      <c r="VKP388" s="2"/>
      <c r="VKQ388" s="2"/>
      <c r="VKR388" s="2"/>
      <c r="VKS388" s="2"/>
      <c r="VKT388" s="2"/>
      <c r="VKU388" s="2"/>
      <c r="VKV388" s="2"/>
      <c r="VKW388" s="2"/>
      <c r="VKX388" s="2"/>
      <c r="VKY388" s="2"/>
      <c r="VKZ388" s="2"/>
      <c r="VLA388" s="2"/>
      <c r="VLB388" s="2"/>
      <c r="VLC388" s="2"/>
      <c r="VLD388" s="2"/>
      <c r="VLE388" s="2"/>
      <c r="VLF388" s="2"/>
      <c r="VLG388" s="2"/>
      <c r="VLH388" s="2"/>
      <c r="VLI388" s="2"/>
      <c r="VLJ388" s="2"/>
      <c r="VLK388" s="2"/>
      <c r="VLL388" s="2"/>
      <c r="VLM388" s="2"/>
      <c r="VLN388" s="2"/>
      <c r="VLO388" s="2"/>
      <c r="VLP388" s="2"/>
      <c r="VLQ388" s="2"/>
      <c r="VLR388" s="2"/>
      <c r="VLS388" s="2"/>
      <c r="VLT388" s="2"/>
      <c r="VLU388" s="2"/>
      <c r="VLV388" s="2"/>
      <c r="VLW388" s="2"/>
      <c r="VLX388" s="2"/>
      <c r="VLY388" s="2"/>
      <c r="VLZ388" s="2"/>
      <c r="VMA388" s="2"/>
      <c r="VMB388" s="2"/>
      <c r="VMC388" s="2"/>
      <c r="VMD388" s="2"/>
      <c r="VME388" s="2"/>
      <c r="VMF388" s="2"/>
      <c r="VMG388" s="2"/>
      <c r="VMH388" s="2"/>
      <c r="VMI388" s="2"/>
      <c r="VMJ388" s="2"/>
      <c r="VMK388" s="2"/>
      <c r="VML388" s="2"/>
      <c r="VMM388" s="2"/>
      <c r="VMN388" s="2"/>
      <c r="VMO388" s="2"/>
      <c r="VMP388" s="2"/>
      <c r="VMQ388" s="2"/>
      <c r="VMR388" s="2"/>
      <c r="VMS388" s="2"/>
      <c r="VMT388" s="2"/>
      <c r="VMU388" s="2"/>
      <c r="VMV388" s="2"/>
      <c r="VMW388" s="2"/>
      <c r="VMX388" s="2"/>
      <c r="VMY388" s="2"/>
      <c r="VMZ388" s="2"/>
      <c r="VNA388" s="2"/>
      <c r="VNB388" s="2"/>
      <c r="VNC388" s="2"/>
      <c r="VND388" s="2"/>
      <c r="VNE388" s="2"/>
      <c r="VNF388" s="2"/>
      <c r="VNG388" s="2"/>
      <c r="VNH388" s="2"/>
      <c r="VNI388" s="2"/>
      <c r="VNJ388" s="2"/>
      <c r="VNK388" s="2"/>
      <c r="VNL388" s="2"/>
      <c r="VNM388" s="2"/>
      <c r="VNN388" s="2"/>
      <c r="VNO388" s="2"/>
      <c r="VNP388" s="2"/>
      <c r="VNQ388" s="2"/>
      <c r="VNR388" s="2"/>
      <c r="VNS388" s="2"/>
      <c r="VNT388" s="2"/>
      <c r="VNU388" s="2"/>
      <c r="VNV388" s="2"/>
      <c r="VNW388" s="2"/>
      <c r="VNX388" s="2"/>
      <c r="VNY388" s="2"/>
      <c r="VNZ388" s="2"/>
      <c r="VOA388" s="2"/>
      <c r="VOB388" s="2"/>
      <c r="VOC388" s="2"/>
      <c r="VOD388" s="2"/>
      <c r="VOE388" s="2"/>
      <c r="VOF388" s="2"/>
      <c r="VOG388" s="2"/>
      <c r="VOH388" s="2"/>
      <c r="VOI388" s="2"/>
      <c r="VOJ388" s="2"/>
      <c r="VOK388" s="2"/>
      <c r="VOL388" s="2"/>
      <c r="VOM388" s="2"/>
      <c r="VON388" s="2"/>
      <c r="VOO388" s="2"/>
      <c r="VOP388" s="2"/>
      <c r="VOQ388" s="2"/>
      <c r="VOR388" s="2"/>
      <c r="VOS388" s="2"/>
      <c r="VOT388" s="2"/>
      <c r="VOU388" s="2"/>
      <c r="VOV388" s="2"/>
      <c r="VOW388" s="2"/>
      <c r="VOX388" s="2"/>
      <c r="VOY388" s="2"/>
      <c r="VOZ388" s="2"/>
      <c r="VPA388" s="2"/>
      <c r="VPB388" s="2"/>
      <c r="VPC388" s="2"/>
      <c r="VPD388" s="2"/>
      <c r="VPE388" s="2"/>
      <c r="VPF388" s="2"/>
      <c r="VPG388" s="2"/>
      <c r="VPH388" s="2"/>
      <c r="VPI388" s="2"/>
      <c r="VPJ388" s="2"/>
      <c r="VPK388" s="2"/>
      <c r="VPL388" s="2"/>
      <c r="VPM388" s="2"/>
      <c r="VPN388" s="2"/>
      <c r="VPO388" s="2"/>
      <c r="VPP388" s="2"/>
      <c r="VPQ388" s="2"/>
      <c r="VPR388" s="2"/>
      <c r="VPS388" s="2"/>
      <c r="VPT388" s="2"/>
      <c r="VPU388" s="2"/>
      <c r="VPV388" s="2"/>
      <c r="VPW388" s="2"/>
      <c r="VPX388" s="2"/>
      <c r="VPY388" s="2"/>
      <c r="VPZ388" s="2"/>
      <c r="VQA388" s="2"/>
      <c r="VQB388" s="2"/>
      <c r="VQC388" s="2"/>
      <c r="VQD388" s="2"/>
      <c r="VQE388" s="2"/>
      <c r="VQF388" s="2"/>
      <c r="VQG388" s="2"/>
      <c r="VQH388" s="2"/>
      <c r="VQI388" s="2"/>
      <c r="VQJ388" s="2"/>
      <c r="VQK388" s="2"/>
      <c r="VQL388" s="2"/>
      <c r="VQM388" s="2"/>
      <c r="VQN388" s="2"/>
      <c r="VQO388" s="2"/>
      <c r="VQP388" s="2"/>
      <c r="VQQ388" s="2"/>
      <c r="VQR388" s="2"/>
      <c r="VQS388" s="2"/>
      <c r="VQT388" s="2"/>
      <c r="VQU388" s="2"/>
      <c r="VQV388" s="2"/>
      <c r="VQW388" s="2"/>
      <c r="VQX388" s="2"/>
      <c r="VQY388" s="2"/>
      <c r="VQZ388" s="2"/>
      <c r="VRA388" s="2"/>
      <c r="VRB388" s="2"/>
      <c r="VRC388" s="2"/>
      <c r="VRD388" s="2"/>
      <c r="VRE388" s="2"/>
      <c r="VRF388" s="2"/>
      <c r="VRG388" s="2"/>
      <c r="VRH388" s="2"/>
      <c r="VRI388" s="2"/>
      <c r="VRJ388" s="2"/>
      <c r="VRK388" s="2"/>
      <c r="VRL388" s="2"/>
      <c r="VRM388" s="2"/>
      <c r="VRN388" s="2"/>
      <c r="VRO388" s="2"/>
      <c r="VRP388" s="2"/>
      <c r="VRQ388" s="2"/>
      <c r="VRR388" s="2"/>
      <c r="VRS388" s="2"/>
      <c r="VRT388" s="2"/>
      <c r="VRU388" s="2"/>
      <c r="VRV388" s="2"/>
      <c r="VRW388" s="2"/>
      <c r="VRX388" s="2"/>
      <c r="VRY388" s="2"/>
      <c r="VRZ388" s="2"/>
      <c r="VSA388" s="2"/>
      <c r="VSB388" s="2"/>
      <c r="VSC388" s="2"/>
      <c r="VSD388" s="2"/>
      <c r="VSE388" s="2"/>
      <c r="VSF388" s="2"/>
      <c r="VSG388" s="2"/>
      <c r="VSH388" s="2"/>
      <c r="VSI388" s="2"/>
      <c r="VSJ388" s="2"/>
      <c r="VSK388" s="2"/>
      <c r="VSL388" s="2"/>
      <c r="VSM388" s="2"/>
      <c r="VSN388" s="2"/>
      <c r="VSO388" s="2"/>
      <c r="VSP388" s="2"/>
      <c r="VSQ388" s="2"/>
      <c r="VSR388" s="2"/>
      <c r="VSS388" s="2"/>
      <c r="VST388" s="2"/>
      <c r="VSU388" s="2"/>
      <c r="VSV388" s="2"/>
      <c r="VSW388" s="2"/>
      <c r="VSX388" s="2"/>
      <c r="VSY388" s="2"/>
      <c r="VSZ388" s="2"/>
      <c r="VTA388" s="2"/>
      <c r="VTB388" s="2"/>
      <c r="VTC388" s="2"/>
      <c r="VTD388" s="2"/>
      <c r="VTE388" s="2"/>
      <c r="VTF388" s="2"/>
      <c r="VTG388" s="2"/>
      <c r="VTH388" s="2"/>
      <c r="VTI388" s="2"/>
      <c r="VTJ388" s="2"/>
      <c r="VTK388" s="2"/>
      <c r="VTL388" s="2"/>
      <c r="VTM388" s="2"/>
      <c r="VTN388" s="2"/>
      <c r="VTO388" s="2"/>
      <c r="VTP388" s="2"/>
      <c r="VTQ388" s="2"/>
      <c r="VTR388" s="2"/>
      <c r="VTS388" s="2"/>
      <c r="VTT388" s="2"/>
      <c r="VTU388" s="2"/>
      <c r="VTV388" s="2"/>
      <c r="VTW388" s="2"/>
      <c r="VTX388" s="2"/>
      <c r="VTY388" s="2"/>
      <c r="VTZ388" s="2"/>
      <c r="VUA388" s="2"/>
      <c r="VUB388" s="2"/>
      <c r="VUC388" s="2"/>
      <c r="VUD388" s="2"/>
      <c r="VUE388" s="2"/>
      <c r="VUF388" s="2"/>
      <c r="VUG388" s="2"/>
      <c r="VUH388" s="2"/>
      <c r="VUI388" s="2"/>
      <c r="VUJ388" s="2"/>
      <c r="VUK388" s="2"/>
      <c r="VUL388" s="2"/>
      <c r="VUM388" s="2"/>
      <c r="VUN388" s="2"/>
      <c r="VUO388" s="2"/>
      <c r="VUP388" s="2"/>
      <c r="VUQ388" s="2"/>
      <c r="VUR388" s="2"/>
      <c r="VUS388" s="2"/>
      <c r="VUT388" s="2"/>
      <c r="VUU388" s="2"/>
      <c r="VUV388" s="2"/>
      <c r="VUW388" s="2"/>
      <c r="VUX388" s="2"/>
      <c r="VUY388" s="2"/>
      <c r="VUZ388" s="2"/>
      <c r="VVA388" s="2"/>
      <c r="VVB388" s="2"/>
      <c r="VVC388" s="2"/>
      <c r="VVD388" s="2"/>
      <c r="VVE388" s="2"/>
      <c r="VVF388" s="2"/>
      <c r="VVG388" s="2"/>
      <c r="VVH388" s="2"/>
      <c r="VVI388" s="2"/>
      <c r="VVJ388" s="2"/>
      <c r="VVK388" s="2"/>
      <c r="VVL388" s="2"/>
      <c r="VVM388" s="2"/>
      <c r="VVN388" s="2"/>
      <c r="VVO388" s="2"/>
      <c r="VVP388" s="2"/>
      <c r="VVQ388" s="2"/>
      <c r="VVR388" s="2"/>
      <c r="VVS388" s="2"/>
      <c r="VVT388" s="2"/>
      <c r="VVU388" s="2"/>
      <c r="VVV388" s="2"/>
      <c r="VVW388" s="2"/>
      <c r="VVX388" s="2"/>
      <c r="VVY388" s="2"/>
      <c r="VVZ388" s="2"/>
      <c r="VWA388" s="2"/>
      <c r="VWB388" s="2"/>
      <c r="VWC388" s="2"/>
      <c r="VWD388" s="2"/>
      <c r="VWE388" s="2"/>
      <c r="VWF388" s="2"/>
      <c r="VWG388" s="2"/>
      <c r="VWH388" s="2"/>
      <c r="VWI388" s="2"/>
      <c r="VWJ388" s="2"/>
      <c r="VWK388" s="2"/>
      <c r="VWL388" s="2"/>
      <c r="VWM388" s="2"/>
      <c r="VWN388" s="2"/>
      <c r="VWO388" s="2"/>
      <c r="VWP388" s="2"/>
      <c r="VWQ388" s="2"/>
      <c r="VWR388" s="2"/>
      <c r="VWS388" s="2"/>
      <c r="VWT388" s="2"/>
      <c r="VWU388" s="2"/>
      <c r="VWV388" s="2"/>
      <c r="VWW388" s="2"/>
      <c r="VWX388" s="2"/>
      <c r="VWY388" s="2"/>
      <c r="VWZ388" s="2"/>
      <c r="VXA388" s="2"/>
      <c r="VXB388" s="2"/>
      <c r="VXC388" s="2"/>
      <c r="VXD388" s="2"/>
      <c r="VXE388" s="2"/>
      <c r="VXF388" s="2"/>
      <c r="VXG388" s="2"/>
      <c r="VXH388" s="2"/>
      <c r="VXI388" s="2"/>
      <c r="VXJ388" s="2"/>
      <c r="VXK388" s="2"/>
      <c r="VXL388" s="2"/>
      <c r="VXM388" s="2"/>
      <c r="VXN388" s="2"/>
      <c r="VXO388" s="2"/>
      <c r="VXP388" s="2"/>
      <c r="VXQ388" s="2"/>
      <c r="VXR388" s="2"/>
      <c r="VXS388" s="2"/>
      <c r="VXT388" s="2"/>
      <c r="VXU388" s="2"/>
      <c r="VXV388" s="2"/>
      <c r="VXW388" s="2"/>
      <c r="VXX388" s="2"/>
      <c r="VXY388" s="2"/>
      <c r="VXZ388" s="2"/>
      <c r="VYA388" s="2"/>
      <c r="VYB388" s="2"/>
      <c r="VYC388" s="2"/>
      <c r="VYD388" s="2"/>
      <c r="VYE388" s="2"/>
      <c r="VYF388" s="2"/>
      <c r="VYG388" s="2"/>
      <c r="VYH388" s="2"/>
      <c r="VYI388" s="2"/>
      <c r="VYJ388" s="2"/>
      <c r="VYK388" s="2"/>
      <c r="VYL388" s="2"/>
      <c r="VYM388" s="2"/>
      <c r="VYN388" s="2"/>
      <c r="VYO388" s="2"/>
      <c r="VYP388" s="2"/>
      <c r="VYQ388" s="2"/>
      <c r="VYR388" s="2"/>
      <c r="VYS388" s="2"/>
      <c r="VYT388" s="2"/>
      <c r="VYU388" s="2"/>
      <c r="VYV388" s="2"/>
      <c r="VYW388" s="2"/>
      <c r="VYX388" s="2"/>
      <c r="VYY388" s="2"/>
      <c r="VYZ388" s="2"/>
      <c r="VZA388" s="2"/>
      <c r="VZB388" s="2"/>
      <c r="VZC388" s="2"/>
      <c r="VZD388" s="2"/>
      <c r="VZE388" s="2"/>
      <c r="VZF388" s="2"/>
      <c r="VZG388" s="2"/>
      <c r="VZH388" s="2"/>
      <c r="VZI388" s="2"/>
      <c r="VZJ388" s="2"/>
      <c r="VZK388" s="2"/>
      <c r="VZL388" s="2"/>
      <c r="VZM388" s="2"/>
      <c r="VZN388" s="2"/>
      <c r="VZO388" s="2"/>
      <c r="VZP388" s="2"/>
      <c r="VZQ388" s="2"/>
      <c r="VZR388" s="2"/>
      <c r="VZS388" s="2"/>
      <c r="VZT388" s="2"/>
      <c r="VZU388" s="2"/>
      <c r="VZV388" s="2"/>
      <c r="VZW388" s="2"/>
      <c r="VZX388" s="2"/>
      <c r="VZY388" s="2"/>
      <c r="VZZ388" s="2"/>
      <c r="WAA388" s="2"/>
      <c r="WAB388" s="2"/>
      <c r="WAC388" s="2"/>
      <c r="WAD388" s="2"/>
      <c r="WAE388" s="2"/>
      <c r="WAF388" s="2"/>
      <c r="WAG388" s="2"/>
      <c r="WAH388" s="2"/>
      <c r="WAI388" s="2"/>
      <c r="WAJ388" s="2"/>
      <c r="WAK388" s="2"/>
      <c r="WAL388" s="2"/>
      <c r="WAM388" s="2"/>
      <c r="WAN388" s="2"/>
      <c r="WAO388" s="2"/>
      <c r="WAP388" s="2"/>
      <c r="WAQ388" s="2"/>
      <c r="WAR388" s="2"/>
      <c r="WAS388" s="2"/>
      <c r="WAT388" s="2"/>
      <c r="WAU388" s="2"/>
      <c r="WAV388" s="2"/>
      <c r="WAW388" s="2"/>
      <c r="WAX388" s="2"/>
      <c r="WAY388" s="2"/>
      <c r="WAZ388" s="2"/>
      <c r="WBA388" s="2"/>
      <c r="WBB388" s="2"/>
      <c r="WBC388" s="2"/>
      <c r="WBD388" s="2"/>
      <c r="WBE388" s="2"/>
      <c r="WBF388" s="2"/>
      <c r="WBG388" s="2"/>
      <c r="WBH388" s="2"/>
      <c r="WBI388" s="2"/>
      <c r="WBJ388" s="2"/>
      <c r="WBK388" s="2"/>
      <c r="WBL388" s="2"/>
      <c r="WBM388" s="2"/>
      <c r="WBN388" s="2"/>
      <c r="WBO388" s="2"/>
      <c r="WBP388" s="2"/>
      <c r="WBQ388" s="2"/>
      <c r="WBR388" s="2"/>
      <c r="WBS388" s="2"/>
      <c r="WBT388" s="2"/>
      <c r="WBU388" s="2"/>
      <c r="WBV388" s="2"/>
      <c r="WBW388" s="2"/>
      <c r="WBX388" s="2"/>
      <c r="WBY388" s="2"/>
      <c r="WBZ388" s="2"/>
      <c r="WCA388" s="2"/>
      <c r="WCB388" s="2"/>
      <c r="WCC388" s="2"/>
      <c r="WCD388" s="2"/>
      <c r="WCE388" s="2"/>
      <c r="WCF388" s="2"/>
      <c r="WCG388" s="2"/>
      <c r="WCH388" s="2"/>
      <c r="WCI388" s="2"/>
      <c r="WCJ388" s="2"/>
      <c r="WCK388" s="2"/>
      <c r="WCL388" s="2"/>
      <c r="WCM388" s="2"/>
      <c r="WCN388" s="2"/>
      <c r="WCO388" s="2"/>
      <c r="WCP388" s="2"/>
      <c r="WCQ388" s="2"/>
      <c r="WCR388" s="2"/>
      <c r="WCS388" s="2"/>
      <c r="WCT388" s="2"/>
      <c r="WCU388" s="2"/>
      <c r="WCV388" s="2"/>
      <c r="WCW388" s="2"/>
      <c r="WCX388" s="2"/>
      <c r="WCY388" s="2"/>
      <c r="WCZ388" s="2"/>
      <c r="WDA388" s="2"/>
      <c r="WDB388" s="2"/>
      <c r="WDC388" s="2"/>
      <c r="WDD388" s="2"/>
      <c r="WDE388" s="2"/>
      <c r="WDF388" s="2"/>
      <c r="WDG388" s="2"/>
      <c r="WDH388" s="2"/>
      <c r="WDI388" s="2"/>
      <c r="WDJ388" s="2"/>
      <c r="WDK388" s="2"/>
      <c r="WDL388" s="2"/>
      <c r="WDM388" s="2"/>
      <c r="WDN388" s="2"/>
      <c r="WDO388" s="2"/>
      <c r="WDP388" s="2"/>
      <c r="WDQ388" s="2"/>
      <c r="WDR388" s="2"/>
      <c r="WDS388" s="2"/>
      <c r="WDT388" s="2"/>
      <c r="WDU388" s="2"/>
      <c r="WDV388" s="2"/>
      <c r="WDW388" s="2"/>
      <c r="WDX388" s="2"/>
      <c r="WDY388" s="2"/>
      <c r="WDZ388" s="2"/>
      <c r="WEA388" s="2"/>
      <c r="WEB388" s="2"/>
      <c r="WEC388" s="2"/>
      <c r="WED388" s="2"/>
      <c r="WEE388" s="2"/>
      <c r="WEF388" s="2"/>
      <c r="WEG388" s="2"/>
      <c r="WEH388" s="2"/>
      <c r="WEI388" s="2"/>
      <c r="WEJ388" s="2"/>
      <c r="WEK388" s="2"/>
      <c r="WEL388" s="2"/>
      <c r="WEM388" s="2"/>
      <c r="WEN388" s="2"/>
      <c r="WEO388" s="2"/>
      <c r="WEP388" s="2"/>
      <c r="WEQ388" s="2"/>
      <c r="WER388" s="2"/>
      <c r="WES388" s="2"/>
      <c r="WET388" s="2"/>
      <c r="WEU388" s="2"/>
      <c r="WEV388" s="2"/>
      <c r="WEW388" s="2"/>
      <c r="WEX388" s="2"/>
      <c r="WEY388" s="2"/>
      <c r="WEZ388" s="2"/>
      <c r="WFA388" s="2"/>
      <c r="WFB388" s="2"/>
      <c r="WFC388" s="2"/>
      <c r="WFD388" s="2"/>
      <c r="WFE388" s="2"/>
      <c r="WFF388" s="2"/>
      <c r="WFG388" s="2"/>
      <c r="WFH388" s="2"/>
      <c r="WFI388" s="2"/>
      <c r="WFJ388" s="2"/>
      <c r="WFK388" s="2"/>
      <c r="WFL388" s="2"/>
      <c r="WFM388" s="2"/>
      <c r="WFN388" s="2"/>
      <c r="WFO388" s="2"/>
      <c r="WFP388" s="2"/>
      <c r="WFQ388" s="2"/>
      <c r="WFR388" s="2"/>
      <c r="WFS388" s="2"/>
      <c r="WFT388" s="2"/>
      <c r="WFU388" s="2"/>
      <c r="WFV388" s="2"/>
      <c r="WFW388" s="2"/>
      <c r="WFX388" s="2"/>
      <c r="WFY388" s="2"/>
      <c r="WFZ388" s="2"/>
      <c r="WGA388" s="2"/>
      <c r="WGB388" s="2"/>
      <c r="WGC388" s="2"/>
      <c r="WGD388" s="2"/>
      <c r="WGE388" s="2"/>
      <c r="WGF388" s="2"/>
      <c r="WGG388" s="2"/>
      <c r="WGH388" s="2"/>
      <c r="WGI388" s="2"/>
      <c r="WGJ388" s="2"/>
      <c r="WGK388" s="2"/>
      <c r="WGL388" s="2"/>
      <c r="WGM388" s="2"/>
      <c r="WGN388" s="2"/>
      <c r="WGO388" s="2"/>
      <c r="WGP388" s="2"/>
      <c r="WGQ388" s="2"/>
      <c r="WGR388" s="2"/>
      <c r="WGS388" s="2"/>
      <c r="WGT388" s="2"/>
      <c r="WGU388" s="2"/>
      <c r="WGV388" s="2"/>
      <c r="WGW388" s="2"/>
      <c r="WGX388" s="2"/>
      <c r="WGY388" s="2"/>
      <c r="WGZ388" s="2"/>
      <c r="WHA388" s="2"/>
      <c r="WHB388" s="2"/>
      <c r="WHC388" s="2"/>
      <c r="WHD388" s="2"/>
      <c r="WHE388" s="2"/>
      <c r="WHF388" s="2"/>
      <c r="WHG388" s="2"/>
      <c r="WHH388" s="2"/>
      <c r="WHI388" s="2"/>
      <c r="WHJ388" s="2"/>
      <c r="WHK388" s="2"/>
      <c r="WHL388" s="2"/>
      <c r="WHM388" s="2"/>
      <c r="WHN388" s="2"/>
      <c r="WHO388" s="2"/>
      <c r="WHP388" s="2"/>
      <c r="WHQ388" s="2"/>
      <c r="WHR388" s="2"/>
      <c r="WHS388" s="2"/>
      <c r="WHT388" s="2"/>
      <c r="WHU388" s="2"/>
      <c r="WHV388" s="2"/>
      <c r="WHW388" s="2"/>
      <c r="WHX388" s="2"/>
      <c r="WHY388" s="2"/>
      <c r="WHZ388" s="2"/>
      <c r="WIA388" s="2"/>
      <c r="WIB388" s="2"/>
      <c r="WIC388" s="2"/>
      <c r="WID388" s="2"/>
      <c r="WIE388" s="2"/>
      <c r="WIF388" s="2"/>
      <c r="WIG388" s="2"/>
      <c r="WIH388" s="2"/>
      <c r="WII388" s="2"/>
      <c r="WIJ388" s="2"/>
      <c r="WIK388" s="2"/>
      <c r="WIL388" s="2"/>
      <c r="WIM388" s="2"/>
      <c r="WIN388" s="2"/>
      <c r="WIO388" s="2"/>
      <c r="WIP388" s="2"/>
      <c r="WIQ388" s="2"/>
      <c r="WIR388" s="2"/>
      <c r="WIS388" s="2"/>
      <c r="WIT388" s="2"/>
      <c r="WIU388" s="2"/>
      <c r="WIV388" s="2"/>
      <c r="WIW388" s="2"/>
      <c r="WIX388" s="2"/>
      <c r="WIY388" s="2"/>
      <c r="WIZ388" s="2"/>
      <c r="WJA388" s="2"/>
      <c r="WJB388" s="2"/>
      <c r="WJC388" s="2"/>
      <c r="WJD388" s="2"/>
      <c r="WJE388" s="2"/>
      <c r="WJF388" s="2"/>
      <c r="WJG388" s="2"/>
      <c r="WJH388" s="2"/>
      <c r="WJI388" s="2"/>
      <c r="WJJ388" s="2"/>
      <c r="WJK388" s="2"/>
      <c r="WJL388" s="2"/>
      <c r="WJM388" s="2"/>
      <c r="WJN388" s="2"/>
      <c r="WJO388" s="2"/>
      <c r="WJP388" s="2"/>
      <c r="WJQ388" s="2"/>
      <c r="WJR388" s="2"/>
      <c r="WJS388" s="2"/>
      <c r="WJT388" s="2"/>
      <c r="WJU388" s="2"/>
      <c r="WJV388" s="2"/>
      <c r="WJW388" s="2"/>
      <c r="WJX388" s="2"/>
      <c r="WJY388" s="2"/>
      <c r="WJZ388" s="2"/>
      <c r="WKA388" s="2"/>
      <c r="WKB388" s="2"/>
      <c r="WKC388" s="2"/>
      <c r="WKD388" s="2"/>
      <c r="WKE388" s="2"/>
      <c r="WKF388" s="2"/>
      <c r="WKG388" s="2"/>
      <c r="WKH388" s="2"/>
      <c r="WKI388" s="2"/>
      <c r="WKJ388" s="2"/>
      <c r="WKK388" s="2"/>
      <c r="WKL388" s="2"/>
      <c r="WKM388" s="2"/>
      <c r="WKN388" s="2"/>
      <c r="WKO388" s="2"/>
      <c r="WKP388" s="2"/>
      <c r="WKQ388" s="2"/>
      <c r="WKR388" s="2"/>
      <c r="WKS388" s="2"/>
      <c r="WKT388" s="2"/>
      <c r="WKU388" s="2"/>
      <c r="WKV388" s="2"/>
      <c r="WKW388" s="2"/>
      <c r="WKX388" s="2"/>
      <c r="WKY388" s="2"/>
      <c r="WKZ388" s="2"/>
      <c r="WLA388" s="2"/>
      <c r="WLB388" s="2"/>
      <c r="WLC388" s="2"/>
      <c r="WLD388" s="2"/>
      <c r="WLE388" s="2"/>
      <c r="WLF388" s="2"/>
      <c r="WLG388" s="2"/>
      <c r="WLH388" s="2"/>
      <c r="WLI388" s="2"/>
      <c r="WLJ388" s="2"/>
      <c r="WLK388" s="2"/>
      <c r="WLL388" s="2"/>
      <c r="WLM388" s="2"/>
      <c r="WLN388" s="2"/>
      <c r="WLO388" s="2"/>
      <c r="WLP388" s="2"/>
      <c r="WLQ388" s="2"/>
      <c r="WLR388" s="2"/>
      <c r="WLS388" s="2"/>
      <c r="WLT388" s="2"/>
      <c r="WLU388" s="2"/>
      <c r="WLV388" s="2"/>
      <c r="WLW388" s="2"/>
      <c r="WLX388" s="2"/>
      <c r="WLY388" s="2"/>
      <c r="WLZ388" s="2"/>
      <c r="WMA388" s="2"/>
      <c r="WMB388" s="2"/>
      <c r="WMC388" s="2"/>
      <c r="WMD388" s="2"/>
      <c r="WME388" s="2"/>
      <c r="WMF388" s="2"/>
      <c r="WMG388" s="2"/>
      <c r="WMH388" s="2"/>
      <c r="WMI388" s="2"/>
      <c r="WMJ388" s="2"/>
      <c r="WMK388" s="2"/>
      <c r="WML388" s="2"/>
      <c r="WMM388" s="2"/>
      <c r="WMN388" s="2"/>
      <c r="WMO388" s="2"/>
      <c r="WMP388" s="2"/>
      <c r="WMQ388" s="2"/>
      <c r="WMR388" s="2"/>
      <c r="WMS388" s="2"/>
      <c r="WMT388" s="2"/>
      <c r="WMU388" s="2"/>
      <c r="WMV388" s="2"/>
      <c r="WMW388" s="2"/>
      <c r="WMX388" s="2"/>
      <c r="WMY388" s="2"/>
      <c r="WMZ388" s="2"/>
      <c r="WNA388" s="2"/>
      <c r="WNB388" s="2"/>
      <c r="WNC388" s="2"/>
      <c r="WND388" s="2"/>
      <c r="WNE388" s="2"/>
      <c r="WNF388" s="2"/>
      <c r="WNG388" s="2"/>
      <c r="WNH388" s="2"/>
      <c r="WNI388" s="2"/>
      <c r="WNJ388" s="2"/>
      <c r="WNK388" s="2"/>
      <c r="WNL388" s="2"/>
      <c r="WNM388" s="2"/>
      <c r="WNN388" s="2"/>
      <c r="WNO388" s="2"/>
      <c r="WNP388" s="2"/>
      <c r="WNQ388" s="2"/>
      <c r="WNR388" s="2"/>
      <c r="WNS388" s="2"/>
      <c r="WNT388" s="2"/>
      <c r="WNU388" s="2"/>
      <c r="WNV388" s="2"/>
      <c r="WNW388" s="2"/>
      <c r="WNX388" s="2"/>
      <c r="WNY388" s="2"/>
      <c r="WNZ388" s="2"/>
      <c r="WOA388" s="2"/>
      <c r="WOB388" s="2"/>
      <c r="WOC388" s="2"/>
      <c r="WOD388" s="2"/>
      <c r="WOE388" s="2"/>
      <c r="WOF388" s="2"/>
      <c r="WOG388" s="2"/>
      <c r="WOH388" s="2"/>
      <c r="WOI388" s="2"/>
      <c r="WOJ388" s="2"/>
      <c r="WOK388" s="2"/>
      <c r="WOL388" s="2"/>
      <c r="WOM388" s="2"/>
      <c r="WON388" s="2"/>
      <c r="WOO388" s="2"/>
      <c r="WOP388" s="2"/>
      <c r="WOQ388" s="2"/>
      <c r="WOR388" s="2"/>
      <c r="WOS388" s="2"/>
      <c r="WOT388" s="2"/>
      <c r="WOU388" s="2"/>
      <c r="WOV388" s="2"/>
      <c r="WOW388" s="2"/>
      <c r="WOX388" s="2"/>
      <c r="WOY388" s="2"/>
      <c r="WOZ388" s="2"/>
      <c r="WPA388" s="2"/>
      <c r="WPB388" s="2"/>
      <c r="WPC388" s="2"/>
      <c r="WPD388" s="2"/>
      <c r="WPE388" s="2"/>
      <c r="WPF388" s="2"/>
      <c r="WPG388" s="2"/>
      <c r="WPH388" s="2"/>
      <c r="WPI388" s="2"/>
      <c r="WPJ388" s="2"/>
      <c r="WPK388" s="2"/>
      <c r="WPL388" s="2"/>
      <c r="WPM388" s="2"/>
      <c r="WPN388" s="2"/>
      <c r="WPO388" s="2"/>
      <c r="WPP388" s="2"/>
      <c r="WPQ388" s="2"/>
      <c r="WPR388" s="2"/>
      <c r="WPS388" s="2"/>
      <c r="WPT388" s="2"/>
      <c r="WPU388" s="2"/>
      <c r="WPV388" s="2"/>
      <c r="WPW388" s="2"/>
      <c r="WPX388" s="2"/>
      <c r="WPY388" s="2"/>
      <c r="WPZ388" s="2"/>
      <c r="WQA388" s="2"/>
      <c r="WQB388" s="2"/>
      <c r="WQC388" s="2"/>
      <c r="WQD388" s="2"/>
      <c r="WQE388" s="2"/>
      <c r="WQF388" s="2"/>
      <c r="WQG388" s="2"/>
      <c r="WQH388" s="2"/>
      <c r="WQI388" s="2"/>
      <c r="WQJ388" s="2"/>
      <c r="WQK388" s="2"/>
      <c r="WQL388" s="2"/>
      <c r="WQM388" s="2"/>
      <c r="WQN388" s="2"/>
      <c r="WQO388" s="2"/>
      <c r="WQP388" s="2"/>
      <c r="WQQ388" s="2"/>
      <c r="WQR388" s="2"/>
      <c r="WQS388" s="2"/>
      <c r="WQT388" s="2"/>
      <c r="WQU388" s="2"/>
      <c r="WQV388" s="2"/>
      <c r="WQW388" s="2"/>
      <c r="WQX388" s="2"/>
      <c r="WQY388" s="2"/>
      <c r="WQZ388" s="2"/>
      <c r="WRA388" s="2"/>
      <c r="WRB388" s="2"/>
      <c r="WRC388" s="2"/>
      <c r="WRD388" s="2"/>
      <c r="WRE388" s="2"/>
      <c r="WRF388" s="2"/>
      <c r="WRG388" s="2"/>
      <c r="WRH388" s="2"/>
      <c r="WRI388" s="2"/>
      <c r="WRJ388" s="2"/>
      <c r="WRK388" s="2"/>
      <c r="WRL388" s="2"/>
      <c r="WRM388" s="2"/>
      <c r="WRN388" s="2"/>
      <c r="WRO388" s="2"/>
      <c r="WRP388" s="2"/>
      <c r="WRQ388" s="2"/>
      <c r="WRR388" s="2"/>
      <c r="WRS388" s="2"/>
      <c r="WRT388" s="2"/>
      <c r="WRU388" s="2"/>
      <c r="WRV388" s="2"/>
      <c r="WRW388" s="2"/>
      <c r="WRX388" s="2"/>
      <c r="WRY388" s="2"/>
      <c r="WRZ388" s="2"/>
      <c r="WSA388" s="2"/>
      <c r="WSB388" s="2"/>
      <c r="WSC388" s="2"/>
      <c r="WSD388" s="2"/>
      <c r="WSE388" s="2"/>
      <c r="WSF388" s="2"/>
      <c r="WSG388" s="2"/>
      <c r="WSH388" s="2"/>
      <c r="WSI388" s="2"/>
      <c r="WSJ388" s="2"/>
      <c r="WSK388" s="2"/>
      <c r="WSL388" s="2"/>
      <c r="WSM388" s="2"/>
      <c r="WSN388" s="2"/>
      <c r="WSO388" s="2"/>
      <c r="WSP388" s="2"/>
      <c r="WSQ388" s="2"/>
      <c r="WSR388" s="2"/>
      <c r="WSS388" s="2"/>
      <c r="WST388" s="2"/>
      <c r="WSU388" s="2"/>
      <c r="WSV388" s="2"/>
      <c r="WSW388" s="2"/>
      <c r="WSX388" s="2"/>
      <c r="WSY388" s="2"/>
      <c r="WSZ388" s="2"/>
      <c r="WTA388" s="2"/>
      <c r="WTB388" s="2"/>
      <c r="WTC388" s="2"/>
      <c r="WTD388" s="2"/>
      <c r="WTE388" s="2"/>
      <c r="WTF388" s="2"/>
      <c r="WTG388" s="2"/>
      <c r="WTH388" s="2"/>
      <c r="WTI388" s="2"/>
      <c r="WTJ388" s="2"/>
      <c r="WTK388" s="2"/>
      <c r="WTL388" s="2"/>
      <c r="WTM388" s="2"/>
      <c r="WTN388" s="2"/>
      <c r="WTO388" s="2"/>
      <c r="WTP388" s="2"/>
      <c r="WTQ388" s="2"/>
      <c r="WTR388" s="2"/>
      <c r="WTS388" s="2"/>
      <c r="WTT388" s="2"/>
      <c r="WTU388" s="2"/>
      <c r="WTV388" s="2"/>
      <c r="WTW388" s="2"/>
      <c r="WTX388" s="2"/>
      <c r="WTY388" s="2"/>
      <c r="WTZ388" s="2"/>
      <c r="WUA388" s="2"/>
      <c r="WUB388" s="2"/>
      <c r="WUC388" s="2"/>
      <c r="WUD388" s="2"/>
      <c r="WUE388" s="2"/>
      <c r="WUF388" s="2"/>
      <c r="WUG388" s="2"/>
      <c r="WUH388" s="2"/>
      <c r="WUI388" s="2"/>
      <c r="WUJ388" s="2"/>
      <c r="WUK388" s="2"/>
      <c r="WUL388" s="2"/>
      <c r="WUM388" s="2"/>
      <c r="WUN388" s="2"/>
      <c r="WUO388" s="2"/>
      <c r="WUP388" s="2"/>
      <c r="WUQ388" s="2"/>
      <c r="WUR388" s="2"/>
      <c r="WUS388" s="2"/>
      <c r="WUT388" s="2"/>
      <c r="WUU388" s="2"/>
      <c r="WUV388" s="2"/>
      <c r="WUW388" s="2"/>
      <c r="WUX388" s="2"/>
      <c r="WUY388" s="2"/>
      <c r="WUZ388" s="2"/>
      <c r="WVA388" s="2"/>
      <c r="WVB388" s="2"/>
      <c r="WVC388" s="2"/>
      <c r="WVD388" s="2"/>
      <c r="WVE388" s="2"/>
      <c r="WVF388" s="2"/>
      <c r="WVG388" s="2"/>
      <c r="WVH388" s="2"/>
      <c r="WVI388" s="2"/>
      <c r="WVJ388" s="2"/>
      <c r="WVK388" s="2"/>
      <c r="WVL388" s="2"/>
      <c r="WVM388" s="2"/>
      <c r="WVN388" s="2"/>
      <c r="WVO388" s="2"/>
      <c r="WVP388" s="2"/>
      <c r="WVQ388" s="2"/>
      <c r="WVR388" s="2"/>
      <c r="WVS388" s="2"/>
      <c r="WVT388" s="2"/>
      <c r="WVU388" s="2"/>
      <c r="WVV388" s="2"/>
      <c r="WVW388" s="2"/>
      <c r="WVX388" s="2"/>
      <c r="WVY388" s="2"/>
      <c r="WVZ388" s="2"/>
      <c r="WWA388" s="2"/>
      <c r="WWB388" s="2"/>
      <c r="WWC388" s="2"/>
      <c r="WWD388" s="2"/>
      <c r="WWE388" s="2"/>
      <c r="WWF388" s="2"/>
      <c r="WWG388" s="2"/>
      <c r="WWH388" s="2"/>
      <c r="WWI388" s="2"/>
      <c r="WWJ388" s="2"/>
      <c r="WWK388" s="2"/>
      <c r="WWL388" s="2"/>
      <c r="WWM388" s="2"/>
      <c r="WWN388" s="2"/>
      <c r="WWO388" s="2"/>
      <c r="WWP388" s="2"/>
      <c r="WWQ388" s="2"/>
      <c r="WWR388" s="2"/>
      <c r="WWS388" s="2"/>
      <c r="WWT388" s="2"/>
      <c r="WWU388" s="2"/>
      <c r="WWV388" s="2"/>
      <c r="WWW388" s="2"/>
      <c r="WWX388" s="2"/>
      <c r="WWY388" s="2"/>
      <c r="WWZ388" s="2"/>
      <c r="WXA388" s="2"/>
      <c r="WXB388" s="2"/>
      <c r="WXC388" s="2"/>
      <c r="WXD388" s="2"/>
      <c r="WXE388" s="2"/>
      <c r="WXF388" s="2"/>
      <c r="WXG388" s="2"/>
      <c r="WXH388" s="2"/>
      <c r="WXI388" s="2"/>
      <c r="WXJ388" s="2"/>
      <c r="WXK388" s="2"/>
      <c r="WXL388" s="2"/>
      <c r="WXM388" s="2"/>
      <c r="WXN388" s="2"/>
      <c r="WXO388" s="2"/>
      <c r="WXP388" s="2"/>
      <c r="WXQ388" s="2"/>
      <c r="WXR388" s="2"/>
      <c r="WXS388" s="2"/>
      <c r="WXT388" s="2"/>
      <c r="WXU388" s="2"/>
      <c r="WXV388" s="2"/>
      <c r="WXW388" s="2"/>
      <c r="WXX388" s="2"/>
      <c r="WXY388" s="2"/>
      <c r="WXZ388" s="2"/>
      <c r="WYA388" s="2"/>
      <c r="WYB388" s="2"/>
      <c r="WYC388" s="2"/>
      <c r="WYD388" s="2"/>
      <c r="WYE388" s="2"/>
      <c r="WYF388" s="2"/>
      <c r="WYG388" s="2"/>
      <c r="WYH388" s="2"/>
      <c r="WYI388" s="2"/>
      <c r="WYJ388" s="2"/>
      <c r="WYK388" s="2"/>
      <c r="WYL388" s="2"/>
      <c r="WYM388" s="2"/>
      <c r="WYN388" s="2"/>
      <c r="WYO388" s="2"/>
      <c r="WYP388" s="2"/>
      <c r="WYQ388" s="2"/>
      <c r="WYR388" s="2"/>
      <c r="WYS388" s="2"/>
      <c r="WYT388" s="2"/>
      <c r="WYU388" s="2"/>
      <c r="WYV388" s="2"/>
      <c r="WYW388" s="2"/>
      <c r="WYX388" s="2"/>
      <c r="WYY388" s="2"/>
      <c r="WYZ388" s="2"/>
      <c r="WZA388" s="2"/>
      <c r="WZB388" s="2"/>
      <c r="WZC388" s="2"/>
      <c r="WZD388" s="2"/>
      <c r="WZE388" s="2"/>
      <c r="WZF388" s="2"/>
      <c r="WZG388" s="2"/>
      <c r="WZH388" s="2"/>
      <c r="WZI388" s="2"/>
      <c r="WZJ388" s="2"/>
      <c r="WZK388" s="2"/>
      <c r="WZL388" s="2"/>
      <c r="WZM388" s="2"/>
      <c r="WZN388" s="2"/>
      <c r="WZO388" s="2"/>
      <c r="WZP388" s="2"/>
      <c r="WZQ388" s="2"/>
      <c r="WZR388" s="2"/>
      <c r="WZS388" s="2"/>
      <c r="WZT388" s="2"/>
      <c r="WZU388" s="2"/>
      <c r="WZV388" s="2"/>
      <c r="WZW388" s="2"/>
      <c r="WZX388" s="2"/>
      <c r="WZY388" s="2"/>
      <c r="WZZ388" s="2"/>
      <c r="XAA388" s="2"/>
      <c r="XAB388" s="2"/>
      <c r="XAC388" s="2"/>
      <c r="XAD388" s="2"/>
      <c r="XAE388" s="2"/>
      <c r="XAF388" s="2"/>
      <c r="XAG388" s="2"/>
      <c r="XAH388" s="2"/>
      <c r="XAI388" s="2"/>
      <c r="XAJ388" s="2"/>
      <c r="XAK388" s="2"/>
      <c r="XAL388" s="2"/>
      <c r="XAM388" s="2"/>
      <c r="XAN388" s="2"/>
      <c r="XAO388" s="2"/>
      <c r="XAP388" s="2"/>
      <c r="XAQ388" s="2"/>
      <c r="XAR388" s="2"/>
      <c r="XAS388" s="2"/>
      <c r="XAT388" s="2"/>
      <c r="XAU388" s="2"/>
      <c r="XAV388" s="2"/>
      <c r="XAW388" s="2"/>
      <c r="XAX388" s="2"/>
      <c r="XAY388" s="2"/>
      <c r="XAZ388" s="2"/>
      <c r="XBA388" s="2"/>
      <c r="XBB388" s="2"/>
      <c r="XBC388" s="2"/>
      <c r="XBD388" s="2"/>
      <c r="XBE388" s="2"/>
      <c r="XBF388" s="2"/>
      <c r="XBG388" s="2"/>
      <c r="XBH388" s="2"/>
      <c r="XBI388" s="2"/>
      <c r="XBJ388" s="2"/>
      <c r="XBK388" s="2"/>
      <c r="XBL388" s="2"/>
      <c r="XBM388" s="2"/>
      <c r="XBN388" s="2"/>
      <c r="XBO388" s="2"/>
      <c r="XBP388" s="2"/>
      <c r="XBQ388" s="2"/>
      <c r="XBR388" s="2"/>
      <c r="XBS388" s="2"/>
      <c r="XBT388" s="2"/>
      <c r="XBU388" s="2"/>
      <c r="XBV388" s="2"/>
      <c r="XBW388" s="2"/>
      <c r="XBX388" s="2"/>
      <c r="XBY388" s="2"/>
      <c r="XBZ388" s="2"/>
      <c r="XCA388" s="2"/>
      <c r="XCB388" s="2"/>
      <c r="XCC388" s="2"/>
      <c r="XCD388" s="2"/>
      <c r="XCE388" s="2"/>
      <c r="XCF388" s="2"/>
      <c r="XCG388" s="2"/>
      <c r="XCH388" s="2"/>
      <c r="XCI388" s="2"/>
      <c r="XCJ388" s="2"/>
      <c r="XCK388" s="2"/>
      <c r="XCL388" s="2"/>
      <c r="XCM388" s="2"/>
      <c r="XCN388" s="2"/>
      <c r="XCO388" s="2"/>
      <c r="XCP388" s="2"/>
      <c r="XCQ388" s="2"/>
      <c r="XCR388" s="2"/>
      <c r="XCS388" s="2"/>
      <c r="XCT388" s="2"/>
      <c r="XCU388" s="2"/>
      <c r="XCV388" s="2"/>
      <c r="XCW388" s="2"/>
      <c r="XCX388" s="2"/>
      <c r="XCY388" s="2"/>
      <c r="XCZ388" s="2"/>
      <c r="XDA388" s="2"/>
      <c r="XDB388" s="2"/>
      <c r="XDC388" s="2"/>
      <c r="XDD388" s="2"/>
      <c r="XDE388" s="2"/>
      <c r="XDF388" s="2"/>
      <c r="XDG388" s="2"/>
      <c r="XDH388" s="2"/>
      <c r="XDI388" s="2"/>
      <c r="XDJ388" s="2"/>
      <c r="XDK388" s="2"/>
      <c r="XDL388" s="2"/>
      <c r="XDM388" s="2"/>
      <c r="XDN388" s="2"/>
      <c r="XDO388" s="2"/>
      <c r="XDP388" s="2"/>
      <c r="XDQ388" s="2"/>
      <c r="XDR388" s="2"/>
      <c r="XDS388" s="2"/>
      <c r="XDT388" s="2"/>
      <c r="XDU388" s="2"/>
      <c r="XDV388" s="2"/>
      <c r="XDW388" s="2"/>
      <c r="XDX388" s="2"/>
      <c r="XDY388" s="2"/>
      <c r="XDZ388" s="2"/>
      <c r="XEA388" s="2"/>
      <c r="XEB388" s="2"/>
      <c r="XEC388" s="2"/>
      <c r="XED388" s="2"/>
      <c r="XEE388" s="2"/>
      <c r="XEF388" s="2"/>
      <c r="XEG388" s="2"/>
      <c r="XEH388" s="2"/>
      <c r="XEI388" s="2"/>
      <c r="XEJ388" s="2"/>
      <c r="XEK388" s="2"/>
      <c r="XEL388" s="2"/>
      <c r="XEM388" s="2"/>
      <c r="XEN388" s="2"/>
      <c r="XEO388" s="2"/>
      <c r="XEP388" s="2"/>
      <c r="XEQ388" s="2"/>
      <c r="XER388" s="2"/>
      <c r="XES388" s="2"/>
      <c r="XET388" s="2"/>
      <c r="XEU388" s="2"/>
      <c r="XEV388" s="2"/>
      <c r="XEW388" s="2"/>
      <c r="XEX388" s="2"/>
      <c r="XEY388" s="2"/>
      <c r="XEZ388" s="2"/>
      <c r="XFA388" s="2"/>
      <c r="XFB388" s="2"/>
    </row>
    <row r="389" spans="1:16382" s="25" customFormat="1" x14ac:dyDescent="0.2">
      <c r="A389" s="37"/>
      <c r="B389" s="8" t="s">
        <v>96</v>
      </c>
      <c r="C389" s="4"/>
      <c r="D389" s="368"/>
      <c r="E389" s="368"/>
      <c r="F389" s="368"/>
      <c r="G389" s="368"/>
      <c r="H389" s="368"/>
      <c r="I389" s="368"/>
      <c r="J389" s="368"/>
      <c r="K389" s="368"/>
      <c r="L389" s="368"/>
      <c r="M389" s="368"/>
      <c r="N389" s="368"/>
      <c r="O389" s="3"/>
      <c r="P389" s="3"/>
      <c r="Q389" s="360">
        <v>3</v>
      </c>
      <c r="R389" s="365"/>
      <c r="S389" s="350" t="s">
        <v>9</v>
      </c>
      <c r="T389" s="397">
        <f>PI()*3</f>
        <v>9.4247779607693793</v>
      </c>
      <c r="U389" s="397"/>
      <c r="V389" s="350" t="s">
        <v>9</v>
      </c>
      <c r="W389" s="397">
        <f>(14.9375+17.3021)/2</f>
        <v>16.119799999999998</v>
      </c>
      <c r="X389" s="397"/>
      <c r="Y389" s="372" t="s">
        <v>10</v>
      </c>
      <c r="Z389" s="350">
        <v>9</v>
      </c>
      <c r="AA389" s="223" t="s">
        <v>8</v>
      </c>
      <c r="AB389" s="398">
        <f>Q389*T389*W389/Z389</f>
        <v>50.64184525733674</v>
      </c>
      <c r="AC389" s="398"/>
      <c r="AD389" s="10" t="s">
        <v>165</v>
      </c>
      <c r="AE389" s="37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/>
      <c r="GZ389" s="2"/>
      <c r="HA389" s="2"/>
      <c r="HB389" s="2"/>
      <c r="HC389" s="2"/>
      <c r="HD389" s="2"/>
      <c r="HE389" s="2"/>
      <c r="HF389" s="2"/>
      <c r="HG389" s="2"/>
      <c r="HH389" s="2"/>
      <c r="HI389" s="2"/>
      <c r="HJ389" s="2"/>
      <c r="HK389" s="2"/>
      <c r="HL389" s="2"/>
      <c r="HM389" s="2"/>
      <c r="HN389" s="2"/>
      <c r="HO389" s="2"/>
      <c r="HP389" s="2"/>
      <c r="HQ389" s="2"/>
      <c r="HR389" s="2"/>
      <c r="HS389" s="2"/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/>
      <c r="IL389" s="2"/>
      <c r="IM389" s="2"/>
      <c r="IN389" s="2"/>
      <c r="IO389" s="2"/>
      <c r="IP389" s="2"/>
      <c r="IQ389" s="2"/>
      <c r="IR389" s="2"/>
      <c r="IS389" s="2"/>
      <c r="IT389" s="2"/>
      <c r="IU389" s="2"/>
      <c r="IV389" s="2"/>
      <c r="IW389" s="2"/>
      <c r="IX389" s="2"/>
      <c r="IY389" s="2"/>
      <c r="IZ389" s="2"/>
      <c r="JA389" s="2"/>
      <c r="JB389" s="2"/>
      <c r="JC389" s="2"/>
      <c r="JD389" s="2"/>
      <c r="JE389" s="2"/>
      <c r="JF389" s="2"/>
      <c r="JG389" s="2"/>
      <c r="JH389" s="2"/>
      <c r="JI389" s="2"/>
      <c r="JJ389" s="2"/>
      <c r="JK389" s="2"/>
      <c r="JL389" s="2"/>
      <c r="JM389" s="2"/>
      <c r="JN389" s="2"/>
      <c r="JO389" s="2"/>
      <c r="JP389" s="2"/>
      <c r="JQ389" s="2"/>
      <c r="JR389" s="2"/>
      <c r="JS389" s="2"/>
      <c r="JT389" s="2"/>
      <c r="JU389" s="2"/>
      <c r="JV389" s="2"/>
      <c r="JW389" s="2"/>
      <c r="JX389" s="2"/>
      <c r="JY389" s="2"/>
      <c r="JZ389" s="2"/>
      <c r="KA389" s="2"/>
      <c r="KB389" s="2"/>
      <c r="KC389" s="2"/>
      <c r="KD389" s="2"/>
      <c r="KE389" s="2"/>
      <c r="KF389" s="2"/>
      <c r="KG389" s="2"/>
      <c r="KH389" s="2"/>
      <c r="KI389" s="2"/>
      <c r="KJ389" s="2"/>
      <c r="KK389" s="2"/>
      <c r="KL389" s="2"/>
      <c r="KM389" s="2"/>
      <c r="KN389" s="2"/>
      <c r="KO389" s="2"/>
      <c r="KP389" s="2"/>
      <c r="KQ389" s="2"/>
      <c r="KR389" s="2"/>
      <c r="KS389" s="2"/>
      <c r="KT389" s="2"/>
      <c r="KU389" s="2"/>
      <c r="KV389" s="2"/>
      <c r="KW389" s="2"/>
      <c r="KX389" s="2"/>
      <c r="KY389" s="2"/>
      <c r="KZ389" s="2"/>
      <c r="LA389" s="2"/>
      <c r="LB389" s="2"/>
      <c r="LC389" s="2"/>
      <c r="LD389" s="2"/>
      <c r="LE389" s="2"/>
      <c r="LF389" s="2"/>
      <c r="LG389" s="2"/>
      <c r="LH389" s="2"/>
      <c r="LI389" s="2"/>
      <c r="LJ389" s="2"/>
      <c r="LK389" s="2"/>
      <c r="LL389" s="2"/>
      <c r="LM389" s="2"/>
      <c r="LN389" s="2"/>
      <c r="LO389" s="2"/>
      <c r="LP389" s="2"/>
      <c r="LQ389" s="2"/>
      <c r="LR389" s="2"/>
      <c r="LS389" s="2"/>
      <c r="LT389" s="2"/>
      <c r="LU389" s="2"/>
      <c r="LV389" s="2"/>
      <c r="LW389" s="2"/>
      <c r="LX389" s="2"/>
      <c r="LY389" s="2"/>
      <c r="LZ389" s="2"/>
      <c r="MA389" s="2"/>
      <c r="MB389" s="2"/>
      <c r="MC389" s="2"/>
      <c r="MD389" s="2"/>
      <c r="ME389" s="2"/>
      <c r="MF389" s="2"/>
      <c r="MG389" s="2"/>
      <c r="MH389" s="2"/>
      <c r="MI389" s="2"/>
      <c r="MJ389" s="2"/>
      <c r="MK389" s="2"/>
      <c r="ML389" s="2"/>
      <c r="MM389" s="2"/>
      <c r="MN389" s="2"/>
      <c r="MO389" s="2"/>
      <c r="MP389" s="2"/>
      <c r="MQ389" s="2"/>
      <c r="MR389" s="2"/>
      <c r="MS389" s="2"/>
      <c r="MT389" s="2"/>
      <c r="MU389" s="2"/>
      <c r="MV389" s="2"/>
      <c r="MW389" s="2"/>
      <c r="MX389" s="2"/>
      <c r="MY389" s="2"/>
      <c r="MZ389" s="2"/>
      <c r="NA389" s="2"/>
      <c r="NB389" s="2"/>
      <c r="NC389" s="2"/>
      <c r="ND389" s="2"/>
      <c r="NE389" s="2"/>
      <c r="NF389" s="2"/>
      <c r="NG389" s="2"/>
      <c r="NH389" s="2"/>
      <c r="NI389" s="2"/>
      <c r="NJ389" s="2"/>
      <c r="NK389" s="2"/>
      <c r="NL389" s="2"/>
      <c r="NM389" s="2"/>
      <c r="NN389" s="2"/>
      <c r="NO389" s="2"/>
      <c r="NP389" s="2"/>
      <c r="NQ389" s="2"/>
      <c r="NR389" s="2"/>
      <c r="NS389" s="2"/>
      <c r="NT389" s="2"/>
      <c r="NU389" s="2"/>
      <c r="NV389" s="2"/>
      <c r="NW389" s="2"/>
      <c r="NX389" s="2"/>
      <c r="NY389" s="2"/>
      <c r="NZ389" s="2"/>
      <c r="OA389" s="2"/>
      <c r="OB389" s="2"/>
      <c r="OC389" s="2"/>
      <c r="OD389" s="2"/>
      <c r="OE389" s="2"/>
      <c r="OF389" s="2"/>
      <c r="OG389" s="2"/>
      <c r="OH389" s="2"/>
      <c r="OI389" s="2"/>
      <c r="OJ389" s="2"/>
      <c r="OK389" s="2"/>
      <c r="OL389" s="2"/>
      <c r="OM389" s="2"/>
      <c r="ON389" s="2"/>
      <c r="OO389" s="2"/>
      <c r="OP389" s="2"/>
      <c r="OQ389" s="2"/>
      <c r="OR389" s="2"/>
      <c r="OS389" s="2"/>
      <c r="OT389" s="2"/>
      <c r="OU389" s="2"/>
      <c r="OV389" s="2"/>
      <c r="OW389" s="2"/>
      <c r="OX389" s="2"/>
      <c r="OY389" s="2"/>
      <c r="OZ389" s="2"/>
      <c r="PA389" s="2"/>
      <c r="PB389" s="2"/>
      <c r="PC389" s="2"/>
      <c r="PD389" s="2"/>
      <c r="PE389" s="2"/>
      <c r="PF389" s="2"/>
      <c r="PG389" s="2"/>
      <c r="PH389" s="2"/>
      <c r="PI389" s="2"/>
      <c r="PJ389" s="2"/>
      <c r="PK389" s="2"/>
      <c r="PL389" s="2"/>
      <c r="PM389" s="2"/>
      <c r="PN389" s="2"/>
      <c r="PO389" s="2"/>
      <c r="PP389" s="2"/>
      <c r="PQ389" s="2"/>
      <c r="PR389" s="2"/>
      <c r="PS389" s="2"/>
      <c r="PT389" s="2"/>
      <c r="PU389" s="2"/>
      <c r="PV389" s="2"/>
      <c r="PW389" s="2"/>
      <c r="PX389" s="2"/>
      <c r="PY389" s="2"/>
      <c r="PZ389" s="2"/>
      <c r="QA389" s="2"/>
      <c r="QB389" s="2"/>
      <c r="QC389" s="2"/>
      <c r="QD389" s="2"/>
      <c r="QE389" s="2"/>
      <c r="QF389" s="2"/>
      <c r="QG389" s="2"/>
      <c r="QH389" s="2"/>
      <c r="QI389" s="2"/>
      <c r="QJ389" s="2"/>
      <c r="QK389" s="2"/>
      <c r="QL389" s="2"/>
      <c r="QM389" s="2"/>
      <c r="QN389" s="2"/>
      <c r="QO389" s="2"/>
      <c r="QP389" s="2"/>
      <c r="QQ389" s="2"/>
      <c r="QR389" s="2"/>
      <c r="QS389" s="2"/>
      <c r="QT389" s="2"/>
      <c r="QU389" s="2"/>
      <c r="QV389" s="2"/>
      <c r="QW389" s="2"/>
      <c r="QX389" s="2"/>
      <c r="QY389" s="2"/>
      <c r="QZ389" s="2"/>
      <c r="RA389" s="2"/>
      <c r="RB389" s="2"/>
      <c r="RC389" s="2"/>
      <c r="RD389" s="2"/>
      <c r="RE389" s="2"/>
      <c r="RF389" s="2"/>
      <c r="RG389" s="2"/>
      <c r="RH389" s="2"/>
      <c r="RI389" s="2"/>
      <c r="RJ389" s="2"/>
      <c r="RK389" s="2"/>
      <c r="RL389" s="2"/>
      <c r="RM389" s="2"/>
      <c r="RN389" s="2"/>
      <c r="RO389" s="2"/>
      <c r="RP389" s="2"/>
      <c r="RQ389" s="2"/>
      <c r="RR389" s="2"/>
      <c r="RS389" s="2"/>
      <c r="RT389" s="2"/>
      <c r="RU389" s="2"/>
      <c r="RV389" s="2"/>
      <c r="RW389" s="2"/>
      <c r="RX389" s="2"/>
      <c r="RY389" s="2"/>
      <c r="RZ389" s="2"/>
      <c r="SA389" s="2"/>
      <c r="SB389" s="2"/>
      <c r="SC389" s="2"/>
      <c r="SD389" s="2"/>
      <c r="SE389" s="2"/>
      <c r="SF389" s="2"/>
      <c r="SG389" s="2"/>
      <c r="SH389" s="2"/>
      <c r="SI389" s="2"/>
      <c r="SJ389" s="2"/>
      <c r="SK389" s="2"/>
      <c r="SL389" s="2"/>
      <c r="SM389" s="2"/>
      <c r="SN389" s="2"/>
      <c r="SO389" s="2"/>
      <c r="SP389" s="2"/>
      <c r="SQ389" s="2"/>
      <c r="SR389" s="2"/>
      <c r="SS389" s="2"/>
      <c r="ST389" s="2"/>
      <c r="SU389" s="2"/>
      <c r="SV389" s="2"/>
      <c r="SW389" s="2"/>
      <c r="SX389" s="2"/>
      <c r="SY389" s="2"/>
      <c r="SZ389" s="2"/>
      <c r="TA389" s="2"/>
      <c r="TB389" s="2"/>
      <c r="TC389" s="2"/>
      <c r="TD389" s="2"/>
      <c r="TE389" s="2"/>
      <c r="TF389" s="2"/>
      <c r="TG389" s="2"/>
      <c r="TH389" s="2"/>
      <c r="TI389" s="2"/>
      <c r="TJ389" s="2"/>
      <c r="TK389" s="2"/>
      <c r="TL389" s="2"/>
      <c r="TM389" s="2"/>
      <c r="TN389" s="2"/>
      <c r="TO389" s="2"/>
      <c r="TP389" s="2"/>
      <c r="TQ389" s="2"/>
      <c r="TR389" s="2"/>
      <c r="TS389" s="2"/>
      <c r="TT389" s="2"/>
      <c r="TU389" s="2"/>
      <c r="TV389" s="2"/>
      <c r="TW389" s="2"/>
      <c r="TX389" s="2"/>
      <c r="TY389" s="2"/>
      <c r="TZ389" s="2"/>
      <c r="UA389" s="2"/>
      <c r="UB389" s="2"/>
      <c r="UC389" s="2"/>
      <c r="UD389" s="2"/>
      <c r="UE389" s="2"/>
      <c r="UF389" s="2"/>
      <c r="UG389" s="2"/>
      <c r="UH389" s="2"/>
      <c r="UI389" s="2"/>
      <c r="UJ389" s="2"/>
      <c r="UK389" s="2"/>
      <c r="UL389" s="2"/>
      <c r="UM389" s="2"/>
      <c r="UN389" s="2"/>
      <c r="UO389" s="2"/>
      <c r="UP389" s="2"/>
      <c r="UQ389" s="2"/>
      <c r="UR389" s="2"/>
      <c r="US389" s="2"/>
      <c r="UT389" s="2"/>
      <c r="UU389" s="2"/>
      <c r="UV389" s="2"/>
      <c r="UW389" s="2"/>
      <c r="UX389" s="2"/>
      <c r="UY389" s="2"/>
      <c r="UZ389" s="2"/>
      <c r="VA389" s="2"/>
      <c r="VB389" s="2"/>
      <c r="VC389" s="2"/>
      <c r="VD389" s="2"/>
      <c r="VE389" s="2"/>
      <c r="VF389" s="2"/>
      <c r="VG389" s="2"/>
      <c r="VH389" s="2"/>
      <c r="VI389" s="2"/>
      <c r="VJ389" s="2"/>
      <c r="VK389" s="2"/>
      <c r="VL389" s="2"/>
      <c r="VM389" s="2"/>
      <c r="VN389" s="2"/>
      <c r="VO389" s="2"/>
      <c r="VP389" s="2"/>
      <c r="VQ389" s="2"/>
      <c r="VR389" s="2"/>
      <c r="VS389" s="2"/>
      <c r="VT389" s="2"/>
      <c r="VU389" s="2"/>
      <c r="VV389" s="2"/>
      <c r="VW389" s="2"/>
      <c r="VX389" s="2"/>
      <c r="VY389" s="2"/>
      <c r="VZ389" s="2"/>
      <c r="WA389" s="2"/>
      <c r="WB389" s="2"/>
      <c r="WC389" s="2"/>
      <c r="WD389" s="2"/>
      <c r="WE389" s="2"/>
      <c r="WF389" s="2"/>
      <c r="WG389" s="2"/>
      <c r="WH389" s="2"/>
      <c r="WI389" s="2"/>
      <c r="WJ389" s="2"/>
      <c r="WK389" s="2"/>
      <c r="WL389" s="2"/>
      <c r="WM389" s="2"/>
      <c r="WN389" s="2"/>
      <c r="WO389" s="2"/>
      <c r="WP389" s="2"/>
      <c r="WQ389" s="2"/>
      <c r="WR389" s="2"/>
      <c r="WS389" s="2"/>
      <c r="WT389" s="2"/>
      <c r="WU389" s="2"/>
      <c r="WV389" s="2"/>
      <c r="WW389" s="2"/>
      <c r="WX389" s="2"/>
      <c r="WY389" s="2"/>
      <c r="WZ389" s="2"/>
      <c r="XA389" s="2"/>
      <c r="XB389" s="2"/>
      <c r="XC389" s="2"/>
      <c r="XD389" s="2"/>
      <c r="XE389" s="2"/>
      <c r="XF389" s="2"/>
      <c r="XG389" s="2"/>
      <c r="XH389" s="2"/>
      <c r="XI389" s="2"/>
      <c r="XJ389" s="2"/>
      <c r="XK389" s="2"/>
      <c r="XL389" s="2"/>
      <c r="XM389" s="2"/>
      <c r="XN389" s="2"/>
      <c r="XO389" s="2"/>
      <c r="XP389" s="2"/>
      <c r="XQ389" s="2"/>
      <c r="XR389" s="2"/>
      <c r="XS389" s="2"/>
      <c r="XT389" s="2"/>
      <c r="XU389" s="2"/>
      <c r="XV389" s="2"/>
      <c r="XW389" s="2"/>
      <c r="XX389" s="2"/>
      <c r="XY389" s="2"/>
      <c r="XZ389" s="2"/>
      <c r="YA389" s="2"/>
      <c r="YB389" s="2"/>
      <c r="YC389" s="2"/>
      <c r="YD389" s="2"/>
      <c r="YE389" s="2"/>
      <c r="YF389" s="2"/>
      <c r="YG389" s="2"/>
      <c r="YH389" s="2"/>
      <c r="YI389" s="2"/>
      <c r="YJ389" s="2"/>
      <c r="YK389" s="2"/>
      <c r="YL389" s="2"/>
      <c r="YM389" s="2"/>
      <c r="YN389" s="2"/>
      <c r="YO389" s="2"/>
      <c r="YP389" s="2"/>
      <c r="YQ389" s="2"/>
      <c r="YR389" s="2"/>
      <c r="YS389" s="2"/>
      <c r="YT389" s="2"/>
      <c r="YU389" s="2"/>
      <c r="YV389" s="2"/>
      <c r="YW389" s="2"/>
      <c r="YX389" s="2"/>
      <c r="YY389" s="2"/>
      <c r="YZ389" s="2"/>
      <c r="ZA389" s="2"/>
      <c r="ZB389" s="2"/>
      <c r="ZC389" s="2"/>
      <c r="ZD389" s="2"/>
      <c r="ZE389" s="2"/>
      <c r="ZF389" s="2"/>
      <c r="ZG389" s="2"/>
      <c r="ZH389" s="2"/>
      <c r="ZI389" s="2"/>
      <c r="ZJ389" s="2"/>
      <c r="ZK389" s="2"/>
      <c r="ZL389" s="2"/>
      <c r="ZM389" s="2"/>
      <c r="ZN389" s="2"/>
      <c r="ZO389" s="2"/>
      <c r="ZP389" s="2"/>
      <c r="ZQ389" s="2"/>
      <c r="ZR389" s="2"/>
      <c r="ZS389" s="2"/>
      <c r="ZT389" s="2"/>
      <c r="ZU389" s="2"/>
      <c r="ZV389" s="2"/>
      <c r="ZW389" s="2"/>
      <c r="ZX389" s="2"/>
      <c r="ZY389" s="2"/>
      <c r="ZZ389" s="2"/>
      <c r="AAA389" s="2"/>
      <c r="AAB389" s="2"/>
      <c r="AAC389" s="2"/>
      <c r="AAD389" s="2"/>
      <c r="AAE389" s="2"/>
      <c r="AAF389" s="2"/>
      <c r="AAG389" s="2"/>
      <c r="AAH389" s="2"/>
      <c r="AAI389" s="2"/>
      <c r="AAJ389" s="2"/>
      <c r="AAK389" s="2"/>
      <c r="AAL389" s="2"/>
      <c r="AAM389" s="2"/>
      <c r="AAN389" s="2"/>
      <c r="AAO389" s="2"/>
      <c r="AAP389" s="2"/>
      <c r="AAQ389" s="2"/>
      <c r="AAR389" s="2"/>
      <c r="AAS389" s="2"/>
      <c r="AAT389" s="2"/>
      <c r="AAU389" s="2"/>
      <c r="AAV389" s="2"/>
      <c r="AAW389" s="2"/>
      <c r="AAX389" s="2"/>
      <c r="AAY389" s="2"/>
      <c r="AAZ389" s="2"/>
      <c r="ABA389" s="2"/>
      <c r="ABB389" s="2"/>
      <c r="ABC389" s="2"/>
      <c r="ABD389" s="2"/>
      <c r="ABE389" s="2"/>
      <c r="ABF389" s="2"/>
      <c r="ABG389" s="2"/>
      <c r="ABH389" s="2"/>
      <c r="ABI389" s="2"/>
      <c r="ABJ389" s="2"/>
      <c r="ABK389" s="2"/>
      <c r="ABL389" s="2"/>
      <c r="ABM389" s="2"/>
      <c r="ABN389" s="2"/>
      <c r="ABO389" s="2"/>
      <c r="ABP389" s="2"/>
      <c r="ABQ389" s="2"/>
      <c r="ABR389" s="2"/>
      <c r="ABS389" s="2"/>
      <c r="ABT389" s="2"/>
      <c r="ABU389" s="2"/>
      <c r="ABV389" s="2"/>
      <c r="ABW389" s="2"/>
      <c r="ABX389" s="2"/>
      <c r="ABY389" s="2"/>
      <c r="ABZ389" s="2"/>
      <c r="ACA389" s="2"/>
      <c r="ACB389" s="2"/>
      <c r="ACC389" s="2"/>
      <c r="ACD389" s="2"/>
      <c r="ACE389" s="2"/>
      <c r="ACF389" s="2"/>
      <c r="ACG389" s="2"/>
      <c r="ACH389" s="2"/>
      <c r="ACI389" s="2"/>
      <c r="ACJ389" s="2"/>
      <c r="ACK389" s="2"/>
      <c r="ACL389" s="2"/>
      <c r="ACM389" s="2"/>
      <c r="ACN389" s="2"/>
      <c r="ACO389" s="2"/>
      <c r="ACP389" s="2"/>
      <c r="ACQ389" s="2"/>
      <c r="ACR389" s="2"/>
      <c r="ACS389" s="2"/>
      <c r="ACT389" s="2"/>
      <c r="ACU389" s="2"/>
      <c r="ACV389" s="2"/>
      <c r="ACW389" s="2"/>
      <c r="ACX389" s="2"/>
      <c r="ACY389" s="2"/>
      <c r="ACZ389" s="2"/>
      <c r="ADA389" s="2"/>
      <c r="ADB389" s="2"/>
      <c r="ADC389" s="2"/>
      <c r="ADD389" s="2"/>
      <c r="ADE389" s="2"/>
      <c r="ADF389" s="2"/>
      <c r="ADG389" s="2"/>
      <c r="ADH389" s="2"/>
      <c r="ADI389" s="2"/>
      <c r="ADJ389" s="2"/>
      <c r="ADK389" s="2"/>
      <c r="ADL389" s="2"/>
      <c r="ADM389" s="2"/>
      <c r="ADN389" s="2"/>
      <c r="ADO389" s="2"/>
      <c r="ADP389" s="2"/>
      <c r="ADQ389" s="2"/>
      <c r="ADR389" s="2"/>
      <c r="ADS389" s="2"/>
      <c r="ADT389" s="2"/>
      <c r="ADU389" s="2"/>
      <c r="ADV389" s="2"/>
      <c r="ADW389" s="2"/>
      <c r="ADX389" s="2"/>
      <c r="ADY389" s="2"/>
      <c r="ADZ389" s="2"/>
      <c r="AEA389" s="2"/>
      <c r="AEB389" s="2"/>
      <c r="AEC389" s="2"/>
      <c r="AED389" s="2"/>
      <c r="AEE389" s="2"/>
      <c r="AEF389" s="2"/>
      <c r="AEG389" s="2"/>
      <c r="AEH389" s="2"/>
      <c r="AEI389" s="2"/>
      <c r="AEJ389" s="2"/>
      <c r="AEK389" s="2"/>
      <c r="AEL389" s="2"/>
      <c r="AEM389" s="2"/>
      <c r="AEN389" s="2"/>
      <c r="AEO389" s="2"/>
      <c r="AEP389" s="2"/>
      <c r="AEQ389" s="2"/>
      <c r="AER389" s="2"/>
      <c r="AES389" s="2"/>
      <c r="AET389" s="2"/>
      <c r="AEU389" s="2"/>
      <c r="AEV389" s="2"/>
      <c r="AEW389" s="2"/>
      <c r="AEX389" s="2"/>
      <c r="AEY389" s="2"/>
      <c r="AEZ389" s="2"/>
      <c r="AFA389" s="2"/>
      <c r="AFB389" s="2"/>
      <c r="AFC389" s="2"/>
      <c r="AFD389" s="2"/>
      <c r="AFE389" s="2"/>
      <c r="AFF389" s="2"/>
      <c r="AFG389" s="2"/>
      <c r="AFH389" s="2"/>
      <c r="AFI389" s="2"/>
      <c r="AFJ389" s="2"/>
      <c r="AFK389" s="2"/>
      <c r="AFL389" s="2"/>
      <c r="AFM389" s="2"/>
      <c r="AFN389" s="2"/>
      <c r="AFO389" s="2"/>
      <c r="AFP389" s="2"/>
      <c r="AFQ389" s="2"/>
      <c r="AFR389" s="2"/>
      <c r="AFS389" s="2"/>
      <c r="AFT389" s="2"/>
      <c r="AFU389" s="2"/>
      <c r="AFV389" s="2"/>
      <c r="AFW389" s="2"/>
      <c r="AFX389" s="2"/>
      <c r="AFY389" s="2"/>
      <c r="AFZ389" s="2"/>
      <c r="AGA389" s="2"/>
      <c r="AGB389" s="2"/>
      <c r="AGC389" s="2"/>
      <c r="AGD389" s="2"/>
      <c r="AGE389" s="2"/>
      <c r="AGF389" s="2"/>
      <c r="AGG389" s="2"/>
      <c r="AGH389" s="2"/>
      <c r="AGI389" s="2"/>
      <c r="AGJ389" s="2"/>
      <c r="AGK389" s="2"/>
      <c r="AGL389" s="2"/>
      <c r="AGM389" s="2"/>
      <c r="AGN389" s="2"/>
      <c r="AGO389" s="2"/>
      <c r="AGP389" s="2"/>
      <c r="AGQ389" s="2"/>
      <c r="AGR389" s="2"/>
      <c r="AGS389" s="2"/>
      <c r="AGT389" s="2"/>
      <c r="AGU389" s="2"/>
      <c r="AGV389" s="2"/>
      <c r="AGW389" s="2"/>
      <c r="AGX389" s="2"/>
      <c r="AGY389" s="2"/>
      <c r="AGZ389" s="2"/>
      <c r="AHA389" s="2"/>
      <c r="AHB389" s="2"/>
      <c r="AHC389" s="2"/>
      <c r="AHD389" s="2"/>
      <c r="AHE389" s="2"/>
      <c r="AHF389" s="2"/>
      <c r="AHG389" s="2"/>
      <c r="AHH389" s="2"/>
      <c r="AHI389" s="2"/>
      <c r="AHJ389" s="2"/>
      <c r="AHK389" s="2"/>
      <c r="AHL389" s="2"/>
      <c r="AHM389" s="2"/>
      <c r="AHN389" s="2"/>
      <c r="AHO389" s="2"/>
      <c r="AHP389" s="2"/>
      <c r="AHQ389" s="2"/>
      <c r="AHR389" s="2"/>
      <c r="AHS389" s="2"/>
      <c r="AHT389" s="2"/>
      <c r="AHU389" s="2"/>
      <c r="AHV389" s="2"/>
      <c r="AHW389" s="2"/>
      <c r="AHX389" s="2"/>
      <c r="AHY389" s="2"/>
      <c r="AHZ389" s="2"/>
      <c r="AIA389" s="2"/>
      <c r="AIB389" s="2"/>
      <c r="AIC389" s="2"/>
      <c r="AID389" s="2"/>
      <c r="AIE389" s="2"/>
      <c r="AIF389" s="2"/>
      <c r="AIG389" s="2"/>
      <c r="AIH389" s="2"/>
      <c r="AII389" s="2"/>
      <c r="AIJ389" s="2"/>
      <c r="AIK389" s="2"/>
      <c r="AIL389" s="2"/>
      <c r="AIM389" s="2"/>
      <c r="AIN389" s="2"/>
      <c r="AIO389" s="2"/>
      <c r="AIP389" s="2"/>
      <c r="AIQ389" s="2"/>
      <c r="AIR389" s="2"/>
      <c r="AIS389" s="2"/>
      <c r="AIT389" s="2"/>
      <c r="AIU389" s="2"/>
      <c r="AIV389" s="2"/>
      <c r="AIW389" s="2"/>
      <c r="AIX389" s="2"/>
      <c r="AIY389" s="2"/>
      <c r="AIZ389" s="2"/>
      <c r="AJA389" s="2"/>
      <c r="AJB389" s="2"/>
      <c r="AJC389" s="2"/>
      <c r="AJD389" s="2"/>
      <c r="AJE389" s="2"/>
      <c r="AJF389" s="2"/>
      <c r="AJG389" s="2"/>
      <c r="AJH389" s="2"/>
      <c r="AJI389" s="2"/>
      <c r="AJJ389" s="2"/>
      <c r="AJK389" s="2"/>
      <c r="AJL389" s="2"/>
      <c r="AJM389" s="2"/>
      <c r="AJN389" s="2"/>
      <c r="AJO389" s="2"/>
      <c r="AJP389" s="2"/>
      <c r="AJQ389" s="2"/>
      <c r="AJR389" s="2"/>
      <c r="AJS389" s="2"/>
      <c r="AJT389" s="2"/>
      <c r="AJU389" s="2"/>
      <c r="AJV389" s="2"/>
      <c r="AJW389" s="2"/>
      <c r="AJX389" s="2"/>
      <c r="AJY389" s="2"/>
      <c r="AJZ389" s="2"/>
      <c r="AKA389" s="2"/>
      <c r="AKB389" s="2"/>
      <c r="AKC389" s="2"/>
      <c r="AKD389" s="2"/>
      <c r="AKE389" s="2"/>
      <c r="AKF389" s="2"/>
      <c r="AKG389" s="2"/>
      <c r="AKH389" s="2"/>
      <c r="AKI389" s="2"/>
      <c r="AKJ389" s="2"/>
      <c r="AKK389" s="2"/>
      <c r="AKL389" s="2"/>
      <c r="AKM389" s="2"/>
      <c r="AKN389" s="2"/>
      <c r="AKO389" s="2"/>
      <c r="AKP389" s="2"/>
      <c r="AKQ389" s="2"/>
      <c r="AKR389" s="2"/>
      <c r="AKS389" s="2"/>
      <c r="AKT389" s="2"/>
      <c r="AKU389" s="2"/>
      <c r="AKV389" s="2"/>
      <c r="AKW389" s="2"/>
      <c r="AKX389" s="2"/>
      <c r="AKY389" s="2"/>
      <c r="AKZ389" s="2"/>
      <c r="ALA389" s="2"/>
      <c r="ALB389" s="2"/>
      <c r="ALC389" s="2"/>
      <c r="ALD389" s="2"/>
      <c r="ALE389" s="2"/>
      <c r="ALF389" s="2"/>
      <c r="ALG389" s="2"/>
      <c r="ALH389" s="2"/>
      <c r="ALI389" s="2"/>
      <c r="ALJ389" s="2"/>
      <c r="ALK389" s="2"/>
      <c r="ALL389" s="2"/>
      <c r="ALM389" s="2"/>
      <c r="ALN389" s="2"/>
      <c r="ALO389" s="2"/>
      <c r="ALP389" s="2"/>
      <c r="ALQ389" s="2"/>
      <c r="ALR389" s="2"/>
      <c r="ALS389" s="2"/>
      <c r="ALT389" s="2"/>
      <c r="ALU389" s="2"/>
      <c r="ALV389" s="2"/>
      <c r="ALW389" s="2"/>
      <c r="ALX389" s="2"/>
      <c r="ALY389" s="2"/>
      <c r="ALZ389" s="2"/>
      <c r="AMA389" s="2"/>
      <c r="AMB389" s="2"/>
      <c r="AMC389" s="2"/>
      <c r="AMD389" s="2"/>
      <c r="AME389" s="2"/>
      <c r="AMF389" s="2"/>
      <c r="AMG389" s="2"/>
      <c r="AMH389" s="2"/>
      <c r="AMI389" s="2"/>
      <c r="AMJ389" s="2"/>
      <c r="AMK389" s="2"/>
      <c r="AML389" s="2"/>
      <c r="AMM389" s="2"/>
      <c r="AMN389" s="2"/>
      <c r="AMO389" s="2"/>
      <c r="AMP389" s="2"/>
      <c r="AMQ389" s="2"/>
      <c r="AMR389" s="2"/>
      <c r="AMS389" s="2"/>
      <c r="AMT389" s="2"/>
      <c r="AMU389" s="2"/>
      <c r="AMV389" s="2"/>
      <c r="AMW389" s="2"/>
      <c r="AMX389" s="2"/>
      <c r="AMY389" s="2"/>
      <c r="AMZ389" s="2"/>
      <c r="ANA389" s="2"/>
      <c r="ANB389" s="2"/>
      <c r="ANC389" s="2"/>
      <c r="AND389" s="2"/>
      <c r="ANE389" s="2"/>
      <c r="ANF389" s="2"/>
      <c r="ANG389" s="2"/>
      <c r="ANH389" s="2"/>
      <c r="ANI389" s="2"/>
      <c r="ANJ389" s="2"/>
      <c r="ANK389" s="2"/>
      <c r="ANL389" s="2"/>
      <c r="ANM389" s="2"/>
      <c r="ANN389" s="2"/>
      <c r="ANO389" s="2"/>
      <c r="ANP389" s="2"/>
      <c r="ANQ389" s="2"/>
      <c r="ANR389" s="2"/>
      <c r="ANS389" s="2"/>
      <c r="ANT389" s="2"/>
      <c r="ANU389" s="2"/>
      <c r="ANV389" s="2"/>
      <c r="ANW389" s="2"/>
      <c r="ANX389" s="2"/>
      <c r="ANY389" s="2"/>
      <c r="ANZ389" s="2"/>
      <c r="AOA389" s="2"/>
      <c r="AOB389" s="2"/>
      <c r="AOC389" s="2"/>
      <c r="AOD389" s="2"/>
      <c r="AOE389" s="2"/>
      <c r="AOF389" s="2"/>
      <c r="AOG389" s="2"/>
      <c r="AOH389" s="2"/>
      <c r="AOI389" s="2"/>
      <c r="AOJ389" s="2"/>
      <c r="AOK389" s="2"/>
      <c r="AOL389" s="2"/>
      <c r="AOM389" s="2"/>
      <c r="AON389" s="2"/>
      <c r="AOO389" s="2"/>
      <c r="AOP389" s="2"/>
      <c r="AOQ389" s="2"/>
      <c r="AOR389" s="2"/>
      <c r="AOS389" s="2"/>
      <c r="AOT389" s="2"/>
      <c r="AOU389" s="2"/>
      <c r="AOV389" s="2"/>
      <c r="AOW389" s="2"/>
      <c r="AOX389" s="2"/>
      <c r="AOY389" s="2"/>
      <c r="AOZ389" s="2"/>
      <c r="APA389" s="2"/>
      <c r="APB389" s="2"/>
      <c r="APC389" s="2"/>
      <c r="APD389" s="2"/>
      <c r="APE389" s="2"/>
      <c r="APF389" s="2"/>
      <c r="APG389" s="2"/>
      <c r="APH389" s="2"/>
      <c r="API389" s="2"/>
      <c r="APJ389" s="2"/>
      <c r="APK389" s="2"/>
      <c r="APL389" s="2"/>
      <c r="APM389" s="2"/>
      <c r="APN389" s="2"/>
      <c r="APO389" s="2"/>
      <c r="APP389" s="2"/>
      <c r="APQ389" s="2"/>
      <c r="APR389" s="2"/>
      <c r="APS389" s="2"/>
      <c r="APT389" s="2"/>
      <c r="APU389" s="2"/>
      <c r="APV389" s="2"/>
      <c r="APW389" s="2"/>
      <c r="APX389" s="2"/>
      <c r="APY389" s="2"/>
      <c r="APZ389" s="2"/>
      <c r="AQA389" s="2"/>
      <c r="AQB389" s="2"/>
      <c r="AQC389" s="2"/>
      <c r="AQD389" s="2"/>
      <c r="AQE389" s="2"/>
      <c r="AQF389" s="2"/>
      <c r="AQG389" s="2"/>
      <c r="AQH389" s="2"/>
      <c r="AQI389" s="2"/>
      <c r="AQJ389" s="2"/>
      <c r="AQK389" s="2"/>
      <c r="AQL389" s="2"/>
      <c r="AQM389" s="2"/>
      <c r="AQN389" s="2"/>
      <c r="AQO389" s="2"/>
      <c r="AQP389" s="2"/>
      <c r="AQQ389" s="2"/>
      <c r="AQR389" s="2"/>
      <c r="AQS389" s="2"/>
      <c r="AQT389" s="2"/>
      <c r="AQU389" s="2"/>
      <c r="AQV389" s="2"/>
      <c r="AQW389" s="2"/>
      <c r="AQX389" s="2"/>
      <c r="AQY389" s="2"/>
      <c r="AQZ389" s="2"/>
      <c r="ARA389" s="2"/>
      <c r="ARB389" s="2"/>
      <c r="ARC389" s="2"/>
      <c r="ARD389" s="2"/>
      <c r="ARE389" s="2"/>
      <c r="ARF389" s="2"/>
      <c r="ARG389" s="2"/>
      <c r="ARH389" s="2"/>
      <c r="ARI389" s="2"/>
      <c r="ARJ389" s="2"/>
      <c r="ARK389" s="2"/>
      <c r="ARL389" s="2"/>
      <c r="ARM389" s="2"/>
      <c r="ARN389" s="2"/>
      <c r="ARO389" s="2"/>
      <c r="ARP389" s="2"/>
      <c r="ARQ389" s="2"/>
      <c r="ARR389" s="2"/>
      <c r="ARS389" s="2"/>
      <c r="ART389" s="2"/>
      <c r="ARU389" s="2"/>
      <c r="ARV389" s="2"/>
      <c r="ARW389" s="2"/>
      <c r="ARX389" s="2"/>
      <c r="ARY389" s="2"/>
      <c r="ARZ389" s="2"/>
      <c r="ASA389" s="2"/>
      <c r="ASB389" s="2"/>
      <c r="ASC389" s="2"/>
      <c r="ASD389" s="2"/>
      <c r="ASE389" s="2"/>
      <c r="ASF389" s="2"/>
      <c r="ASG389" s="2"/>
      <c r="ASH389" s="2"/>
      <c r="ASI389" s="2"/>
      <c r="ASJ389" s="2"/>
      <c r="ASK389" s="2"/>
      <c r="ASL389" s="2"/>
      <c r="ASM389" s="2"/>
      <c r="ASN389" s="2"/>
      <c r="ASO389" s="2"/>
      <c r="ASP389" s="2"/>
      <c r="ASQ389" s="2"/>
      <c r="ASR389" s="2"/>
      <c r="ASS389" s="2"/>
      <c r="AST389" s="2"/>
      <c r="ASU389" s="2"/>
      <c r="ASV389" s="2"/>
      <c r="ASW389" s="2"/>
      <c r="ASX389" s="2"/>
      <c r="ASY389" s="2"/>
      <c r="ASZ389" s="2"/>
      <c r="ATA389" s="2"/>
      <c r="ATB389" s="2"/>
      <c r="ATC389" s="2"/>
      <c r="ATD389" s="2"/>
      <c r="ATE389" s="2"/>
      <c r="ATF389" s="2"/>
      <c r="ATG389" s="2"/>
      <c r="ATH389" s="2"/>
      <c r="ATI389" s="2"/>
      <c r="ATJ389" s="2"/>
      <c r="ATK389" s="2"/>
      <c r="ATL389" s="2"/>
      <c r="ATM389" s="2"/>
      <c r="ATN389" s="2"/>
      <c r="ATO389" s="2"/>
      <c r="ATP389" s="2"/>
      <c r="ATQ389" s="2"/>
      <c r="ATR389" s="2"/>
      <c r="ATS389" s="2"/>
      <c r="ATT389" s="2"/>
      <c r="ATU389" s="2"/>
      <c r="ATV389" s="2"/>
      <c r="ATW389" s="2"/>
      <c r="ATX389" s="2"/>
      <c r="ATY389" s="2"/>
      <c r="ATZ389" s="2"/>
      <c r="AUA389" s="2"/>
      <c r="AUB389" s="2"/>
      <c r="AUC389" s="2"/>
      <c r="AUD389" s="2"/>
      <c r="AUE389" s="2"/>
      <c r="AUF389" s="2"/>
      <c r="AUG389" s="2"/>
      <c r="AUH389" s="2"/>
      <c r="AUI389" s="2"/>
      <c r="AUJ389" s="2"/>
      <c r="AUK389" s="2"/>
      <c r="AUL389" s="2"/>
      <c r="AUM389" s="2"/>
      <c r="AUN389" s="2"/>
      <c r="AUO389" s="2"/>
      <c r="AUP389" s="2"/>
      <c r="AUQ389" s="2"/>
      <c r="AUR389" s="2"/>
      <c r="AUS389" s="2"/>
      <c r="AUT389" s="2"/>
      <c r="AUU389" s="2"/>
      <c r="AUV389" s="2"/>
      <c r="AUW389" s="2"/>
      <c r="AUX389" s="2"/>
      <c r="AUY389" s="2"/>
      <c r="AUZ389" s="2"/>
      <c r="AVA389" s="2"/>
      <c r="AVB389" s="2"/>
      <c r="AVC389" s="2"/>
      <c r="AVD389" s="2"/>
      <c r="AVE389" s="2"/>
      <c r="AVF389" s="2"/>
      <c r="AVG389" s="2"/>
      <c r="AVH389" s="2"/>
      <c r="AVI389" s="2"/>
      <c r="AVJ389" s="2"/>
      <c r="AVK389" s="2"/>
      <c r="AVL389" s="2"/>
      <c r="AVM389" s="2"/>
      <c r="AVN389" s="2"/>
      <c r="AVO389" s="2"/>
      <c r="AVP389" s="2"/>
      <c r="AVQ389" s="2"/>
      <c r="AVR389" s="2"/>
      <c r="AVS389" s="2"/>
      <c r="AVT389" s="2"/>
      <c r="AVU389" s="2"/>
      <c r="AVV389" s="2"/>
      <c r="AVW389" s="2"/>
      <c r="AVX389" s="2"/>
      <c r="AVY389" s="2"/>
      <c r="AVZ389" s="2"/>
      <c r="AWA389" s="2"/>
      <c r="AWB389" s="2"/>
      <c r="AWC389" s="2"/>
      <c r="AWD389" s="2"/>
      <c r="AWE389" s="2"/>
      <c r="AWF389" s="2"/>
      <c r="AWG389" s="2"/>
      <c r="AWH389" s="2"/>
      <c r="AWI389" s="2"/>
      <c r="AWJ389" s="2"/>
      <c r="AWK389" s="2"/>
      <c r="AWL389" s="2"/>
      <c r="AWM389" s="2"/>
      <c r="AWN389" s="2"/>
      <c r="AWO389" s="2"/>
      <c r="AWP389" s="2"/>
      <c r="AWQ389" s="2"/>
      <c r="AWR389" s="2"/>
      <c r="AWS389" s="2"/>
      <c r="AWT389" s="2"/>
      <c r="AWU389" s="2"/>
      <c r="AWV389" s="2"/>
      <c r="AWW389" s="2"/>
      <c r="AWX389" s="2"/>
      <c r="AWY389" s="2"/>
      <c r="AWZ389" s="2"/>
      <c r="AXA389" s="2"/>
      <c r="AXB389" s="2"/>
      <c r="AXC389" s="2"/>
      <c r="AXD389" s="2"/>
      <c r="AXE389" s="2"/>
      <c r="AXF389" s="2"/>
      <c r="AXG389" s="2"/>
      <c r="AXH389" s="2"/>
      <c r="AXI389" s="2"/>
      <c r="AXJ389" s="2"/>
      <c r="AXK389" s="2"/>
      <c r="AXL389" s="2"/>
      <c r="AXM389" s="2"/>
      <c r="AXN389" s="2"/>
      <c r="AXO389" s="2"/>
      <c r="AXP389" s="2"/>
      <c r="AXQ389" s="2"/>
      <c r="AXR389" s="2"/>
      <c r="AXS389" s="2"/>
      <c r="AXT389" s="2"/>
      <c r="AXU389" s="2"/>
      <c r="AXV389" s="2"/>
      <c r="AXW389" s="2"/>
      <c r="AXX389" s="2"/>
      <c r="AXY389" s="2"/>
      <c r="AXZ389" s="2"/>
      <c r="AYA389" s="2"/>
      <c r="AYB389" s="2"/>
      <c r="AYC389" s="2"/>
      <c r="AYD389" s="2"/>
      <c r="AYE389" s="2"/>
      <c r="AYF389" s="2"/>
      <c r="AYG389" s="2"/>
      <c r="AYH389" s="2"/>
      <c r="AYI389" s="2"/>
      <c r="AYJ389" s="2"/>
      <c r="AYK389" s="2"/>
      <c r="AYL389" s="2"/>
      <c r="AYM389" s="2"/>
      <c r="AYN389" s="2"/>
      <c r="AYO389" s="2"/>
      <c r="AYP389" s="2"/>
      <c r="AYQ389" s="2"/>
      <c r="AYR389" s="2"/>
      <c r="AYS389" s="2"/>
      <c r="AYT389" s="2"/>
      <c r="AYU389" s="2"/>
      <c r="AYV389" s="2"/>
      <c r="AYW389" s="2"/>
      <c r="AYX389" s="2"/>
      <c r="AYY389" s="2"/>
      <c r="AYZ389" s="2"/>
      <c r="AZA389" s="2"/>
      <c r="AZB389" s="2"/>
      <c r="AZC389" s="2"/>
      <c r="AZD389" s="2"/>
      <c r="AZE389" s="2"/>
      <c r="AZF389" s="2"/>
      <c r="AZG389" s="2"/>
      <c r="AZH389" s="2"/>
      <c r="AZI389" s="2"/>
      <c r="AZJ389" s="2"/>
      <c r="AZK389" s="2"/>
      <c r="AZL389" s="2"/>
      <c r="AZM389" s="2"/>
      <c r="AZN389" s="2"/>
      <c r="AZO389" s="2"/>
      <c r="AZP389" s="2"/>
      <c r="AZQ389" s="2"/>
      <c r="AZR389" s="2"/>
      <c r="AZS389" s="2"/>
      <c r="AZT389" s="2"/>
      <c r="AZU389" s="2"/>
      <c r="AZV389" s="2"/>
      <c r="AZW389" s="2"/>
      <c r="AZX389" s="2"/>
      <c r="AZY389" s="2"/>
      <c r="AZZ389" s="2"/>
      <c r="BAA389" s="2"/>
      <c r="BAB389" s="2"/>
      <c r="BAC389" s="2"/>
      <c r="BAD389" s="2"/>
      <c r="BAE389" s="2"/>
      <c r="BAF389" s="2"/>
      <c r="BAG389" s="2"/>
      <c r="BAH389" s="2"/>
      <c r="BAI389" s="2"/>
      <c r="BAJ389" s="2"/>
      <c r="BAK389" s="2"/>
      <c r="BAL389" s="2"/>
      <c r="BAM389" s="2"/>
      <c r="BAN389" s="2"/>
      <c r="BAO389" s="2"/>
      <c r="BAP389" s="2"/>
      <c r="BAQ389" s="2"/>
      <c r="BAR389" s="2"/>
      <c r="BAS389" s="2"/>
      <c r="BAT389" s="2"/>
      <c r="BAU389" s="2"/>
      <c r="BAV389" s="2"/>
      <c r="BAW389" s="2"/>
      <c r="BAX389" s="2"/>
      <c r="BAY389" s="2"/>
      <c r="BAZ389" s="2"/>
      <c r="BBA389" s="2"/>
      <c r="BBB389" s="2"/>
      <c r="BBC389" s="2"/>
      <c r="BBD389" s="2"/>
      <c r="BBE389" s="2"/>
      <c r="BBF389" s="2"/>
      <c r="BBG389" s="2"/>
      <c r="BBH389" s="2"/>
      <c r="BBI389" s="2"/>
      <c r="BBJ389" s="2"/>
      <c r="BBK389" s="2"/>
      <c r="BBL389" s="2"/>
      <c r="BBM389" s="2"/>
      <c r="BBN389" s="2"/>
      <c r="BBO389" s="2"/>
      <c r="BBP389" s="2"/>
      <c r="BBQ389" s="2"/>
      <c r="BBR389" s="2"/>
      <c r="BBS389" s="2"/>
      <c r="BBT389" s="2"/>
      <c r="BBU389" s="2"/>
      <c r="BBV389" s="2"/>
      <c r="BBW389" s="2"/>
      <c r="BBX389" s="2"/>
      <c r="BBY389" s="2"/>
      <c r="BBZ389" s="2"/>
      <c r="BCA389" s="2"/>
      <c r="BCB389" s="2"/>
      <c r="BCC389" s="2"/>
      <c r="BCD389" s="2"/>
      <c r="BCE389" s="2"/>
      <c r="BCF389" s="2"/>
      <c r="BCG389" s="2"/>
      <c r="BCH389" s="2"/>
      <c r="BCI389" s="2"/>
      <c r="BCJ389" s="2"/>
      <c r="BCK389" s="2"/>
      <c r="BCL389" s="2"/>
      <c r="BCM389" s="2"/>
      <c r="BCN389" s="2"/>
      <c r="BCO389" s="2"/>
      <c r="BCP389" s="2"/>
      <c r="BCQ389" s="2"/>
      <c r="BCR389" s="2"/>
      <c r="BCS389" s="2"/>
      <c r="BCT389" s="2"/>
      <c r="BCU389" s="2"/>
      <c r="BCV389" s="2"/>
      <c r="BCW389" s="2"/>
      <c r="BCX389" s="2"/>
      <c r="BCY389" s="2"/>
      <c r="BCZ389" s="2"/>
      <c r="BDA389" s="2"/>
      <c r="BDB389" s="2"/>
      <c r="BDC389" s="2"/>
      <c r="BDD389" s="2"/>
      <c r="BDE389" s="2"/>
      <c r="BDF389" s="2"/>
      <c r="BDG389" s="2"/>
      <c r="BDH389" s="2"/>
      <c r="BDI389" s="2"/>
      <c r="BDJ389" s="2"/>
      <c r="BDK389" s="2"/>
      <c r="BDL389" s="2"/>
      <c r="BDM389" s="2"/>
      <c r="BDN389" s="2"/>
      <c r="BDO389" s="2"/>
      <c r="BDP389" s="2"/>
      <c r="BDQ389" s="2"/>
      <c r="BDR389" s="2"/>
      <c r="BDS389" s="2"/>
      <c r="BDT389" s="2"/>
      <c r="BDU389" s="2"/>
      <c r="BDV389" s="2"/>
      <c r="BDW389" s="2"/>
      <c r="BDX389" s="2"/>
      <c r="BDY389" s="2"/>
      <c r="BDZ389" s="2"/>
      <c r="BEA389" s="2"/>
      <c r="BEB389" s="2"/>
      <c r="BEC389" s="2"/>
      <c r="BED389" s="2"/>
      <c r="BEE389" s="2"/>
      <c r="BEF389" s="2"/>
      <c r="BEG389" s="2"/>
      <c r="BEH389" s="2"/>
      <c r="BEI389" s="2"/>
      <c r="BEJ389" s="2"/>
      <c r="BEK389" s="2"/>
      <c r="BEL389" s="2"/>
      <c r="BEM389" s="2"/>
      <c r="BEN389" s="2"/>
      <c r="BEO389" s="2"/>
      <c r="BEP389" s="2"/>
      <c r="BEQ389" s="2"/>
      <c r="BER389" s="2"/>
      <c r="BES389" s="2"/>
      <c r="BET389" s="2"/>
      <c r="BEU389" s="2"/>
      <c r="BEV389" s="2"/>
      <c r="BEW389" s="2"/>
      <c r="BEX389" s="2"/>
      <c r="BEY389" s="2"/>
      <c r="BEZ389" s="2"/>
      <c r="BFA389" s="2"/>
      <c r="BFB389" s="2"/>
      <c r="BFC389" s="2"/>
      <c r="BFD389" s="2"/>
      <c r="BFE389" s="2"/>
      <c r="BFF389" s="2"/>
      <c r="BFG389" s="2"/>
      <c r="BFH389" s="2"/>
      <c r="BFI389" s="2"/>
      <c r="BFJ389" s="2"/>
      <c r="BFK389" s="2"/>
      <c r="BFL389" s="2"/>
      <c r="BFM389" s="2"/>
      <c r="BFN389" s="2"/>
      <c r="BFO389" s="2"/>
      <c r="BFP389" s="2"/>
      <c r="BFQ389" s="2"/>
      <c r="BFR389" s="2"/>
      <c r="BFS389" s="2"/>
      <c r="BFT389" s="2"/>
      <c r="BFU389" s="2"/>
      <c r="BFV389" s="2"/>
      <c r="BFW389" s="2"/>
      <c r="BFX389" s="2"/>
      <c r="BFY389" s="2"/>
      <c r="BFZ389" s="2"/>
      <c r="BGA389" s="2"/>
      <c r="BGB389" s="2"/>
      <c r="BGC389" s="2"/>
      <c r="BGD389" s="2"/>
      <c r="BGE389" s="2"/>
      <c r="BGF389" s="2"/>
      <c r="BGG389" s="2"/>
      <c r="BGH389" s="2"/>
      <c r="BGI389" s="2"/>
      <c r="BGJ389" s="2"/>
      <c r="BGK389" s="2"/>
      <c r="BGL389" s="2"/>
      <c r="BGM389" s="2"/>
      <c r="BGN389" s="2"/>
      <c r="BGO389" s="2"/>
      <c r="BGP389" s="2"/>
      <c r="BGQ389" s="2"/>
      <c r="BGR389" s="2"/>
      <c r="BGS389" s="2"/>
      <c r="BGT389" s="2"/>
      <c r="BGU389" s="2"/>
      <c r="BGV389" s="2"/>
      <c r="BGW389" s="2"/>
      <c r="BGX389" s="2"/>
      <c r="BGY389" s="2"/>
      <c r="BGZ389" s="2"/>
      <c r="BHA389" s="2"/>
      <c r="BHB389" s="2"/>
      <c r="BHC389" s="2"/>
      <c r="BHD389" s="2"/>
      <c r="BHE389" s="2"/>
      <c r="BHF389" s="2"/>
      <c r="BHG389" s="2"/>
      <c r="BHH389" s="2"/>
      <c r="BHI389" s="2"/>
      <c r="BHJ389" s="2"/>
      <c r="BHK389" s="2"/>
      <c r="BHL389" s="2"/>
      <c r="BHM389" s="2"/>
      <c r="BHN389" s="2"/>
      <c r="BHO389" s="2"/>
      <c r="BHP389" s="2"/>
      <c r="BHQ389" s="2"/>
      <c r="BHR389" s="2"/>
      <c r="BHS389" s="2"/>
      <c r="BHT389" s="2"/>
      <c r="BHU389" s="2"/>
      <c r="BHV389" s="2"/>
      <c r="BHW389" s="2"/>
      <c r="BHX389" s="2"/>
      <c r="BHY389" s="2"/>
      <c r="BHZ389" s="2"/>
      <c r="BIA389" s="2"/>
      <c r="BIB389" s="2"/>
      <c r="BIC389" s="2"/>
      <c r="BID389" s="2"/>
      <c r="BIE389" s="2"/>
      <c r="BIF389" s="2"/>
      <c r="BIG389" s="2"/>
      <c r="BIH389" s="2"/>
      <c r="BII389" s="2"/>
      <c r="BIJ389" s="2"/>
      <c r="BIK389" s="2"/>
      <c r="BIL389" s="2"/>
      <c r="BIM389" s="2"/>
      <c r="BIN389" s="2"/>
      <c r="BIO389" s="2"/>
      <c r="BIP389" s="2"/>
      <c r="BIQ389" s="2"/>
      <c r="BIR389" s="2"/>
      <c r="BIS389" s="2"/>
      <c r="BIT389" s="2"/>
      <c r="BIU389" s="2"/>
      <c r="BIV389" s="2"/>
      <c r="BIW389" s="2"/>
      <c r="BIX389" s="2"/>
      <c r="BIY389" s="2"/>
      <c r="BIZ389" s="2"/>
      <c r="BJA389" s="2"/>
      <c r="BJB389" s="2"/>
      <c r="BJC389" s="2"/>
      <c r="BJD389" s="2"/>
      <c r="BJE389" s="2"/>
      <c r="BJF389" s="2"/>
      <c r="BJG389" s="2"/>
      <c r="BJH389" s="2"/>
      <c r="BJI389" s="2"/>
      <c r="BJJ389" s="2"/>
      <c r="BJK389" s="2"/>
      <c r="BJL389" s="2"/>
      <c r="BJM389" s="2"/>
      <c r="BJN389" s="2"/>
      <c r="BJO389" s="2"/>
      <c r="BJP389" s="2"/>
      <c r="BJQ389" s="2"/>
      <c r="BJR389" s="2"/>
      <c r="BJS389" s="2"/>
      <c r="BJT389" s="2"/>
      <c r="BJU389" s="2"/>
      <c r="BJV389" s="2"/>
      <c r="BJW389" s="2"/>
      <c r="BJX389" s="2"/>
      <c r="BJY389" s="2"/>
      <c r="BJZ389" s="2"/>
      <c r="BKA389" s="2"/>
      <c r="BKB389" s="2"/>
      <c r="BKC389" s="2"/>
      <c r="BKD389" s="2"/>
      <c r="BKE389" s="2"/>
      <c r="BKF389" s="2"/>
      <c r="BKG389" s="2"/>
      <c r="BKH389" s="2"/>
      <c r="BKI389" s="2"/>
      <c r="BKJ389" s="2"/>
      <c r="BKK389" s="2"/>
      <c r="BKL389" s="2"/>
      <c r="BKM389" s="2"/>
      <c r="BKN389" s="2"/>
      <c r="BKO389" s="2"/>
      <c r="BKP389" s="2"/>
      <c r="BKQ389" s="2"/>
      <c r="BKR389" s="2"/>
      <c r="BKS389" s="2"/>
      <c r="BKT389" s="2"/>
      <c r="BKU389" s="2"/>
      <c r="BKV389" s="2"/>
      <c r="BKW389" s="2"/>
      <c r="BKX389" s="2"/>
      <c r="BKY389" s="2"/>
      <c r="BKZ389" s="2"/>
      <c r="BLA389" s="2"/>
      <c r="BLB389" s="2"/>
      <c r="BLC389" s="2"/>
      <c r="BLD389" s="2"/>
      <c r="BLE389" s="2"/>
      <c r="BLF389" s="2"/>
      <c r="BLG389" s="2"/>
      <c r="BLH389" s="2"/>
      <c r="BLI389" s="2"/>
      <c r="BLJ389" s="2"/>
      <c r="BLK389" s="2"/>
      <c r="BLL389" s="2"/>
      <c r="BLM389" s="2"/>
      <c r="BLN389" s="2"/>
      <c r="BLO389" s="2"/>
      <c r="BLP389" s="2"/>
      <c r="BLQ389" s="2"/>
      <c r="BLR389" s="2"/>
      <c r="BLS389" s="2"/>
      <c r="BLT389" s="2"/>
      <c r="BLU389" s="2"/>
      <c r="BLV389" s="2"/>
      <c r="BLW389" s="2"/>
      <c r="BLX389" s="2"/>
      <c r="BLY389" s="2"/>
      <c r="BLZ389" s="2"/>
      <c r="BMA389" s="2"/>
      <c r="BMB389" s="2"/>
      <c r="BMC389" s="2"/>
      <c r="BMD389" s="2"/>
      <c r="BME389" s="2"/>
      <c r="BMF389" s="2"/>
      <c r="BMG389" s="2"/>
      <c r="BMH389" s="2"/>
      <c r="BMI389" s="2"/>
      <c r="BMJ389" s="2"/>
      <c r="BMK389" s="2"/>
      <c r="BML389" s="2"/>
      <c r="BMM389" s="2"/>
      <c r="BMN389" s="2"/>
      <c r="BMO389" s="2"/>
      <c r="BMP389" s="2"/>
      <c r="BMQ389" s="2"/>
      <c r="BMR389" s="2"/>
      <c r="BMS389" s="2"/>
      <c r="BMT389" s="2"/>
      <c r="BMU389" s="2"/>
      <c r="BMV389" s="2"/>
      <c r="BMW389" s="2"/>
      <c r="BMX389" s="2"/>
      <c r="BMY389" s="2"/>
      <c r="BMZ389" s="2"/>
      <c r="BNA389" s="2"/>
      <c r="BNB389" s="2"/>
      <c r="BNC389" s="2"/>
      <c r="BND389" s="2"/>
      <c r="BNE389" s="2"/>
      <c r="BNF389" s="2"/>
      <c r="BNG389" s="2"/>
      <c r="BNH389" s="2"/>
      <c r="BNI389" s="2"/>
      <c r="BNJ389" s="2"/>
      <c r="BNK389" s="2"/>
      <c r="BNL389" s="2"/>
      <c r="BNM389" s="2"/>
      <c r="BNN389" s="2"/>
      <c r="BNO389" s="2"/>
      <c r="BNP389" s="2"/>
      <c r="BNQ389" s="2"/>
      <c r="BNR389" s="2"/>
      <c r="BNS389" s="2"/>
      <c r="BNT389" s="2"/>
      <c r="BNU389" s="2"/>
      <c r="BNV389" s="2"/>
      <c r="BNW389" s="2"/>
      <c r="BNX389" s="2"/>
      <c r="BNY389" s="2"/>
      <c r="BNZ389" s="2"/>
      <c r="BOA389" s="2"/>
      <c r="BOB389" s="2"/>
      <c r="BOC389" s="2"/>
      <c r="BOD389" s="2"/>
      <c r="BOE389" s="2"/>
      <c r="BOF389" s="2"/>
      <c r="BOG389" s="2"/>
      <c r="BOH389" s="2"/>
      <c r="BOI389" s="2"/>
      <c r="BOJ389" s="2"/>
      <c r="BOK389" s="2"/>
      <c r="BOL389" s="2"/>
      <c r="BOM389" s="2"/>
      <c r="BON389" s="2"/>
      <c r="BOO389" s="2"/>
      <c r="BOP389" s="2"/>
      <c r="BOQ389" s="2"/>
      <c r="BOR389" s="2"/>
      <c r="BOS389" s="2"/>
      <c r="BOT389" s="2"/>
      <c r="BOU389" s="2"/>
      <c r="BOV389" s="2"/>
      <c r="BOW389" s="2"/>
      <c r="BOX389" s="2"/>
      <c r="BOY389" s="2"/>
      <c r="BOZ389" s="2"/>
      <c r="BPA389" s="2"/>
      <c r="BPB389" s="2"/>
      <c r="BPC389" s="2"/>
      <c r="BPD389" s="2"/>
      <c r="BPE389" s="2"/>
      <c r="BPF389" s="2"/>
      <c r="BPG389" s="2"/>
      <c r="BPH389" s="2"/>
      <c r="BPI389" s="2"/>
      <c r="BPJ389" s="2"/>
      <c r="BPK389" s="2"/>
      <c r="BPL389" s="2"/>
      <c r="BPM389" s="2"/>
      <c r="BPN389" s="2"/>
      <c r="BPO389" s="2"/>
      <c r="BPP389" s="2"/>
      <c r="BPQ389" s="2"/>
      <c r="BPR389" s="2"/>
      <c r="BPS389" s="2"/>
      <c r="BPT389" s="2"/>
      <c r="BPU389" s="2"/>
      <c r="BPV389" s="2"/>
      <c r="BPW389" s="2"/>
      <c r="BPX389" s="2"/>
      <c r="BPY389" s="2"/>
      <c r="BPZ389" s="2"/>
      <c r="BQA389" s="2"/>
      <c r="BQB389" s="2"/>
      <c r="BQC389" s="2"/>
      <c r="BQD389" s="2"/>
      <c r="BQE389" s="2"/>
      <c r="BQF389" s="2"/>
      <c r="BQG389" s="2"/>
      <c r="BQH389" s="2"/>
      <c r="BQI389" s="2"/>
      <c r="BQJ389" s="2"/>
      <c r="BQK389" s="2"/>
      <c r="BQL389" s="2"/>
      <c r="BQM389" s="2"/>
      <c r="BQN389" s="2"/>
      <c r="BQO389" s="2"/>
      <c r="BQP389" s="2"/>
      <c r="BQQ389" s="2"/>
      <c r="BQR389" s="2"/>
      <c r="BQS389" s="2"/>
      <c r="BQT389" s="2"/>
      <c r="BQU389" s="2"/>
      <c r="BQV389" s="2"/>
      <c r="BQW389" s="2"/>
      <c r="BQX389" s="2"/>
      <c r="BQY389" s="2"/>
      <c r="BQZ389" s="2"/>
      <c r="BRA389" s="2"/>
      <c r="BRB389" s="2"/>
      <c r="BRC389" s="2"/>
      <c r="BRD389" s="2"/>
      <c r="BRE389" s="2"/>
      <c r="BRF389" s="2"/>
      <c r="BRG389" s="2"/>
      <c r="BRH389" s="2"/>
      <c r="BRI389" s="2"/>
      <c r="BRJ389" s="2"/>
      <c r="BRK389" s="2"/>
      <c r="BRL389" s="2"/>
      <c r="BRM389" s="2"/>
      <c r="BRN389" s="2"/>
      <c r="BRO389" s="2"/>
      <c r="BRP389" s="2"/>
      <c r="BRQ389" s="2"/>
      <c r="BRR389" s="2"/>
      <c r="BRS389" s="2"/>
      <c r="BRT389" s="2"/>
      <c r="BRU389" s="2"/>
      <c r="BRV389" s="2"/>
      <c r="BRW389" s="2"/>
      <c r="BRX389" s="2"/>
      <c r="BRY389" s="2"/>
      <c r="BRZ389" s="2"/>
      <c r="BSA389" s="2"/>
      <c r="BSB389" s="2"/>
      <c r="BSC389" s="2"/>
      <c r="BSD389" s="2"/>
      <c r="BSE389" s="2"/>
      <c r="BSF389" s="2"/>
      <c r="BSG389" s="2"/>
      <c r="BSH389" s="2"/>
      <c r="BSI389" s="2"/>
      <c r="BSJ389" s="2"/>
      <c r="BSK389" s="2"/>
      <c r="BSL389" s="2"/>
      <c r="BSM389" s="2"/>
      <c r="BSN389" s="2"/>
      <c r="BSO389" s="2"/>
      <c r="BSP389" s="2"/>
      <c r="BSQ389" s="2"/>
      <c r="BSR389" s="2"/>
      <c r="BSS389" s="2"/>
      <c r="BST389" s="2"/>
      <c r="BSU389" s="2"/>
      <c r="BSV389" s="2"/>
      <c r="BSW389" s="2"/>
      <c r="BSX389" s="2"/>
      <c r="BSY389" s="2"/>
      <c r="BSZ389" s="2"/>
      <c r="BTA389" s="2"/>
      <c r="BTB389" s="2"/>
      <c r="BTC389" s="2"/>
      <c r="BTD389" s="2"/>
      <c r="BTE389" s="2"/>
      <c r="BTF389" s="2"/>
      <c r="BTG389" s="2"/>
      <c r="BTH389" s="2"/>
      <c r="BTI389" s="2"/>
      <c r="BTJ389" s="2"/>
      <c r="BTK389" s="2"/>
      <c r="BTL389" s="2"/>
      <c r="BTM389" s="2"/>
      <c r="BTN389" s="2"/>
      <c r="BTO389" s="2"/>
      <c r="BTP389" s="2"/>
      <c r="BTQ389" s="2"/>
      <c r="BTR389" s="2"/>
      <c r="BTS389" s="2"/>
      <c r="BTT389" s="2"/>
      <c r="BTU389" s="2"/>
      <c r="BTV389" s="2"/>
      <c r="BTW389" s="2"/>
      <c r="BTX389" s="2"/>
      <c r="BTY389" s="2"/>
      <c r="BTZ389" s="2"/>
      <c r="BUA389" s="2"/>
      <c r="BUB389" s="2"/>
      <c r="BUC389" s="2"/>
      <c r="BUD389" s="2"/>
      <c r="BUE389" s="2"/>
      <c r="BUF389" s="2"/>
      <c r="BUG389" s="2"/>
      <c r="BUH389" s="2"/>
      <c r="BUI389" s="2"/>
      <c r="BUJ389" s="2"/>
      <c r="BUK389" s="2"/>
      <c r="BUL389" s="2"/>
      <c r="BUM389" s="2"/>
      <c r="BUN389" s="2"/>
      <c r="BUO389" s="2"/>
      <c r="BUP389" s="2"/>
      <c r="BUQ389" s="2"/>
      <c r="BUR389" s="2"/>
      <c r="BUS389" s="2"/>
      <c r="BUT389" s="2"/>
      <c r="BUU389" s="2"/>
      <c r="BUV389" s="2"/>
      <c r="BUW389" s="2"/>
      <c r="BUX389" s="2"/>
      <c r="BUY389" s="2"/>
      <c r="BUZ389" s="2"/>
      <c r="BVA389" s="2"/>
      <c r="BVB389" s="2"/>
      <c r="BVC389" s="2"/>
      <c r="BVD389" s="2"/>
      <c r="BVE389" s="2"/>
      <c r="BVF389" s="2"/>
      <c r="BVG389" s="2"/>
      <c r="BVH389" s="2"/>
      <c r="BVI389" s="2"/>
      <c r="BVJ389" s="2"/>
      <c r="BVK389" s="2"/>
      <c r="BVL389" s="2"/>
      <c r="BVM389" s="2"/>
      <c r="BVN389" s="2"/>
      <c r="BVO389" s="2"/>
      <c r="BVP389" s="2"/>
      <c r="BVQ389" s="2"/>
      <c r="BVR389" s="2"/>
      <c r="BVS389" s="2"/>
      <c r="BVT389" s="2"/>
      <c r="BVU389" s="2"/>
      <c r="BVV389" s="2"/>
      <c r="BVW389" s="2"/>
      <c r="BVX389" s="2"/>
      <c r="BVY389" s="2"/>
      <c r="BVZ389" s="2"/>
      <c r="BWA389" s="2"/>
      <c r="BWB389" s="2"/>
      <c r="BWC389" s="2"/>
      <c r="BWD389" s="2"/>
      <c r="BWE389" s="2"/>
      <c r="BWF389" s="2"/>
      <c r="BWG389" s="2"/>
      <c r="BWH389" s="2"/>
      <c r="BWI389" s="2"/>
      <c r="BWJ389" s="2"/>
      <c r="BWK389" s="2"/>
      <c r="BWL389" s="2"/>
      <c r="BWM389" s="2"/>
      <c r="BWN389" s="2"/>
      <c r="BWO389" s="2"/>
      <c r="BWP389" s="2"/>
      <c r="BWQ389" s="2"/>
      <c r="BWR389" s="2"/>
      <c r="BWS389" s="2"/>
      <c r="BWT389" s="2"/>
      <c r="BWU389" s="2"/>
      <c r="BWV389" s="2"/>
      <c r="BWW389" s="2"/>
      <c r="BWX389" s="2"/>
      <c r="BWY389" s="2"/>
      <c r="BWZ389" s="2"/>
      <c r="BXA389" s="2"/>
      <c r="BXB389" s="2"/>
      <c r="BXC389" s="2"/>
      <c r="BXD389" s="2"/>
      <c r="BXE389" s="2"/>
      <c r="BXF389" s="2"/>
      <c r="BXG389" s="2"/>
      <c r="BXH389" s="2"/>
      <c r="BXI389" s="2"/>
      <c r="BXJ389" s="2"/>
      <c r="BXK389" s="2"/>
      <c r="BXL389" s="2"/>
      <c r="BXM389" s="2"/>
      <c r="BXN389" s="2"/>
      <c r="BXO389" s="2"/>
      <c r="BXP389" s="2"/>
      <c r="BXQ389" s="2"/>
      <c r="BXR389" s="2"/>
      <c r="BXS389" s="2"/>
      <c r="BXT389" s="2"/>
      <c r="BXU389" s="2"/>
      <c r="BXV389" s="2"/>
      <c r="BXW389" s="2"/>
      <c r="BXX389" s="2"/>
      <c r="BXY389" s="2"/>
      <c r="BXZ389" s="2"/>
      <c r="BYA389" s="2"/>
      <c r="BYB389" s="2"/>
      <c r="BYC389" s="2"/>
      <c r="BYD389" s="2"/>
      <c r="BYE389" s="2"/>
      <c r="BYF389" s="2"/>
      <c r="BYG389" s="2"/>
      <c r="BYH389" s="2"/>
      <c r="BYI389" s="2"/>
      <c r="BYJ389" s="2"/>
      <c r="BYK389" s="2"/>
      <c r="BYL389" s="2"/>
      <c r="BYM389" s="2"/>
      <c r="BYN389" s="2"/>
      <c r="BYO389" s="2"/>
      <c r="BYP389" s="2"/>
      <c r="BYQ389" s="2"/>
      <c r="BYR389" s="2"/>
      <c r="BYS389" s="2"/>
      <c r="BYT389" s="2"/>
      <c r="BYU389" s="2"/>
      <c r="BYV389" s="2"/>
      <c r="BYW389" s="2"/>
      <c r="BYX389" s="2"/>
      <c r="BYY389" s="2"/>
      <c r="BYZ389" s="2"/>
      <c r="BZA389" s="2"/>
      <c r="BZB389" s="2"/>
      <c r="BZC389" s="2"/>
      <c r="BZD389" s="2"/>
      <c r="BZE389" s="2"/>
      <c r="BZF389" s="2"/>
      <c r="BZG389" s="2"/>
      <c r="BZH389" s="2"/>
      <c r="BZI389" s="2"/>
      <c r="BZJ389" s="2"/>
      <c r="BZK389" s="2"/>
      <c r="BZL389" s="2"/>
      <c r="BZM389" s="2"/>
      <c r="BZN389" s="2"/>
      <c r="BZO389" s="2"/>
      <c r="BZP389" s="2"/>
      <c r="BZQ389" s="2"/>
      <c r="BZR389" s="2"/>
      <c r="BZS389" s="2"/>
      <c r="BZT389" s="2"/>
      <c r="BZU389" s="2"/>
      <c r="BZV389" s="2"/>
      <c r="BZW389" s="2"/>
      <c r="BZX389" s="2"/>
      <c r="BZY389" s="2"/>
      <c r="BZZ389" s="2"/>
      <c r="CAA389" s="2"/>
      <c r="CAB389" s="2"/>
      <c r="CAC389" s="2"/>
      <c r="CAD389" s="2"/>
      <c r="CAE389" s="2"/>
      <c r="CAF389" s="2"/>
      <c r="CAG389" s="2"/>
      <c r="CAH389" s="2"/>
      <c r="CAI389" s="2"/>
      <c r="CAJ389" s="2"/>
      <c r="CAK389" s="2"/>
      <c r="CAL389" s="2"/>
      <c r="CAM389" s="2"/>
      <c r="CAN389" s="2"/>
      <c r="CAO389" s="2"/>
      <c r="CAP389" s="2"/>
      <c r="CAQ389" s="2"/>
      <c r="CAR389" s="2"/>
      <c r="CAS389" s="2"/>
      <c r="CAT389" s="2"/>
      <c r="CAU389" s="2"/>
      <c r="CAV389" s="2"/>
      <c r="CAW389" s="2"/>
      <c r="CAX389" s="2"/>
      <c r="CAY389" s="2"/>
      <c r="CAZ389" s="2"/>
      <c r="CBA389" s="2"/>
      <c r="CBB389" s="2"/>
      <c r="CBC389" s="2"/>
      <c r="CBD389" s="2"/>
      <c r="CBE389" s="2"/>
      <c r="CBF389" s="2"/>
      <c r="CBG389" s="2"/>
      <c r="CBH389" s="2"/>
      <c r="CBI389" s="2"/>
      <c r="CBJ389" s="2"/>
      <c r="CBK389" s="2"/>
      <c r="CBL389" s="2"/>
      <c r="CBM389" s="2"/>
      <c r="CBN389" s="2"/>
      <c r="CBO389" s="2"/>
      <c r="CBP389" s="2"/>
      <c r="CBQ389" s="2"/>
      <c r="CBR389" s="2"/>
      <c r="CBS389" s="2"/>
      <c r="CBT389" s="2"/>
      <c r="CBU389" s="2"/>
      <c r="CBV389" s="2"/>
      <c r="CBW389" s="2"/>
      <c r="CBX389" s="2"/>
      <c r="CBY389" s="2"/>
      <c r="CBZ389" s="2"/>
      <c r="CCA389" s="2"/>
      <c r="CCB389" s="2"/>
      <c r="CCC389" s="2"/>
      <c r="CCD389" s="2"/>
      <c r="CCE389" s="2"/>
      <c r="CCF389" s="2"/>
      <c r="CCG389" s="2"/>
      <c r="CCH389" s="2"/>
      <c r="CCI389" s="2"/>
      <c r="CCJ389" s="2"/>
      <c r="CCK389" s="2"/>
      <c r="CCL389" s="2"/>
      <c r="CCM389" s="2"/>
      <c r="CCN389" s="2"/>
      <c r="CCO389" s="2"/>
      <c r="CCP389" s="2"/>
      <c r="CCQ389" s="2"/>
      <c r="CCR389" s="2"/>
      <c r="CCS389" s="2"/>
      <c r="CCT389" s="2"/>
      <c r="CCU389" s="2"/>
      <c r="CCV389" s="2"/>
      <c r="CCW389" s="2"/>
      <c r="CCX389" s="2"/>
      <c r="CCY389" s="2"/>
      <c r="CCZ389" s="2"/>
      <c r="CDA389" s="2"/>
      <c r="CDB389" s="2"/>
      <c r="CDC389" s="2"/>
      <c r="CDD389" s="2"/>
      <c r="CDE389" s="2"/>
      <c r="CDF389" s="2"/>
      <c r="CDG389" s="2"/>
      <c r="CDH389" s="2"/>
      <c r="CDI389" s="2"/>
      <c r="CDJ389" s="2"/>
      <c r="CDK389" s="2"/>
      <c r="CDL389" s="2"/>
      <c r="CDM389" s="2"/>
      <c r="CDN389" s="2"/>
      <c r="CDO389" s="2"/>
      <c r="CDP389" s="2"/>
      <c r="CDQ389" s="2"/>
      <c r="CDR389" s="2"/>
      <c r="CDS389" s="2"/>
      <c r="CDT389" s="2"/>
      <c r="CDU389" s="2"/>
      <c r="CDV389" s="2"/>
      <c r="CDW389" s="2"/>
      <c r="CDX389" s="2"/>
      <c r="CDY389" s="2"/>
      <c r="CDZ389" s="2"/>
      <c r="CEA389" s="2"/>
      <c r="CEB389" s="2"/>
      <c r="CEC389" s="2"/>
      <c r="CED389" s="2"/>
      <c r="CEE389" s="2"/>
      <c r="CEF389" s="2"/>
      <c r="CEG389" s="2"/>
      <c r="CEH389" s="2"/>
      <c r="CEI389" s="2"/>
      <c r="CEJ389" s="2"/>
      <c r="CEK389" s="2"/>
      <c r="CEL389" s="2"/>
      <c r="CEM389" s="2"/>
      <c r="CEN389" s="2"/>
      <c r="CEO389" s="2"/>
      <c r="CEP389" s="2"/>
      <c r="CEQ389" s="2"/>
      <c r="CER389" s="2"/>
      <c r="CES389" s="2"/>
      <c r="CET389" s="2"/>
      <c r="CEU389" s="2"/>
      <c r="CEV389" s="2"/>
      <c r="CEW389" s="2"/>
      <c r="CEX389" s="2"/>
      <c r="CEY389" s="2"/>
      <c r="CEZ389" s="2"/>
      <c r="CFA389" s="2"/>
      <c r="CFB389" s="2"/>
      <c r="CFC389" s="2"/>
      <c r="CFD389" s="2"/>
      <c r="CFE389" s="2"/>
      <c r="CFF389" s="2"/>
      <c r="CFG389" s="2"/>
      <c r="CFH389" s="2"/>
      <c r="CFI389" s="2"/>
      <c r="CFJ389" s="2"/>
      <c r="CFK389" s="2"/>
      <c r="CFL389" s="2"/>
      <c r="CFM389" s="2"/>
      <c r="CFN389" s="2"/>
      <c r="CFO389" s="2"/>
      <c r="CFP389" s="2"/>
      <c r="CFQ389" s="2"/>
      <c r="CFR389" s="2"/>
      <c r="CFS389" s="2"/>
      <c r="CFT389" s="2"/>
      <c r="CFU389" s="2"/>
      <c r="CFV389" s="2"/>
      <c r="CFW389" s="2"/>
      <c r="CFX389" s="2"/>
      <c r="CFY389" s="2"/>
      <c r="CFZ389" s="2"/>
      <c r="CGA389" s="2"/>
      <c r="CGB389" s="2"/>
      <c r="CGC389" s="2"/>
      <c r="CGD389" s="2"/>
      <c r="CGE389" s="2"/>
      <c r="CGF389" s="2"/>
      <c r="CGG389" s="2"/>
      <c r="CGH389" s="2"/>
      <c r="CGI389" s="2"/>
      <c r="CGJ389" s="2"/>
      <c r="CGK389" s="2"/>
      <c r="CGL389" s="2"/>
      <c r="CGM389" s="2"/>
      <c r="CGN389" s="2"/>
      <c r="CGO389" s="2"/>
      <c r="CGP389" s="2"/>
      <c r="CGQ389" s="2"/>
      <c r="CGR389" s="2"/>
      <c r="CGS389" s="2"/>
      <c r="CGT389" s="2"/>
      <c r="CGU389" s="2"/>
      <c r="CGV389" s="2"/>
      <c r="CGW389" s="2"/>
      <c r="CGX389" s="2"/>
      <c r="CGY389" s="2"/>
      <c r="CGZ389" s="2"/>
      <c r="CHA389" s="2"/>
      <c r="CHB389" s="2"/>
      <c r="CHC389" s="2"/>
      <c r="CHD389" s="2"/>
      <c r="CHE389" s="2"/>
      <c r="CHF389" s="2"/>
      <c r="CHG389" s="2"/>
      <c r="CHH389" s="2"/>
      <c r="CHI389" s="2"/>
      <c r="CHJ389" s="2"/>
      <c r="CHK389" s="2"/>
      <c r="CHL389" s="2"/>
      <c r="CHM389" s="2"/>
      <c r="CHN389" s="2"/>
      <c r="CHO389" s="2"/>
      <c r="CHP389" s="2"/>
      <c r="CHQ389" s="2"/>
      <c r="CHR389" s="2"/>
      <c r="CHS389" s="2"/>
      <c r="CHT389" s="2"/>
      <c r="CHU389" s="2"/>
      <c r="CHV389" s="2"/>
      <c r="CHW389" s="2"/>
      <c r="CHX389" s="2"/>
      <c r="CHY389" s="2"/>
      <c r="CHZ389" s="2"/>
      <c r="CIA389" s="2"/>
      <c r="CIB389" s="2"/>
      <c r="CIC389" s="2"/>
      <c r="CID389" s="2"/>
      <c r="CIE389" s="2"/>
      <c r="CIF389" s="2"/>
      <c r="CIG389" s="2"/>
      <c r="CIH389" s="2"/>
      <c r="CII389" s="2"/>
      <c r="CIJ389" s="2"/>
      <c r="CIK389" s="2"/>
      <c r="CIL389" s="2"/>
      <c r="CIM389" s="2"/>
      <c r="CIN389" s="2"/>
      <c r="CIO389" s="2"/>
      <c r="CIP389" s="2"/>
      <c r="CIQ389" s="2"/>
      <c r="CIR389" s="2"/>
      <c r="CIS389" s="2"/>
      <c r="CIT389" s="2"/>
      <c r="CIU389" s="2"/>
      <c r="CIV389" s="2"/>
      <c r="CIW389" s="2"/>
      <c r="CIX389" s="2"/>
      <c r="CIY389" s="2"/>
      <c r="CIZ389" s="2"/>
      <c r="CJA389" s="2"/>
      <c r="CJB389" s="2"/>
      <c r="CJC389" s="2"/>
      <c r="CJD389" s="2"/>
      <c r="CJE389" s="2"/>
      <c r="CJF389" s="2"/>
      <c r="CJG389" s="2"/>
      <c r="CJH389" s="2"/>
      <c r="CJI389" s="2"/>
      <c r="CJJ389" s="2"/>
      <c r="CJK389" s="2"/>
      <c r="CJL389" s="2"/>
      <c r="CJM389" s="2"/>
      <c r="CJN389" s="2"/>
      <c r="CJO389" s="2"/>
      <c r="CJP389" s="2"/>
      <c r="CJQ389" s="2"/>
      <c r="CJR389" s="2"/>
      <c r="CJS389" s="2"/>
      <c r="CJT389" s="2"/>
      <c r="CJU389" s="2"/>
      <c r="CJV389" s="2"/>
      <c r="CJW389" s="2"/>
      <c r="CJX389" s="2"/>
      <c r="CJY389" s="2"/>
      <c r="CJZ389" s="2"/>
      <c r="CKA389" s="2"/>
      <c r="CKB389" s="2"/>
      <c r="CKC389" s="2"/>
      <c r="CKD389" s="2"/>
      <c r="CKE389" s="2"/>
      <c r="CKF389" s="2"/>
      <c r="CKG389" s="2"/>
      <c r="CKH389" s="2"/>
      <c r="CKI389" s="2"/>
      <c r="CKJ389" s="2"/>
      <c r="CKK389" s="2"/>
      <c r="CKL389" s="2"/>
      <c r="CKM389" s="2"/>
      <c r="CKN389" s="2"/>
      <c r="CKO389" s="2"/>
      <c r="CKP389" s="2"/>
      <c r="CKQ389" s="2"/>
      <c r="CKR389" s="2"/>
      <c r="CKS389" s="2"/>
      <c r="CKT389" s="2"/>
      <c r="CKU389" s="2"/>
      <c r="CKV389" s="2"/>
      <c r="CKW389" s="2"/>
      <c r="CKX389" s="2"/>
      <c r="CKY389" s="2"/>
      <c r="CKZ389" s="2"/>
      <c r="CLA389" s="2"/>
      <c r="CLB389" s="2"/>
      <c r="CLC389" s="2"/>
      <c r="CLD389" s="2"/>
      <c r="CLE389" s="2"/>
      <c r="CLF389" s="2"/>
      <c r="CLG389" s="2"/>
      <c r="CLH389" s="2"/>
      <c r="CLI389" s="2"/>
      <c r="CLJ389" s="2"/>
      <c r="CLK389" s="2"/>
      <c r="CLL389" s="2"/>
      <c r="CLM389" s="2"/>
      <c r="CLN389" s="2"/>
      <c r="CLO389" s="2"/>
      <c r="CLP389" s="2"/>
      <c r="CLQ389" s="2"/>
      <c r="CLR389" s="2"/>
      <c r="CLS389" s="2"/>
      <c r="CLT389" s="2"/>
      <c r="CLU389" s="2"/>
      <c r="CLV389" s="2"/>
      <c r="CLW389" s="2"/>
      <c r="CLX389" s="2"/>
      <c r="CLY389" s="2"/>
      <c r="CLZ389" s="2"/>
      <c r="CMA389" s="2"/>
      <c r="CMB389" s="2"/>
      <c r="CMC389" s="2"/>
      <c r="CMD389" s="2"/>
      <c r="CME389" s="2"/>
      <c r="CMF389" s="2"/>
      <c r="CMG389" s="2"/>
      <c r="CMH389" s="2"/>
      <c r="CMI389" s="2"/>
      <c r="CMJ389" s="2"/>
      <c r="CMK389" s="2"/>
      <c r="CML389" s="2"/>
      <c r="CMM389" s="2"/>
      <c r="CMN389" s="2"/>
      <c r="CMO389" s="2"/>
      <c r="CMP389" s="2"/>
      <c r="CMQ389" s="2"/>
      <c r="CMR389" s="2"/>
      <c r="CMS389" s="2"/>
      <c r="CMT389" s="2"/>
      <c r="CMU389" s="2"/>
      <c r="CMV389" s="2"/>
      <c r="CMW389" s="2"/>
      <c r="CMX389" s="2"/>
      <c r="CMY389" s="2"/>
      <c r="CMZ389" s="2"/>
      <c r="CNA389" s="2"/>
      <c r="CNB389" s="2"/>
      <c r="CNC389" s="2"/>
      <c r="CND389" s="2"/>
      <c r="CNE389" s="2"/>
      <c r="CNF389" s="2"/>
      <c r="CNG389" s="2"/>
      <c r="CNH389" s="2"/>
      <c r="CNI389" s="2"/>
      <c r="CNJ389" s="2"/>
      <c r="CNK389" s="2"/>
      <c r="CNL389" s="2"/>
      <c r="CNM389" s="2"/>
      <c r="CNN389" s="2"/>
      <c r="CNO389" s="2"/>
      <c r="CNP389" s="2"/>
      <c r="CNQ389" s="2"/>
      <c r="CNR389" s="2"/>
      <c r="CNS389" s="2"/>
      <c r="CNT389" s="2"/>
      <c r="CNU389" s="2"/>
      <c r="CNV389" s="2"/>
      <c r="CNW389" s="2"/>
      <c r="CNX389" s="2"/>
      <c r="CNY389" s="2"/>
      <c r="CNZ389" s="2"/>
      <c r="COA389" s="2"/>
      <c r="COB389" s="2"/>
      <c r="COC389" s="2"/>
      <c r="COD389" s="2"/>
      <c r="COE389" s="2"/>
      <c r="COF389" s="2"/>
      <c r="COG389" s="2"/>
      <c r="COH389" s="2"/>
      <c r="COI389" s="2"/>
      <c r="COJ389" s="2"/>
      <c r="COK389" s="2"/>
      <c r="COL389" s="2"/>
      <c r="COM389" s="2"/>
      <c r="CON389" s="2"/>
      <c r="COO389" s="2"/>
      <c r="COP389" s="2"/>
      <c r="COQ389" s="2"/>
      <c r="COR389" s="2"/>
      <c r="COS389" s="2"/>
      <c r="COT389" s="2"/>
      <c r="COU389" s="2"/>
      <c r="COV389" s="2"/>
      <c r="COW389" s="2"/>
      <c r="COX389" s="2"/>
      <c r="COY389" s="2"/>
      <c r="COZ389" s="2"/>
      <c r="CPA389" s="2"/>
      <c r="CPB389" s="2"/>
      <c r="CPC389" s="2"/>
      <c r="CPD389" s="2"/>
      <c r="CPE389" s="2"/>
      <c r="CPF389" s="2"/>
      <c r="CPG389" s="2"/>
      <c r="CPH389" s="2"/>
      <c r="CPI389" s="2"/>
      <c r="CPJ389" s="2"/>
      <c r="CPK389" s="2"/>
      <c r="CPL389" s="2"/>
      <c r="CPM389" s="2"/>
      <c r="CPN389" s="2"/>
      <c r="CPO389" s="2"/>
      <c r="CPP389" s="2"/>
      <c r="CPQ389" s="2"/>
      <c r="CPR389" s="2"/>
      <c r="CPS389" s="2"/>
      <c r="CPT389" s="2"/>
      <c r="CPU389" s="2"/>
      <c r="CPV389" s="2"/>
      <c r="CPW389" s="2"/>
      <c r="CPX389" s="2"/>
      <c r="CPY389" s="2"/>
      <c r="CPZ389" s="2"/>
      <c r="CQA389" s="2"/>
      <c r="CQB389" s="2"/>
      <c r="CQC389" s="2"/>
      <c r="CQD389" s="2"/>
      <c r="CQE389" s="2"/>
      <c r="CQF389" s="2"/>
      <c r="CQG389" s="2"/>
      <c r="CQH389" s="2"/>
      <c r="CQI389" s="2"/>
      <c r="CQJ389" s="2"/>
      <c r="CQK389" s="2"/>
      <c r="CQL389" s="2"/>
      <c r="CQM389" s="2"/>
      <c r="CQN389" s="2"/>
      <c r="CQO389" s="2"/>
      <c r="CQP389" s="2"/>
      <c r="CQQ389" s="2"/>
      <c r="CQR389" s="2"/>
      <c r="CQS389" s="2"/>
      <c r="CQT389" s="2"/>
      <c r="CQU389" s="2"/>
      <c r="CQV389" s="2"/>
      <c r="CQW389" s="2"/>
      <c r="CQX389" s="2"/>
      <c r="CQY389" s="2"/>
      <c r="CQZ389" s="2"/>
      <c r="CRA389" s="2"/>
      <c r="CRB389" s="2"/>
      <c r="CRC389" s="2"/>
      <c r="CRD389" s="2"/>
      <c r="CRE389" s="2"/>
      <c r="CRF389" s="2"/>
      <c r="CRG389" s="2"/>
      <c r="CRH389" s="2"/>
      <c r="CRI389" s="2"/>
      <c r="CRJ389" s="2"/>
      <c r="CRK389" s="2"/>
      <c r="CRL389" s="2"/>
      <c r="CRM389" s="2"/>
      <c r="CRN389" s="2"/>
      <c r="CRO389" s="2"/>
      <c r="CRP389" s="2"/>
      <c r="CRQ389" s="2"/>
      <c r="CRR389" s="2"/>
      <c r="CRS389" s="2"/>
      <c r="CRT389" s="2"/>
      <c r="CRU389" s="2"/>
      <c r="CRV389" s="2"/>
      <c r="CRW389" s="2"/>
      <c r="CRX389" s="2"/>
      <c r="CRY389" s="2"/>
      <c r="CRZ389" s="2"/>
      <c r="CSA389" s="2"/>
      <c r="CSB389" s="2"/>
      <c r="CSC389" s="2"/>
      <c r="CSD389" s="2"/>
      <c r="CSE389" s="2"/>
      <c r="CSF389" s="2"/>
      <c r="CSG389" s="2"/>
      <c r="CSH389" s="2"/>
      <c r="CSI389" s="2"/>
      <c r="CSJ389" s="2"/>
      <c r="CSK389" s="2"/>
      <c r="CSL389" s="2"/>
      <c r="CSM389" s="2"/>
      <c r="CSN389" s="2"/>
      <c r="CSO389" s="2"/>
      <c r="CSP389" s="2"/>
      <c r="CSQ389" s="2"/>
      <c r="CSR389" s="2"/>
      <c r="CSS389" s="2"/>
      <c r="CST389" s="2"/>
      <c r="CSU389" s="2"/>
      <c r="CSV389" s="2"/>
      <c r="CSW389" s="2"/>
      <c r="CSX389" s="2"/>
      <c r="CSY389" s="2"/>
      <c r="CSZ389" s="2"/>
      <c r="CTA389" s="2"/>
      <c r="CTB389" s="2"/>
      <c r="CTC389" s="2"/>
      <c r="CTD389" s="2"/>
      <c r="CTE389" s="2"/>
      <c r="CTF389" s="2"/>
      <c r="CTG389" s="2"/>
      <c r="CTH389" s="2"/>
      <c r="CTI389" s="2"/>
      <c r="CTJ389" s="2"/>
      <c r="CTK389" s="2"/>
      <c r="CTL389" s="2"/>
      <c r="CTM389" s="2"/>
      <c r="CTN389" s="2"/>
      <c r="CTO389" s="2"/>
      <c r="CTP389" s="2"/>
      <c r="CTQ389" s="2"/>
      <c r="CTR389" s="2"/>
      <c r="CTS389" s="2"/>
      <c r="CTT389" s="2"/>
      <c r="CTU389" s="2"/>
      <c r="CTV389" s="2"/>
      <c r="CTW389" s="2"/>
      <c r="CTX389" s="2"/>
      <c r="CTY389" s="2"/>
      <c r="CTZ389" s="2"/>
      <c r="CUA389" s="2"/>
      <c r="CUB389" s="2"/>
      <c r="CUC389" s="2"/>
      <c r="CUD389" s="2"/>
      <c r="CUE389" s="2"/>
      <c r="CUF389" s="2"/>
      <c r="CUG389" s="2"/>
      <c r="CUH389" s="2"/>
      <c r="CUI389" s="2"/>
      <c r="CUJ389" s="2"/>
      <c r="CUK389" s="2"/>
      <c r="CUL389" s="2"/>
      <c r="CUM389" s="2"/>
      <c r="CUN389" s="2"/>
      <c r="CUO389" s="2"/>
      <c r="CUP389" s="2"/>
      <c r="CUQ389" s="2"/>
      <c r="CUR389" s="2"/>
      <c r="CUS389" s="2"/>
      <c r="CUT389" s="2"/>
      <c r="CUU389" s="2"/>
      <c r="CUV389" s="2"/>
      <c r="CUW389" s="2"/>
      <c r="CUX389" s="2"/>
      <c r="CUY389" s="2"/>
      <c r="CUZ389" s="2"/>
      <c r="CVA389" s="2"/>
      <c r="CVB389" s="2"/>
      <c r="CVC389" s="2"/>
      <c r="CVD389" s="2"/>
      <c r="CVE389" s="2"/>
      <c r="CVF389" s="2"/>
      <c r="CVG389" s="2"/>
      <c r="CVH389" s="2"/>
      <c r="CVI389" s="2"/>
      <c r="CVJ389" s="2"/>
      <c r="CVK389" s="2"/>
      <c r="CVL389" s="2"/>
      <c r="CVM389" s="2"/>
      <c r="CVN389" s="2"/>
      <c r="CVO389" s="2"/>
      <c r="CVP389" s="2"/>
      <c r="CVQ389" s="2"/>
      <c r="CVR389" s="2"/>
      <c r="CVS389" s="2"/>
      <c r="CVT389" s="2"/>
      <c r="CVU389" s="2"/>
      <c r="CVV389" s="2"/>
      <c r="CVW389" s="2"/>
      <c r="CVX389" s="2"/>
      <c r="CVY389" s="2"/>
      <c r="CVZ389" s="2"/>
      <c r="CWA389" s="2"/>
      <c r="CWB389" s="2"/>
      <c r="CWC389" s="2"/>
      <c r="CWD389" s="2"/>
      <c r="CWE389" s="2"/>
      <c r="CWF389" s="2"/>
      <c r="CWG389" s="2"/>
      <c r="CWH389" s="2"/>
      <c r="CWI389" s="2"/>
      <c r="CWJ389" s="2"/>
      <c r="CWK389" s="2"/>
      <c r="CWL389" s="2"/>
      <c r="CWM389" s="2"/>
      <c r="CWN389" s="2"/>
      <c r="CWO389" s="2"/>
      <c r="CWP389" s="2"/>
      <c r="CWQ389" s="2"/>
      <c r="CWR389" s="2"/>
      <c r="CWS389" s="2"/>
      <c r="CWT389" s="2"/>
      <c r="CWU389" s="2"/>
      <c r="CWV389" s="2"/>
      <c r="CWW389" s="2"/>
      <c r="CWX389" s="2"/>
      <c r="CWY389" s="2"/>
      <c r="CWZ389" s="2"/>
      <c r="CXA389" s="2"/>
      <c r="CXB389" s="2"/>
      <c r="CXC389" s="2"/>
      <c r="CXD389" s="2"/>
      <c r="CXE389" s="2"/>
      <c r="CXF389" s="2"/>
      <c r="CXG389" s="2"/>
      <c r="CXH389" s="2"/>
      <c r="CXI389" s="2"/>
      <c r="CXJ389" s="2"/>
      <c r="CXK389" s="2"/>
      <c r="CXL389" s="2"/>
      <c r="CXM389" s="2"/>
      <c r="CXN389" s="2"/>
      <c r="CXO389" s="2"/>
      <c r="CXP389" s="2"/>
      <c r="CXQ389" s="2"/>
      <c r="CXR389" s="2"/>
      <c r="CXS389" s="2"/>
      <c r="CXT389" s="2"/>
      <c r="CXU389" s="2"/>
      <c r="CXV389" s="2"/>
      <c r="CXW389" s="2"/>
      <c r="CXX389" s="2"/>
      <c r="CXY389" s="2"/>
      <c r="CXZ389" s="2"/>
      <c r="CYA389" s="2"/>
      <c r="CYB389" s="2"/>
      <c r="CYC389" s="2"/>
      <c r="CYD389" s="2"/>
      <c r="CYE389" s="2"/>
      <c r="CYF389" s="2"/>
      <c r="CYG389" s="2"/>
      <c r="CYH389" s="2"/>
      <c r="CYI389" s="2"/>
      <c r="CYJ389" s="2"/>
      <c r="CYK389" s="2"/>
      <c r="CYL389" s="2"/>
      <c r="CYM389" s="2"/>
      <c r="CYN389" s="2"/>
      <c r="CYO389" s="2"/>
      <c r="CYP389" s="2"/>
      <c r="CYQ389" s="2"/>
      <c r="CYR389" s="2"/>
      <c r="CYS389" s="2"/>
      <c r="CYT389" s="2"/>
      <c r="CYU389" s="2"/>
      <c r="CYV389" s="2"/>
      <c r="CYW389" s="2"/>
      <c r="CYX389" s="2"/>
      <c r="CYY389" s="2"/>
      <c r="CYZ389" s="2"/>
      <c r="CZA389" s="2"/>
      <c r="CZB389" s="2"/>
      <c r="CZC389" s="2"/>
      <c r="CZD389" s="2"/>
      <c r="CZE389" s="2"/>
      <c r="CZF389" s="2"/>
      <c r="CZG389" s="2"/>
      <c r="CZH389" s="2"/>
      <c r="CZI389" s="2"/>
      <c r="CZJ389" s="2"/>
      <c r="CZK389" s="2"/>
      <c r="CZL389" s="2"/>
      <c r="CZM389" s="2"/>
      <c r="CZN389" s="2"/>
      <c r="CZO389" s="2"/>
      <c r="CZP389" s="2"/>
      <c r="CZQ389" s="2"/>
      <c r="CZR389" s="2"/>
      <c r="CZS389" s="2"/>
      <c r="CZT389" s="2"/>
      <c r="CZU389" s="2"/>
      <c r="CZV389" s="2"/>
      <c r="CZW389" s="2"/>
      <c r="CZX389" s="2"/>
      <c r="CZY389" s="2"/>
      <c r="CZZ389" s="2"/>
      <c r="DAA389" s="2"/>
      <c r="DAB389" s="2"/>
      <c r="DAC389" s="2"/>
      <c r="DAD389" s="2"/>
      <c r="DAE389" s="2"/>
      <c r="DAF389" s="2"/>
      <c r="DAG389" s="2"/>
      <c r="DAH389" s="2"/>
      <c r="DAI389" s="2"/>
      <c r="DAJ389" s="2"/>
      <c r="DAK389" s="2"/>
      <c r="DAL389" s="2"/>
      <c r="DAM389" s="2"/>
      <c r="DAN389" s="2"/>
      <c r="DAO389" s="2"/>
      <c r="DAP389" s="2"/>
      <c r="DAQ389" s="2"/>
      <c r="DAR389" s="2"/>
      <c r="DAS389" s="2"/>
      <c r="DAT389" s="2"/>
      <c r="DAU389" s="2"/>
      <c r="DAV389" s="2"/>
      <c r="DAW389" s="2"/>
      <c r="DAX389" s="2"/>
      <c r="DAY389" s="2"/>
      <c r="DAZ389" s="2"/>
      <c r="DBA389" s="2"/>
      <c r="DBB389" s="2"/>
      <c r="DBC389" s="2"/>
      <c r="DBD389" s="2"/>
      <c r="DBE389" s="2"/>
      <c r="DBF389" s="2"/>
      <c r="DBG389" s="2"/>
      <c r="DBH389" s="2"/>
      <c r="DBI389" s="2"/>
      <c r="DBJ389" s="2"/>
      <c r="DBK389" s="2"/>
      <c r="DBL389" s="2"/>
      <c r="DBM389" s="2"/>
      <c r="DBN389" s="2"/>
      <c r="DBO389" s="2"/>
      <c r="DBP389" s="2"/>
      <c r="DBQ389" s="2"/>
      <c r="DBR389" s="2"/>
      <c r="DBS389" s="2"/>
      <c r="DBT389" s="2"/>
      <c r="DBU389" s="2"/>
      <c r="DBV389" s="2"/>
      <c r="DBW389" s="2"/>
      <c r="DBX389" s="2"/>
      <c r="DBY389" s="2"/>
      <c r="DBZ389" s="2"/>
      <c r="DCA389" s="2"/>
      <c r="DCB389" s="2"/>
      <c r="DCC389" s="2"/>
      <c r="DCD389" s="2"/>
      <c r="DCE389" s="2"/>
      <c r="DCF389" s="2"/>
      <c r="DCG389" s="2"/>
      <c r="DCH389" s="2"/>
      <c r="DCI389" s="2"/>
      <c r="DCJ389" s="2"/>
      <c r="DCK389" s="2"/>
      <c r="DCL389" s="2"/>
      <c r="DCM389" s="2"/>
      <c r="DCN389" s="2"/>
      <c r="DCO389" s="2"/>
      <c r="DCP389" s="2"/>
      <c r="DCQ389" s="2"/>
      <c r="DCR389" s="2"/>
      <c r="DCS389" s="2"/>
      <c r="DCT389" s="2"/>
      <c r="DCU389" s="2"/>
      <c r="DCV389" s="2"/>
      <c r="DCW389" s="2"/>
      <c r="DCX389" s="2"/>
      <c r="DCY389" s="2"/>
      <c r="DCZ389" s="2"/>
      <c r="DDA389" s="2"/>
      <c r="DDB389" s="2"/>
      <c r="DDC389" s="2"/>
      <c r="DDD389" s="2"/>
      <c r="DDE389" s="2"/>
      <c r="DDF389" s="2"/>
      <c r="DDG389" s="2"/>
      <c r="DDH389" s="2"/>
      <c r="DDI389" s="2"/>
      <c r="DDJ389" s="2"/>
      <c r="DDK389" s="2"/>
      <c r="DDL389" s="2"/>
      <c r="DDM389" s="2"/>
      <c r="DDN389" s="2"/>
      <c r="DDO389" s="2"/>
      <c r="DDP389" s="2"/>
      <c r="DDQ389" s="2"/>
      <c r="DDR389" s="2"/>
      <c r="DDS389" s="2"/>
      <c r="DDT389" s="2"/>
      <c r="DDU389" s="2"/>
      <c r="DDV389" s="2"/>
      <c r="DDW389" s="2"/>
      <c r="DDX389" s="2"/>
      <c r="DDY389" s="2"/>
      <c r="DDZ389" s="2"/>
      <c r="DEA389" s="2"/>
      <c r="DEB389" s="2"/>
      <c r="DEC389" s="2"/>
      <c r="DED389" s="2"/>
      <c r="DEE389" s="2"/>
      <c r="DEF389" s="2"/>
      <c r="DEG389" s="2"/>
      <c r="DEH389" s="2"/>
      <c r="DEI389" s="2"/>
      <c r="DEJ389" s="2"/>
      <c r="DEK389" s="2"/>
      <c r="DEL389" s="2"/>
      <c r="DEM389" s="2"/>
      <c r="DEN389" s="2"/>
      <c r="DEO389" s="2"/>
      <c r="DEP389" s="2"/>
      <c r="DEQ389" s="2"/>
      <c r="DER389" s="2"/>
      <c r="DES389" s="2"/>
      <c r="DET389" s="2"/>
      <c r="DEU389" s="2"/>
      <c r="DEV389" s="2"/>
      <c r="DEW389" s="2"/>
      <c r="DEX389" s="2"/>
      <c r="DEY389" s="2"/>
      <c r="DEZ389" s="2"/>
      <c r="DFA389" s="2"/>
      <c r="DFB389" s="2"/>
      <c r="DFC389" s="2"/>
      <c r="DFD389" s="2"/>
      <c r="DFE389" s="2"/>
      <c r="DFF389" s="2"/>
      <c r="DFG389" s="2"/>
      <c r="DFH389" s="2"/>
      <c r="DFI389" s="2"/>
      <c r="DFJ389" s="2"/>
      <c r="DFK389" s="2"/>
      <c r="DFL389" s="2"/>
      <c r="DFM389" s="2"/>
      <c r="DFN389" s="2"/>
      <c r="DFO389" s="2"/>
      <c r="DFP389" s="2"/>
      <c r="DFQ389" s="2"/>
      <c r="DFR389" s="2"/>
      <c r="DFS389" s="2"/>
      <c r="DFT389" s="2"/>
      <c r="DFU389" s="2"/>
      <c r="DFV389" s="2"/>
      <c r="DFW389" s="2"/>
      <c r="DFX389" s="2"/>
      <c r="DFY389" s="2"/>
      <c r="DFZ389" s="2"/>
      <c r="DGA389" s="2"/>
      <c r="DGB389" s="2"/>
      <c r="DGC389" s="2"/>
      <c r="DGD389" s="2"/>
      <c r="DGE389" s="2"/>
      <c r="DGF389" s="2"/>
      <c r="DGG389" s="2"/>
      <c r="DGH389" s="2"/>
      <c r="DGI389" s="2"/>
      <c r="DGJ389" s="2"/>
      <c r="DGK389" s="2"/>
      <c r="DGL389" s="2"/>
      <c r="DGM389" s="2"/>
      <c r="DGN389" s="2"/>
      <c r="DGO389" s="2"/>
      <c r="DGP389" s="2"/>
      <c r="DGQ389" s="2"/>
      <c r="DGR389" s="2"/>
      <c r="DGS389" s="2"/>
      <c r="DGT389" s="2"/>
      <c r="DGU389" s="2"/>
      <c r="DGV389" s="2"/>
      <c r="DGW389" s="2"/>
      <c r="DGX389" s="2"/>
      <c r="DGY389" s="2"/>
      <c r="DGZ389" s="2"/>
      <c r="DHA389" s="2"/>
      <c r="DHB389" s="2"/>
      <c r="DHC389" s="2"/>
      <c r="DHD389" s="2"/>
      <c r="DHE389" s="2"/>
      <c r="DHF389" s="2"/>
      <c r="DHG389" s="2"/>
      <c r="DHH389" s="2"/>
      <c r="DHI389" s="2"/>
      <c r="DHJ389" s="2"/>
      <c r="DHK389" s="2"/>
      <c r="DHL389" s="2"/>
      <c r="DHM389" s="2"/>
      <c r="DHN389" s="2"/>
      <c r="DHO389" s="2"/>
      <c r="DHP389" s="2"/>
      <c r="DHQ389" s="2"/>
      <c r="DHR389" s="2"/>
      <c r="DHS389" s="2"/>
      <c r="DHT389" s="2"/>
      <c r="DHU389" s="2"/>
      <c r="DHV389" s="2"/>
      <c r="DHW389" s="2"/>
      <c r="DHX389" s="2"/>
      <c r="DHY389" s="2"/>
      <c r="DHZ389" s="2"/>
      <c r="DIA389" s="2"/>
      <c r="DIB389" s="2"/>
      <c r="DIC389" s="2"/>
      <c r="DID389" s="2"/>
      <c r="DIE389" s="2"/>
      <c r="DIF389" s="2"/>
      <c r="DIG389" s="2"/>
      <c r="DIH389" s="2"/>
      <c r="DII389" s="2"/>
      <c r="DIJ389" s="2"/>
      <c r="DIK389" s="2"/>
      <c r="DIL389" s="2"/>
      <c r="DIM389" s="2"/>
      <c r="DIN389" s="2"/>
      <c r="DIO389" s="2"/>
      <c r="DIP389" s="2"/>
      <c r="DIQ389" s="2"/>
      <c r="DIR389" s="2"/>
      <c r="DIS389" s="2"/>
      <c r="DIT389" s="2"/>
      <c r="DIU389" s="2"/>
      <c r="DIV389" s="2"/>
      <c r="DIW389" s="2"/>
      <c r="DIX389" s="2"/>
      <c r="DIY389" s="2"/>
      <c r="DIZ389" s="2"/>
      <c r="DJA389" s="2"/>
      <c r="DJB389" s="2"/>
      <c r="DJC389" s="2"/>
      <c r="DJD389" s="2"/>
      <c r="DJE389" s="2"/>
      <c r="DJF389" s="2"/>
      <c r="DJG389" s="2"/>
      <c r="DJH389" s="2"/>
      <c r="DJI389" s="2"/>
      <c r="DJJ389" s="2"/>
      <c r="DJK389" s="2"/>
      <c r="DJL389" s="2"/>
      <c r="DJM389" s="2"/>
      <c r="DJN389" s="2"/>
      <c r="DJO389" s="2"/>
      <c r="DJP389" s="2"/>
      <c r="DJQ389" s="2"/>
      <c r="DJR389" s="2"/>
      <c r="DJS389" s="2"/>
      <c r="DJT389" s="2"/>
      <c r="DJU389" s="2"/>
      <c r="DJV389" s="2"/>
      <c r="DJW389" s="2"/>
      <c r="DJX389" s="2"/>
      <c r="DJY389" s="2"/>
      <c r="DJZ389" s="2"/>
      <c r="DKA389" s="2"/>
      <c r="DKB389" s="2"/>
      <c r="DKC389" s="2"/>
      <c r="DKD389" s="2"/>
      <c r="DKE389" s="2"/>
      <c r="DKF389" s="2"/>
      <c r="DKG389" s="2"/>
      <c r="DKH389" s="2"/>
      <c r="DKI389" s="2"/>
      <c r="DKJ389" s="2"/>
      <c r="DKK389" s="2"/>
      <c r="DKL389" s="2"/>
      <c r="DKM389" s="2"/>
      <c r="DKN389" s="2"/>
      <c r="DKO389" s="2"/>
      <c r="DKP389" s="2"/>
      <c r="DKQ389" s="2"/>
      <c r="DKR389" s="2"/>
      <c r="DKS389" s="2"/>
      <c r="DKT389" s="2"/>
      <c r="DKU389" s="2"/>
      <c r="DKV389" s="2"/>
      <c r="DKW389" s="2"/>
      <c r="DKX389" s="2"/>
      <c r="DKY389" s="2"/>
      <c r="DKZ389" s="2"/>
      <c r="DLA389" s="2"/>
      <c r="DLB389" s="2"/>
      <c r="DLC389" s="2"/>
      <c r="DLD389" s="2"/>
      <c r="DLE389" s="2"/>
      <c r="DLF389" s="2"/>
      <c r="DLG389" s="2"/>
      <c r="DLH389" s="2"/>
      <c r="DLI389" s="2"/>
      <c r="DLJ389" s="2"/>
      <c r="DLK389" s="2"/>
      <c r="DLL389" s="2"/>
      <c r="DLM389" s="2"/>
      <c r="DLN389" s="2"/>
      <c r="DLO389" s="2"/>
      <c r="DLP389" s="2"/>
      <c r="DLQ389" s="2"/>
      <c r="DLR389" s="2"/>
      <c r="DLS389" s="2"/>
      <c r="DLT389" s="2"/>
      <c r="DLU389" s="2"/>
      <c r="DLV389" s="2"/>
      <c r="DLW389" s="2"/>
      <c r="DLX389" s="2"/>
      <c r="DLY389" s="2"/>
      <c r="DLZ389" s="2"/>
      <c r="DMA389" s="2"/>
      <c r="DMB389" s="2"/>
      <c r="DMC389" s="2"/>
      <c r="DMD389" s="2"/>
      <c r="DME389" s="2"/>
      <c r="DMF389" s="2"/>
      <c r="DMG389" s="2"/>
      <c r="DMH389" s="2"/>
      <c r="DMI389" s="2"/>
      <c r="DMJ389" s="2"/>
      <c r="DMK389" s="2"/>
      <c r="DML389" s="2"/>
      <c r="DMM389" s="2"/>
      <c r="DMN389" s="2"/>
      <c r="DMO389" s="2"/>
      <c r="DMP389" s="2"/>
      <c r="DMQ389" s="2"/>
      <c r="DMR389" s="2"/>
      <c r="DMS389" s="2"/>
      <c r="DMT389" s="2"/>
      <c r="DMU389" s="2"/>
      <c r="DMV389" s="2"/>
      <c r="DMW389" s="2"/>
      <c r="DMX389" s="2"/>
      <c r="DMY389" s="2"/>
      <c r="DMZ389" s="2"/>
      <c r="DNA389" s="2"/>
      <c r="DNB389" s="2"/>
      <c r="DNC389" s="2"/>
      <c r="DND389" s="2"/>
      <c r="DNE389" s="2"/>
      <c r="DNF389" s="2"/>
      <c r="DNG389" s="2"/>
      <c r="DNH389" s="2"/>
      <c r="DNI389" s="2"/>
      <c r="DNJ389" s="2"/>
      <c r="DNK389" s="2"/>
      <c r="DNL389" s="2"/>
      <c r="DNM389" s="2"/>
      <c r="DNN389" s="2"/>
      <c r="DNO389" s="2"/>
      <c r="DNP389" s="2"/>
      <c r="DNQ389" s="2"/>
      <c r="DNR389" s="2"/>
      <c r="DNS389" s="2"/>
      <c r="DNT389" s="2"/>
      <c r="DNU389" s="2"/>
      <c r="DNV389" s="2"/>
      <c r="DNW389" s="2"/>
      <c r="DNX389" s="2"/>
      <c r="DNY389" s="2"/>
      <c r="DNZ389" s="2"/>
      <c r="DOA389" s="2"/>
      <c r="DOB389" s="2"/>
      <c r="DOC389" s="2"/>
      <c r="DOD389" s="2"/>
      <c r="DOE389" s="2"/>
      <c r="DOF389" s="2"/>
      <c r="DOG389" s="2"/>
      <c r="DOH389" s="2"/>
      <c r="DOI389" s="2"/>
      <c r="DOJ389" s="2"/>
      <c r="DOK389" s="2"/>
      <c r="DOL389" s="2"/>
      <c r="DOM389" s="2"/>
      <c r="DON389" s="2"/>
      <c r="DOO389" s="2"/>
      <c r="DOP389" s="2"/>
      <c r="DOQ389" s="2"/>
      <c r="DOR389" s="2"/>
      <c r="DOS389" s="2"/>
      <c r="DOT389" s="2"/>
      <c r="DOU389" s="2"/>
      <c r="DOV389" s="2"/>
      <c r="DOW389" s="2"/>
      <c r="DOX389" s="2"/>
      <c r="DOY389" s="2"/>
      <c r="DOZ389" s="2"/>
      <c r="DPA389" s="2"/>
      <c r="DPB389" s="2"/>
      <c r="DPC389" s="2"/>
      <c r="DPD389" s="2"/>
      <c r="DPE389" s="2"/>
      <c r="DPF389" s="2"/>
      <c r="DPG389" s="2"/>
      <c r="DPH389" s="2"/>
      <c r="DPI389" s="2"/>
      <c r="DPJ389" s="2"/>
      <c r="DPK389" s="2"/>
      <c r="DPL389" s="2"/>
      <c r="DPM389" s="2"/>
      <c r="DPN389" s="2"/>
      <c r="DPO389" s="2"/>
      <c r="DPP389" s="2"/>
      <c r="DPQ389" s="2"/>
      <c r="DPR389" s="2"/>
      <c r="DPS389" s="2"/>
      <c r="DPT389" s="2"/>
      <c r="DPU389" s="2"/>
      <c r="DPV389" s="2"/>
      <c r="DPW389" s="2"/>
      <c r="DPX389" s="2"/>
      <c r="DPY389" s="2"/>
      <c r="DPZ389" s="2"/>
      <c r="DQA389" s="2"/>
      <c r="DQB389" s="2"/>
      <c r="DQC389" s="2"/>
      <c r="DQD389" s="2"/>
      <c r="DQE389" s="2"/>
      <c r="DQF389" s="2"/>
      <c r="DQG389" s="2"/>
      <c r="DQH389" s="2"/>
      <c r="DQI389" s="2"/>
      <c r="DQJ389" s="2"/>
      <c r="DQK389" s="2"/>
      <c r="DQL389" s="2"/>
      <c r="DQM389" s="2"/>
      <c r="DQN389" s="2"/>
      <c r="DQO389" s="2"/>
      <c r="DQP389" s="2"/>
      <c r="DQQ389" s="2"/>
      <c r="DQR389" s="2"/>
      <c r="DQS389" s="2"/>
      <c r="DQT389" s="2"/>
      <c r="DQU389" s="2"/>
      <c r="DQV389" s="2"/>
      <c r="DQW389" s="2"/>
      <c r="DQX389" s="2"/>
      <c r="DQY389" s="2"/>
      <c r="DQZ389" s="2"/>
      <c r="DRA389" s="2"/>
      <c r="DRB389" s="2"/>
      <c r="DRC389" s="2"/>
      <c r="DRD389" s="2"/>
      <c r="DRE389" s="2"/>
      <c r="DRF389" s="2"/>
      <c r="DRG389" s="2"/>
      <c r="DRH389" s="2"/>
      <c r="DRI389" s="2"/>
      <c r="DRJ389" s="2"/>
      <c r="DRK389" s="2"/>
      <c r="DRL389" s="2"/>
      <c r="DRM389" s="2"/>
      <c r="DRN389" s="2"/>
      <c r="DRO389" s="2"/>
      <c r="DRP389" s="2"/>
      <c r="DRQ389" s="2"/>
      <c r="DRR389" s="2"/>
      <c r="DRS389" s="2"/>
      <c r="DRT389" s="2"/>
      <c r="DRU389" s="2"/>
      <c r="DRV389" s="2"/>
      <c r="DRW389" s="2"/>
      <c r="DRX389" s="2"/>
      <c r="DRY389" s="2"/>
      <c r="DRZ389" s="2"/>
      <c r="DSA389" s="2"/>
      <c r="DSB389" s="2"/>
      <c r="DSC389" s="2"/>
      <c r="DSD389" s="2"/>
      <c r="DSE389" s="2"/>
      <c r="DSF389" s="2"/>
      <c r="DSG389" s="2"/>
      <c r="DSH389" s="2"/>
      <c r="DSI389" s="2"/>
      <c r="DSJ389" s="2"/>
      <c r="DSK389" s="2"/>
      <c r="DSL389" s="2"/>
      <c r="DSM389" s="2"/>
      <c r="DSN389" s="2"/>
      <c r="DSO389" s="2"/>
      <c r="DSP389" s="2"/>
      <c r="DSQ389" s="2"/>
      <c r="DSR389" s="2"/>
      <c r="DSS389" s="2"/>
      <c r="DST389" s="2"/>
      <c r="DSU389" s="2"/>
      <c r="DSV389" s="2"/>
      <c r="DSW389" s="2"/>
      <c r="DSX389" s="2"/>
      <c r="DSY389" s="2"/>
      <c r="DSZ389" s="2"/>
      <c r="DTA389" s="2"/>
      <c r="DTB389" s="2"/>
      <c r="DTC389" s="2"/>
      <c r="DTD389" s="2"/>
      <c r="DTE389" s="2"/>
      <c r="DTF389" s="2"/>
      <c r="DTG389" s="2"/>
      <c r="DTH389" s="2"/>
      <c r="DTI389" s="2"/>
      <c r="DTJ389" s="2"/>
      <c r="DTK389" s="2"/>
      <c r="DTL389" s="2"/>
      <c r="DTM389" s="2"/>
      <c r="DTN389" s="2"/>
      <c r="DTO389" s="2"/>
      <c r="DTP389" s="2"/>
      <c r="DTQ389" s="2"/>
      <c r="DTR389" s="2"/>
      <c r="DTS389" s="2"/>
      <c r="DTT389" s="2"/>
      <c r="DTU389" s="2"/>
      <c r="DTV389" s="2"/>
      <c r="DTW389" s="2"/>
      <c r="DTX389" s="2"/>
      <c r="DTY389" s="2"/>
      <c r="DTZ389" s="2"/>
      <c r="DUA389" s="2"/>
      <c r="DUB389" s="2"/>
      <c r="DUC389" s="2"/>
      <c r="DUD389" s="2"/>
      <c r="DUE389" s="2"/>
      <c r="DUF389" s="2"/>
      <c r="DUG389" s="2"/>
      <c r="DUH389" s="2"/>
      <c r="DUI389" s="2"/>
      <c r="DUJ389" s="2"/>
      <c r="DUK389" s="2"/>
      <c r="DUL389" s="2"/>
      <c r="DUM389" s="2"/>
      <c r="DUN389" s="2"/>
      <c r="DUO389" s="2"/>
      <c r="DUP389" s="2"/>
      <c r="DUQ389" s="2"/>
      <c r="DUR389" s="2"/>
      <c r="DUS389" s="2"/>
      <c r="DUT389" s="2"/>
      <c r="DUU389" s="2"/>
      <c r="DUV389" s="2"/>
      <c r="DUW389" s="2"/>
      <c r="DUX389" s="2"/>
      <c r="DUY389" s="2"/>
      <c r="DUZ389" s="2"/>
      <c r="DVA389" s="2"/>
      <c r="DVB389" s="2"/>
      <c r="DVC389" s="2"/>
      <c r="DVD389" s="2"/>
      <c r="DVE389" s="2"/>
      <c r="DVF389" s="2"/>
      <c r="DVG389" s="2"/>
      <c r="DVH389" s="2"/>
      <c r="DVI389" s="2"/>
      <c r="DVJ389" s="2"/>
      <c r="DVK389" s="2"/>
      <c r="DVL389" s="2"/>
      <c r="DVM389" s="2"/>
      <c r="DVN389" s="2"/>
      <c r="DVO389" s="2"/>
      <c r="DVP389" s="2"/>
      <c r="DVQ389" s="2"/>
      <c r="DVR389" s="2"/>
      <c r="DVS389" s="2"/>
      <c r="DVT389" s="2"/>
      <c r="DVU389" s="2"/>
      <c r="DVV389" s="2"/>
      <c r="DVW389" s="2"/>
      <c r="DVX389" s="2"/>
      <c r="DVY389" s="2"/>
      <c r="DVZ389" s="2"/>
      <c r="DWA389" s="2"/>
      <c r="DWB389" s="2"/>
      <c r="DWC389" s="2"/>
      <c r="DWD389" s="2"/>
      <c r="DWE389" s="2"/>
      <c r="DWF389" s="2"/>
      <c r="DWG389" s="2"/>
      <c r="DWH389" s="2"/>
      <c r="DWI389" s="2"/>
      <c r="DWJ389" s="2"/>
      <c r="DWK389" s="2"/>
      <c r="DWL389" s="2"/>
      <c r="DWM389" s="2"/>
      <c r="DWN389" s="2"/>
      <c r="DWO389" s="2"/>
      <c r="DWP389" s="2"/>
      <c r="DWQ389" s="2"/>
      <c r="DWR389" s="2"/>
      <c r="DWS389" s="2"/>
      <c r="DWT389" s="2"/>
      <c r="DWU389" s="2"/>
      <c r="DWV389" s="2"/>
      <c r="DWW389" s="2"/>
      <c r="DWX389" s="2"/>
      <c r="DWY389" s="2"/>
      <c r="DWZ389" s="2"/>
      <c r="DXA389" s="2"/>
      <c r="DXB389" s="2"/>
      <c r="DXC389" s="2"/>
      <c r="DXD389" s="2"/>
      <c r="DXE389" s="2"/>
      <c r="DXF389" s="2"/>
      <c r="DXG389" s="2"/>
      <c r="DXH389" s="2"/>
      <c r="DXI389" s="2"/>
      <c r="DXJ389" s="2"/>
      <c r="DXK389" s="2"/>
      <c r="DXL389" s="2"/>
      <c r="DXM389" s="2"/>
      <c r="DXN389" s="2"/>
      <c r="DXO389" s="2"/>
      <c r="DXP389" s="2"/>
      <c r="DXQ389" s="2"/>
      <c r="DXR389" s="2"/>
      <c r="DXS389" s="2"/>
      <c r="DXT389" s="2"/>
      <c r="DXU389" s="2"/>
      <c r="DXV389" s="2"/>
      <c r="DXW389" s="2"/>
      <c r="DXX389" s="2"/>
      <c r="DXY389" s="2"/>
      <c r="DXZ389" s="2"/>
      <c r="DYA389" s="2"/>
      <c r="DYB389" s="2"/>
      <c r="DYC389" s="2"/>
      <c r="DYD389" s="2"/>
      <c r="DYE389" s="2"/>
      <c r="DYF389" s="2"/>
      <c r="DYG389" s="2"/>
      <c r="DYH389" s="2"/>
      <c r="DYI389" s="2"/>
      <c r="DYJ389" s="2"/>
      <c r="DYK389" s="2"/>
      <c r="DYL389" s="2"/>
      <c r="DYM389" s="2"/>
      <c r="DYN389" s="2"/>
      <c r="DYO389" s="2"/>
      <c r="DYP389" s="2"/>
      <c r="DYQ389" s="2"/>
      <c r="DYR389" s="2"/>
      <c r="DYS389" s="2"/>
      <c r="DYT389" s="2"/>
      <c r="DYU389" s="2"/>
      <c r="DYV389" s="2"/>
      <c r="DYW389" s="2"/>
      <c r="DYX389" s="2"/>
      <c r="DYY389" s="2"/>
      <c r="DYZ389" s="2"/>
      <c r="DZA389" s="2"/>
      <c r="DZB389" s="2"/>
      <c r="DZC389" s="2"/>
      <c r="DZD389" s="2"/>
      <c r="DZE389" s="2"/>
      <c r="DZF389" s="2"/>
      <c r="DZG389" s="2"/>
      <c r="DZH389" s="2"/>
      <c r="DZI389" s="2"/>
      <c r="DZJ389" s="2"/>
      <c r="DZK389" s="2"/>
      <c r="DZL389" s="2"/>
      <c r="DZM389" s="2"/>
      <c r="DZN389" s="2"/>
      <c r="DZO389" s="2"/>
      <c r="DZP389" s="2"/>
      <c r="DZQ389" s="2"/>
      <c r="DZR389" s="2"/>
      <c r="DZS389" s="2"/>
      <c r="DZT389" s="2"/>
      <c r="DZU389" s="2"/>
      <c r="DZV389" s="2"/>
      <c r="DZW389" s="2"/>
      <c r="DZX389" s="2"/>
      <c r="DZY389" s="2"/>
      <c r="DZZ389" s="2"/>
      <c r="EAA389" s="2"/>
      <c r="EAB389" s="2"/>
      <c r="EAC389" s="2"/>
      <c r="EAD389" s="2"/>
      <c r="EAE389" s="2"/>
      <c r="EAF389" s="2"/>
      <c r="EAG389" s="2"/>
      <c r="EAH389" s="2"/>
      <c r="EAI389" s="2"/>
      <c r="EAJ389" s="2"/>
      <c r="EAK389" s="2"/>
      <c r="EAL389" s="2"/>
      <c r="EAM389" s="2"/>
      <c r="EAN389" s="2"/>
      <c r="EAO389" s="2"/>
      <c r="EAP389" s="2"/>
      <c r="EAQ389" s="2"/>
      <c r="EAR389" s="2"/>
      <c r="EAS389" s="2"/>
      <c r="EAT389" s="2"/>
      <c r="EAU389" s="2"/>
      <c r="EAV389" s="2"/>
      <c r="EAW389" s="2"/>
      <c r="EAX389" s="2"/>
      <c r="EAY389" s="2"/>
      <c r="EAZ389" s="2"/>
      <c r="EBA389" s="2"/>
      <c r="EBB389" s="2"/>
      <c r="EBC389" s="2"/>
      <c r="EBD389" s="2"/>
      <c r="EBE389" s="2"/>
      <c r="EBF389" s="2"/>
      <c r="EBG389" s="2"/>
      <c r="EBH389" s="2"/>
      <c r="EBI389" s="2"/>
      <c r="EBJ389" s="2"/>
      <c r="EBK389" s="2"/>
      <c r="EBL389" s="2"/>
      <c r="EBM389" s="2"/>
      <c r="EBN389" s="2"/>
      <c r="EBO389" s="2"/>
      <c r="EBP389" s="2"/>
      <c r="EBQ389" s="2"/>
      <c r="EBR389" s="2"/>
      <c r="EBS389" s="2"/>
      <c r="EBT389" s="2"/>
      <c r="EBU389" s="2"/>
      <c r="EBV389" s="2"/>
      <c r="EBW389" s="2"/>
      <c r="EBX389" s="2"/>
      <c r="EBY389" s="2"/>
      <c r="EBZ389" s="2"/>
      <c r="ECA389" s="2"/>
      <c r="ECB389" s="2"/>
      <c r="ECC389" s="2"/>
      <c r="ECD389" s="2"/>
      <c r="ECE389" s="2"/>
      <c r="ECF389" s="2"/>
      <c r="ECG389" s="2"/>
      <c r="ECH389" s="2"/>
      <c r="ECI389" s="2"/>
      <c r="ECJ389" s="2"/>
      <c r="ECK389" s="2"/>
      <c r="ECL389" s="2"/>
      <c r="ECM389" s="2"/>
      <c r="ECN389" s="2"/>
      <c r="ECO389" s="2"/>
      <c r="ECP389" s="2"/>
      <c r="ECQ389" s="2"/>
      <c r="ECR389" s="2"/>
      <c r="ECS389" s="2"/>
      <c r="ECT389" s="2"/>
      <c r="ECU389" s="2"/>
      <c r="ECV389" s="2"/>
      <c r="ECW389" s="2"/>
      <c r="ECX389" s="2"/>
      <c r="ECY389" s="2"/>
      <c r="ECZ389" s="2"/>
      <c r="EDA389" s="2"/>
      <c r="EDB389" s="2"/>
      <c r="EDC389" s="2"/>
      <c r="EDD389" s="2"/>
      <c r="EDE389" s="2"/>
      <c r="EDF389" s="2"/>
      <c r="EDG389" s="2"/>
      <c r="EDH389" s="2"/>
      <c r="EDI389" s="2"/>
      <c r="EDJ389" s="2"/>
      <c r="EDK389" s="2"/>
      <c r="EDL389" s="2"/>
      <c r="EDM389" s="2"/>
      <c r="EDN389" s="2"/>
      <c r="EDO389" s="2"/>
      <c r="EDP389" s="2"/>
      <c r="EDQ389" s="2"/>
      <c r="EDR389" s="2"/>
      <c r="EDS389" s="2"/>
      <c r="EDT389" s="2"/>
      <c r="EDU389" s="2"/>
      <c r="EDV389" s="2"/>
      <c r="EDW389" s="2"/>
      <c r="EDX389" s="2"/>
      <c r="EDY389" s="2"/>
      <c r="EDZ389" s="2"/>
      <c r="EEA389" s="2"/>
      <c r="EEB389" s="2"/>
      <c r="EEC389" s="2"/>
      <c r="EED389" s="2"/>
      <c r="EEE389" s="2"/>
      <c r="EEF389" s="2"/>
      <c r="EEG389" s="2"/>
      <c r="EEH389" s="2"/>
      <c r="EEI389" s="2"/>
      <c r="EEJ389" s="2"/>
      <c r="EEK389" s="2"/>
      <c r="EEL389" s="2"/>
      <c r="EEM389" s="2"/>
      <c r="EEN389" s="2"/>
      <c r="EEO389" s="2"/>
      <c r="EEP389" s="2"/>
      <c r="EEQ389" s="2"/>
      <c r="EER389" s="2"/>
      <c r="EES389" s="2"/>
      <c r="EET389" s="2"/>
      <c r="EEU389" s="2"/>
      <c r="EEV389" s="2"/>
      <c r="EEW389" s="2"/>
      <c r="EEX389" s="2"/>
      <c r="EEY389" s="2"/>
      <c r="EEZ389" s="2"/>
      <c r="EFA389" s="2"/>
      <c r="EFB389" s="2"/>
      <c r="EFC389" s="2"/>
      <c r="EFD389" s="2"/>
      <c r="EFE389" s="2"/>
      <c r="EFF389" s="2"/>
      <c r="EFG389" s="2"/>
      <c r="EFH389" s="2"/>
      <c r="EFI389" s="2"/>
      <c r="EFJ389" s="2"/>
      <c r="EFK389" s="2"/>
      <c r="EFL389" s="2"/>
      <c r="EFM389" s="2"/>
      <c r="EFN389" s="2"/>
      <c r="EFO389" s="2"/>
      <c r="EFP389" s="2"/>
      <c r="EFQ389" s="2"/>
      <c r="EFR389" s="2"/>
      <c r="EFS389" s="2"/>
      <c r="EFT389" s="2"/>
      <c r="EFU389" s="2"/>
      <c r="EFV389" s="2"/>
      <c r="EFW389" s="2"/>
      <c r="EFX389" s="2"/>
      <c r="EFY389" s="2"/>
      <c r="EFZ389" s="2"/>
      <c r="EGA389" s="2"/>
      <c r="EGB389" s="2"/>
      <c r="EGC389" s="2"/>
      <c r="EGD389" s="2"/>
      <c r="EGE389" s="2"/>
      <c r="EGF389" s="2"/>
      <c r="EGG389" s="2"/>
      <c r="EGH389" s="2"/>
      <c r="EGI389" s="2"/>
      <c r="EGJ389" s="2"/>
      <c r="EGK389" s="2"/>
      <c r="EGL389" s="2"/>
      <c r="EGM389" s="2"/>
      <c r="EGN389" s="2"/>
      <c r="EGO389" s="2"/>
      <c r="EGP389" s="2"/>
      <c r="EGQ389" s="2"/>
      <c r="EGR389" s="2"/>
      <c r="EGS389" s="2"/>
      <c r="EGT389" s="2"/>
      <c r="EGU389" s="2"/>
      <c r="EGV389" s="2"/>
      <c r="EGW389" s="2"/>
      <c r="EGX389" s="2"/>
      <c r="EGY389" s="2"/>
      <c r="EGZ389" s="2"/>
      <c r="EHA389" s="2"/>
      <c r="EHB389" s="2"/>
      <c r="EHC389" s="2"/>
      <c r="EHD389" s="2"/>
      <c r="EHE389" s="2"/>
      <c r="EHF389" s="2"/>
      <c r="EHG389" s="2"/>
      <c r="EHH389" s="2"/>
      <c r="EHI389" s="2"/>
      <c r="EHJ389" s="2"/>
      <c r="EHK389" s="2"/>
      <c r="EHL389" s="2"/>
      <c r="EHM389" s="2"/>
      <c r="EHN389" s="2"/>
      <c r="EHO389" s="2"/>
      <c r="EHP389" s="2"/>
      <c r="EHQ389" s="2"/>
      <c r="EHR389" s="2"/>
      <c r="EHS389" s="2"/>
      <c r="EHT389" s="2"/>
      <c r="EHU389" s="2"/>
      <c r="EHV389" s="2"/>
      <c r="EHW389" s="2"/>
      <c r="EHX389" s="2"/>
      <c r="EHY389" s="2"/>
      <c r="EHZ389" s="2"/>
      <c r="EIA389" s="2"/>
      <c r="EIB389" s="2"/>
      <c r="EIC389" s="2"/>
      <c r="EID389" s="2"/>
      <c r="EIE389" s="2"/>
      <c r="EIF389" s="2"/>
      <c r="EIG389" s="2"/>
      <c r="EIH389" s="2"/>
      <c r="EII389" s="2"/>
      <c r="EIJ389" s="2"/>
      <c r="EIK389" s="2"/>
      <c r="EIL389" s="2"/>
      <c r="EIM389" s="2"/>
      <c r="EIN389" s="2"/>
      <c r="EIO389" s="2"/>
      <c r="EIP389" s="2"/>
      <c r="EIQ389" s="2"/>
      <c r="EIR389" s="2"/>
      <c r="EIS389" s="2"/>
      <c r="EIT389" s="2"/>
      <c r="EIU389" s="2"/>
      <c r="EIV389" s="2"/>
      <c r="EIW389" s="2"/>
      <c r="EIX389" s="2"/>
      <c r="EIY389" s="2"/>
      <c r="EIZ389" s="2"/>
      <c r="EJA389" s="2"/>
      <c r="EJB389" s="2"/>
      <c r="EJC389" s="2"/>
      <c r="EJD389" s="2"/>
      <c r="EJE389" s="2"/>
      <c r="EJF389" s="2"/>
      <c r="EJG389" s="2"/>
      <c r="EJH389" s="2"/>
      <c r="EJI389" s="2"/>
      <c r="EJJ389" s="2"/>
      <c r="EJK389" s="2"/>
      <c r="EJL389" s="2"/>
      <c r="EJM389" s="2"/>
      <c r="EJN389" s="2"/>
      <c r="EJO389" s="2"/>
      <c r="EJP389" s="2"/>
      <c r="EJQ389" s="2"/>
      <c r="EJR389" s="2"/>
      <c r="EJS389" s="2"/>
      <c r="EJT389" s="2"/>
      <c r="EJU389" s="2"/>
      <c r="EJV389" s="2"/>
      <c r="EJW389" s="2"/>
      <c r="EJX389" s="2"/>
      <c r="EJY389" s="2"/>
      <c r="EJZ389" s="2"/>
      <c r="EKA389" s="2"/>
      <c r="EKB389" s="2"/>
      <c r="EKC389" s="2"/>
      <c r="EKD389" s="2"/>
      <c r="EKE389" s="2"/>
      <c r="EKF389" s="2"/>
      <c r="EKG389" s="2"/>
      <c r="EKH389" s="2"/>
      <c r="EKI389" s="2"/>
      <c r="EKJ389" s="2"/>
      <c r="EKK389" s="2"/>
      <c r="EKL389" s="2"/>
      <c r="EKM389" s="2"/>
      <c r="EKN389" s="2"/>
      <c r="EKO389" s="2"/>
      <c r="EKP389" s="2"/>
      <c r="EKQ389" s="2"/>
      <c r="EKR389" s="2"/>
      <c r="EKS389" s="2"/>
      <c r="EKT389" s="2"/>
      <c r="EKU389" s="2"/>
      <c r="EKV389" s="2"/>
      <c r="EKW389" s="2"/>
      <c r="EKX389" s="2"/>
      <c r="EKY389" s="2"/>
      <c r="EKZ389" s="2"/>
      <c r="ELA389" s="2"/>
      <c r="ELB389" s="2"/>
      <c r="ELC389" s="2"/>
      <c r="ELD389" s="2"/>
      <c r="ELE389" s="2"/>
      <c r="ELF389" s="2"/>
      <c r="ELG389" s="2"/>
      <c r="ELH389" s="2"/>
      <c r="ELI389" s="2"/>
      <c r="ELJ389" s="2"/>
      <c r="ELK389" s="2"/>
      <c r="ELL389" s="2"/>
      <c r="ELM389" s="2"/>
      <c r="ELN389" s="2"/>
      <c r="ELO389" s="2"/>
      <c r="ELP389" s="2"/>
      <c r="ELQ389" s="2"/>
      <c r="ELR389" s="2"/>
      <c r="ELS389" s="2"/>
      <c r="ELT389" s="2"/>
      <c r="ELU389" s="2"/>
      <c r="ELV389" s="2"/>
      <c r="ELW389" s="2"/>
      <c r="ELX389" s="2"/>
      <c r="ELY389" s="2"/>
      <c r="ELZ389" s="2"/>
      <c r="EMA389" s="2"/>
      <c r="EMB389" s="2"/>
      <c r="EMC389" s="2"/>
      <c r="EMD389" s="2"/>
      <c r="EME389" s="2"/>
      <c r="EMF389" s="2"/>
      <c r="EMG389" s="2"/>
      <c r="EMH389" s="2"/>
      <c r="EMI389" s="2"/>
      <c r="EMJ389" s="2"/>
      <c r="EMK389" s="2"/>
      <c r="EML389" s="2"/>
      <c r="EMM389" s="2"/>
      <c r="EMN389" s="2"/>
      <c r="EMO389" s="2"/>
      <c r="EMP389" s="2"/>
      <c r="EMQ389" s="2"/>
      <c r="EMR389" s="2"/>
      <c r="EMS389" s="2"/>
      <c r="EMT389" s="2"/>
      <c r="EMU389" s="2"/>
      <c r="EMV389" s="2"/>
      <c r="EMW389" s="2"/>
      <c r="EMX389" s="2"/>
      <c r="EMY389" s="2"/>
      <c r="EMZ389" s="2"/>
      <c r="ENA389" s="2"/>
      <c r="ENB389" s="2"/>
      <c r="ENC389" s="2"/>
      <c r="END389" s="2"/>
      <c r="ENE389" s="2"/>
      <c r="ENF389" s="2"/>
      <c r="ENG389" s="2"/>
      <c r="ENH389" s="2"/>
      <c r="ENI389" s="2"/>
      <c r="ENJ389" s="2"/>
      <c r="ENK389" s="2"/>
      <c r="ENL389" s="2"/>
      <c r="ENM389" s="2"/>
      <c r="ENN389" s="2"/>
      <c r="ENO389" s="2"/>
      <c r="ENP389" s="2"/>
      <c r="ENQ389" s="2"/>
      <c r="ENR389" s="2"/>
      <c r="ENS389" s="2"/>
      <c r="ENT389" s="2"/>
      <c r="ENU389" s="2"/>
      <c r="ENV389" s="2"/>
      <c r="ENW389" s="2"/>
      <c r="ENX389" s="2"/>
      <c r="ENY389" s="2"/>
      <c r="ENZ389" s="2"/>
      <c r="EOA389" s="2"/>
      <c r="EOB389" s="2"/>
      <c r="EOC389" s="2"/>
      <c r="EOD389" s="2"/>
      <c r="EOE389" s="2"/>
      <c r="EOF389" s="2"/>
      <c r="EOG389" s="2"/>
      <c r="EOH389" s="2"/>
      <c r="EOI389" s="2"/>
      <c r="EOJ389" s="2"/>
      <c r="EOK389" s="2"/>
      <c r="EOL389" s="2"/>
      <c r="EOM389" s="2"/>
      <c r="EON389" s="2"/>
      <c r="EOO389" s="2"/>
      <c r="EOP389" s="2"/>
      <c r="EOQ389" s="2"/>
      <c r="EOR389" s="2"/>
      <c r="EOS389" s="2"/>
      <c r="EOT389" s="2"/>
      <c r="EOU389" s="2"/>
      <c r="EOV389" s="2"/>
      <c r="EOW389" s="2"/>
      <c r="EOX389" s="2"/>
      <c r="EOY389" s="2"/>
      <c r="EOZ389" s="2"/>
      <c r="EPA389" s="2"/>
      <c r="EPB389" s="2"/>
      <c r="EPC389" s="2"/>
      <c r="EPD389" s="2"/>
      <c r="EPE389" s="2"/>
      <c r="EPF389" s="2"/>
      <c r="EPG389" s="2"/>
      <c r="EPH389" s="2"/>
      <c r="EPI389" s="2"/>
      <c r="EPJ389" s="2"/>
      <c r="EPK389" s="2"/>
      <c r="EPL389" s="2"/>
      <c r="EPM389" s="2"/>
      <c r="EPN389" s="2"/>
      <c r="EPO389" s="2"/>
      <c r="EPP389" s="2"/>
      <c r="EPQ389" s="2"/>
      <c r="EPR389" s="2"/>
      <c r="EPS389" s="2"/>
      <c r="EPT389" s="2"/>
      <c r="EPU389" s="2"/>
      <c r="EPV389" s="2"/>
      <c r="EPW389" s="2"/>
      <c r="EPX389" s="2"/>
      <c r="EPY389" s="2"/>
      <c r="EPZ389" s="2"/>
      <c r="EQA389" s="2"/>
      <c r="EQB389" s="2"/>
      <c r="EQC389" s="2"/>
      <c r="EQD389" s="2"/>
      <c r="EQE389" s="2"/>
      <c r="EQF389" s="2"/>
      <c r="EQG389" s="2"/>
      <c r="EQH389" s="2"/>
      <c r="EQI389" s="2"/>
      <c r="EQJ389" s="2"/>
      <c r="EQK389" s="2"/>
      <c r="EQL389" s="2"/>
      <c r="EQM389" s="2"/>
      <c r="EQN389" s="2"/>
      <c r="EQO389" s="2"/>
      <c r="EQP389" s="2"/>
      <c r="EQQ389" s="2"/>
      <c r="EQR389" s="2"/>
      <c r="EQS389" s="2"/>
      <c r="EQT389" s="2"/>
      <c r="EQU389" s="2"/>
      <c r="EQV389" s="2"/>
      <c r="EQW389" s="2"/>
      <c r="EQX389" s="2"/>
      <c r="EQY389" s="2"/>
      <c r="EQZ389" s="2"/>
      <c r="ERA389" s="2"/>
      <c r="ERB389" s="2"/>
      <c r="ERC389" s="2"/>
      <c r="ERD389" s="2"/>
      <c r="ERE389" s="2"/>
      <c r="ERF389" s="2"/>
      <c r="ERG389" s="2"/>
      <c r="ERH389" s="2"/>
      <c r="ERI389" s="2"/>
      <c r="ERJ389" s="2"/>
      <c r="ERK389" s="2"/>
      <c r="ERL389" s="2"/>
      <c r="ERM389" s="2"/>
      <c r="ERN389" s="2"/>
      <c r="ERO389" s="2"/>
      <c r="ERP389" s="2"/>
      <c r="ERQ389" s="2"/>
      <c r="ERR389" s="2"/>
      <c r="ERS389" s="2"/>
      <c r="ERT389" s="2"/>
      <c r="ERU389" s="2"/>
      <c r="ERV389" s="2"/>
      <c r="ERW389" s="2"/>
      <c r="ERX389" s="2"/>
      <c r="ERY389" s="2"/>
      <c r="ERZ389" s="2"/>
      <c r="ESA389" s="2"/>
      <c r="ESB389" s="2"/>
      <c r="ESC389" s="2"/>
      <c r="ESD389" s="2"/>
      <c r="ESE389" s="2"/>
      <c r="ESF389" s="2"/>
      <c r="ESG389" s="2"/>
      <c r="ESH389" s="2"/>
      <c r="ESI389" s="2"/>
      <c r="ESJ389" s="2"/>
      <c r="ESK389" s="2"/>
      <c r="ESL389" s="2"/>
      <c r="ESM389" s="2"/>
      <c r="ESN389" s="2"/>
      <c r="ESO389" s="2"/>
      <c r="ESP389" s="2"/>
      <c r="ESQ389" s="2"/>
      <c r="ESR389" s="2"/>
      <c r="ESS389" s="2"/>
      <c r="EST389" s="2"/>
      <c r="ESU389" s="2"/>
      <c r="ESV389" s="2"/>
      <c r="ESW389" s="2"/>
      <c r="ESX389" s="2"/>
      <c r="ESY389" s="2"/>
      <c r="ESZ389" s="2"/>
      <c r="ETA389" s="2"/>
      <c r="ETB389" s="2"/>
      <c r="ETC389" s="2"/>
      <c r="ETD389" s="2"/>
      <c r="ETE389" s="2"/>
      <c r="ETF389" s="2"/>
      <c r="ETG389" s="2"/>
      <c r="ETH389" s="2"/>
      <c r="ETI389" s="2"/>
      <c r="ETJ389" s="2"/>
      <c r="ETK389" s="2"/>
      <c r="ETL389" s="2"/>
      <c r="ETM389" s="2"/>
      <c r="ETN389" s="2"/>
      <c r="ETO389" s="2"/>
      <c r="ETP389" s="2"/>
      <c r="ETQ389" s="2"/>
      <c r="ETR389" s="2"/>
      <c r="ETS389" s="2"/>
      <c r="ETT389" s="2"/>
      <c r="ETU389" s="2"/>
      <c r="ETV389" s="2"/>
      <c r="ETW389" s="2"/>
      <c r="ETX389" s="2"/>
      <c r="ETY389" s="2"/>
      <c r="ETZ389" s="2"/>
      <c r="EUA389" s="2"/>
      <c r="EUB389" s="2"/>
      <c r="EUC389" s="2"/>
      <c r="EUD389" s="2"/>
      <c r="EUE389" s="2"/>
      <c r="EUF389" s="2"/>
      <c r="EUG389" s="2"/>
      <c r="EUH389" s="2"/>
      <c r="EUI389" s="2"/>
      <c r="EUJ389" s="2"/>
      <c r="EUK389" s="2"/>
      <c r="EUL389" s="2"/>
      <c r="EUM389" s="2"/>
      <c r="EUN389" s="2"/>
      <c r="EUO389" s="2"/>
      <c r="EUP389" s="2"/>
      <c r="EUQ389" s="2"/>
      <c r="EUR389" s="2"/>
      <c r="EUS389" s="2"/>
      <c r="EUT389" s="2"/>
      <c r="EUU389" s="2"/>
      <c r="EUV389" s="2"/>
      <c r="EUW389" s="2"/>
      <c r="EUX389" s="2"/>
      <c r="EUY389" s="2"/>
      <c r="EUZ389" s="2"/>
      <c r="EVA389" s="2"/>
      <c r="EVB389" s="2"/>
      <c r="EVC389" s="2"/>
      <c r="EVD389" s="2"/>
      <c r="EVE389" s="2"/>
      <c r="EVF389" s="2"/>
      <c r="EVG389" s="2"/>
      <c r="EVH389" s="2"/>
      <c r="EVI389" s="2"/>
      <c r="EVJ389" s="2"/>
      <c r="EVK389" s="2"/>
      <c r="EVL389" s="2"/>
      <c r="EVM389" s="2"/>
      <c r="EVN389" s="2"/>
      <c r="EVO389" s="2"/>
      <c r="EVP389" s="2"/>
      <c r="EVQ389" s="2"/>
      <c r="EVR389" s="2"/>
      <c r="EVS389" s="2"/>
      <c r="EVT389" s="2"/>
      <c r="EVU389" s="2"/>
      <c r="EVV389" s="2"/>
      <c r="EVW389" s="2"/>
      <c r="EVX389" s="2"/>
      <c r="EVY389" s="2"/>
      <c r="EVZ389" s="2"/>
      <c r="EWA389" s="2"/>
      <c r="EWB389" s="2"/>
      <c r="EWC389" s="2"/>
      <c r="EWD389" s="2"/>
      <c r="EWE389" s="2"/>
      <c r="EWF389" s="2"/>
      <c r="EWG389" s="2"/>
      <c r="EWH389" s="2"/>
      <c r="EWI389" s="2"/>
      <c r="EWJ389" s="2"/>
      <c r="EWK389" s="2"/>
      <c r="EWL389" s="2"/>
      <c r="EWM389" s="2"/>
      <c r="EWN389" s="2"/>
      <c r="EWO389" s="2"/>
      <c r="EWP389" s="2"/>
      <c r="EWQ389" s="2"/>
      <c r="EWR389" s="2"/>
      <c r="EWS389" s="2"/>
      <c r="EWT389" s="2"/>
      <c r="EWU389" s="2"/>
      <c r="EWV389" s="2"/>
      <c r="EWW389" s="2"/>
      <c r="EWX389" s="2"/>
      <c r="EWY389" s="2"/>
      <c r="EWZ389" s="2"/>
      <c r="EXA389" s="2"/>
      <c r="EXB389" s="2"/>
      <c r="EXC389" s="2"/>
      <c r="EXD389" s="2"/>
      <c r="EXE389" s="2"/>
      <c r="EXF389" s="2"/>
      <c r="EXG389" s="2"/>
      <c r="EXH389" s="2"/>
      <c r="EXI389" s="2"/>
      <c r="EXJ389" s="2"/>
      <c r="EXK389" s="2"/>
      <c r="EXL389" s="2"/>
      <c r="EXM389" s="2"/>
      <c r="EXN389" s="2"/>
      <c r="EXO389" s="2"/>
      <c r="EXP389" s="2"/>
      <c r="EXQ389" s="2"/>
      <c r="EXR389" s="2"/>
      <c r="EXS389" s="2"/>
      <c r="EXT389" s="2"/>
      <c r="EXU389" s="2"/>
      <c r="EXV389" s="2"/>
      <c r="EXW389" s="2"/>
      <c r="EXX389" s="2"/>
      <c r="EXY389" s="2"/>
      <c r="EXZ389" s="2"/>
      <c r="EYA389" s="2"/>
      <c r="EYB389" s="2"/>
      <c r="EYC389" s="2"/>
      <c r="EYD389" s="2"/>
      <c r="EYE389" s="2"/>
      <c r="EYF389" s="2"/>
      <c r="EYG389" s="2"/>
      <c r="EYH389" s="2"/>
      <c r="EYI389" s="2"/>
      <c r="EYJ389" s="2"/>
      <c r="EYK389" s="2"/>
      <c r="EYL389" s="2"/>
      <c r="EYM389" s="2"/>
      <c r="EYN389" s="2"/>
      <c r="EYO389" s="2"/>
      <c r="EYP389" s="2"/>
      <c r="EYQ389" s="2"/>
      <c r="EYR389" s="2"/>
      <c r="EYS389" s="2"/>
      <c r="EYT389" s="2"/>
      <c r="EYU389" s="2"/>
      <c r="EYV389" s="2"/>
      <c r="EYW389" s="2"/>
      <c r="EYX389" s="2"/>
      <c r="EYY389" s="2"/>
      <c r="EYZ389" s="2"/>
      <c r="EZA389" s="2"/>
      <c r="EZB389" s="2"/>
      <c r="EZC389" s="2"/>
      <c r="EZD389" s="2"/>
      <c r="EZE389" s="2"/>
      <c r="EZF389" s="2"/>
      <c r="EZG389" s="2"/>
      <c r="EZH389" s="2"/>
      <c r="EZI389" s="2"/>
      <c r="EZJ389" s="2"/>
      <c r="EZK389" s="2"/>
      <c r="EZL389" s="2"/>
      <c r="EZM389" s="2"/>
      <c r="EZN389" s="2"/>
      <c r="EZO389" s="2"/>
      <c r="EZP389" s="2"/>
      <c r="EZQ389" s="2"/>
      <c r="EZR389" s="2"/>
      <c r="EZS389" s="2"/>
      <c r="EZT389" s="2"/>
      <c r="EZU389" s="2"/>
      <c r="EZV389" s="2"/>
      <c r="EZW389" s="2"/>
      <c r="EZX389" s="2"/>
      <c r="EZY389" s="2"/>
      <c r="EZZ389" s="2"/>
      <c r="FAA389" s="2"/>
      <c r="FAB389" s="2"/>
      <c r="FAC389" s="2"/>
      <c r="FAD389" s="2"/>
      <c r="FAE389" s="2"/>
      <c r="FAF389" s="2"/>
      <c r="FAG389" s="2"/>
      <c r="FAH389" s="2"/>
      <c r="FAI389" s="2"/>
      <c r="FAJ389" s="2"/>
      <c r="FAK389" s="2"/>
      <c r="FAL389" s="2"/>
      <c r="FAM389" s="2"/>
      <c r="FAN389" s="2"/>
      <c r="FAO389" s="2"/>
      <c r="FAP389" s="2"/>
      <c r="FAQ389" s="2"/>
      <c r="FAR389" s="2"/>
      <c r="FAS389" s="2"/>
      <c r="FAT389" s="2"/>
      <c r="FAU389" s="2"/>
      <c r="FAV389" s="2"/>
      <c r="FAW389" s="2"/>
      <c r="FAX389" s="2"/>
      <c r="FAY389" s="2"/>
      <c r="FAZ389" s="2"/>
      <c r="FBA389" s="2"/>
      <c r="FBB389" s="2"/>
      <c r="FBC389" s="2"/>
      <c r="FBD389" s="2"/>
      <c r="FBE389" s="2"/>
      <c r="FBF389" s="2"/>
      <c r="FBG389" s="2"/>
      <c r="FBH389" s="2"/>
      <c r="FBI389" s="2"/>
      <c r="FBJ389" s="2"/>
      <c r="FBK389" s="2"/>
      <c r="FBL389" s="2"/>
      <c r="FBM389" s="2"/>
      <c r="FBN389" s="2"/>
      <c r="FBO389" s="2"/>
      <c r="FBP389" s="2"/>
      <c r="FBQ389" s="2"/>
      <c r="FBR389" s="2"/>
      <c r="FBS389" s="2"/>
      <c r="FBT389" s="2"/>
      <c r="FBU389" s="2"/>
      <c r="FBV389" s="2"/>
      <c r="FBW389" s="2"/>
      <c r="FBX389" s="2"/>
      <c r="FBY389" s="2"/>
      <c r="FBZ389" s="2"/>
      <c r="FCA389" s="2"/>
      <c r="FCB389" s="2"/>
      <c r="FCC389" s="2"/>
      <c r="FCD389" s="2"/>
      <c r="FCE389" s="2"/>
      <c r="FCF389" s="2"/>
      <c r="FCG389" s="2"/>
      <c r="FCH389" s="2"/>
      <c r="FCI389" s="2"/>
      <c r="FCJ389" s="2"/>
      <c r="FCK389" s="2"/>
      <c r="FCL389" s="2"/>
      <c r="FCM389" s="2"/>
      <c r="FCN389" s="2"/>
      <c r="FCO389" s="2"/>
      <c r="FCP389" s="2"/>
      <c r="FCQ389" s="2"/>
      <c r="FCR389" s="2"/>
      <c r="FCS389" s="2"/>
      <c r="FCT389" s="2"/>
      <c r="FCU389" s="2"/>
      <c r="FCV389" s="2"/>
      <c r="FCW389" s="2"/>
      <c r="FCX389" s="2"/>
      <c r="FCY389" s="2"/>
      <c r="FCZ389" s="2"/>
      <c r="FDA389" s="2"/>
      <c r="FDB389" s="2"/>
      <c r="FDC389" s="2"/>
      <c r="FDD389" s="2"/>
      <c r="FDE389" s="2"/>
      <c r="FDF389" s="2"/>
      <c r="FDG389" s="2"/>
      <c r="FDH389" s="2"/>
      <c r="FDI389" s="2"/>
      <c r="FDJ389" s="2"/>
      <c r="FDK389" s="2"/>
      <c r="FDL389" s="2"/>
      <c r="FDM389" s="2"/>
      <c r="FDN389" s="2"/>
      <c r="FDO389" s="2"/>
      <c r="FDP389" s="2"/>
      <c r="FDQ389" s="2"/>
      <c r="FDR389" s="2"/>
      <c r="FDS389" s="2"/>
      <c r="FDT389" s="2"/>
      <c r="FDU389" s="2"/>
      <c r="FDV389" s="2"/>
      <c r="FDW389" s="2"/>
      <c r="FDX389" s="2"/>
      <c r="FDY389" s="2"/>
      <c r="FDZ389" s="2"/>
      <c r="FEA389" s="2"/>
      <c r="FEB389" s="2"/>
      <c r="FEC389" s="2"/>
      <c r="FED389" s="2"/>
      <c r="FEE389" s="2"/>
      <c r="FEF389" s="2"/>
      <c r="FEG389" s="2"/>
      <c r="FEH389" s="2"/>
      <c r="FEI389" s="2"/>
      <c r="FEJ389" s="2"/>
      <c r="FEK389" s="2"/>
      <c r="FEL389" s="2"/>
      <c r="FEM389" s="2"/>
      <c r="FEN389" s="2"/>
      <c r="FEO389" s="2"/>
      <c r="FEP389" s="2"/>
      <c r="FEQ389" s="2"/>
      <c r="FER389" s="2"/>
      <c r="FES389" s="2"/>
      <c r="FET389" s="2"/>
      <c r="FEU389" s="2"/>
      <c r="FEV389" s="2"/>
      <c r="FEW389" s="2"/>
      <c r="FEX389" s="2"/>
      <c r="FEY389" s="2"/>
      <c r="FEZ389" s="2"/>
      <c r="FFA389" s="2"/>
      <c r="FFB389" s="2"/>
      <c r="FFC389" s="2"/>
      <c r="FFD389" s="2"/>
      <c r="FFE389" s="2"/>
      <c r="FFF389" s="2"/>
      <c r="FFG389" s="2"/>
      <c r="FFH389" s="2"/>
      <c r="FFI389" s="2"/>
      <c r="FFJ389" s="2"/>
      <c r="FFK389" s="2"/>
      <c r="FFL389" s="2"/>
      <c r="FFM389" s="2"/>
      <c r="FFN389" s="2"/>
      <c r="FFO389" s="2"/>
      <c r="FFP389" s="2"/>
      <c r="FFQ389" s="2"/>
      <c r="FFR389" s="2"/>
      <c r="FFS389" s="2"/>
      <c r="FFT389" s="2"/>
      <c r="FFU389" s="2"/>
      <c r="FFV389" s="2"/>
      <c r="FFW389" s="2"/>
      <c r="FFX389" s="2"/>
      <c r="FFY389" s="2"/>
      <c r="FFZ389" s="2"/>
      <c r="FGA389" s="2"/>
      <c r="FGB389" s="2"/>
      <c r="FGC389" s="2"/>
      <c r="FGD389" s="2"/>
      <c r="FGE389" s="2"/>
      <c r="FGF389" s="2"/>
      <c r="FGG389" s="2"/>
      <c r="FGH389" s="2"/>
      <c r="FGI389" s="2"/>
      <c r="FGJ389" s="2"/>
      <c r="FGK389" s="2"/>
      <c r="FGL389" s="2"/>
      <c r="FGM389" s="2"/>
      <c r="FGN389" s="2"/>
      <c r="FGO389" s="2"/>
      <c r="FGP389" s="2"/>
      <c r="FGQ389" s="2"/>
      <c r="FGR389" s="2"/>
      <c r="FGS389" s="2"/>
      <c r="FGT389" s="2"/>
      <c r="FGU389" s="2"/>
      <c r="FGV389" s="2"/>
      <c r="FGW389" s="2"/>
      <c r="FGX389" s="2"/>
      <c r="FGY389" s="2"/>
      <c r="FGZ389" s="2"/>
      <c r="FHA389" s="2"/>
      <c r="FHB389" s="2"/>
      <c r="FHC389" s="2"/>
      <c r="FHD389" s="2"/>
      <c r="FHE389" s="2"/>
      <c r="FHF389" s="2"/>
      <c r="FHG389" s="2"/>
      <c r="FHH389" s="2"/>
      <c r="FHI389" s="2"/>
      <c r="FHJ389" s="2"/>
      <c r="FHK389" s="2"/>
      <c r="FHL389" s="2"/>
      <c r="FHM389" s="2"/>
      <c r="FHN389" s="2"/>
      <c r="FHO389" s="2"/>
      <c r="FHP389" s="2"/>
      <c r="FHQ389" s="2"/>
      <c r="FHR389" s="2"/>
      <c r="FHS389" s="2"/>
      <c r="FHT389" s="2"/>
      <c r="FHU389" s="2"/>
      <c r="FHV389" s="2"/>
      <c r="FHW389" s="2"/>
      <c r="FHX389" s="2"/>
      <c r="FHY389" s="2"/>
      <c r="FHZ389" s="2"/>
      <c r="FIA389" s="2"/>
      <c r="FIB389" s="2"/>
      <c r="FIC389" s="2"/>
      <c r="FID389" s="2"/>
      <c r="FIE389" s="2"/>
      <c r="FIF389" s="2"/>
      <c r="FIG389" s="2"/>
      <c r="FIH389" s="2"/>
      <c r="FII389" s="2"/>
      <c r="FIJ389" s="2"/>
      <c r="FIK389" s="2"/>
      <c r="FIL389" s="2"/>
      <c r="FIM389" s="2"/>
      <c r="FIN389" s="2"/>
      <c r="FIO389" s="2"/>
      <c r="FIP389" s="2"/>
      <c r="FIQ389" s="2"/>
      <c r="FIR389" s="2"/>
      <c r="FIS389" s="2"/>
      <c r="FIT389" s="2"/>
      <c r="FIU389" s="2"/>
      <c r="FIV389" s="2"/>
      <c r="FIW389" s="2"/>
      <c r="FIX389" s="2"/>
      <c r="FIY389" s="2"/>
      <c r="FIZ389" s="2"/>
      <c r="FJA389" s="2"/>
      <c r="FJB389" s="2"/>
      <c r="FJC389" s="2"/>
      <c r="FJD389" s="2"/>
      <c r="FJE389" s="2"/>
      <c r="FJF389" s="2"/>
      <c r="FJG389" s="2"/>
      <c r="FJH389" s="2"/>
      <c r="FJI389" s="2"/>
      <c r="FJJ389" s="2"/>
      <c r="FJK389" s="2"/>
      <c r="FJL389" s="2"/>
      <c r="FJM389" s="2"/>
      <c r="FJN389" s="2"/>
      <c r="FJO389" s="2"/>
      <c r="FJP389" s="2"/>
      <c r="FJQ389" s="2"/>
      <c r="FJR389" s="2"/>
      <c r="FJS389" s="2"/>
      <c r="FJT389" s="2"/>
      <c r="FJU389" s="2"/>
      <c r="FJV389" s="2"/>
      <c r="FJW389" s="2"/>
      <c r="FJX389" s="2"/>
      <c r="FJY389" s="2"/>
      <c r="FJZ389" s="2"/>
      <c r="FKA389" s="2"/>
      <c r="FKB389" s="2"/>
      <c r="FKC389" s="2"/>
      <c r="FKD389" s="2"/>
      <c r="FKE389" s="2"/>
      <c r="FKF389" s="2"/>
      <c r="FKG389" s="2"/>
      <c r="FKH389" s="2"/>
      <c r="FKI389" s="2"/>
      <c r="FKJ389" s="2"/>
      <c r="FKK389" s="2"/>
      <c r="FKL389" s="2"/>
      <c r="FKM389" s="2"/>
      <c r="FKN389" s="2"/>
      <c r="FKO389" s="2"/>
      <c r="FKP389" s="2"/>
      <c r="FKQ389" s="2"/>
      <c r="FKR389" s="2"/>
      <c r="FKS389" s="2"/>
      <c r="FKT389" s="2"/>
      <c r="FKU389" s="2"/>
      <c r="FKV389" s="2"/>
      <c r="FKW389" s="2"/>
      <c r="FKX389" s="2"/>
      <c r="FKY389" s="2"/>
      <c r="FKZ389" s="2"/>
      <c r="FLA389" s="2"/>
      <c r="FLB389" s="2"/>
      <c r="FLC389" s="2"/>
      <c r="FLD389" s="2"/>
      <c r="FLE389" s="2"/>
      <c r="FLF389" s="2"/>
      <c r="FLG389" s="2"/>
      <c r="FLH389" s="2"/>
      <c r="FLI389" s="2"/>
      <c r="FLJ389" s="2"/>
      <c r="FLK389" s="2"/>
      <c r="FLL389" s="2"/>
      <c r="FLM389" s="2"/>
      <c r="FLN389" s="2"/>
      <c r="FLO389" s="2"/>
      <c r="FLP389" s="2"/>
      <c r="FLQ389" s="2"/>
      <c r="FLR389" s="2"/>
      <c r="FLS389" s="2"/>
      <c r="FLT389" s="2"/>
      <c r="FLU389" s="2"/>
      <c r="FLV389" s="2"/>
      <c r="FLW389" s="2"/>
      <c r="FLX389" s="2"/>
      <c r="FLY389" s="2"/>
      <c r="FLZ389" s="2"/>
      <c r="FMA389" s="2"/>
      <c r="FMB389" s="2"/>
      <c r="FMC389" s="2"/>
      <c r="FMD389" s="2"/>
      <c r="FME389" s="2"/>
      <c r="FMF389" s="2"/>
      <c r="FMG389" s="2"/>
      <c r="FMH389" s="2"/>
      <c r="FMI389" s="2"/>
      <c r="FMJ389" s="2"/>
      <c r="FMK389" s="2"/>
      <c r="FML389" s="2"/>
      <c r="FMM389" s="2"/>
      <c r="FMN389" s="2"/>
      <c r="FMO389" s="2"/>
      <c r="FMP389" s="2"/>
      <c r="FMQ389" s="2"/>
      <c r="FMR389" s="2"/>
      <c r="FMS389" s="2"/>
      <c r="FMT389" s="2"/>
      <c r="FMU389" s="2"/>
      <c r="FMV389" s="2"/>
      <c r="FMW389" s="2"/>
      <c r="FMX389" s="2"/>
      <c r="FMY389" s="2"/>
      <c r="FMZ389" s="2"/>
      <c r="FNA389" s="2"/>
      <c r="FNB389" s="2"/>
      <c r="FNC389" s="2"/>
      <c r="FND389" s="2"/>
      <c r="FNE389" s="2"/>
      <c r="FNF389" s="2"/>
      <c r="FNG389" s="2"/>
      <c r="FNH389" s="2"/>
      <c r="FNI389" s="2"/>
      <c r="FNJ389" s="2"/>
      <c r="FNK389" s="2"/>
      <c r="FNL389" s="2"/>
      <c r="FNM389" s="2"/>
      <c r="FNN389" s="2"/>
      <c r="FNO389" s="2"/>
      <c r="FNP389" s="2"/>
      <c r="FNQ389" s="2"/>
      <c r="FNR389" s="2"/>
      <c r="FNS389" s="2"/>
      <c r="FNT389" s="2"/>
      <c r="FNU389" s="2"/>
      <c r="FNV389" s="2"/>
      <c r="FNW389" s="2"/>
      <c r="FNX389" s="2"/>
      <c r="FNY389" s="2"/>
      <c r="FNZ389" s="2"/>
      <c r="FOA389" s="2"/>
      <c r="FOB389" s="2"/>
      <c r="FOC389" s="2"/>
      <c r="FOD389" s="2"/>
      <c r="FOE389" s="2"/>
      <c r="FOF389" s="2"/>
      <c r="FOG389" s="2"/>
      <c r="FOH389" s="2"/>
      <c r="FOI389" s="2"/>
      <c r="FOJ389" s="2"/>
      <c r="FOK389" s="2"/>
      <c r="FOL389" s="2"/>
      <c r="FOM389" s="2"/>
      <c r="FON389" s="2"/>
      <c r="FOO389" s="2"/>
      <c r="FOP389" s="2"/>
      <c r="FOQ389" s="2"/>
      <c r="FOR389" s="2"/>
      <c r="FOS389" s="2"/>
      <c r="FOT389" s="2"/>
      <c r="FOU389" s="2"/>
      <c r="FOV389" s="2"/>
      <c r="FOW389" s="2"/>
      <c r="FOX389" s="2"/>
      <c r="FOY389" s="2"/>
      <c r="FOZ389" s="2"/>
      <c r="FPA389" s="2"/>
      <c r="FPB389" s="2"/>
      <c r="FPC389" s="2"/>
      <c r="FPD389" s="2"/>
      <c r="FPE389" s="2"/>
      <c r="FPF389" s="2"/>
      <c r="FPG389" s="2"/>
      <c r="FPH389" s="2"/>
      <c r="FPI389" s="2"/>
      <c r="FPJ389" s="2"/>
      <c r="FPK389" s="2"/>
      <c r="FPL389" s="2"/>
      <c r="FPM389" s="2"/>
      <c r="FPN389" s="2"/>
      <c r="FPO389" s="2"/>
      <c r="FPP389" s="2"/>
      <c r="FPQ389" s="2"/>
      <c r="FPR389" s="2"/>
      <c r="FPS389" s="2"/>
      <c r="FPT389" s="2"/>
      <c r="FPU389" s="2"/>
      <c r="FPV389" s="2"/>
      <c r="FPW389" s="2"/>
      <c r="FPX389" s="2"/>
      <c r="FPY389" s="2"/>
      <c r="FPZ389" s="2"/>
      <c r="FQA389" s="2"/>
      <c r="FQB389" s="2"/>
      <c r="FQC389" s="2"/>
      <c r="FQD389" s="2"/>
      <c r="FQE389" s="2"/>
      <c r="FQF389" s="2"/>
      <c r="FQG389" s="2"/>
      <c r="FQH389" s="2"/>
      <c r="FQI389" s="2"/>
      <c r="FQJ389" s="2"/>
      <c r="FQK389" s="2"/>
      <c r="FQL389" s="2"/>
      <c r="FQM389" s="2"/>
      <c r="FQN389" s="2"/>
      <c r="FQO389" s="2"/>
      <c r="FQP389" s="2"/>
      <c r="FQQ389" s="2"/>
      <c r="FQR389" s="2"/>
      <c r="FQS389" s="2"/>
      <c r="FQT389" s="2"/>
      <c r="FQU389" s="2"/>
      <c r="FQV389" s="2"/>
      <c r="FQW389" s="2"/>
      <c r="FQX389" s="2"/>
      <c r="FQY389" s="2"/>
      <c r="FQZ389" s="2"/>
      <c r="FRA389" s="2"/>
      <c r="FRB389" s="2"/>
      <c r="FRC389" s="2"/>
      <c r="FRD389" s="2"/>
      <c r="FRE389" s="2"/>
      <c r="FRF389" s="2"/>
      <c r="FRG389" s="2"/>
      <c r="FRH389" s="2"/>
      <c r="FRI389" s="2"/>
      <c r="FRJ389" s="2"/>
      <c r="FRK389" s="2"/>
      <c r="FRL389" s="2"/>
      <c r="FRM389" s="2"/>
      <c r="FRN389" s="2"/>
      <c r="FRO389" s="2"/>
      <c r="FRP389" s="2"/>
      <c r="FRQ389" s="2"/>
      <c r="FRR389" s="2"/>
      <c r="FRS389" s="2"/>
      <c r="FRT389" s="2"/>
      <c r="FRU389" s="2"/>
      <c r="FRV389" s="2"/>
      <c r="FRW389" s="2"/>
      <c r="FRX389" s="2"/>
      <c r="FRY389" s="2"/>
      <c r="FRZ389" s="2"/>
      <c r="FSA389" s="2"/>
      <c r="FSB389" s="2"/>
      <c r="FSC389" s="2"/>
      <c r="FSD389" s="2"/>
      <c r="FSE389" s="2"/>
      <c r="FSF389" s="2"/>
      <c r="FSG389" s="2"/>
      <c r="FSH389" s="2"/>
      <c r="FSI389" s="2"/>
      <c r="FSJ389" s="2"/>
      <c r="FSK389" s="2"/>
      <c r="FSL389" s="2"/>
      <c r="FSM389" s="2"/>
      <c r="FSN389" s="2"/>
      <c r="FSO389" s="2"/>
      <c r="FSP389" s="2"/>
      <c r="FSQ389" s="2"/>
      <c r="FSR389" s="2"/>
      <c r="FSS389" s="2"/>
      <c r="FST389" s="2"/>
      <c r="FSU389" s="2"/>
      <c r="FSV389" s="2"/>
      <c r="FSW389" s="2"/>
      <c r="FSX389" s="2"/>
      <c r="FSY389" s="2"/>
      <c r="FSZ389" s="2"/>
      <c r="FTA389" s="2"/>
      <c r="FTB389" s="2"/>
      <c r="FTC389" s="2"/>
      <c r="FTD389" s="2"/>
      <c r="FTE389" s="2"/>
      <c r="FTF389" s="2"/>
      <c r="FTG389" s="2"/>
      <c r="FTH389" s="2"/>
      <c r="FTI389" s="2"/>
      <c r="FTJ389" s="2"/>
      <c r="FTK389" s="2"/>
      <c r="FTL389" s="2"/>
      <c r="FTM389" s="2"/>
      <c r="FTN389" s="2"/>
      <c r="FTO389" s="2"/>
      <c r="FTP389" s="2"/>
      <c r="FTQ389" s="2"/>
      <c r="FTR389" s="2"/>
      <c r="FTS389" s="2"/>
      <c r="FTT389" s="2"/>
      <c r="FTU389" s="2"/>
      <c r="FTV389" s="2"/>
      <c r="FTW389" s="2"/>
      <c r="FTX389" s="2"/>
      <c r="FTY389" s="2"/>
      <c r="FTZ389" s="2"/>
      <c r="FUA389" s="2"/>
      <c r="FUB389" s="2"/>
      <c r="FUC389" s="2"/>
      <c r="FUD389" s="2"/>
      <c r="FUE389" s="2"/>
      <c r="FUF389" s="2"/>
      <c r="FUG389" s="2"/>
      <c r="FUH389" s="2"/>
      <c r="FUI389" s="2"/>
      <c r="FUJ389" s="2"/>
      <c r="FUK389" s="2"/>
      <c r="FUL389" s="2"/>
      <c r="FUM389" s="2"/>
      <c r="FUN389" s="2"/>
      <c r="FUO389" s="2"/>
      <c r="FUP389" s="2"/>
      <c r="FUQ389" s="2"/>
      <c r="FUR389" s="2"/>
      <c r="FUS389" s="2"/>
      <c r="FUT389" s="2"/>
      <c r="FUU389" s="2"/>
      <c r="FUV389" s="2"/>
      <c r="FUW389" s="2"/>
      <c r="FUX389" s="2"/>
      <c r="FUY389" s="2"/>
      <c r="FUZ389" s="2"/>
      <c r="FVA389" s="2"/>
      <c r="FVB389" s="2"/>
      <c r="FVC389" s="2"/>
      <c r="FVD389" s="2"/>
      <c r="FVE389" s="2"/>
      <c r="FVF389" s="2"/>
      <c r="FVG389" s="2"/>
      <c r="FVH389" s="2"/>
      <c r="FVI389" s="2"/>
      <c r="FVJ389" s="2"/>
      <c r="FVK389" s="2"/>
      <c r="FVL389" s="2"/>
      <c r="FVM389" s="2"/>
      <c r="FVN389" s="2"/>
      <c r="FVO389" s="2"/>
      <c r="FVP389" s="2"/>
      <c r="FVQ389" s="2"/>
      <c r="FVR389" s="2"/>
      <c r="FVS389" s="2"/>
      <c r="FVT389" s="2"/>
      <c r="FVU389" s="2"/>
      <c r="FVV389" s="2"/>
      <c r="FVW389" s="2"/>
      <c r="FVX389" s="2"/>
      <c r="FVY389" s="2"/>
      <c r="FVZ389" s="2"/>
      <c r="FWA389" s="2"/>
      <c r="FWB389" s="2"/>
      <c r="FWC389" s="2"/>
      <c r="FWD389" s="2"/>
      <c r="FWE389" s="2"/>
      <c r="FWF389" s="2"/>
      <c r="FWG389" s="2"/>
      <c r="FWH389" s="2"/>
      <c r="FWI389" s="2"/>
      <c r="FWJ389" s="2"/>
      <c r="FWK389" s="2"/>
      <c r="FWL389" s="2"/>
      <c r="FWM389" s="2"/>
      <c r="FWN389" s="2"/>
      <c r="FWO389" s="2"/>
      <c r="FWP389" s="2"/>
      <c r="FWQ389" s="2"/>
      <c r="FWR389" s="2"/>
      <c r="FWS389" s="2"/>
      <c r="FWT389" s="2"/>
      <c r="FWU389" s="2"/>
      <c r="FWV389" s="2"/>
      <c r="FWW389" s="2"/>
      <c r="FWX389" s="2"/>
      <c r="FWY389" s="2"/>
      <c r="FWZ389" s="2"/>
      <c r="FXA389" s="2"/>
      <c r="FXB389" s="2"/>
      <c r="FXC389" s="2"/>
      <c r="FXD389" s="2"/>
      <c r="FXE389" s="2"/>
      <c r="FXF389" s="2"/>
      <c r="FXG389" s="2"/>
      <c r="FXH389" s="2"/>
      <c r="FXI389" s="2"/>
      <c r="FXJ389" s="2"/>
      <c r="FXK389" s="2"/>
      <c r="FXL389" s="2"/>
      <c r="FXM389" s="2"/>
      <c r="FXN389" s="2"/>
      <c r="FXO389" s="2"/>
      <c r="FXP389" s="2"/>
      <c r="FXQ389" s="2"/>
      <c r="FXR389" s="2"/>
      <c r="FXS389" s="2"/>
      <c r="FXT389" s="2"/>
      <c r="FXU389" s="2"/>
      <c r="FXV389" s="2"/>
      <c r="FXW389" s="2"/>
      <c r="FXX389" s="2"/>
      <c r="FXY389" s="2"/>
      <c r="FXZ389" s="2"/>
      <c r="FYA389" s="2"/>
      <c r="FYB389" s="2"/>
      <c r="FYC389" s="2"/>
      <c r="FYD389" s="2"/>
      <c r="FYE389" s="2"/>
      <c r="FYF389" s="2"/>
      <c r="FYG389" s="2"/>
      <c r="FYH389" s="2"/>
      <c r="FYI389" s="2"/>
      <c r="FYJ389" s="2"/>
      <c r="FYK389" s="2"/>
      <c r="FYL389" s="2"/>
      <c r="FYM389" s="2"/>
      <c r="FYN389" s="2"/>
      <c r="FYO389" s="2"/>
      <c r="FYP389" s="2"/>
      <c r="FYQ389" s="2"/>
      <c r="FYR389" s="2"/>
      <c r="FYS389" s="2"/>
      <c r="FYT389" s="2"/>
      <c r="FYU389" s="2"/>
      <c r="FYV389" s="2"/>
      <c r="FYW389" s="2"/>
      <c r="FYX389" s="2"/>
      <c r="FYY389" s="2"/>
      <c r="FYZ389" s="2"/>
      <c r="FZA389" s="2"/>
      <c r="FZB389" s="2"/>
      <c r="FZC389" s="2"/>
      <c r="FZD389" s="2"/>
      <c r="FZE389" s="2"/>
      <c r="FZF389" s="2"/>
      <c r="FZG389" s="2"/>
      <c r="FZH389" s="2"/>
      <c r="FZI389" s="2"/>
      <c r="FZJ389" s="2"/>
      <c r="FZK389" s="2"/>
      <c r="FZL389" s="2"/>
      <c r="FZM389" s="2"/>
      <c r="FZN389" s="2"/>
      <c r="FZO389" s="2"/>
      <c r="FZP389" s="2"/>
      <c r="FZQ389" s="2"/>
      <c r="FZR389" s="2"/>
      <c r="FZS389" s="2"/>
      <c r="FZT389" s="2"/>
      <c r="FZU389" s="2"/>
      <c r="FZV389" s="2"/>
      <c r="FZW389" s="2"/>
      <c r="FZX389" s="2"/>
      <c r="FZY389" s="2"/>
      <c r="FZZ389" s="2"/>
      <c r="GAA389" s="2"/>
      <c r="GAB389" s="2"/>
      <c r="GAC389" s="2"/>
      <c r="GAD389" s="2"/>
      <c r="GAE389" s="2"/>
      <c r="GAF389" s="2"/>
      <c r="GAG389" s="2"/>
      <c r="GAH389" s="2"/>
      <c r="GAI389" s="2"/>
      <c r="GAJ389" s="2"/>
      <c r="GAK389" s="2"/>
      <c r="GAL389" s="2"/>
      <c r="GAM389" s="2"/>
      <c r="GAN389" s="2"/>
      <c r="GAO389" s="2"/>
      <c r="GAP389" s="2"/>
      <c r="GAQ389" s="2"/>
      <c r="GAR389" s="2"/>
      <c r="GAS389" s="2"/>
      <c r="GAT389" s="2"/>
      <c r="GAU389" s="2"/>
      <c r="GAV389" s="2"/>
      <c r="GAW389" s="2"/>
      <c r="GAX389" s="2"/>
      <c r="GAY389" s="2"/>
      <c r="GAZ389" s="2"/>
      <c r="GBA389" s="2"/>
      <c r="GBB389" s="2"/>
      <c r="GBC389" s="2"/>
      <c r="GBD389" s="2"/>
      <c r="GBE389" s="2"/>
      <c r="GBF389" s="2"/>
      <c r="GBG389" s="2"/>
      <c r="GBH389" s="2"/>
      <c r="GBI389" s="2"/>
      <c r="GBJ389" s="2"/>
      <c r="GBK389" s="2"/>
      <c r="GBL389" s="2"/>
      <c r="GBM389" s="2"/>
      <c r="GBN389" s="2"/>
      <c r="GBO389" s="2"/>
      <c r="GBP389" s="2"/>
      <c r="GBQ389" s="2"/>
      <c r="GBR389" s="2"/>
      <c r="GBS389" s="2"/>
      <c r="GBT389" s="2"/>
      <c r="GBU389" s="2"/>
      <c r="GBV389" s="2"/>
      <c r="GBW389" s="2"/>
      <c r="GBX389" s="2"/>
      <c r="GBY389" s="2"/>
      <c r="GBZ389" s="2"/>
      <c r="GCA389" s="2"/>
      <c r="GCB389" s="2"/>
      <c r="GCC389" s="2"/>
      <c r="GCD389" s="2"/>
      <c r="GCE389" s="2"/>
      <c r="GCF389" s="2"/>
      <c r="GCG389" s="2"/>
      <c r="GCH389" s="2"/>
      <c r="GCI389" s="2"/>
      <c r="GCJ389" s="2"/>
      <c r="GCK389" s="2"/>
      <c r="GCL389" s="2"/>
      <c r="GCM389" s="2"/>
      <c r="GCN389" s="2"/>
      <c r="GCO389" s="2"/>
      <c r="GCP389" s="2"/>
      <c r="GCQ389" s="2"/>
      <c r="GCR389" s="2"/>
      <c r="GCS389" s="2"/>
      <c r="GCT389" s="2"/>
      <c r="GCU389" s="2"/>
      <c r="GCV389" s="2"/>
      <c r="GCW389" s="2"/>
      <c r="GCX389" s="2"/>
      <c r="GCY389" s="2"/>
      <c r="GCZ389" s="2"/>
      <c r="GDA389" s="2"/>
      <c r="GDB389" s="2"/>
      <c r="GDC389" s="2"/>
      <c r="GDD389" s="2"/>
      <c r="GDE389" s="2"/>
      <c r="GDF389" s="2"/>
      <c r="GDG389" s="2"/>
      <c r="GDH389" s="2"/>
      <c r="GDI389" s="2"/>
      <c r="GDJ389" s="2"/>
      <c r="GDK389" s="2"/>
      <c r="GDL389" s="2"/>
      <c r="GDM389" s="2"/>
      <c r="GDN389" s="2"/>
      <c r="GDO389" s="2"/>
      <c r="GDP389" s="2"/>
      <c r="GDQ389" s="2"/>
      <c r="GDR389" s="2"/>
      <c r="GDS389" s="2"/>
      <c r="GDT389" s="2"/>
      <c r="GDU389" s="2"/>
      <c r="GDV389" s="2"/>
      <c r="GDW389" s="2"/>
      <c r="GDX389" s="2"/>
      <c r="GDY389" s="2"/>
      <c r="GDZ389" s="2"/>
      <c r="GEA389" s="2"/>
      <c r="GEB389" s="2"/>
      <c r="GEC389" s="2"/>
      <c r="GED389" s="2"/>
      <c r="GEE389" s="2"/>
      <c r="GEF389" s="2"/>
      <c r="GEG389" s="2"/>
      <c r="GEH389" s="2"/>
      <c r="GEI389" s="2"/>
      <c r="GEJ389" s="2"/>
      <c r="GEK389" s="2"/>
      <c r="GEL389" s="2"/>
      <c r="GEM389" s="2"/>
      <c r="GEN389" s="2"/>
      <c r="GEO389" s="2"/>
      <c r="GEP389" s="2"/>
      <c r="GEQ389" s="2"/>
      <c r="GER389" s="2"/>
      <c r="GES389" s="2"/>
      <c r="GET389" s="2"/>
      <c r="GEU389" s="2"/>
      <c r="GEV389" s="2"/>
      <c r="GEW389" s="2"/>
      <c r="GEX389" s="2"/>
      <c r="GEY389" s="2"/>
      <c r="GEZ389" s="2"/>
      <c r="GFA389" s="2"/>
      <c r="GFB389" s="2"/>
      <c r="GFC389" s="2"/>
      <c r="GFD389" s="2"/>
      <c r="GFE389" s="2"/>
      <c r="GFF389" s="2"/>
      <c r="GFG389" s="2"/>
      <c r="GFH389" s="2"/>
      <c r="GFI389" s="2"/>
      <c r="GFJ389" s="2"/>
      <c r="GFK389" s="2"/>
      <c r="GFL389" s="2"/>
      <c r="GFM389" s="2"/>
      <c r="GFN389" s="2"/>
      <c r="GFO389" s="2"/>
      <c r="GFP389" s="2"/>
      <c r="GFQ389" s="2"/>
      <c r="GFR389" s="2"/>
      <c r="GFS389" s="2"/>
      <c r="GFT389" s="2"/>
      <c r="GFU389" s="2"/>
      <c r="GFV389" s="2"/>
      <c r="GFW389" s="2"/>
      <c r="GFX389" s="2"/>
      <c r="GFY389" s="2"/>
      <c r="GFZ389" s="2"/>
      <c r="GGA389" s="2"/>
      <c r="GGB389" s="2"/>
      <c r="GGC389" s="2"/>
      <c r="GGD389" s="2"/>
      <c r="GGE389" s="2"/>
      <c r="GGF389" s="2"/>
      <c r="GGG389" s="2"/>
      <c r="GGH389" s="2"/>
      <c r="GGI389" s="2"/>
      <c r="GGJ389" s="2"/>
      <c r="GGK389" s="2"/>
      <c r="GGL389" s="2"/>
      <c r="GGM389" s="2"/>
      <c r="GGN389" s="2"/>
      <c r="GGO389" s="2"/>
      <c r="GGP389" s="2"/>
      <c r="GGQ389" s="2"/>
      <c r="GGR389" s="2"/>
      <c r="GGS389" s="2"/>
      <c r="GGT389" s="2"/>
      <c r="GGU389" s="2"/>
      <c r="GGV389" s="2"/>
      <c r="GGW389" s="2"/>
      <c r="GGX389" s="2"/>
      <c r="GGY389" s="2"/>
      <c r="GGZ389" s="2"/>
      <c r="GHA389" s="2"/>
      <c r="GHB389" s="2"/>
      <c r="GHC389" s="2"/>
      <c r="GHD389" s="2"/>
      <c r="GHE389" s="2"/>
      <c r="GHF389" s="2"/>
      <c r="GHG389" s="2"/>
      <c r="GHH389" s="2"/>
      <c r="GHI389" s="2"/>
      <c r="GHJ389" s="2"/>
      <c r="GHK389" s="2"/>
      <c r="GHL389" s="2"/>
      <c r="GHM389" s="2"/>
      <c r="GHN389" s="2"/>
      <c r="GHO389" s="2"/>
      <c r="GHP389" s="2"/>
      <c r="GHQ389" s="2"/>
      <c r="GHR389" s="2"/>
      <c r="GHS389" s="2"/>
      <c r="GHT389" s="2"/>
      <c r="GHU389" s="2"/>
      <c r="GHV389" s="2"/>
      <c r="GHW389" s="2"/>
      <c r="GHX389" s="2"/>
      <c r="GHY389" s="2"/>
      <c r="GHZ389" s="2"/>
      <c r="GIA389" s="2"/>
      <c r="GIB389" s="2"/>
      <c r="GIC389" s="2"/>
      <c r="GID389" s="2"/>
      <c r="GIE389" s="2"/>
      <c r="GIF389" s="2"/>
      <c r="GIG389" s="2"/>
      <c r="GIH389" s="2"/>
      <c r="GII389" s="2"/>
      <c r="GIJ389" s="2"/>
      <c r="GIK389" s="2"/>
      <c r="GIL389" s="2"/>
      <c r="GIM389" s="2"/>
      <c r="GIN389" s="2"/>
      <c r="GIO389" s="2"/>
      <c r="GIP389" s="2"/>
      <c r="GIQ389" s="2"/>
      <c r="GIR389" s="2"/>
      <c r="GIS389" s="2"/>
      <c r="GIT389" s="2"/>
      <c r="GIU389" s="2"/>
      <c r="GIV389" s="2"/>
      <c r="GIW389" s="2"/>
      <c r="GIX389" s="2"/>
      <c r="GIY389" s="2"/>
      <c r="GIZ389" s="2"/>
      <c r="GJA389" s="2"/>
      <c r="GJB389" s="2"/>
      <c r="GJC389" s="2"/>
      <c r="GJD389" s="2"/>
      <c r="GJE389" s="2"/>
      <c r="GJF389" s="2"/>
      <c r="GJG389" s="2"/>
      <c r="GJH389" s="2"/>
      <c r="GJI389" s="2"/>
      <c r="GJJ389" s="2"/>
      <c r="GJK389" s="2"/>
      <c r="GJL389" s="2"/>
      <c r="GJM389" s="2"/>
      <c r="GJN389" s="2"/>
      <c r="GJO389" s="2"/>
      <c r="GJP389" s="2"/>
      <c r="GJQ389" s="2"/>
      <c r="GJR389" s="2"/>
      <c r="GJS389" s="2"/>
      <c r="GJT389" s="2"/>
      <c r="GJU389" s="2"/>
      <c r="GJV389" s="2"/>
      <c r="GJW389" s="2"/>
      <c r="GJX389" s="2"/>
      <c r="GJY389" s="2"/>
      <c r="GJZ389" s="2"/>
      <c r="GKA389" s="2"/>
      <c r="GKB389" s="2"/>
      <c r="GKC389" s="2"/>
      <c r="GKD389" s="2"/>
      <c r="GKE389" s="2"/>
      <c r="GKF389" s="2"/>
      <c r="GKG389" s="2"/>
      <c r="GKH389" s="2"/>
      <c r="GKI389" s="2"/>
      <c r="GKJ389" s="2"/>
      <c r="GKK389" s="2"/>
      <c r="GKL389" s="2"/>
      <c r="GKM389" s="2"/>
      <c r="GKN389" s="2"/>
      <c r="GKO389" s="2"/>
      <c r="GKP389" s="2"/>
      <c r="GKQ389" s="2"/>
      <c r="GKR389" s="2"/>
      <c r="GKS389" s="2"/>
      <c r="GKT389" s="2"/>
      <c r="GKU389" s="2"/>
      <c r="GKV389" s="2"/>
      <c r="GKW389" s="2"/>
      <c r="GKX389" s="2"/>
      <c r="GKY389" s="2"/>
      <c r="GKZ389" s="2"/>
      <c r="GLA389" s="2"/>
      <c r="GLB389" s="2"/>
      <c r="GLC389" s="2"/>
      <c r="GLD389" s="2"/>
      <c r="GLE389" s="2"/>
      <c r="GLF389" s="2"/>
      <c r="GLG389" s="2"/>
      <c r="GLH389" s="2"/>
      <c r="GLI389" s="2"/>
      <c r="GLJ389" s="2"/>
      <c r="GLK389" s="2"/>
      <c r="GLL389" s="2"/>
      <c r="GLM389" s="2"/>
      <c r="GLN389" s="2"/>
      <c r="GLO389" s="2"/>
      <c r="GLP389" s="2"/>
      <c r="GLQ389" s="2"/>
      <c r="GLR389" s="2"/>
      <c r="GLS389" s="2"/>
      <c r="GLT389" s="2"/>
      <c r="GLU389" s="2"/>
      <c r="GLV389" s="2"/>
      <c r="GLW389" s="2"/>
      <c r="GLX389" s="2"/>
      <c r="GLY389" s="2"/>
      <c r="GLZ389" s="2"/>
      <c r="GMA389" s="2"/>
      <c r="GMB389" s="2"/>
      <c r="GMC389" s="2"/>
      <c r="GMD389" s="2"/>
      <c r="GME389" s="2"/>
      <c r="GMF389" s="2"/>
      <c r="GMG389" s="2"/>
      <c r="GMH389" s="2"/>
      <c r="GMI389" s="2"/>
      <c r="GMJ389" s="2"/>
      <c r="GMK389" s="2"/>
      <c r="GML389" s="2"/>
      <c r="GMM389" s="2"/>
      <c r="GMN389" s="2"/>
      <c r="GMO389" s="2"/>
      <c r="GMP389" s="2"/>
      <c r="GMQ389" s="2"/>
      <c r="GMR389" s="2"/>
      <c r="GMS389" s="2"/>
      <c r="GMT389" s="2"/>
      <c r="GMU389" s="2"/>
      <c r="GMV389" s="2"/>
      <c r="GMW389" s="2"/>
      <c r="GMX389" s="2"/>
      <c r="GMY389" s="2"/>
      <c r="GMZ389" s="2"/>
      <c r="GNA389" s="2"/>
      <c r="GNB389" s="2"/>
      <c r="GNC389" s="2"/>
      <c r="GND389" s="2"/>
      <c r="GNE389" s="2"/>
      <c r="GNF389" s="2"/>
      <c r="GNG389" s="2"/>
      <c r="GNH389" s="2"/>
      <c r="GNI389" s="2"/>
      <c r="GNJ389" s="2"/>
      <c r="GNK389" s="2"/>
      <c r="GNL389" s="2"/>
      <c r="GNM389" s="2"/>
      <c r="GNN389" s="2"/>
      <c r="GNO389" s="2"/>
      <c r="GNP389" s="2"/>
      <c r="GNQ389" s="2"/>
      <c r="GNR389" s="2"/>
      <c r="GNS389" s="2"/>
      <c r="GNT389" s="2"/>
      <c r="GNU389" s="2"/>
      <c r="GNV389" s="2"/>
      <c r="GNW389" s="2"/>
      <c r="GNX389" s="2"/>
      <c r="GNY389" s="2"/>
      <c r="GNZ389" s="2"/>
      <c r="GOA389" s="2"/>
      <c r="GOB389" s="2"/>
      <c r="GOC389" s="2"/>
      <c r="GOD389" s="2"/>
      <c r="GOE389" s="2"/>
      <c r="GOF389" s="2"/>
      <c r="GOG389" s="2"/>
      <c r="GOH389" s="2"/>
      <c r="GOI389" s="2"/>
      <c r="GOJ389" s="2"/>
      <c r="GOK389" s="2"/>
      <c r="GOL389" s="2"/>
      <c r="GOM389" s="2"/>
      <c r="GON389" s="2"/>
      <c r="GOO389" s="2"/>
      <c r="GOP389" s="2"/>
      <c r="GOQ389" s="2"/>
      <c r="GOR389" s="2"/>
      <c r="GOS389" s="2"/>
      <c r="GOT389" s="2"/>
      <c r="GOU389" s="2"/>
      <c r="GOV389" s="2"/>
      <c r="GOW389" s="2"/>
      <c r="GOX389" s="2"/>
      <c r="GOY389" s="2"/>
      <c r="GOZ389" s="2"/>
      <c r="GPA389" s="2"/>
      <c r="GPB389" s="2"/>
      <c r="GPC389" s="2"/>
      <c r="GPD389" s="2"/>
      <c r="GPE389" s="2"/>
      <c r="GPF389" s="2"/>
      <c r="GPG389" s="2"/>
      <c r="GPH389" s="2"/>
      <c r="GPI389" s="2"/>
      <c r="GPJ389" s="2"/>
      <c r="GPK389" s="2"/>
      <c r="GPL389" s="2"/>
      <c r="GPM389" s="2"/>
      <c r="GPN389" s="2"/>
      <c r="GPO389" s="2"/>
      <c r="GPP389" s="2"/>
      <c r="GPQ389" s="2"/>
      <c r="GPR389" s="2"/>
      <c r="GPS389" s="2"/>
      <c r="GPT389" s="2"/>
      <c r="GPU389" s="2"/>
      <c r="GPV389" s="2"/>
      <c r="GPW389" s="2"/>
      <c r="GPX389" s="2"/>
      <c r="GPY389" s="2"/>
      <c r="GPZ389" s="2"/>
      <c r="GQA389" s="2"/>
      <c r="GQB389" s="2"/>
      <c r="GQC389" s="2"/>
      <c r="GQD389" s="2"/>
      <c r="GQE389" s="2"/>
      <c r="GQF389" s="2"/>
      <c r="GQG389" s="2"/>
      <c r="GQH389" s="2"/>
      <c r="GQI389" s="2"/>
      <c r="GQJ389" s="2"/>
      <c r="GQK389" s="2"/>
      <c r="GQL389" s="2"/>
      <c r="GQM389" s="2"/>
      <c r="GQN389" s="2"/>
      <c r="GQO389" s="2"/>
      <c r="GQP389" s="2"/>
      <c r="GQQ389" s="2"/>
      <c r="GQR389" s="2"/>
      <c r="GQS389" s="2"/>
      <c r="GQT389" s="2"/>
      <c r="GQU389" s="2"/>
      <c r="GQV389" s="2"/>
      <c r="GQW389" s="2"/>
      <c r="GQX389" s="2"/>
      <c r="GQY389" s="2"/>
      <c r="GQZ389" s="2"/>
      <c r="GRA389" s="2"/>
      <c r="GRB389" s="2"/>
      <c r="GRC389" s="2"/>
      <c r="GRD389" s="2"/>
      <c r="GRE389" s="2"/>
      <c r="GRF389" s="2"/>
      <c r="GRG389" s="2"/>
      <c r="GRH389" s="2"/>
      <c r="GRI389" s="2"/>
      <c r="GRJ389" s="2"/>
      <c r="GRK389" s="2"/>
      <c r="GRL389" s="2"/>
      <c r="GRM389" s="2"/>
      <c r="GRN389" s="2"/>
      <c r="GRO389" s="2"/>
      <c r="GRP389" s="2"/>
      <c r="GRQ389" s="2"/>
      <c r="GRR389" s="2"/>
      <c r="GRS389" s="2"/>
      <c r="GRT389" s="2"/>
      <c r="GRU389" s="2"/>
      <c r="GRV389" s="2"/>
      <c r="GRW389" s="2"/>
      <c r="GRX389" s="2"/>
      <c r="GRY389" s="2"/>
      <c r="GRZ389" s="2"/>
      <c r="GSA389" s="2"/>
      <c r="GSB389" s="2"/>
      <c r="GSC389" s="2"/>
      <c r="GSD389" s="2"/>
      <c r="GSE389" s="2"/>
      <c r="GSF389" s="2"/>
      <c r="GSG389" s="2"/>
      <c r="GSH389" s="2"/>
      <c r="GSI389" s="2"/>
      <c r="GSJ389" s="2"/>
      <c r="GSK389" s="2"/>
      <c r="GSL389" s="2"/>
      <c r="GSM389" s="2"/>
      <c r="GSN389" s="2"/>
      <c r="GSO389" s="2"/>
      <c r="GSP389" s="2"/>
      <c r="GSQ389" s="2"/>
      <c r="GSR389" s="2"/>
      <c r="GSS389" s="2"/>
      <c r="GST389" s="2"/>
      <c r="GSU389" s="2"/>
      <c r="GSV389" s="2"/>
      <c r="GSW389" s="2"/>
      <c r="GSX389" s="2"/>
      <c r="GSY389" s="2"/>
      <c r="GSZ389" s="2"/>
      <c r="GTA389" s="2"/>
      <c r="GTB389" s="2"/>
      <c r="GTC389" s="2"/>
      <c r="GTD389" s="2"/>
      <c r="GTE389" s="2"/>
      <c r="GTF389" s="2"/>
      <c r="GTG389" s="2"/>
      <c r="GTH389" s="2"/>
      <c r="GTI389" s="2"/>
      <c r="GTJ389" s="2"/>
      <c r="GTK389" s="2"/>
      <c r="GTL389" s="2"/>
      <c r="GTM389" s="2"/>
      <c r="GTN389" s="2"/>
      <c r="GTO389" s="2"/>
      <c r="GTP389" s="2"/>
      <c r="GTQ389" s="2"/>
      <c r="GTR389" s="2"/>
      <c r="GTS389" s="2"/>
      <c r="GTT389" s="2"/>
      <c r="GTU389" s="2"/>
      <c r="GTV389" s="2"/>
      <c r="GTW389" s="2"/>
      <c r="GTX389" s="2"/>
      <c r="GTY389" s="2"/>
      <c r="GTZ389" s="2"/>
      <c r="GUA389" s="2"/>
      <c r="GUB389" s="2"/>
      <c r="GUC389" s="2"/>
      <c r="GUD389" s="2"/>
      <c r="GUE389" s="2"/>
      <c r="GUF389" s="2"/>
      <c r="GUG389" s="2"/>
      <c r="GUH389" s="2"/>
      <c r="GUI389" s="2"/>
      <c r="GUJ389" s="2"/>
      <c r="GUK389" s="2"/>
      <c r="GUL389" s="2"/>
      <c r="GUM389" s="2"/>
      <c r="GUN389" s="2"/>
      <c r="GUO389" s="2"/>
      <c r="GUP389" s="2"/>
      <c r="GUQ389" s="2"/>
      <c r="GUR389" s="2"/>
      <c r="GUS389" s="2"/>
      <c r="GUT389" s="2"/>
      <c r="GUU389" s="2"/>
      <c r="GUV389" s="2"/>
      <c r="GUW389" s="2"/>
      <c r="GUX389" s="2"/>
      <c r="GUY389" s="2"/>
      <c r="GUZ389" s="2"/>
      <c r="GVA389" s="2"/>
      <c r="GVB389" s="2"/>
      <c r="GVC389" s="2"/>
      <c r="GVD389" s="2"/>
      <c r="GVE389" s="2"/>
      <c r="GVF389" s="2"/>
      <c r="GVG389" s="2"/>
      <c r="GVH389" s="2"/>
      <c r="GVI389" s="2"/>
      <c r="GVJ389" s="2"/>
      <c r="GVK389" s="2"/>
      <c r="GVL389" s="2"/>
      <c r="GVM389" s="2"/>
      <c r="GVN389" s="2"/>
      <c r="GVO389" s="2"/>
      <c r="GVP389" s="2"/>
      <c r="GVQ389" s="2"/>
      <c r="GVR389" s="2"/>
      <c r="GVS389" s="2"/>
      <c r="GVT389" s="2"/>
      <c r="GVU389" s="2"/>
      <c r="GVV389" s="2"/>
      <c r="GVW389" s="2"/>
      <c r="GVX389" s="2"/>
      <c r="GVY389" s="2"/>
      <c r="GVZ389" s="2"/>
      <c r="GWA389" s="2"/>
      <c r="GWB389" s="2"/>
      <c r="GWC389" s="2"/>
      <c r="GWD389" s="2"/>
      <c r="GWE389" s="2"/>
      <c r="GWF389" s="2"/>
      <c r="GWG389" s="2"/>
      <c r="GWH389" s="2"/>
      <c r="GWI389" s="2"/>
      <c r="GWJ389" s="2"/>
      <c r="GWK389" s="2"/>
      <c r="GWL389" s="2"/>
      <c r="GWM389" s="2"/>
      <c r="GWN389" s="2"/>
      <c r="GWO389" s="2"/>
      <c r="GWP389" s="2"/>
      <c r="GWQ389" s="2"/>
      <c r="GWR389" s="2"/>
      <c r="GWS389" s="2"/>
      <c r="GWT389" s="2"/>
      <c r="GWU389" s="2"/>
      <c r="GWV389" s="2"/>
      <c r="GWW389" s="2"/>
      <c r="GWX389" s="2"/>
      <c r="GWY389" s="2"/>
      <c r="GWZ389" s="2"/>
      <c r="GXA389" s="2"/>
      <c r="GXB389" s="2"/>
      <c r="GXC389" s="2"/>
      <c r="GXD389" s="2"/>
      <c r="GXE389" s="2"/>
      <c r="GXF389" s="2"/>
      <c r="GXG389" s="2"/>
      <c r="GXH389" s="2"/>
      <c r="GXI389" s="2"/>
      <c r="GXJ389" s="2"/>
      <c r="GXK389" s="2"/>
      <c r="GXL389" s="2"/>
      <c r="GXM389" s="2"/>
      <c r="GXN389" s="2"/>
      <c r="GXO389" s="2"/>
      <c r="GXP389" s="2"/>
      <c r="GXQ389" s="2"/>
      <c r="GXR389" s="2"/>
      <c r="GXS389" s="2"/>
      <c r="GXT389" s="2"/>
      <c r="GXU389" s="2"/>
      <c r="GXV389" s="2"/>
      <c r="GXW389" s="2"/>
      <c r="GXX389" s="2"/>
      <c r="GXY389" s="2"/>
      <c r="GXZ389" s="2"/>
      <c r="GYA389" s="2"/>
      <c r="GYB389" s="2"/>
      <c r="GYC389" s="2"/>
      <c r="GYD389" s="2"/>
      <c r="GYE389" s="2"/>
      <c r="GYF389" s="2"/>
      <c r="GYG389" s="2"/>
      <c r="GYH389" s="2"/>
      <c r="GYI389" s="2"/>
      <c r="GYJ389" s="2"/>
      <c r="GYK389" s="2"/>
      <c r="GYL389" s="2"/>
      <c r="GYM389" s="2"/>
      <c r="GYN389" s="2"/>
      <c r="GYO389" s="2"/>
      <c r="GYP389" s="2"/>
      <c r="GYQ389" s="2"/>
      <c r="GYR389" s="2"/>
      <c r="GYS389" s="2"/>
      <c r="GYT389" s="2"/>
      <c r="GYU389" s="2"/>
      <c r="GYV389" s="2"/>
      <c r="GYW389" s="2"/>
      <c r="GYX389" s="2"/>
      <c r="GYY389" s="2"/>
      <c r="GYZ389" s="2"/>
      <c r="GZA389" s="2"/>
      <c r="GZB389" s="2"/>
      <c r="GZC389" s="2"/>
      <c r="GZD389" s="2"/>
      <c r="GZE389" s="2"/>
      <c r="GZF389" s="2"/>
      <c r="GZG389" s="2"/>
      <c r="GZH389" s="2"/>
      <c r="GZI389" s="2"/>
      <c r="GZJ389" s="2"/>
      <c r="GZK389" s="2"/>
      <c r="GZL389" s="2"/>
      <c r="GZM389" s="2"/>
      <c r="GZN389" s="2"/>
      <c r="GZO389" s="2"/>
      <c r="GZP389" s="2"/>
      <c r="GZQ389" s="2"/>
      <c r="GZR389" s="2"/>
      <c r="GZS389" s="2"/>
      <c r="GZT389" s="2"/>
      <c r="GZU389" s="2"/>
      <c r="GZV389" s="2"/>
      <c r="GZW389" s="2"/>
      <c r="GZX389" s="2"/>
      <c r="GZY389" s="2"/>
      <c r="GZZ389" s="2"/>
      <c r="HAA389" s="2"/>
      <c r="HAB389" s="2"/>
      <c r="HAC389" s="2"/>
      <c r="HAD389" s="2"/>
      <c r="HAE389" s="2"/>
      <c r="HAF389" s="2"/>
      <c r="HAG389" s="2"/>
      <c r="HAH389" s="2"/>
      <c r="HAI389" s="2"/>
      <c r="HAJ389" s="2"/>
      <c r="HAK389" s="2"/>
      <c r="HAL389" s="2"/>
      <c r="HAM389" s="2"/>
      <c r="HAN389" s="2"/>
      <c r="HAO389" s="2"/>
      <c r="HAP389" s="2"/>
      <c r="HAQ389" s="2"/>
      <c r="HAR389" s="2"/>
      <c r="HAS389" s="2"/>
      <c r="HAT389" s="2"/>
      <c r="HAU389" s="2"/>
      <c r="HAV389" s="2"/>
      <c r="HAW389" s="2"/>
      <c r="HAX389" s="2"/>
      <c r="HAY389" s="2"/>
      <c r="HAZ389" s="2"/>
      <c r="HBA389" s="2"/>
      <c r="HBB389" s="2"/>
      <c r="HBC389" s="2"/>
      <c r="HBD389" s="2"/>
      <c r="HBE389" s="2"/>
      <c r="HBF389" s="2"/>
      <c r="HBG389" s="2"/>
      <c r="HBH389" s="2"/>
      <c r="HBI389" s="2"/>
      <c r="HBJ389" s="2"/>
      <c r="HBK389" s="2"/>
      <c r="HBL389" s="2"/>
      <c r="HBM389" s="2"/>
      <c r="HBN389" s="2"/>
      <c r="HBO389" s="2"/>
      <c r="HBP389" s="2"/>
      <c r="HBQ389" s="2"/>
      <c r="HBR389" s="2"/>
      <c r="HBS389" s="2"/>
      <c r="HBT389" s="2"/>
      <c r="HBU389" s="2"/>
      <c r="HBV389" s="2"/>
      <c r="HBW389" s="2"/>
      <c r="HBX389" s="2"/>
      <c r="HBY389" s="2"/>
      <c r="HBZ389" s="2"/>
      <c r="HCA389" s="2"/>
      <c r="HCB389" s="2"/>
      <c r="HCC389" s="2"/>
      <c r="HCD389" s="2"/>
      <c r="HCE389" s="2"/>
      <c r="HCF389" s="2"/>
      <c r="HCG389" s="2"/>
      <c r="HCH389" s="2"/>
      <c r="HCI389" s="2"/>
      <c r="HCJ389" s="2"/>
      <c r="HCK389" s="2"/>
      <c r="HCL389" s="2"/>
      <c r="HCM389" s="2"/>
      <c r="HCN389" s="2"/>
      <c r="HCO389" s="2"/>
      <c r="HCP389" s="2"/>
      <c r="HCQ389" s="2"/>
      <c r="HCR389" s="2"/>
      <c r="HCS389" s="2"/>
      <c r="HCT389" s="2"/>
      <c r="HCU389" s="2"/>
      <c r="HCV389" s="2"/>
      <c r="HCW389" s="2"/>
      <c r="HCX389" s="2"/>
      <c r="HCY389" s="2"/>
      <c r="HCZ389" s="2"/>
      <c r="HDA389" s="2"/>
      <c r="HDB389" s="2"/>
      <c r="HDC389" s="2"/>
      <c r="HDD389" s="2"/>
      <c r="HDE389" s="2"/>
      <c r="HDF389" s="2"/>
      <c r="HDG389" s="2"/>
      <c r="HDH389" s="2"/>
      <c r="HDI389" s="2"/>
      <c r="HDJ389" s="2"/>
      <c r="HDK389" s="2"/>
      <c r="HDL389" s="2"/>
      <c r="HDM389" s="2"/>
      <c r="HDN389" s="2"/>
      <c r="HDO389" s="2"/>
      <c r="HDP389" s="2"/>
      <c r="HDQ389" s="2"/>
      <c r="HDR389" s="2"/>
      <c r="HDS389" s="2"/>
      <c r="HDT389" s="2"/>
      <c r="HDU389" s="2"/>
      <c r="HDV389" s="2"/>
      <c r="HDW389" s="2"/>
      <c r="HDX389" s="2"/>
      <c r="HDY389" s="2"/>
      <c r="HDZ389" s="2"/>
      <c r="HEA389" s="2"/>
      <c r="HEB389" s="2"/>
      <c r="HEC389" s="2"/>
      <c r="HED389" s="2"/>
      <c r="HEE389" s="2"/>
      <c r="HEF389" s="2"/>
      <c r="HEG389" s="2"/>
      <c r="HEH389" s="2"/>
      <c r="HEI389" s="2"/>
      <c r="HEJ389" s="2"/>
      <c r="HEK389" s="2"/>
      <c r="HEL389" s="2"/>
      <c r="HEM389" s="2"/>
      <c r="HEN389" s="2"/>
      <c r="HEO389" s="2"/>
      <c r="HEP389" s="2"/>
      <c r="HEQ389" s="2"/>
      <c r="HER389" s="2"/>
      <c r="HES389" s="2"/>
      <c r="HET389" s="2"/>
      <c r="HEU389" s="2"/>
      <c r="HEV389" s="2"/>
      <c r="HEW389" s="2"/>
      <c r="HEX389" s="2"/>
      <c r="HEY389" s="2"/>
      <c r="HEZ389" s="2"/>
      <c r="HFA389" s="2"/>
      <c r="HFB389" s="2"/>
      <c r="HFC389" s="2"/>
      <c r="HFD389" s="2"/>
      <c r="HFE389" s="2"/>
      <c r="HFF389" s="2"/>
      <c r="HFG389" s="2"/>
      <c r="HFH389" s="2"/>
      <c r="HFI389" s="2"/>
      <c r="HFJ389" s="2"/>
      <c r="HFK389" s="2"/>
      <c r="HFL389" s="2"/>
      <c r="HFM389" s="2"/>
      <c r="HFN389" s="2"/>
      <c r="HFO389" s="2"/>
      <c r="HFP389" s="2"/>
      <c r="HFQ389" s="2"/>
      <c r="HFR389" s="2"/>
      <c r="HFS389" s="2"/>
      <c r="HFT389" s="2"/>
      <c r="HFU389" s="2"/>
      <c r="HFV389" s="2"/>
      <c r="HFW389" s="2"/>
      <c r="HFX389" s="2"/>
      <c r="HFY389" s="2"/>
      <c r="HFZ389" s="2"/>
      <c r="HGA389" s="2"/>
      <c r="HGB389" s="2"/>
      <c r="HGC389" s="2"/>
      <c r="HGD389" s="2"/>
      <c r="HGE389" s="2"/>
      <c r="HGF389" s="2"/>
      <c r="HGG389" s="2"/>
      <c r="HGH389" s="2"/>
      <c r="HGI389" s="2"/>
      <c r="HGJ389" s="2"/>
      <c r="HGK389" s="2"/>
      <c r="HGL389" s="2"/>
      <c r="HGM389" s="2"/>
      <c r="HGN389" s="2"/>
      <c r="HGO389" s="2"/>
      <c r="HGP389" s="2"/>
      <c r="HGQ389" s="2"/>
      <c r="HGR389" s="2"/>
      <c r="HGS389" s="2"/>
      <c r="HGT389" s="2"/>
      <c r="HGU389" s="2"/>
      <c r="HGV389" s="2"/>
      <c r="HGW389" s="2"/>
      <c r="HGX389" s="2"/>
      <c r="HGY389" s="2"/>
      <c r="HGZ389" s="2"/>
      <c r="HHA389" s="2"/>
      <c r="HHB389" s="2"/>
      <c r="HHC389" s="2"/>
      <c r="HHD389" s="2"/>
      <c r="HHE389" s="2"/>
      <c r="HHF389" s="2"/>
      <c r="HHG389" s="2"/>
      <c r="HHH389" s="2"/>
      <c r="HHI389" s="2"/>
      <c r="HHJ389" s="2"/>
      <c r="HHK389" s="2"/>
      <c r="HHL389" s="2"/>
      <c r="HHM389" s="2"/>
      <c r="HHN389" s="2"/>
      <c r="HHO389" s="2"/>
      <c r="HHP389" s="2"/>
      <c r="HHQ389" s="2"/>
      <c r="HHR389" s="2"/>
      <c r="HHS389" s="2"/>
      <c r="HHT389" s="2"/>
      <c r="HHU389" s="2"/>
      <c r="HHV389" s="2"/>
      <c r="HHW389" s="2"/>
      <c r="HHX389" s="2"/>
      <c r="HHY389" s="2"/>
      <c r="HHZ389" s="2"/>
      <c r="HIA389" s="2"/>
      <c r="HIB389" s="2"/>
      <c r="HIC389" s="2"/>
      <c r="HID389" s="2"/>
      <c r="HIE389" s="2"/>
      <c r="HIF389" s="2"/>
      <c r="HIG389" s="2"/>
      <c r="HIH389" s="2"/>
      <c r="HII389" s="2"/>
      <c r="HIJ389" s="2"/>
      <c r="HIK389" s="2"/>
      <c r="HIL389" s="2"/>
      <c r="HIM389" s="2"/>
      <c r="HIN389" s="2"/>
      <c r="HIO389" s="2"/>
      <c r="HIP389" s="2"/>
      <c r="HIQ389" s="2"/>
      <c r="HIR389" s="2"/>
      <c r="HIS389" s="2"/>
      <c r="HIT389" s="2"/>
      <c r="HIU389" s="2"/>
      <c r="HIV389" s="2"/>
      <c r="HIW389" s="2"/>
      <c r="HIX389" s="2"/>
      <c r="HIY389" s="2"/>
      <c r="HIZ389" s="2"/>
      <c r="HJA389" s="2"/>
      <c r="HJB389" s="2"/>
      <c r="HJC389" s="2"/>
      <c r="HJD389" s="2"/>
      <c r="HJE389" s="2"/>
      <c r="HJF389" s="2"/>
      <c r="HJG389" s="2"/>
      <c r="HJH389" s="2"/>
      <c r="HJI389" s="2"/>
      <c r="HJJ389" s="2"/>
      <c r="HJK389" s="2"/>
      <c r="HJL389" s="2"/>
      <c r="HJM389" s="2"/>
      <c r="HJN389" s="2"/>
      <c r="HJO389" s="2"/>
      <c r="HJP389" s="2"/>
      <c r="HJQ389" s="2"/>
      <c r="HJR389" s="2"/>
      <c r="HJS389" s="2"/>
      <c r="HJT389" s="2"/>
      <c r="HJU389" s="2"/>
      <c r="HJV389" s="2"/>
      <c r="HJW389" s="2"/>
      <c r="HJX389" s="2"/>
      <c r="HJY389" s="2"/>
      <c r="HJZ389" s="2"/>
      <c r="HKA389" s="2"/>
      <c r="HKB389" s="2"/>
      <c r="HKC389" s="2"/>
      <c r="HKD389" s="2"/>
      <c r="HKE389" s="2"/>
      <c r="HKF389" s="2"/>
      <c r="HKG389" s="2"/>
      <c r="HKH389" s="2"/>
      <c r="HKI389" s="2"/>
      <c r="HKJ389" s="2"/>
      <c r="HKK389" s="2"/>
      <c r="HKL389" s="2"/>
      <c r="HKM389" s="2"/>
      <c r="HKN389" s="2"/>
      <c r="HKO389" s="2"/>
      <c r="HKP389" s="2"/>
      <c r="HKQ389" s="2"/>
      <c r="HKR389" s="2"/>
      <c r="HKS389" s="2"/>
      <c r="HKT389" s="2"/>
      <c r="HKU389" s="2"/>
      <c r="HKV389" s="2"/>
      <c r="HKW389" s="2"/>
      <c r="HKX389" s="2"/>
      <c r="HKY389" s="2"/>
      <c r="HKZ389" s="2"/>
      <c r="HLA389" s="2"/>
      <c r="HLB389" s="2"/>
      <c r="HLC389" s="2"/>
      <c r="HLD389" s="2"/>
      <c r="HLE389" s="2"/>
      <c r="HLF389" s="2"/>
      <c r="HLG389" s="2"/>
      <c r="HLH389" s="2"/>
      <c r="HLI389" s="2"/>
      <c r="HLJ389" s="2"/>
      <c r="HLK389" s="2"/>
      <c r="HLL389" s="2"/>
      <c r="HLM389" s="2"/>
      <c r="HLN389" s="2"/>
      <c r="HLO389" s="2"/>
      <c r="HLP389" s="2"/>
      <c r="HLQ389" s="2"/>
      <c r="HLR389" s="2"/>
      <c r="HLS389" s="2"/>
      <c r="HLT389" s="2"/>
      <c r="HLU389" s="2"/>
      <c r="HLV389" s="2"/>
      <c r="HLW389" s="2"/>
      <c r="HLX389" s="2"/>
      <c r="HLY389" s="2"/>
      <c r="HLZ389" s="2"/>
      <c r="HMA389" s="2"/>
      <c r="HMB389" s="2"/>
      <c r="HMC389" s="2"/>
      <c r="HMD389" s="2"/>
      <c r="HME389" s="2"/>
      <c r="HMF389" s="2"/>
      <c r="HMG389" s="2"/>
      <c r="HMH389" s="2"/>
      <c r="HMI389" s="2"/>
      <c r="HMJ389" s="2"/>
      <c r="HMK389" s="2"/>
      <c r="HML389" s="2"/>
      <c r="HMM389" s="2"/>
      <c r="HMN389" s="2"/>
      <c r="HMO389" s="2"/>
      <c r="HMP389" s="2"/>
      <c r="HMQ389" s="2"/>
      <c r="HMR389" s="2"/>
      <c r="HMS389" s="2"/>
      <c r="HMT389" s="2"/>
      <c r="HMU389" s="2"/>
      <c r="HMV389" s="2"/>
      <c r="HMW389" s="2"/>
      <c r="HMX389" s="2"/>
      <c r="HMY389" s="2"/>
      <c r="HMZ389" s="2"/>
      <c r="HNA389" s="2"/>
      <c r="HNB389" s="2"/>
      <c r="HNC389" s="2"/>
      <c r="HND389" s="2"/>
      <c r="HNE389" s="2"/>
      <c r="HNF389" s="2"/>
      <c r="HNG389" s="2"/>
      <c r="HNH389" s="2"/>
      <c r="HNI389" s="2"/>
      <c r="HNJ389" s="2"/>
      <c r="HNK389" s="2"/>
      <c r="HNL389" s="2"/>
      <c r="HNM389" s="2"/>
      <c r="HNN389" s="2"/>
      <c r="HNO389" s="2"/>
      <c r="HNP389" s="2"/>
      <c r="HNQ389" s="2"/>
      <c r="HNR389" s="2"/>
      <c r="HNS389" s="2"/>
      <c r="HNT389" s="2"/>
      <c r="HNU389" s="2"/>
      <c r="HNV389" s="2"/>
      <c r="HNW389" s="2"/>
      <c r="HNX389" s="2"/>
      <c r="HNY389" s="2"/>
      <c r="HNZ389" s="2"/>
      <c r="HOA389" s="2"/>
      <c r="HOB389" s="2"/>
      <c r="HOC389" s="2"/>
      <c r="HOD389" s="2"/>
      <c r="HOE389" s="2"/>
      <c r="HOF389" s="2"/>
      <c r="HOG389" s="2"/>
      <c r="HOH389" s="2"/>
      <c r="HOI389" s="2"/>
      <c r="HOJ389" s="2"/>
      <c r="HOK389" s="2"/>
      <c r="HOL389" s="2"/>
      <c r="HOM389" s="2"/>
      <c r="HON389" s="2"/>
      <c r="HOO389" s="2"/>
      <c r="HOP389" s="2"/>
      <c r="HOQ389" s="2"/>
      <c r="HOR389" s="2"/>
      <c r="HOS389" s="2"/>
      <c r="HOT389" s="2"/>
      <c r="HOU389" s="2"/>
      <c r="HOV389" s="2"/>
      <c r="HOW389" s="2"/>
      <c r="HOX389" s="2"/>
      <c r="HOY389" s="2"/>
      <c r="HOZ389" s="2"/>
      <c r="HPA389" s="2"/>
      <c r="HPB389" s="2"/>
      <c r="HPC389" s="2"/>
      <c r="HPD389" s="2"/>
      <c r="HPE389" s="2"/>
      <c r="HPF389" s="2"/>
      <c r="HPG389" s="2"/>
      <c r="HPH389" s="2"/>
      <c r="HPI389" s="2"/>
      <c r="HPJ389" s="2"/>
      <c r="HPK389" s="2"/>
      <c r="HPL389" s="2"/>
      <c r="HPM389" s="2"/>
      <c r="HPN389" s="2"/>
      <c r="HPO389" s="2"/>
      <c r="HPP389" s="2"/>
      <c r="HPQ389" s="2"/>
      <c r="HPR389" s="2"/>
      <c r="HPS389" s="2"/>
      <c r="HPT389" s="2"/>
      <c r="HPU389" s="2"/>
      <c r="HPV389" s="2"/>
      <c r="HPW389" s="2"/>
      <c r="HPX389" s="2"/>
      <c r="HPY389" s="2"/>
      <c r="HPZ389" s="2"/>
      <c r="HQA389" s="2"/>
      <c r="HQB389" s="2"/>
      <c r="HQC389" s="2"/>
      <c r="HQD389" s="2"/>
      <c r="HQE389" s="2"/>
      <c r="HQF389" s="2"/>
      <c r="HQG389" s="2"/>
      <c r="HQH389" s="2"/>
      <c r="HQI389" s="2"/>
      <c r="HQJ389" s="2"/>
      <c r="HQK389" s="2"/>
      <c r="HQL389" s="2"/>
      <c r="HQM389" s="2"/>
      <c r="HQN389" s="2"/>
      <c r="HQO389" s="2"/>
      <c r="HQP389" s="2"/>
      <c r="HQQ389" s="2"/>
      <c r="HQR389" s="2"/>
      <c r="HQS389" s="2"/>
      <c r="HQT389" s="2"/>
      <c r="HQU389" s="2"/>
      <c r="HQV389" s="2"/>
      <c r="HQW389" s="2"/>
      <c r="HQX389" s="2"/>
      <c r="HQY389" s="2"/>
      <c r="HQZ389" s="2"/>
      <c r="HRA389" s="2"/>
      <c r="HRB389" s="2"/>
      <c r="HRC389" s="2"/>
      <c r="HRD389" s="2"/>
      <c r="HRE389" s="2"/>
      <c r="HRF389" s="2"/>
      <c r="HRG389" s="2"/>
      <c r="HRH389" s="2"/>
      <c r="HRI389" s="2"/>
      <c r="HRJ389" s="2"/>
      <c r="HRK389" s="2"/>
      <c r="HRL389" s="2"/>
      <c r="HRM389" s="2"/>
      <c r="HRN389" s="2"/>
      <c r="HRO389" s="2"/>
      <c r="HRP389" s="2"/>
      <c r="HRQ389" s="2"/>
      <c r="HRR389" s="2"/>
      <c r="HRS389" s="2"/>
      <c r="HRT389" s="2"/>
      <c r="HRU389" s="2"/>
      <c r="HRV389" s="2"/>
      <c r="HRW389" s="2"/>
      <c r="HRX389" s="2"/>
      <c r="HRY389" s="2"/>
      <c r="HRZ389" s="2"/>
      <c r="HSA389" s="2"/>
      <c r="HSB389" s="2"/>
      <c r="HSC389" s="2"/>
      <c r="HSD389" s="2"/>
      <c r="HSE389" s="2"/>
      <c r="HSF389" s="2"/>
      <c r="HSG389" s="2"/>
      <c r="HSH389" s="2"/>
      <c r="HSI389" s="2"/>
      <c r="HSJ389" s="2"/>
      <c r="HSK389" s="2"/>
      <c r="HSL389" s="2"/>
      <c r="HSM389" s="2"/>
      <c r="HSN389" s="2"/>
      <c r="HSO389" s="2"/>
      <c r="HSP389" s="2"/>
      <c r="HSQ389" s="2"/>
      <c r="HSR389" s="2"/>
      <c r="HSS389" s="2"/>
      <c r="HST389" s="2"/>
      <c r="HSU389" s="2"/>
      <c r="HSV389" s="2"/>
      <c r="HSW389" s="2"/>
      <c r="HSX389" s="2"/>
      <c r="HSY389" s="2"/>
      <c r="HSZ389" s="2"/>
      <c r="HTA389" s="2"/>
      <c r="HTB389" s="2"/>
      <c r="HTC389" s="2"/>
      <c r="HTD389" s="2"/>
      <c r="HTE389" s="2"/>
      <c r="HTF389" s="2"/>
      <c r="HTG389" s="2"/>
      <c r="HTH389" s="2"/>
      <c r="HTI389" s="2"/>
      <c r="HTJ389" s="2"/>
      <c r="HTK389" s="2"/>
      <c r="HTL389" s="2"/>
      <c r="HTM389" s="2"/>
      <c r="HTN389" s="2"/>
      <c r="HTO389" s="2"/>
      <c r="HTP389" s="2"/>
      <c r="HTQ389" s="2"/>
      <c r="HTR389" s="2"/>
      <c r="HTS389" s="2"/>
      <c r="HTT389" s="2"/>
      <c r="HTU389" s="2"/>
      <c r="HTV389" s="2"/>
      <c r="HTW389" s="2"/>
      <c r="HTX389" s="2"/>
      <c r="HTY389" s="2"/>
      <c r="HTZ389" s="2"/>
      <c r="HUA389" s="2"/>
      <c r="HUB389" s="2"/>
      <c r="HUC389" s="2"/>
      <c r="HUD389" s="2"/>
      <c r="HUE389" s="2"/>
      <c r="HUF389" s="2"/>
      <c r="HUG389" s="2"/>
      <c r="HUH389" s="2"/>
      <c r="HUI389" s="2"/>
      <c r="HUJ389" s="2"/>
      <c r="HUK389" s="2"/>
      <c r="HUL389" s="2"/>
      <c r="HUM389" s="2"/>
      <c r="HUN389" s="2"/>
      <c r="HUO389" s="2"/>
      <c r="HUP389" s="2"/>
      <c r="HUQ389" s="2"/>
      <c r="HUR389" s="2"/>
      <c r="HUS389" s="2"/>
      <c r="HUT389" s="2"/>
      <c r="HUU389" s="2"/>
      <c r="HUV389" s="2"/>
      <c r="HUW389" s="2"/>
      <c r="HUX389" s="2"/>
      <c r="HUY389" s="2"/>
      <c r="HUZ389" s="2"/>
      <c r="HVA389" s="2"/>
      <c r="HVB389" s="2"/>
      <c r="HVC389" s="2"/>
      <c r="HVD389" s="2"/>
      <c r="HVE389" s="2"/>
      <c r="HVF389" s="2"/>
      <c r="HVG389" s="2"/>
      <c r="HVH389" s="2"/>
      <c r="HVI389" s="2"/>
      <c r="HVJ389" s="2"/>
      <c r="HVK389" s="2"/>
      <c r="HVL389" s="2"/>
      <c r="HVM389" s="2"/>
      <c r="HVN389" s="2"/>
      <c r="HVO389" s="2"/>
      <c r="HVP389" s="2"/>
      <c r="HVQ389" s="2"/>
      <c r="HVR389" s="2"/>
      <c r="HVS389" s="2"/>
      <c r="HVT389" s="2"/>
      <c r="HVU389" s="2"/>
      <c r="HVV389" s="2"/>
      <c r="HVW389" s="2"/>
      <c r="HVX389" s="2"/>
      <c r="HVY389" s="2"/>
      <c r="HVZ389" s="2"/>
      <c r="HWA389" s="2"/>
      <c r="HWB389" s="2"/>
      <c r="HWC389" s="2"/>
      <c r="HWD389" s="2"/>
      <c r="HWE389" s="2"/>
      <c r="HWF389" s="2"/>
      <c r="HWG389" s="2"/>
      <c r="HWH389" s="2"/>
      <c r="HWI389" s="2"/>
      <c r="HWJ389" s="2"/>
      <c r="HWK389" s="2"/>
      <c r="HWL389" s="2"/>
      <c r="HWM389" s="2"/>
      <c r="HWN389" s="2"/>
      <c r="HWO389" s="2"/>
      <c r="HWP389" s="2"/>
      <c r="HWQ389" s="2"/>
      <c r="HWR389" s="2"/>
      <c r="HWS389" s="2"/>
      <c r="HWT389" s="2"/>
      <c r="HWU389" s="2"/>
      <c r="HWV389" s="2"/>
      <c r="HWW389" s="2"/>
      <c r="HWX389" s="2"/>
      <c r="HWY389" s="2"/>
      <c r="HWZ389" s="2"/>
      <c r="HXA389" s="2"/>
      <c r="HXB389" s="2"/>
      <c r="HXC389" s="2"/>
      <c r="HXD389" s="2"/>
      <c r="HXE389" s="2"/>
      <c r="HXF389" s="2"/>
      <c r="HXG389" s="2"/>
      <c r="HXH389" s="2"/>
      <c r="HXI389" s="2"/>
      <c r="HXJ389" s="2"/>
      <c r="HXK389" s="2"/>
      <c r="HXL389" s="2"/>
      <c r="HXM389" s="2"/>
      <c r="HXN389" s="2"/>
      <c r="HXO389" s="2"/>
      <c r="HXP389" s="2"/>
      <c r="HXQ389" s="2"/>
      <c r="HXR389" s="2"/>
      <c r="HXS389" s="2"/>
      <c r="HXT389" s="2"/>
      <c r="HXU389" s="2"/>
      <c r="HXV389" s="2"/>
      <c r="HXW389" s="2"/>
      <c r="HXX389" s="2"/>
      <c r="HXY389" s="2"/>
      <c r="HXZ389" s="2"/>
      <c r="HYA389" s="2"/>
      <c r="HYB389" s="2"/>
      <c r="HYC389" s="2"/>
      <c r="HYD389" s="2"/>
      <c r="HYE389" s="2"/>
      <c r="HYF389" s="2"/>
      <c r="HYG389" s="2"/>
      <c r="HYH389" s="2"/>
      <c r="HYI389" s="2"/>
      <c r="HYJ389" s="2"/>
      <c r="HYK389" s="2"/>
      <c r="HYL389" s="2"/>
      <c r="HYM389" s="2"/>
      <c r="HYN389" s="2"/>
      <c r="HYO389" s="2"/>
      <c r="HYP389" s="2"/>
      <c r="HYQ389" s="2"/>
      <c r="HYR389" s="2"/>
      <c r="HYS389" s="2"/>
      <c r="HYT389" s="2"/>
      <c r="HYU389" s="2"/>
      <c r="HYV389" s="2"/>
      <c r="HYW389" s="2"/>
      <c r="HYX389" s="2"/>
      <c r="HYY389" s="2"/>
      <c r="HYZ389" s="2"/>
      <c r="HZA389" s="2"/>
      <c r="HZB389" s="2"/>
      <c r="HZC389" s="2"/>
      <c r="HZD389" s="2"/>
      <c r="HZE389" s="2"/>
      <c r="HZF389" s="2"/>
      <c r="HZG389" s="2"/>
      <c r="HZH389" s="2"/>
      <c r="HZI389" s="2"/>
      <c r="HZJ389" s="2"/>
      <c r="HZK389" s="2"/>
      <c r="HZL389" s="2"/>
      <c r="HZM389" s="2"/>
      <c r="HZN389" s="2"/>
      <c r="HZO389" s="2"/>
      <c r="HZP389" s="2"/>
      <c r="HZQ389" s="2"/>
      <c r="HZR389" s="2"/>
      <c r="HZS389" s="2"/>
      <c r="HZT389" s="2"/>
      <c r="HZU389" s="2"/>
      <c r="HZV389" s="2"/>
      <c r="HZW389" s="2"/>
      <c r="HZX389" s="2"/>
      <c r="HZY389" s="2"/>
      <c r="HZZ389" s="2"/>
      <c r="IAA389" s="2"/>
      <c r="IAB389" s="2"/>
      <c r="IAC389" s="2"/>
      <c r="IAD389" s="2"/>
      <c r="IAE389" s="2"/>
      <c r="IAF389" s="2"/>
      <c r="IAG389" s="2"/>
      <c r="IAH389" s="2"/>
      <c r="IAI389" s="2"/>
      <c r="IAJ389" s="2"/>
      <c r="IAK389" s="2"/>
      <c r="IAL389" s="2"/>
      <c r="IAM389" s="2"/>
      <c r="IAN389" s="2"/>
      <c r="IAO389" s="2"/>
      <c r="IAP389" s="2"/>
      <c r="IAQ389" s="2"/>
      <c r="IAR389" s="2"/>
      <c r="IAS389" s="2"/>
      <c r="IAT389" s="2"/>
      <c r="IAU389" s="2"/>
      <c r="IAV389" s="2"/>
      <c r="IAW389" s="2"/>
      <c r="IAX389" s="2"/>
      <c r="IAY389" s="2"/>
      <c r="IAZ389" s="2"/>
      <c r="IBA389" s="2"/>
      <c r="IBB389" s="2"/>
      <c r="IBC389" s="2"/>
      <c r="IBD389" s="2"/>
      <c r="IBE389" s="2"/>
      <c r="IBF389" s="2"/>
      <c r="IBG389" s="2"/>
      <c r="IBH389" s="2"/>
      <c r="IBI389" s="2"/>
      <c r="IBJ389" s="2"/>
      <c r="IBK389" s="2"/>
      <c r="IBL389" s="2"/>
      <c r="IBM389" s="2"/>
      <c r="IBN389" s="2"/>
      <c r="IBO389" s="2"/>
      <c r="IBP389" s="2"/>
      <c r="IBQ389" s="2"/>
      <c r="IBR389" s="2"/>
      <c r="IBS389" s="2"/>
      <c r="IBT389" s="2"/>
      <c r="IBU389" s="2"/>
      <c r="IBV389" s="2"/>
      <c r="IBW389" s="2"/>
      <c r="IBX389" s="2"/>
      <c r="IBY389" s="2"/>
      <c r="IBZ389" s="2"/>
      <c r="ICA389" s="2"/>
      <c r="ICB389" s="2"/>
      <c r="ICC389" s="2"/>
      <c r="ICD389" s="2"/>
      <c r="ICE389" s="2"/>
      <c r="ICF389" s="2"/>
      <c r="ICG389" s="2"/>
      <c r="ICH389" s="2"/>
      <c r="ICI389" s="2"/>
      <c r="ICJ389" s="2"/>
      <c r="ICK389" s="2"/>
      <c r="ICL389" s="2"/>
      <c r="ICM389" s="2"/>
      <c r="ICN389" s="2"/>
      <c r="ICO389" s="2"/>
      <c r="ICP389" s="2"/>
      <c r="ICQ389" s="2"/>
      <c r="ICR389" s="2"/>
      <c r="ICS389" s="2"/>
      <c r="ICT389" s="2"/>
      <c r="ICU389" s="2"/>
      <c r="ICV389" s="2"/>
      <c r="ICW389" s="2"/>
      <c r="ICX389" s="2"/>
      <c r="ICY389" s="2"/>
      <c r="ICZ389" s="2"/>
      <c r="IDA389" s="2"/>
      <c r="IDB389" s="2"/>
      <c r="IDC389" s="2"/>
      <c r="IDD389" s="2"/>
      <c r="IDE389" s="2"/>
      <c r="IDF389" s="2"/>
      <c r="IDG389" s="2"/>
      <c r="IDH389" s="2"/>
      <c r="IDI389" s="2"/>
      <c r="IDJ389" s="2"/>
      <c r="IDK389" s="2"/>
      <c r="IDL389" s="2"/>
      <c r="IDM389" s="2"/>
      <c r="IDN389" s="2"/>
      <c r="IDO389" s="2"/>
      <c r="IDP389" s="2"/>
      <c r="IDQ389" s="2"/>
      <c r="IDR389" s="2"/>
      <c r="IDS389" s="2"/>
      <c r="IDT389" s="2"/>
      <c r="IDU389" s="2"/>
      <c r="IDV389" s="2"/>
      <c r="IDW389" s="2"/>
      <c r="IDX389" s="2"/>
      <c r="IDY389" s="2"/>
      <c r="IDZ389" s="2"/>
      <c r="IEA389" s="2"/>
      <c r="IEB389" s="2"/>
      <c r="IEC389" s="2"/>
      <c r="IED389" s="2"/>
      <c r="IEE389" s="2"/>
      <c r="IEF389" s="2"/>
      <c r="IEG389" s="2"/>
      <c r="IEH389" s="2"/>
      <c r="IEI389" s="2"/>
      <c r="IEJ389" s="2"/>
      <c r="IEK389" s="2"/>
      <c r="IEL389" s="2"/>
      <c r="IEM389" s="2"/>
      <c r="IEN389" s="2"/>
      <c r="IEO389" s="2"/>
      <c r="IEP389" s="2"/>
      <c r="IEQ389" s="2"/>
      <c r="IER389" s="2"/>
      <c r="IES389" s="2"/>
      <c r="IET389" s="2"/>
      <c r="IEU389" s="2"/>
      <c r="IEV389" s="2"/>
      <c r="IEW389" s="2"/>
      <c r="IEX389" s="2"/>
      <c r="IEY389" s="2"/>
      <c r="IEZ389" s="2"/>
      <c r="IFA389" s="2"/>
      <c r="IFB389" s="2"/>
      <c r="IFC389" s="2"/>
      <c r="IFD389" s="2"/>
      <c r="IFE389" s="2"/>
      <c r="IFF389" s="2"/>
      <c r="IFG389" s="2"/>
      <c r="IFH389" s="2"/>
      <c r="IFI389" s="2"/>
      <c r="IFJ389" s="2"/>
      <c r="IFK389" s="2"/>
      <c r="IFL389" s="2"/>
      <c r="IFM389" s="2"/>
      <c r="IFN389" s="2"/>
      <c r="IFO389" s="2"/>
      <c r="IFP389" s="2"/>
      <c r="IFQ389" s="2"/>
      <c r="IFR389" s="2"/>
      <c r="IFS389" s="2"/>
      <c r="IFT389" s="2"/>
      <c r="IFU389" s="2"/>
      <c r="IFV389" s="2"/>
      <c r="IFW389" s="2"/>
      <c r="IFX389" s="2"/>
      <c r="IFY389" s="2"/>
      <c r="IFZ389" s="2"/>
      <c r="IGA389" s="2"/>
      <c r="IGB389" s="2"/>
      <c r="IGC389" s="2"/>
      <c r="IGD389" s="2"/>
      <c r="IGE389" s="2"/>
      <c r="IGF389" s="2"/>
      <c r="IGG389" s="2"/>
      <c r="IGH389" s="2"/>
      <c r="IGI389" s="2"/>
      <c r="IGJ389" s="2"/>
      <c r="IGK389" s="2"/>
      <c r="IGL389" s="2"/>
      <c r="IGM389" s="2"/>
      <c r="IGN389" s="2"/>
      <c r="IGO389" s="2"/>
      <c r="IGP389" s="2"/>
      <c r="IGQ389" s="2"/>
      <c r="IGR389" s="2"/>
      <c r="IGS389" s="2"/>
      <c r="IGT389" s="2"/>
      <c r="IGU389" s="2"/>
      <c r="IGV389" s="2"/>
      <c r="IGW389" s="2"/>
      <c r="IGX389" s="2"/>
      <c r="IGY389" s="2"/>
      <c r="IGZ389" s="2"/>
      <c r="IHA389" s="2"/>
      <c r="IHB389" s="2"/>
      <c r="IHC389" s="2"/>
      <c r="IHD389" s="2"/>
      <c r="IHE389" s="2"/>
      <c r="IHF389" s="2"/>
      <c r="IHG389" s="2"/>
      <c r="IHH389" s="2"/>
      <c r="IHI389" s="2"/>
      <c r="IHJ389" s="2"/>
      <c r="IHK389" s="2"/>
      <c r="IHL389" s="2"/>
      <c r="IHM389" s="2"/>
      <c r="IHN389" s="2"/>
      <c r="IHO389" s="2"/>
      <c r="IHP389" s="2"/>
      <c r="IHQ389" s="2"/>
      <c r="IHR389" s="2"/>
      <c r="IHS389" s="2"/>
      <c r="IHT389" s="2"/>
      <c r="IHU389" s="2"/>
      <c r="IHV389" s="2"/>
      <c r="IHW389" s="2"/>
      <c r="IHX389" s="2"/>
      <c r="IHY389" s="2"/>
      <c r="IHZ389" s="2"/>
      <c r="IIA389" s="2"/>
      <c r="IIB389" s="2"/>
      <c r="IIC389" s="2"/>
      <c r="IID389" s="2"/>
      <c r="IIE389" s="2"/>
      <c r="IIF389" s="2"/>
      <c r="IIG389" s="2"/>
      <c r="IIH389" s="2"/>
      <c r="III389" s="2"/>
      <c r="IIJ389" s="2"/>
      <c r="IIK389" s="2"/>
      <c r="IIL389" s="2"/>
      <c r="IIM389" s="2"/>
      <c r="IIN389" s="2"/>
      <c r="IIO389" s="2"/>
      <c r="IIP389" s="2"/>
      <c r="IIQ389" s="2"/>
      <c r="IIR389" s="2"/>
      <c r="IIS389" s="2"/>
      <c r="IIT389" s="2"/>
      <c r="IIU389" s="2"/>
      <c r="IIV389" s="2"/>
      <c r="IIW389" s="2"/>
      <c r="IIX389" s="2"/>
      <c r="IIY389" s="2"/>
      <c r="IIZ389" s="2"/>
      <c r="IJA389" s="2"/>
      <c r="IJB389" s="2"/>
      <c r="IJC389" s="2"/>
      <c r="IJD389" s="2"/>
      <c r="IJE389" s="2"/>
      <c r="IJF389" s="2"/>
      <c r="IJG389" s="2"/>
      <c r="IJH389" s="2"/>
      <c r="IJI389" s="2"/>
      <c r="IJJ389" s="2"/>
      <c r="IJK389" s="2"/>
      <c r="IJL389" s="2"/>
      <c r="IJM389" s="2"/>
      <c r="IJN389" s="2"/>
      <c r="IJO389" s="2"/>
      <c r="IJP389" s="2"/>
      <c r="IJQ389" s="2"/>
      <c r="IJR389" s="2"/>
      <c r="IJS389" s="2"/>
      <c r="IJT389" s="2"/>
      <c r="IJU389" s="2"/>
      <c r="IJV389" s="2"/>
      <c r="IJW389" s="2"/>
      <c r="IJX389" s="2"/>
      <c r="IJY389" s="2"/>
      <c r="IJZ389" s="2"/>
      <c r="IKA389" s="2"/>
      <c r="IKB389" s="2"/>
      <c r="IKC389" s="2"/>
      <c r="IKD389" s="2"/>
      <c r="IKE389" s="2"/>
      <c r="IKF389" s="2"/>
      <c r="IKG389" s="2"/>
      <c r="IKH389" s="2"/>
      <c r="IKI389" s="2"/>
      <c r="IKJ389" s="2"/>
      <c r="IKK389" s="2"/>
      <c r="IKL389" s="2"/>
      <c r="IKM389" s="2"/>
      <c r="IKN389" s="2"/>
      <c r="IKO389" s="2"/>
      <c r="IKP389" s="2"/>
      <c r="IKQ389" s="2"/>
      <c r="IKR389" s="2"/>
      <c r="IKS389" s="2"/>
      <c r="IKT389" s="2"/>
      <c r="IKU389" s="2"/>
      <c r="IKV389" s="2"/>
      <c r="IKW389" s="2"/>
      <c r="IKX389" s="2"/>
      <c r="IKY389" s="2"/>
      <c r="IKZ389" s="2"/>
      <c r="ILA389" s="2"/>
      <c r="ILB389" s="2"/>
      <c r="ILC389" s="2"/>
      <c r="ILD389" s="2"/>
      <c r="ILE389" s="2"/>
      <c r="ILF389" s="2"/>
      <c r="ILG389" s="2"/>
      <c r="ILH389" s="2"/>
      <c r="ILI389" s="2"/>
      <c r="ILJ389" s="2"/>
      <c r="ILK389" s="2"/>
      <c r="ILL389" s="2"/>
      <c r="ILM389" s="2"/>
      <c r="ILN389" s="2"/>
      <c r="ILO389" s="2"/>
      <c r="ILP389" s="2"/>
      <c r="ILQ389" s="2"/>
      <c r="ILR389" s="2"/>
      <c r="ILS389" s="2"/>
      <c r="ILT389" s="2"/>
      <c r="ILU389" s="2"/>
      <c r="ILV389" s="2"/>
      <c r="ILW389" s="2"/>
      <c r="ILX389" s="2"/>
      <c r="ILY389" s="2"/>
      <c r="ILZ389" s="2"/>
      <c r="IMA389" s="2"/>
      <c r="IMB389" s="2"/>
      <c r="IMC389" s="2"/>
      <c r="IMD389" s="2"/>
      <c r="IME389" s="2"/>
      <c r="IMF389" s="2"/>
      <c r="IMG389" s="2"/>
      <c r="IMH389" s="2"/>
      <c r="IMI389" s="2"/>
      <c r="IMJ389" s="2"/>
      <c r="IMK389" s="2"/>
      <c r="IML389" s="2"/>
      <c r="IMM389" s="2"/>
      <c r="IMN389" s="2"/>
      <c r="IMO389" s="2"/>
      <c r="IMP389" s="2"/>
      <c r="IMQ389" s="2"/>
      <c r="IMR389" s="2"/>
      <c r="IMS389" s="2"/>
      <c r="IMT389" s="2"/>
      <c r="IMU389" s="2"/>
      <c r="IMV389" s="2"/>
      <c r="IMW389" s="2"/>
      <c r="IMX389" s="2"/>
      <c r="IMY389" s="2"/>
      <c r="IMZ389" s="2"/>
      <c r="INA389" s="2"/>
      <c r="INB389" s="2"/>
      <c r="INC389" s="2"/>
      <c r="IND389" s="2"/>
      <c r="INE389" s="2"/>
      <c r="INF389" s="2"/>
      <c r="ING389" s="2"/>
      <c r="INH389" s="2"/>
      <c r="INI389" s="2"/>
      <c r="INJ389" s="2"/>
      <c r="INK389" s="2"/>
      <c r="INL389" s="2"/>
      <c r="INM389" s="2"/>
      <c r="INN389" s="2"/>
      <c r="INO389" s="2"/>
      <c r="INP389" s="2"/>
      <c r="INQ389" s="2"/>
      <c r="INR389" s="2"/>
      <c r="INS389" s="2"/>
      <c r="INT389" s="2"/>
      <c r="INU389" s="2"/>
      <c r="INV389" s="2"/>
      <c r="INW389" s="2"/>
      <c r="INX389" s="2"/>
      <c r="INY389" s="2"/>
      <c r="INZ389" s="2"/>
      <c r="IOA389" s="2"/>
      <c r="IOB389" s="2"/>
      <c r="IOC389" s="2"/>
      <c r="IOD389" s="2"/>
      <c r="IOE389" s="2"/>
      <c r="IOF389" s="2"/>
      <c r="IOG389" s="2"/>
      <c r="IOH389" s="2"/>
      <c r="IOI389" s="2"/>
      <c r="IOJ389" s="2"/>
      <c r="IOK389" s="2"/>
      <c r="IOL389" s="2"/>
      <c r="IOM389" s="2"/>
      <c r="ION389" s="2"/>
      <c r="IOO389" s="2"/>
      <c r="IOP389" s="2"/>
      <c r="IOQ389" s="2"/>
      <c r="IOR389" s="2"/>
      <c r="IOS389" s="2"/>
      <c r="IOT389" s="2"/>
      <c r="IOU389" s="2"/>
      <c r="IOV389" s="2"/>
      <c r="IOW389" s="2"/>
      <c r="IOX389" s="2"/>
      <c r="IOY389" s="2"/>
      <c r="IOZ389" s="2"/>
      <c r="IPA389" s="2"/>
      <c r="IPB389" s="2"/>
      <c r="IPC389" s="2"/>
      <c r="IPD389" s="2"/>
      <c r="IPE389" s="2"/>
      <c r="IPF389" s="2"/>
      <c r="IPG389" s="2"/>
      <c r="IPH389" s="2"/>
      <c r="IPI389" s="2"/>
      <c r="IPJ389" s="2"/>
      <c r="IPK389" s="2"/>
      <c r="IPL389" s="2"/>
      <c r="IPM389" s="2"/>
      <c r="IPN389" s="2"/>
      <c r="IPO389" s="2"/>
      <c r="IPP389" s="2"/>
      <c r="IPQ389" s="2"/>
      <c r="IPR389" s="2"/>
      <c r="IPS389" s="2"/>
      <c r="IPT389" s="2"/>
      <c r="IPU389" s="2"/>
      <c r="IPV389" s="2"/>
      <c r="IPW389" s="2"/>
      <c r="IPX389" s="2"/>
      <c r="IPY389" s="2"/>
      <c r="IPZ389" s="2"/>
      <c r="IQA389" s="2"/>
      <c r="IQB389" s="2"/>
      <c r="IQC389" s="2"/>
      <c r="IQD389" s="2"/>
      <c r="IQE389" s="2"/>
      <c r="IQF389" s="2"/>
      <c r="IQG389" s="2"/>
      <c r="IQH389" s="2"/>
      <c r="IQI389" s="2"/>
      <c r="IQJ389" s="2"/>
      <c r="IQK389" s="2"/>
      <c r="IQL389" s="2"/>
      <c r="IQM389" s="2"/>
      <c r="IQN389" s="2"/>
      <c r="IQO389" s="2"/>
      <c r="IQP389" s="2"/>
      <c r="IQQ389" s="2"/>
      <c r="IQR389" s="2"/>
      <c r="IQS389" s="2"/>
      <c r="IQT389" s="2"/>
      <c r="IQU389" s="2"/>
      <c r="IQV389" s="2"/>
      <c r="IQW389" s="2"/>
      <c r="IQX389" s="2"/>
      <c r="IQY389" s="2"/>
      <c r="IQZ389" s="2"/>
      <c r="IRA389" s="2"/>
      <c r="IRB389" s="2"/>
      <c r="IRC389" s="2"/>
      <c r="IRD389" s="2"/>
      <c r="IRE389" s="2"/>
      <c r="IRF389" s="2"/>
      <c r="IRG389" s="2"/>
      <c r="IRH389" s="2"/>
      <c r="IRI389" s="2"/>
      <c r="IRJ389" s="2"/>
      <c r="IRK389" s="2"/>
      <c r="IRL389" s="2"/>
      <c r="IRM389" s="2"/>
      <c r="IRN389" s="2"/>
      <c r="IRO389" s="2"/>
      <c r="IRP389" s="2"/>
      <c r="IRQ389" s="2"/>
      <c r="IRR389" s="2"/>
      <c r="IRS389" s="2"/>
      <c r="IRT389" s="2"/>
      <c r="IRU389" s="2"/>
      <c r="IRV389" s="2"/>
      <c r="IRW389" s="2"/>
      <c r="IRX389" s="2"/>
      <c r="IRY389" s="2"/>
      <c r="IRZ389" s="2"/>
      <c r="ISA389" s="2"/>
      <c r="ISB389" s="2"/>
      <c r="ISC389" s="2"/>
      <c r="ISD389" s="2"/>
      <c r="ISE389" s="2"/>
      <c r="ISF389" s="2"/>
      <c r="ISG389" s="2"/>
      <c r="ISH389" s="2"/>
      <c r="ISI389" s="2"/>
      <c r="ISJ389" s="2"/>
      <c r="ISK389" s="2"/>
      <c r="ISL389" s="2"/>
      <c r="ISM389" s="2"/>
      <c r="ISN389" s="2"/>
      <c r="ISO389" s="2"/>
      <c r="ISP389" s="2"/>
      <c r="ISQ389" s="2"/>
      <c r="ISR389" s="2"/>
      <c r="ISS389" s="2"/>
      <c r="IST389" s="2"/>
      <c r="ISU389" s="2"/>
      <c r="ISV389" s="2"/>
      <c r="ISW389" s="2"/>
      <c r="ISX389" s="2"/>
      <c r="ISY389" s="2"/>
      <c r="ISZ389" s="2"/>
      <c r="ITA389" s="2"/>
      <c r="ITB389" s="2"/>
      <c r="ITC389" s="2"/>
      <c r="ITD389" s="2"/>
      <c r="ITE389" s="2"/>
      <c r="ITF389" s="2"/>
      <c r="ITG389" s="2"/>
      <c r="ITH389" s="2"/>
      <c r="ITI389" s="2"/>
      <c r="ITJ389" s="2"/>
      <c r="ITK389" s="2"/>
      <c r="ITL389" s="2"/>
      <c r="ITM389" s="2"/>
      <c r="ITN389" s="2"/>
      <c r="ITO389" s="2"/>
      <c r="ITP389" s="2"/>
      <c r="ITQ389" s="2"/>
      <c r="ITR389" s="2"/>
      <c r="ITS389" s="2"/>
      <c r="ITT389" s="2"/>
      <c r="ITU389" s="2"/>
      <c r="ITV389" s="2"/>
      <c r="ITW389" s="2"/>
      <c r="ITX389" s="2"/>
      <c r="ITY389" s="2"/>
      <c r="ITZ389" s="2"/>
      <c r="IUA389" s="2"/>
      <c r="IUB389" s="2"/>
      <c r="IUC389" s="2"/>
      <c r="IUD389" s="2"/>
      <c r="IUE389" s="2"/>
      <c r="IUF389" s="2"/>
      <c r="IUG389" s="2"/>
      <c r="IUH389" s="2"/>
      <c r="IUI389" s="2"/>
      <c r="IUJ389" s="2"/>
      <c r="IUK389" s="2"/>
      <c r="IUL389" s="2"/>
      <c r="IUM389" s="2"/>
      <c r="IUN389" s="2"/>
      <c r="IUO389" s="2"/>
      <c r="IUP389" s="2"/>
      <c r="IUQ389" s="2"/>
      <c r="IUR389" s="2"/>
      <c r="IUS389" s="2"/>
      <c r="IUT389" s="2"/>
      <c r="IUU389" s="2"/>
      <c r="IUV389" s="2"/>
      <c r="IUW389" s="2"/>
      <c r="IUX389" s="2"/>
      <c r="IUY389" s="2"/>
      <c r="IUZ389" s="2"/>
      <c r="IVA389" s="2"/>
      <c r="IVB389" s="2"/>
      <c r="IVC389" s="2"/>
      <c r="IVD389" s="2"/>
      <c r="IVE389" s="2"/>
      <c r="IVF389" s="2"/>
      <c r="IVG389" s="2"/>
      <c r="IVH389" s="2"/>
      <c r="IVI389" s="2"/>
      <c r="IVJ389" s="2"/>
      <c r="IVK389" s="2"/>
      <c r="IVL389" s="2"/>
      <c r="IVM389" s="2"/>
      <c r="IVN389" s="2"/>
      <c r="IVO389" s="2"/>
      <c r="IVP389" s="2"/>
      <c r="IVQ389" s="2"/>
      <c r="IVR389" s="2"/>
      <c r="IVS389" s="2"/>
      <c r="IVT389" s="2"/>
      <c r="IVU389" s="2"/>
      <c r="IVV389" s="2"/>
      <c r="IVW389" s="2"/>
      <c r="IVX389" s="2"/>
      <c r="IVY389" s="2"/>
      <c r="IVZ389" s="2"/>
      <c r="IWA389" s="2"/>
      <c r="IWB389" s="2"/>
      <c r="IWC389" s="2"/>
      <c r="IWD389" s="2"/>
      <c r="IWE389" s="2"/>
      <c r="IWF389" s="2"/>
      <c r="IWG389" s="2"/>
      <c r="IWH389" s="2"/>
      <c r="IWI389" s="2"/>
      <c r="IWJ389" s="2"/>
      <c r="IWK389" s="2"/>
      <c r="IWL389" s="2"/>
      <c r="IWM389" s="2"/>
      <c r="IWN389" s="2"/>
      <c r="IWO389" s="2"/>
      <c r="IWP389" s="2"/>
      <c r="IWQ389" s="2"/>
      <c r="IWR389" s="2"/>
      <c r="IWS389" s="2"/>
      <c r="IWT389" s="2"/>
      <c r="IWU389" s="2"/>
      <c r="IWV389" s="2"/>
      <c r="IWW389" s="2"/>
      <c r="IWX389" s="2"/>
      <c r="IWY389" s="2"/>
      <c r="IWZ389" s="2"/>
      <c r="IXA389" s="2"/>
      <c r="IXB389" s="2"/>
      <c r="IXC389" s="2"/>
      <c r="IXD389" s="2"/>
      <c r="IXE389" s="2"/>
      <c r="IXF389" s="2"/>
      <c r="IXG389" s="2"/>
      <c r="IXH389" s="2"/>
      <c r="IXI389" s="2"/>
      <c r="IXJ389" s="2"/>
      <c r="IXK389" s="2"/>
      <c r="IXL389" s="2"/>
      <c r="IXM389" s="2"/>
      <c r="IXN389" s="2"/>
      <c r="IXO389" s="2"/>
      <c r="IXP389" s="2"/>
      <c r="IXQ389" s="2"/>
      <c r="IXR389" s="2"/>
      <c r="IXS389" s="2"/>
      <c r="IXT389" s="2"/>
      <c r="IXU389" s="2"/>
      <c r="IXV389" s="2"/>
      <c r="IXW389" s="2"/>
      <c r="IXX389" s="2"/>
      <c r="IXY389" s="2"/>
      <c r="IXZ389" s="2"/>
      <c r="IYA389" s="2"/>
      <c r="IYB389" s="2"/>
      <c r="IYC389" s="2"/>
      <c r="IYD389" s="2"/>
      <c r="IYE389" s="2"/>
      <c r="IYF389" s="2"/>
      <c r="IYG389" s="2"/>
      <c r="IYH389" s="2"/>
      <c r="IYI389" s="2"/>
      <c r="IYJ389" s="2"/>
      <c r="IYK389" s="2"/>
      <c r="IYL389" s="2"/>
      <c r="IYM389" s="2"/>
      <c r="IYN389" s="2"/>
      <c r="IYO389" s="2"/>
      <c r="IYP389" s="2"/>
      <c r="IYQ389" s="2"/>
      <c r="IYR389" s="2"/>
      <c r="IYS389" s="2"/>
      <c r="IYT389" s="2"/>
      <c r="IYU389" s="2"/>
      <c r="IYV389" s="2"/>
      <c r="IYW389" s="2"/>
      <c r="IYX389" s="2"/>
      <c r="IYY389" s="2"/>
      <c r="IYZ389" s="2"/>
      <c r="IZA389" s="2"/>
      <c r="IZB389" s="2"/>
      <c r="IZC389" s="2"/>
      <c r="IZD389" s="2"/>
      <c r="IZE389" s="2"/>
      <c r="IZF389" s="2"/>
      <c r="IZG389" s="2"/>
      <c r="IZH389" s="2"/>
      <c r="IZI389" s="2"/>
      <c r="IZJ389" s="2"/>
      <c r="IZK389" s="2"/>
      <c r="IZL389" s="2"/>
      <c r="IZM389" s="2"/>
      <c r="IZN389" s="2"/>
      <c r="IZO389" s="2"/>
      <c r="IZP389" s="2"/>
      <c r="IZQ389" s="2"/>
      <c r="IZR389" s="2"/>
      <c r="IZS389" s="2"/>
      <c r="IZT389" s="2"/>
      <c r="IZU389" s="2"/>
      <c r="IZV389" s="2"/>
      <c r="IZW389" s="2"/>
      <c r="IZX389" s="2"/>
      <c r="IZY389" s="2"/>
      <c r="IZZ389" s="2"/>
      <c r="JAA389" s="2"/>
      <c r="JAB389" s="2"/>
      <c r="JAC389" s="2"/>
      <c r="JAD389" s="2"/>
      <c r="JAE389" s="2"/>
      <c r="JAF389" s="2"/>
      <c r="JAG389" s="2"/>
      <c r="JAH389" s="2"/>
      <c r="JAI389" s="2"/>
      <c r="JAJ389" s="2"/>
      <c r="JAK389" s="2"/>
      <c r="JAL389" s="2"/>
      <c r="JAM389" s="2"/>
      <c r="JAN389" s="2"/>
      <c r="JAO389" s="2"/>
      <c r="JAP389" s="2"/>
      <c r="JAQ389" s="2"/>
      <c r="JAR389" s="2"/>
      <c r="JAS389" s="2"/>
      <c r="JAT389" s="2"/>
      <c r="JAU389" s="2"/>
      <c r="JAV389" s="2"/>
      <c r="JAW389" s="2"/>
      <c r="JAX389" s="2"/>
      <c r="JAY389" s="2"/>
      <c r="JAZ389" s="2"/>
      <c r="JBA389" s="2"/>
      <c r="JBB389" s="2"/>
      <c r="JBC389" s="2"/>
      <c r="JBD389" s="2"/>
      <c r="JBE389" s="2"/>
      <c r="JBF389" s="2"/>
      <c r="JBG389" s="2"/>
      <c r="JBH389" s="2"/>
      <c r="JBI389" s="2"/>
      <c r="JBJ389" s="2"/>
      <c r="JBK389" s="2"/>
      <c r="JBL389" s="2"/>
      <c r="JBM389" s="2"/>
      <c r="JBN389" s="2"/>
      <c r="JBO389" s="2"/>
      <c r="JBP389" s="2"/>
      <c r="JBQ389" s="2"/>
      <c r="JBR389" s="2"/>
      <c r="JBS389" s="2"/>
      <c r="JBT389" s="2"/>
      <c r="JBU389" s="2"/>
      <c r="JBV389" s="2"/>
      <c r="JBW389" s="2"/>
      <c r="JBX389" s="2"/>
      <c r="JBY389" s="2"/>
      <c r="JBZ389" s="2"/>
      <c r="JCA389" s="2"/>
      <c r="JCB389" s="2"/>
      <c r="JCC389" s="2"/>
      <c r="JCD389" s="2"/>
      <c r="JCE389" s="2"/>
      <c r="JCF389" s="2"/>
      <c r="JCG389" s="2"/>
      <c r="JCH389" s="2"/>
      <c r="JCI389" s="2"/>
      <c r="JCJ389" s="2"/>
      <c r="JCK389" s="2"/>
      <c r="JCL389" s="2"/>
      <c r="JCM389" s="2"/>
      <c r="JCN389" s="2"/>
      <c r="JCO389" s="2"/>
      <c r="JCP389" s="2"/>
      <c r="JCQ389" s="2"/>
      <c r="JCR389" s="2"/>
      <c r="JCS389" s="2"/>
      <c r="JCT389" s="2"/>
      <c r="JCU389" s="2"/>
      <c r="JCV389" s="2"/>
      <c r="JCW389" s="2"/>
      <c r="JCX389" s="2"/>
      <c r="JCY389" s="2"/>
      <c r="JCZ389" s="2"/>
      <c r="JDA389" s="2"/>
      <c r="JDB389" s="2"/>
      <c r="JDC389" s="2"/>
      <c r="JDD389" s="2"/>
      <c r="JDE389" s="2"/>
      <c r="JDF389" s="2"/>
      <c r="JDG389" s="2"/>
      <c r="JDH389" s="2"/>
      <c r="JDI389" s="2"/>
      <c r="JDJ389" s="2"/>
      <c r="JDK389" s="2"/>
      <c r="JDL389" s="2"/>
      <c r="JDM389" s="2"/>
      <c r="JDN389" s="2"/>
      <c r="JDO389" s="2"/>
      <c r="JDP389" s="2"/>
      <c r="JDQ389" s="2"/>
      <c r="JDR389" s="2"/>
      <c r="JDS389" s="2"/>
      <c r="JDT389" s="2"/>
      <c r="JDU389" s="2"/>
      <c r="JDV389" s="2"/>
      <c r="JDW389" s="2"/>
      <c r="JDX389" s="2"/>
      <c r="JDY389" s="2"/>
      <c r="JDZ389" s="2"/>
      <c r="JEA389" s="2"/>
      <c r="JEB389" s="2"/>
      <c r="JEC389" s="2"/>
      <c r="JED389" s="2"/>
      <c r="JEE389" s="2"/>
      <c r="JEF389" s="2"/>
      <c r="JEG389" s="2"/>
      <c r="JEH389" s="2"/>
      <c r="JEI389" s="2"/>
      <c r="JEJ389" s="2"/>
      <c r="JEK389" s="2"/>
      <c r="JEL389" s="2"/>
      <c r="JEM389" s="2"/>
      <c r="JEN389" s="2"/>
      <c r="JEO389" s="2"/>
      <c r="JEP389" s="2"/>
      <c r="JEQ389" s="2"/>
      <c r="JER389" s="2"/>
      <c r="JES389" s="2"/>
      <c r="JET389" s="2"/>
      <c r="JEU389" s="2"/>
      <c r="JEV389" s="2"/>
      <c r="JEW389" s="2"/>
      <c r="JEX389" s="2"/>
      <c r="JEY389" s="2"/>
      <c r="JEZ389" s="2"/>
      <c r="JFA389" s="2"/>
      <c r="JFB389" s="2"/>
      <c r="JFC389" s="2"/>
      <c r="JFD389" s="2"/>
      <c r="JFE389" s="2"/>
      <c r="JFF389" s="2"/>
      <c r="JFG389" s="2"/>
      <c r="JFH389" s="2"/>
      <c r="JFI389" s="2"/>
      <c r="JFJ389" s="2"/>
      <c r="JFK389" s="2"/>
      <c r="JFL389" s="2"/>
      <c r="JFM389" s="2"/>
      <c r="JFN389" s="2"/>
      <c r="JFO389" s="2"/>
      <c r="JFP389" s="2"/>
      <c r="JFQ389" s="2"/>
      <c r="JFR389" s="2"/>
      <c r="JFS389" s="2"/>
      <c r="JFT389" s="2"/>
      <c r="JFU389" s="2"/>
      <c r="JFV389" s="2"/>
      <c r="JFW389" s="2"/>
      <c r="JFX389" s="2"/>
      <c r="JFY389" s="2"/>
      <c r="JFZ389" s="2"/>
      <c r="JGA389" s="2"/>
      <c r="JGB389" s="2"/>
      <c r="JGC389" s="2"/>
      <c r="JGD389" s="2"/>
      <c r="JGE389" s="2"/>
      <c r="JGF389" s="2"/>
      <c r="JGG389" s="2"/>
      <c r="JGH389" s="2"/>
      <c r="JGI389" s="2"/>
      <c r="JGJ389" s="2"/>
      <c r="JGK389" s="2"/>
      <c r="JGL389" s="2"/>
      <c r="JGM389" s="2"/>
      <c r="JGN389" s="2"/>
      <c r="JGO389" s="2"/>
      <c r="JGP389" s="2"/>
      <c r="JGQ389" s="2"/>
      <c r="JGR389" s="2"/>
      <c r="JGS389" s="2"/>
      <c r="JGT389" s="2"/>
      <c r="JGU389" s="2"/>
      <c r="JGV389" s="2"/>
      <c r="JGW389" s="2"/>
      <c r="JGX389" s="2"/>
      <c r="JGY389" s="2"/>
      <c r="JGZ389" s="2"/>
      <c r="JHA389" s="2"/>
      <c r="JHB389" s="2"/>
      <c r="JHC389" s="2"/>
      <c r="JHD389" s="2"/>
      <c r="JHE389" s="2"/>
      <c r="JHF389" s="2"/>
      <c r="JHG389" s="2"/>
      <c r="JHH389" s="2"/>
      <c r="JHI389" s="2"/>
      <c r="JHJ389" s="2"/>
      <c r="JHK389" s="2"/>
      <c r="JHL389" s="2"/>
      <c r="JHM389" s="2"/>
      <c r="JHN389" s="2"/>
      <c r="JHO389" s="2"/>
      <c r="JHP389" s="2"/>
      <c r="JHQ389" s="2"/>
      <c r="JHR389" s="2"/>
      <c r="JHS389" s="2"/>
      <c r="JHT389" s="2"/>
      <c r="JHU389" s="2"/>
      <c r="JHV389" s="2"/>
      <c r="JHW389" s="2"/>
      <c r="JHX389" s="2"/>
      <c r="JHY389" s="2"/>
      <c r="JHZ389" s="2"/>
      <c r="JIA389" s="2"/>
      <c r="JIB389" s="2"/>
      <c r="JIC389" s="2"/>
      <c r="JID389" s="2"/>
      <c r="JIE389" s="2"/>
      <c r="JIF389" s="2"/>
      <c r="JIG389" s="2"/>
      <c r="JIH389" s="2"/>
      <c r="JII389" s="2"/>
      <c r="JIJ389" s="2"/>
      <c r="JIK389" s="2"/>
      <c r="JIL389" s="2"/>
      <c r="JIM389" s="2"/>
      <c r="JIN389" s="2"/>
      <c r="JIO389" s="2"/>
      <c r="JIP389" s="2"/>
      <c r="JIQ389" s="2"/>
      <c r="JIR389" s="2"/>
      <c r="JIS389" s="2"/>
      <c r="JIT389" s="2"/>
      <c r="JIU389" s="2"/>
      <c r="JIV389" s="2"/>
      <c r="JIW389" s="2"/>
      <c r="JIX389" s="2"/>
      <c r="JIY389" s="2"/>
      <c r="JIZ389" s="2"/>
      <c r="JJA389" s="2"/>
      <c r="JJB389" s="2"/>
      <c r="JJC389" s="2"/>
      <c r="JJD389" s="2"/>
      <c r="JJE389" s="2"/>
      <c r="JJF389" s="2"/>
      <c r="JJG389" s="2"/>
      <c r="JJH389" s="2"/>
      <c r="JJI389" s="2"/>
      <c r="JJJ389" s="2"/>
      <c r="JJK389" s="2"/>
      <c r="JJL389" s="2"/>
      <c r="JJM389" s="2"/>
      <c r="JJN389" s="2"/>
      <c r="JJO389" s="2"/>
      <c r="JJP389" s="2"/>
      <c r="JJQ389" s="2"/>
      <c r="JJR389" s="2"/>
      <c r="JJS389" s="2"/>
      <c r="JJT389" s="2"/>
      <c r="JJU389" s="2"/>
      <c r="JJV389" s="2"/>
      <c r="JJW389" s="2"/>
      <c r="JJX389" s="2"/>
      <c r="JJY389" s="2"/>
      <c r="JJZ389" s="2"/>
      <c r="JKA389" s="2"/>
      <c r="JKB389" s="2"/>
      <c r="JKC389" s="2"/>
      <c r="JKD389" s="2"/>
      <c r="JKE389" s="2"/>
      <c r="JKF389" s="2"/>
      <c r="JKG389" s="2"/>
      <c r="JKH389" s="2"/>
      <c r="JKI389" s="2"/>
      <c r="JKJ389" s="2"/>
      <c r="JKK389" s="2"/>
      <c r="JKL389" s="2"/>
      <c r="JKM389" s="2"/>
      <c r="JKN389" s="2"/>
      <c r="JKO389" s="2"/>
      <c r="JKP389" s="2"/>
      <c r="JKQ389" s="2"/>
      <c r="JKR389" s="2"/>
      <c r="JKS389" s="2"/>
      <c r="JKT389" s="2"/>
      <c r="JKU389" s="2"/>
      <c r="JKV389" s="2"/>
      <c r="JKW389" s="2"/>
      <c r="JKX389" s="2"/>
      <c r="JKY389" s="2"/>
      <c r="JKZ389" s="2"/>
      <c r="JLA389" s="2"/>
      <c r="JLB389" s="2"/>
      <c r="JLC389" s="2"/>
      <c r="JLD389" s="2"/>
      <c r="JLE389" s="2"/>
      <c r="JLF389" s="2"/>
      <c r="JLG389" s="2"/>
      <c r="JLH389" s="2"/>
      <c r="JLI389" s="2"/>
      <c r="JLJ389" s="2"/>
      <c r="JLK389" s="2"/>
      <c r="JLL389" s="2"/>
      <c r="JLM389" s="2"/>
      <c r="JLN389" s="2"/>
      <c r="JLO389" s="2"/>
      <c r="JLP389" s="2"/>
      <c r="JLQ389" s="2"/>
      <c r="JLR389" s="2"/>
      <c r="JLS389" s="2"/>
      <c r="JLT389" s="2"/>
      <c r="JLU389" s="2"/>
      <c r="JLV389" s="2"/>
      <c r="JLW389" s="2"/>
      <c r="JLX389" s="2"/>
      <c r="JLY389" s="2"/>
      <c r="JLZ389" s="2"/>
      <c r="JMA389" s="2"/>
      <c r="JMB389" s="2"/>
      <c r="JMC389" s="2"/>
      <c r="JMD389" s="2"/>
      <c r="JME389" s="2"/>
      <c r="JMF389" s="2"/>
      <c r="JMG389" s="2"/>
      <c r="JMH389" s="2"/>
      <c r="JMI389" s="2"/>
      <c r="JMJ389" s="2"/>
      <c r="JMK389" s="2"/>
      <c r="JML389" s="2"/>
      <c r="JMM389" s="2"/>
      <c r="JMN389" s="2"/>
      <c r="JMO389" s="2"/>
      <c r="JMP389" s="2"/>
      <c r="JMQ389" s="2"/>
      <c r="JMR389" s="2"/>
      <c r="JMS389" s="2"/>
      <c r="JMT389" s="2"/>
      <c r="JMU389" s="2"/>
      <c r="JMV389" s="2"/>
      <c r="JMW389" s="2"/>
      <c r="JMX389" s="2"/>
      <c r="JMY389" s="2"/>
      <c r="JMZ389" s="2"/>
      <c r="JNA389" s="2"/>
      <c r="JNB389" s="2"/>
      <c r="JNC389" s="2"/>
      <c r="JND389" s="2"/>
      <c r="JNE389" s="2"/>
      <c r="JNF389" s="2"/>
      <c r="JNG389" s="2"/>
      <c r="JNH389" s="2"/>
      <c r="JNI389" s="2"/>
      <c r="JNJ389" s="2"/>
      <c r="JNK389" s="2"/>
      <c r="JNL389" s="2"/>
      <c r="JNM389" s="2"/>
      <c r="JNN389" s="2"/>
      <c r="JNO389" s="2"/>
      <c r="JNP389" s="2"/>
      <c r="JNQ389" s="2"/>
      <c r="JNR389" s="2"/>
      <c r="JNS389" s="2"/>
      <c r="JNT389" s="2"/>
      <c r="JNU389" s="2"/>
      <c r="JNV389" s="2"/>
      <c r="JNW389" s="2"/>
      <c r="JNX389" s="2"/>
      <c r="JNY389" s="2"/>
      <c r="JNZ389" s="2"/>
      <c r="JOA389" s="2"/>
      <c r="JOB389" s="2"/>
      <c r="JOC389" s="2"/>
      <c r="JOD389" s="2"/>
      <c r="JOE389" s="2"/>
      <c r="JOF389" s="2"/>
      <c r="JOG389" s="2"/>
      <c r="JOH389" s="2"/>
      <c r="JOI389" s="2"/>
      <c r="JOJ389" s="2"/>
      <c r="JOK389" s="2"/>
      <c r="JOL389" s="2"/>
      <c r="JOM389" s="2"/>
      <c r="JON389" s="2"/>
      <c r="JOO389" s="2"/>
      <c r="JOP389" s="2"/>
      <c r="JOQ389" s="2"/>
      <c r="JOR389" s="2"/>
      <c r="JOS389" s="2"/>
      <c r="JOT389" s="2"/>
      <c r="JOU389" s="2"/>
      <c r="JOV389" s="2"/>
      <c r="JOW389" s="2"/>
      <c r="JOX389" s="2"/>
      <c r="JOY389" s="2"/>
      <c r="JOZ389" s="2"/>
      <c r="JPA389" s="2"/>
      <c r="JPB389" s="2"/>
      <c r="JPC389" s="2"/>
      <c r="JPD389" s="2"/>
      <c r="JPE389" s="2"/>
      <c r="JPF389" s="2"/>
      <c r="JPG389" s="2"/>
      <c r="JPH389" s="2"/>
      <c r="JPI389" s="2"/>
      <c r="JPJ389" s="2"/>
      <c r="JPK389" s="2"/>
      <c r="JPL389" s="2"/>
      <c r="JPM389" s="2"/>
      <c r="JPN389" s="2"/>
      <c r="JPO389" s="2"/>
      <c r="JPP389" s="2"/>
      <c r="JPQ389" s="2"/>
      <c r="JPR389" s="2"/>
      <c r="JPS389" s="2"/>
      <c r="JPT389" s="2"/>
      <c r="JPU389" s="2"/>
      <c r="JPV389" s="2"/>
      <c r="JPW389" s="2"/>
      <c r="JPX389" s="2"/>
      <c r="JPY389" s="2"/>
      <c r="JPZ389" s="2"/>
      <c r="JQA389" s="2"/>
      <c r="JQB389" s="2"/>
      <c r="JQC389" s="2"/>
      <c r="JQD389" s="2"/>
      <c r="JQE389" s="2"/>
      <c r="JQF389" s="2"/>
      <c r="JQG389" s="2"/>
      <c r="JQH389" s="2"/>
      <c r="JQI389" s="2"/>
      <c r="JQJ389" s="2"/>
      <c r="JQK389" s="2"/>
      <c r="JQL389" s="2"/>
      <c r="JQM389" s="2"/>
      <c r="JQN389" s="2"/>
      <c r="JQO389" s="2"/>
      <c r="JQP389" s="2"/>
      <c r="JQQ389" s="2"/>
      <c r="JQR389" s="2"/>
      <c r="JQS389" s="2"/>
      <c r="JQT389" s="2"/>
      <c r="JQU389" s="2"/>
      <c r="JQV389" s="2"/>
      <c r="JQW389" s="2"/>
      <c r="JQX389" s="2"/>
      <c r="JQY389" s="2"/>
      <c r="JQZ389" s="2"/>
      <c r="JRA389" s="2"/>
      <c r="JRB389" s="2"/>
      <c r="JRC389" s="2"/>
      <c r="JRD389" s="2"/>
      <c r="JRE389" s="2"/>
      <c r="JRF389" s="2"/>
      <c r="JRG389" s="2"/>
      <c r="JRH389" s="2"/>
      <c r="JRI389" s="2"/>
      <c r="JRJ389" s="2"/>
      <c r="JRK389" s="2"/>
      <c r="JRL389" s="2"/>
      <c r="JRM389" s="2"/>
      <c r="JRN389" s="2"/>
      <c r="JRO389" s="2"/>
      <c r="JRP389" s="2"/>
      <c r="JRQ389" s="2"/>
      <c r="JRR389" s="2"/>
      <c r="JRS389" s="2"/>
      <c r="JRT389" s="2"/>
      <c r="JRU389" s="2"/>
      <c r="JRV389" s="2"/>
      <c r="JRW389" s="2"/>
      <c r="JRX389" s="2"/>
      <c r="JRY389" s="2"/>
      <c r="JRZ389" s="2"/>
      <c r="JSA389" s="2"/>
      <c r="JSB389" s="2"/>
      <c r="JSC389" s="2"/>
      <c r="JSD389" s="2"/>
      <c r="JSE389" s="2"/>
      <c r="JSF389" s="2"/>
      <c r="JSG389" s="2"/>
      <c r="JSH389" s="2"/>
      <c r="JSI389" s="2"/>
      <c r="JSJ389" s="2"/>
      <c r="JSK389" s="2"/>
      <c r="JSL389" s="2"/>
      <c r="JSM389" s="2"/>
      <c r="JSN389" s="2"/>
      <c r="JSO389" s="2"/>
      <c r="JSP389" s="2"/>
      <c r="JSQ389" s="2"/>
      <c r="JSR389" s="2"/>
      <c r="JSS389" s="2"/>
      <c r="JST389" s="2"/>
      <c r="JSU389" s="2"/>
      <c r="JSV389" s="2"/>
      <c r="JSW389" s="2"/>
      <c r="JSX389" s="2"/>
      <c r="JSY389" s="2"/>
      <c r="JSZ389" s="2"/>
      <c r="JTA389" s="2"/>
      <c r="JTB389" s="2"/>
      <c r="JTC389" s="2"/>
      <c r="JTD389" s="2"/>
      <c r="JTE389" s="2"/>
      <c r="JTF389" s="2"/>
      <c r="JTG389" s="2"/>
      <c r="JTH389" s="2"/>
      <c r="JTI389" s="2"/>
      <c r="JTJ389" s="2"/>
      <c r="JTK389" s="2"/>
      <c r="JTL389" s="2"/>
      <c r="JTM389" s="2"/>
      <c r="JTN389" s="2"/>
      <c r="JTO389" s="2"/>
      <c r="JTP389" s="2"/>
      <c r="JTQ389" s="2"/>
      <c r="JTR389" s="2"/>
      <c r="JTS389" s="2"/>
      <c r="JTT389" s="2"/>
      <c r="JTU389" s="2"/>
      <c r="JTV389" s="2"/>
      <c r="JTW389" s="2"/>
      <c r="JTX389" s="2"/>
      <c r="JTY389" s="2"/>
      <c r="JTZ389" s="2"/>
      <c r="JUA389" s="2"/>
      <c r="JUB389" s="2"/>
      <c r="JUC389" s="2"/>
      <c r="JUD389" s="2"/>
      <c r="JUE389" s="2"/>
      <c r="JUF389" s="2"/>
      <c r="JUG389" s="2"/>
      <c r="JUH389" s="2"/>
      <c r="JUI389" s="2"/>
      <c r="JUJ389" s="2"/>
      <c r="JUK389" s="2"/>
      <c r="JUL389" s="2"/>
      <c r="JUM389" s="2"/>
      <c r="JUN389" s="2"/>
      <c r="JUO389" s="2"/>
      <c r="JUP389" s="2"/>
      <c r="JUQ389" s="2"/>
      <c r="JUR389" s="2"/>
      <c r="JUS389" s="2"/>
      <c r="JUT389" s="2"/>
      <c r="JUU389" s="2"/>
      <c r="JUV389" s="2"/>
      <c r="JUW389" s="2"/>
      <c r="JUX389" s="2"/>
      <c r="JUY389" s="2"/>
      <c r="JUZ389" s="2"/>
      <c r="JVA389" s="2"/>
      <c r="JVB389" s="2"/>
      <c r="JVC389" s="2"/>
      <c r="JVD389" s="2"/>
      <c r="JVE389" s="2"/>
      <c r="JVF389" s="2"/>
      <c r="JVG389" s="2"/>
      <c r="JVH389" s="2"/>
      <c r="JVI389" s="2"/>
      <c r="JVJ389" s="2"/>
      <c r="JVK389" s="2"/>
      <c r="JVL389" s="2"/>
      <c r="JVM389" s="2"/>
      <c r="JVN389" s="2"/>
      <c r="JVO389" s="2"/>
      <c r="JVP389" s="2"/>
      <c r="JVQ389" s="2"/>
      <c r="JVR389" s="2"/>
      <c r="JVS389" s="2"/>
      <c r="JVT389" s="2"/>
      <c r="JVU389" s="2"/>
      <c r="JVV389" s="2"/>
      <c r="JVW389" s="2"/>
      <c r="JVX389" s="2"/>
      <c r="JVY389" s="2"/>
      <c r="JVZ389" s="2"/>
      <c r="JWA389" s="2"/>
      <c r="JWB389" s="2"/>
      <c r="JWC389" s="2"/>
      <c r="JWD389" s="2"/>
      <c r="JWE389" s="2"/>
      <c r="JWF389" s="2"/>
      <c r="JWG389" s="2"/>
      <c r="JWH389" s="2"/>
      <c r="JWI389" s="2"/>
      <c r="JWJ389" s="2"/>
      <c r="JWK389" s="2"/>
      <c r="JWL389" s="2"/>
      <c r="JWM389" s="2"/>
      <c r="JWN389" s="2"/>
      <c r="JWO389" s="2"/>
      <c r="JWP389" s="2"/>
      <c r="JWQ389" s="2"/>
      <c r="JWR389" s="2"/>
      <c r="JWS389" s="2"/>
      <c r="JWT389" s="2"/>
      <c r="JWU389" s="2"/>
      <c r="JWV389" s="2"/>
      <c r="JWW389" s="2"/>
      <c r="JWX389" s="2"/>
      <c r="JWY389" s="2"/>
      <c r="JWZ389" s="2"/>
      <c r="JXA389" s="2"/>
      <c r="JXB389" s="2"/>
      <c r="JXC389" s="2"/>
      <c r="JXD389" s="2"/>
      <c r="JXE389" s="2"/>
      <c r="JXF389" s="2"/>
      <c r="JXG389" s="2"/>
      <c r="JXH389" s="2"/>
      <c r="JXI389" s="2"/>
      <c r="JXJ389" s="2"/>
      <c r="JXK389" s="2"/>
      <c r="JXL389" s="2"/>
      <c r="JXM389" s="2"/>
      <c r="JXN389" s="2"/>
      <c r="JXO389" s="2"/>
      <c r="JXP389" s="2"/>
      <c r="JXQ389" s="2"/>
      <c r="JXR389" s="2"/>
      <c r="JXS389" s="2"/>
      <c r="JXT389" s="2"/>
      <c r="JXU389" s="2"/>
      <c r="JXV389" s="2"/>
      <c r="JXW389" s="2"/>
      <c r="JXX389" s="2"/>
      <c r="JXY389" s="2"/>
      <c r="JXZ389" s="2"/>
      <c r="JYA389" s="2"/>
      <c r="JYB389" s="2"/>
      <c r="JYC389" s="2"/>
      <c r="JYD389" s="2"/>
      <c r="JYE389" s="2"/>
      <c r="JYF389" s="2"/>
      <c r="JYG389" s="2"/>
      <c r="JYH389" s="2"/>
      <c r="JYI389" s="2"/>
      <c r="JYJ389" s="2"/>
      <c r="JYK389" s="2"/>
      <c r="JYL389" s="2"/>
      <c r="JYM389" s="2"/>
      <c r="JYN389" s="2"/>
      <c r="JYO389" s="2"/>
      <c r="JYP389" s="2"/>
      <c r="JYQ389" s="2"/>
      <c r="JYR389" s="2"/>
      <c r="JYS389" s="2"/>
      <c r="JYT389" s="2"/>
      <c r="JYU389" s="2"/>
      <c r="JYV389" s="2"/>
      <c r="JYW389" s="2"/>
      <c r="JYX389" s="2"/>
      <c r="JYY389" s="2"/>
      <c r="JYZ389" s="2"/>
      <c r="JZA389" s="2"/>
      <c r="JZB389" s="2"/>
      <c r="JZC389" s="2"/>
      <c r="JZD389" s="2"/>
      <c r="JZE389" s="2"/>
      <c r="JZF389" s="2"/>
      <c r="JZG389" s="2"/>
      <c r="JZH389" s="2"/>
      <c r="JZI389" s="2"/>
      <c r="JZJ389" s="2"/>
      <c r="JZK389" s="2"/>
      <c r="JZL389" s="2"/>
      <c r="JZM389" s="2"/>
      <c r="JZN389" s="2"/>
      <c r="JZO389" s="2"/>
      <c r="JZP389" s="2"/>
      <c r="JZQ389" s="2"/>
      <c r="JZR389" s="2"/>
      <c r="JZS389" s="2"/>
      <c r="JZT389" s="2"/>
      <c r="JZU389" s="2"/>
      <c r="JZV389" s="2"/>
      <c r="JZW389" s="2"/>
      <c r="JZX389" s="2"/>
      <c r="JZY389" s="2"/>
      <c r="JZZ389" s="2"/>
      <c r="KAA389" s="2"/>
      <c r="KAB389" s="2"/>
      <c r="KAC389" s="2"/>
      <c r="KAD389" s="2"/>
      <c r="KAE389" s="2"/>
      <c r="KAF389" s="2"/>
      <c r="KAG389" s="2"/>
      <c r="KAH389" s="2"/>
      <c r="KAI389" s="2"/>
      <c r="KAJ389" s="2"/>
      <c r="KAK389" s="2"/>
      <c r="KAL389" s="2"/>
      <c r="KAM389" s="2"/>
      <c r="KAN389" s="2"/>
      <c r="KAO389" s="2"/>
      <c r="KAP389" s="2"/>
      <c r="KAQ389" s="2"/>
      <c r="KAR389" s="2"/>
      <c r="KAS389" s="2"/>
      <c r="KAT389" s="2"/>
      <c r="KAU389" s="2"/>
      <c r="KAV389" s="2"/>
      <c r="KAW389" s="2"/>
      <c r="KAX389" s="2"/>
      <c r="KAY389" s="2"/>
      <c r="KAZ389" s="2"/>
      <c r="KBA389" s="2"/>
      <c r="KBB389" s="2"/>
      <c r="KBC389" s="2"/>
      <c r="KBD389" s="2"/>
      <c r="KBE389" s="2"/>
      <c r="KBF389" s="2"/>
      <c r="KBG389" s="2"/>
      <c r="KBH389" s="2"/>
      <c r="KBI389" s="2"/>
      <c r="KBJ389" s="2"/>
      <c r="KBK389" s="2"/>
      <c r="KBL389" s="2"/>
      <c r="KBM389" s="2"/>
      <c r="KBN389" s="2"/>
      <c r="KBO389" s="2"/>
      <c r="KBP389" s="2"/>
      <c r="KBQ389" s="2"/>
      <c r="KBR389" s="2"/>
      <c r="KBS389" s="2"/>
      <c r="KBT389" s="2"/>
      <c r="KBU389" s="2"/>
      <c r="KBV389" s="2"/>
      <c r="KBW389" s="2"/>
      <c r="KBX389" s="2"/>
      <c r="KBY389" s="2"/>
      <c r="KBZ389" s="2"/>
      <c r="KCA389" s="2"/>
      <c r="KCB389" s="2"/>
      <c r="KCC389" s="2"/>
      <c r="KCD389" s="2"/>
      <c r="KCE389" s="2"/>
      <c r="KCF389" s="2"/>
      <c r="KCG389" s="2"/>
      <c r="KCH389" s="2"/>
      <c r="KCI389" s="2"/>
      <c r="KCJ389" s="2"/>
      <c r="KCK389" s="2"/>
      <c r="KCL389" s="2"/>
      <c r="KCM389" s="2"/>
      <c r="KCN389" s="2"/>
      <c r="KCO389" s="2"/>
      <c r="KCP389" s="2"/>
      <c r="KCQ389" s="2"/>
      <c r="KCR389" s="2"/>
      <c r="KCS389" s="2"/>
      <c r="KCT389" s="2"/>
      <c r="KCU389" s="2"/>
      <c r="KCV389" s="2"/>
      <c r="KCW389" s="2"/>
      <c r="KCX389" s="2"/>
      <c r="KCY389" s="2"/>
      <c r="KCZ389" s="2"/>
      <c r="KDA389" s="2"/>
      <c r="KDB389" s="2"/>
      <c r="KDC389" s="2"/>
      <c r="KDD389" s="2"/>
      <c r="KDE389" s="2"/>
      <c r="KDF389" s="2"/>
      <c r="KDG389" s="2"/>
      <c r="KDH389" s="2"/>
      <c r="KDI389" s="2"/>
      <c r="KDJ389" s="2"/>
      <c r="KDK389" s="2"/>
      <c r="KDL389" s="2"/>
      <c r="KDM389" s="2"/>
      <c r="KDN389" s="2"/>
      <c r="KDO389" s="2"/>
      <c r="KDP389" s="2"/>
      <c r="KDQ389" s="2"/>
      <c r="KDR389" s="2"/>
      <c r="KDS389" s="2"/>
      <c r="KDT389" s="2"/>
      <c r="KDU389" s="2"/>
      <c r="KDV389" s="2"/>
      <c r="KDW389" s="2"/>
      <c r="KDX389" s="2"/>
      <c r="KDY389" s="2"/>
      <c r="KDZ389" s="2"/>
      <c r="KEA389" s="2"/>
      <c r="KEB389" s="2"/>
      <c r="KEC389" s="2"/>
      <c r="KED389" s="2"/>
      <c r="KEE389" s="2"/>
      <c r="KEF389" s="2"/>
      <c r="KEG389" s="2"/>
      <c r="KEH389" s="2"/>
      <c r="KEI389" s="2"/>
      <c r="KEJ389" s="2"/>
      <c r="KEK389" s="2"/>
      <c r="KEL389" s="2"/>
      <c r="KEM389" s="2"/>
      <c r="KEN389" s="2"/>
      <c r="KEO389" s="2"/>
      <c r="KEP389" s="2"/>
      <c r="KEQ389" s="2"/>
      <c r="KER389" s="2"/>
      <c r="KES389" s="2"/>
      <c r="KET389" s="2"/>
      <c r="KEU389" s="2"/>
      <c r="KEV389" s="2"/>
      <c r="KEW389" s="2"/>
      <c r="KEX389" s="2"/>
      <c r="KEY389" s="2"/>
      <c r="KEZ389" s="2"/>
      <c r="KFA389" s="2"/>
      <c r="KFB389" s="2"/>
      <c r="KFC389" s="2"/>
      <c r="KFD389" s="2"/>
      <c r="KFE389" s="2"/>
      <c r="KFF389" s="2"/>
      <c r="KFG389" s="2"/>
      <c r="KFH389" s="2"/>
      <c r="KFI389" s="2"/>
      <c r="KFJ389" s="2"/>
      <c r="KFK389" s="2"/>
      <c r="KFL389" s="2"/>
      <c r="KFM389" s="2"/>
      <c r="KFN389" s="2"/>
      <c r="KFO389" s="2"/>
      <c r="KFP389" s="2"/>
      <c r="KFQ389" s="2"/>
      <c r="KFR389" s="2"/>
      <c r="KFS389" s="2"/>
      <c r="KFT389" s="2"/>
      <c r="KFU389" s="2"/>
      <c r="KFV389" s="2"/>
      <c r="KFW389" s="2"/>
      <c r="KFX389" s="2"/>
      <c r="KFY389" s="2"/>
      <c r="KFZ389" s="2"/>
      <c r="KGA389" s="2"/>
      <c r="KGB389" s="2"/>
      <c r="KGC389" s="2"/>
      <c r="KGD389" s="2"/>
      <c r="KGE389" s="2"/>
      <c r="KGF389" s="2"/>
      <c r="KGG389" s="2"/>
      <c r="KGH389" s="2"/>
      <c r="KGI389" s="2"/>
      <c r="KGJ389" s="2"/>
      <c r="KGK389" s="2"/>
      <c r="KGL389" s="2"/>
      <c r="KGM389" s="2"/>
      <c r="KGN389" s="2"/>
      <c r="KGO389" s="2"/>
      <c r="KGP389" s="2"/>
      <c r="KGQ389" s="2"/>
      <c r="KGR389" s="2"/>
      <c r="KGS389" s="2"/>
      <c r="KGT389" s="2"/>
      <c r="KGU389" s="2"/>
      <c r="KGV389" s="2"/>
      <c r="KGW389" s="2"/>
      <c r="KGX389" s="2"/>
      <c r="KGY389" s="2"/>
      <c r="KGZ389" s="2"/>
      <c r="KHA389" s="2"/>
      <c r="KHB389" s="2"/>
      <c r="KHC389" s="2"/>
      <c r="KHD389" s="2"/>
      <c r="KHE389" s="2"/>
      <c r="KHF389" s="2"/>
      <c r="KHG389" s="2"/>
      <c r="KHH389" s="2"/>
      <c r="KHI389" s="2"/>
      <c r="KHJ389" s="2"/>
      <c r="KHK389" s="2"/>
      <c r="KHL389" s="2"/>
      <c r="KHM389" s="2"/>
      <c r="KHN389" s="2"/>
      <c r="KHO389" s="2"/>
      <c r="KHP389" s="2"/>
      <c r="KHQ389" s="2"/>
      <c r="KHR389" s="2"/>
      <c r="KHS389" s="2"/>
      <c r="KHT389" s="2"/>
      <c r="KHU389" s="2"/>
      <c r="KHV389" s="2"/>
      <c r="KHW389" s="2"/>
      <c r="KHX389" s="2"/>
      <c r="KHY389" s="2"/>
      <c r="KHZ389" s="2"/>
      <c r="KIA389" s="2"/>
      <c r="KIB389" s="2"/>
      <c r="KIC389" s="2"/>
      <c r="KID389" s="2"/>
      <c r="KIE389" s="2"/>
      <c r="KIF389" s="2"/>
      <c r="KIG389" s="2"/>
      <c r="KIH389" s="2"/>
      <c r="KII389" s="2"/>
      <c r="KIJ389" s="2"/>
      <c r="KIK389" s="2"/>
      <c r="KIL389" s="2"/>
      <c r="KIM389" s="2"/>
      <c r="KIN389" s="2"/>
      <c r="KIO389" s="2"/>
      <c r="KIP389" s="2"/>
      <c r="KIQ389" s="2"/>
      <c r="KIR389" s="2"/>
      <c r="KIS389" s="2"/>
      <c r="KIT389" s="2"/>
      <c r="KIU389" s="2"/>
      <c r="KIV389" s="2"/>
      <c r="KIW389" s="2"/>
      <c r="KIX389" s="2"/>
      <c r="KIY389" s="2"/>
      <c r="KIZ389" s="2"/>
      <c r="KJA389" s="2"/>
      <c r="KJB389" s="2"/>
      <c r="KJC389" s="2"/>
      <c r="KJD389" s="2"/>
      <c r="KJE389" s="2"/>
      <c r="KJF389" s="2"/>
      <c r="KJG389" s="2"/>
      <c r="KJH389" s="2"/>
      <c r="KJI389" s="2"/>
      <c r="KJJ389" s="2"/>
      <c r="KJK389" s="2"/>
      <c r="KJL389" s="2"/>
      <c r="KJM389" s="2"/>
      <c r="KJN389" s="2"/>
      <c r="KJO389" s="2"/>
      <c r="KJP389" s="2"/>
      <c r="KJQ389" s="2"/>
      <c r="KJR389" s="2"/>
      <c r="KJS389" s="2"/>
      <c r="KJT389" s="2"/>
      <c r="KJU389" s="2"/>
      <c r="KJV389" s="2"/>
      <c r="KJW389" s="2"/>
      <c r="KJX389" s="2"/>
      <c r="KJY389" s="2"/>
      <c r="KJZ389" s="2"/>
      <c r="KKA389" s="2"/>
      <c r="KKB389" s="2"/>
      <c r="KKC389" s="2"/>
      <c r="KKD389" s="2"/>
      <c r="KKE389" s="2"/>
      <c r="KKF389" s="2"/>
      <c r="KKG389" s="2"/>
      <c r="KKH389" s="2"/>
      <c r="KKI389" s="2"/>
      <c r="KKJ389" s="2"/>
      <c r="KKK389" s="2"/>
      <c r="KKL389" s="2"/>
      <c r="KKM389" s="2"/>
      <c r="KKN389" s="2"/>
      <c r="KKO389" s="2"/>
      <c r="KKP389" s="2"/>
      <c r="KKQ389" s="2"/>
      <c r="KKR389" s="2"/>
      <c r="KKS389" s="2"/>
      <c r="KKT389" s="2"/>
      <c r="KKU389" s="2"/>
      <c r="KKV389" s="2"/>
      <c r="KKW389" s="2"/>
      <c r="KKX389" s="2"/>
      <c r="KKY389" s="2"/>
      <c r="KKZ389" s="2"/>
      <c r="KLA389" s="2"/>
      <c r="KLB389" s="2"/>
      <c r="KLC389" s="2"/>
      <c r="KLD389" s="2"/>
      <c r="KLE389" s="2"/>
      <c r="KLF389" s="2"/>
      <c r="KLG389" s="2"/>
      <c r="KLH389" s="2"/>
      <c r="KLI389" s="2"/>
      <c r="KLJ389" s="2"/>
      <c r="KLK389" s="2"/>
      <c r="KLL389" s="2"/>
      <c r="KLM389" s="2"/>
      <c r="KLN389" s="2"/>
      <c r="KLO389" s="2"/>
      <c r="KLP389" s="2"/>
      <c r="KLQ389" s="2"/>
      <c r="KLR389" s="2"/>
      <c r="KLS389" s="2"/>
      <c r="KLT389" s="2"/>
      <c r="KLU389" s="2"/>
      <c r="KLV389" s="2"/>
      <c r="KLW389" s="2"/>
      <c r="KLX389" s="2"/>
      <c r="KLY389" s="2"/>
      <c r="KLZ389" s="2"/>
      <c r="KMA389" s="2"/>
      <c r="KMB389" s="2"/>
      <c r="KMC389" s="2"/>
      <c r="KMD389" s="2"/>
      <c r="KME389" s="2"/>
      <c r="KMF389" s="2"/>
      <c r="KMG389" s="2"/>
      <c r="KMH389" s="2"/>
      <c r="KMI389" s="2"/>
      <c r="KMJ389" s="2"/>
      <c r="KMK389" s="2"/>
      <c r="KML389" s="2"/>
      <c r="KMM389" s="2"/>
      <c r="KMN389" s="2"/>
      <c r="KMO389" s="2"/>
      <c r="KMP389" s="2"/>
      <c r="KMQ389" s="2"/>
      <c r="KMR389" s="2"/>
      <c r="KMS389" s="2"/>
      <c r="KMT389" s="2"/>
      <c r="KMU389" s="2"/>
      <c r="KMV389" s="2"/>
      <c r="KMW389" s="2"/>
      <c r="KMX389" s="2"/>
      <c r="KMY389" s="2"/>
      <c r="KMZ389" s="2"/>
      <c r="KNA389" s="2"/>
      <c r="KNB389" s="2"/>
      <c r="KNC389" s="2"/>
      <c r="KND389" s="2"/>
      <c r="KNE389" s="2"/>
      <c r="KNF389" s="2"/>
      <c r="KNG389" s="2"/>
      <c r="KNH389" s="2"/>
      <c r="KNI389" s="2"/>
      <c r="KNJ389" s="2"/>
      <c r="KNK389" s="2"/>
      <c r="KNL389" s="2"/>
      <c r="KNM389" s="2"/>
      <c r="KNN389" s="2"/>
      <c r="KNO389" s="2"/>
      <c r="KNP389" s="2"/>
      <c r="KNQ389" s="2"/>
      <c r="KNR389" s="2"/>
      <c r="KNS389" s="2"/>
      <c r="KNT389" s="2"/>
      <c r="KNU389" s="2"/>
      <c r="KNV389" s="2"/>
      <c r="KNW389" s="2"/>
      <c r="KNX389" s="2"/>
      <c r="KNY389" s="2"/>
      <c r="KNZ389" s="2"/>
      <c r="KOA389" s="2"/>
      <c r="KOB389" s="2"/>
      <c r="KOC389" s="2"/>
      <c r="KOD389" s="2"/>
      <c r="KOE389" s="2"/>
      <c r="KOF389" s="2"/>
      <c r="KOG389" s="2"/>
      <c r="KOH389" s="2"/>
      <c r="KOI389" s="2"/>
      <c r="KOJ389" s="2"/>
      <c r="KOK389" s="2"/>
      <c r="KOL389" s="2"/>
      <c r="KOM389" s="2"/>
      <c r="KON389" s="2"/>
      <c r="KOO389" s="2"/>
      <c r="KOP389" s="2"/>
      <c r="KOQ389" s="2"/>
      <c r="KOR389" s="2"/>
      <c r="KOS389" s="2"/>
      <c r="KOT389" s="2"/>
      <c r="KOU389" s="2"/>
      <c r="KOV389" s="2"/>
      <c r="KOW389" s="2"/>
      <c r="KOX389" s="2"/>
      <c r="KOY389" s="2"/>
      <c r="KOZ389" s="2"/>
      <c r="KPA389" s="2"/>
      <c r="KPB389" s="2"/>
      <c r="KPC389" s="2"/>
      <c r="KPD389" s="2"/>
      <c r="KPE389" s="2"/>
      <c r="KPF389" s="2"/>
      <c r="KPG389" s="2"/>
      <c r="KPH389" s="2"/>
      <c r="KPI389" s="2"/>
      <c r="KPJ389" s="2"/>
      <c r="KPK389" s="2"/>
      <c r="KPL389" s="2"/>
      <c r="KPM389" s="2"/>
      <c r="KPN389" s="2"/>
      <c r="KPO389" s="2"/>
      <c r="KPP389" s="2"/>
      <c r="KPQ389" s="2"/>
      <c r="KPR389" s="2"/>
      <c r="KPS389" s="2"/>
      <c r="KPT389" s="2"/>
      <c r="KPU389" s="2"/>
      <c r="KPV389" s="2"/>
      <c r="KPW389" s="2"/>
      <c r="KPX389" s="2"/>
      <c r="KPY389" s="2"/>
      <c r="KPZ389" s="2"/>
      <c r="KQA389" s="2"/>
      <c r="KQB389" s="2"/>
      <c r="KQC389" s="2"/>
      <c r="KQD389" s="2"/>
      <c r="KQE389" s="2"/>
      <c r="KQF389" s="2"/>
      <c r="KQG389" s="2"/>
      <c r="KQH389" s="2"/>
      <c r="KQI389" s="2"/>
      <c r="KQJ389" s="2"/>
      <c r="KQK389" s="2"/>
      <c r="KQL389" s="2"/>
      <c r="KQM389" s="2"/>
      <c r="KQN389" s="2"/>
      <c r="KQO389" s="2"/>
      <c r="KQP389" s="2"/>
      <c r="KQQ389" s="2"/>
      <c r="KQR389" s="2"/>
      <c r="KQS389" s="2"/>
      <c r="KQT389" s="2"/>
      <c r="KQU389" s="2"/>
      <c r="KQV389" s="2"/>
      <c r="KQW389" s="2"/>
      <c r="KQX389" s="2"/>
      <c r="KQY389" s="2"/>
      <c r="KQZ389" s="2"/>
      <c r="KRA389" s="2"/>
      <c r="KRB389" s="2"/>
      <c r="KRC389" s="2"/>
      <c r="KRD389" s="2"/>
      <c r="KRE389" s="2"/>
      <c r="KRF389" s="2"/>
      <c r="KRG389" s="2"/>
      <c r="KRH389" s="2"/>
      <c r="KRI389" s="2"/>
      <c r="KRJ389" s="2"/>
      <c r="KRK389" s="2"/>
      <c r="KRL389" s="2"/>
      <c r="KRM389" s="2"/>
      <c r="KRN389" s="2"/>
      <c r="KRO389" s="2"/>
      <c r="KRP389" s="2"/>
      <c r="KRQ389" s="2"/>
      <c r="KRR389" s="2"/>
      <c r="KRS389" s="2"/>
      <c r="KRT389" s="2"/>
      <c r="KRU389" s="2"/>
      <c r="KRV389" s="2"/>
      <c r="KRW389" s="2"/>
      <c r="KRX389" s="2"/>
      <c r="KRY389" s="2"/>
      <c r="KRZ389" s="2"/>
      <c r="KSA389" s="2"/>
      <c r="KSB389" s="2"/>
      <c r="KSC389" s="2"/>
      <c r="KSD389" s="2"/>
      <c r="KSE389" s="2"/>
      <c r="KSF389" s="2"/>
      <c r="KSG389" s="2"/>
      <c r="KSH389" s="2"/>
      <c r="KSI389" s="2"/>
      <c r="KSJ389" s="2"/>
      <c r="KSK389" s="2"/>
      <c r="KSL389" s="2"/>
      <c r="KSM389" s="2"/>
      <c r="KSN389" s="2"/>
      <c r="KSO389" s="2"/>
      <c r="KSP389" s="2"/>
      <c r="KSQ389" s="2"/>
      <c r="KSR389" s="2"/>
      <c r="KSS389" s="2"/>
      <c r="KST389" s="2"/>
      <c r="KSU389" s="2"/>
      <c r="KSV389" s="2"/>
      <c r="KSW389" s="2"/>
      <c r="KSX389" s="2"/>
      <c r="KSY389" s="2"/>
      <c r="KSZ389" s="2"/>
      <c r="KTA389" s="2"/>
      <c r="KTB389" s="2"/>
      <c r="KTC389" s="2"/>
      <c r="KTD389" s="2"/>
      <c r="KTE389" s="2"/>
      <c r="KTF389" s="2"/>
      <c r="KTG389" s="2"/>
      <c r="KTH389" s="2"/>
      <c r="KTI389" s="2"/>
      <c r="KTJ389" s="2"/>
      <c r="KTK389" s="2"/>
      <c r="KTL389" s="2"/>
      <c r="KTM389" s="2"/>
      <c r="KTN389" s="2"/>
      <c r="KTO389" s="2"/>
      <c r="KTP389" s="2"/>
      <c r="KTQ389" s="2"/>
      <c r="KTR389" s="2"/>
      <c r="KTS389" s="2"/>
      <c r="KTT389" s="2"/>
      <c r="KTU389" s="2"/>
      <c r="KTV389" s="2"/>
      <c r="KTW389" s="2"/>
      <c r="KTX389" s="2"/>
      <c r="KTY389" s="2"/>
      <c r="KTZ389" s="2"/>
      <c r="KUA389" s="2"/>
      <c r="KUB389" s="2"/>
      <c r="KUC389" s="2"/>
      <c r="KUD389" s="2"/>
      <c r="KUE389" s="2"/>
      <c r="KUF389" s="2"/>
      <c r="KUG389" s="2"/>
      <c r="KUH389" s="2"/>
      <c r="KUI389" s="2"/>
      <c r="KUJ389" s="2"/>
      <c r="KUK389" s="2"/>
      <c r="KUL389" s="2"/>
      <c r="KUM389" s="2"/>
      <c r="KUN389" s="2"/>
      <c r="KUO389" s="2"/>
      <c r="KUP389" s="2"/>
      <c r="KUQ389" s="2"/>
      <c r="KUR389" s="2"/>
      <c r="KUS389" s="2"/>
      <c r="KUT389" s="2"/>
      <c r="KUU389" s="2"/>
      <c r="KUV389" s="2"/>
      <c r="KUW389" s="2"/>
      <c r="KUX389" s="2"/>
      <c r="KUY389" s="2"/>
      <c r="KUZ389" s="2"/>
      <c r="KVA389" s="2"/>
      <c r="KVB389" s="2"/>
      <c r="KVC389" s="2"/>
      <c r="KVD389" s="2"/>
      <c r="KVE389" s="2"/>
      <c r="KVF389" s="2"/>
      <c r="KVG389" s="2"/>
      <c r="KVH389" s="2"/>
      <c r="KVI389" s="2"/>
      <c r="KVJ389" s="2"/>
      <c r="KVK389" s="2"/>
      <c r="KVL389" s="2"/>
      <c r="KVM389" s="2"/>
      <c r="KVN389" s="2"/>
      <c r="KVO389" s="2"/>
      <c r="KVP389" s="2"/>
      <c r="KVQ389" s="2"/>
      <c r="KVR389" s="2"/>
      <c r="KVS389" s="2"/>
      <c r="KVT389" s="2"/>
      <c r="KVU389" s="2"/>
      <c r="KVV389" s="2"/>
      <c r="KVW389" s="2"/>
      <c r="KVX389" s="2"/>
      <c r="KVY389" s="2"/>
      <c r="KVZ389" s="2"/>
      <c r="KWA389" s="2"/>
      <c r="KWB389" s="2"/>
      <c r="KWC389" s="2"/>
      <c r="KWD389" s="2"/>
      <c r="KWE389" s="2"/>
      <c r="KWF389" s="2"/>
      <c r="KWG389" s="2"/>
      <c r="KWH389" s="2"/>
      <c r="KWI389" s="2"/>
      <c r="KWJ389" s="2"/>
      <c r="KWK389" s="2"/>
      <c r="KWL389" s="2"/>
      <c r="KWM389" s="2"/>
      <c r="KWN389" s="2"/>
      <c r="KWO389" s="2"/>
      <c r="KWP389" s="2"/>
      <c r="KWQ389" s="2"/>
      <c r="KWR389" s="2"/>
      <c r="KWS389" s="2"/>
      <c r="KWT389" s="2"/>
      <c r="KWU389" s="2"/>
      <c r="KWV389" s="2"/>
      <c r="KWW389" s="2"/>
      <c r="KWX389" s="2"/>
      <c r="KWY389" s="2"/>
      <c r="KWZ389" s="2"/>
      <c r="KXA389" s="2"/>
      <c r="KXB389" s="2"/>
      <c r="KXC389" s="2"/>
      <c r="KXD389" s="2"/>
      <c r="KXE389" s="2"/>
      <c r="KXF389" s="2"/>
      <c r="KXG389" s="2"/>
      <c r="KXH389" s="2"/>
      <c r="KXI389" s="2"/>
      <c r="KXJ389" s="2"/>
      <c r="KXK389" s="2"/>
      <c r="KXL389" s="2"/>
      <c r="KXM389" s="2"/>
      <c r="KXN389" s="2"/>
      <c r="KXO389" s="2"/>
      <c r="KXP389" s="2"/>
      <c r="KXQ389" s="2"/>
      <c r="KXR389" s="2"/>
      <c r="KXS389" s="2"/>
      <c r="KXT389" s="2"/>
      <c r="KXU389" s="2"/>
      <c r="KXV389" s="2"/>
      <c r="KXW389" s="2"/>
      <c r="KXX389" s="2"/>
      <c r="KXY389" s="2"/>
      <c r="KXZ389" s="2"/>
      <c r="KYA389" s="2"/>
      <c r="KYB389" s="2"/>
      <c r="KYC389" s="2"/>
      <c r="KYD389" s="2"/>
      <c r="KYE389" s="2"/>
      <c r="KYF389" s="2"/>
      <c r="KYG389" s="2"/>
      <c r="KYH389" s="2"/>
      <c r="KYI389" s="2"/>
      <c r="KYJ389" s="2"/>
      <c r="KYK389" s="2"/>
      <c r="KYL389" s="2"/>
      <c r="KYM389" s="2"/>
      <c r="KYN389" s="2"/>
      <c r="KYO389" s="2"/>
      <c r="KYP389" s="2"/>
      <c r="KYQ389" s="2"/>
      <c r="KYR389" s="2"/>
      <c r="KYS389" s="2"/>
      <c r="KYT389" s="2"/>
      <c r="KYU389" s="2"/>
      <c r="KYV389" s="2"/>
      <c r="KYW389" s="2"/>
      <c r="KYX389" s="2"/>
      <c r="KYY389" s="2"/>
      <c r="KYZ389" s="2"/>
      <c r="KZA389" s="2"/>
      <c r="KZB389" s="2"/>
      <c r="KZC389" s="2"/>
      <c r="KZD389" s="2"/>
      <c r="KZE389" s="2"/>
      <c r="KZF389" s="2"/>
      <c r="KZG389" s="2"/>
      <c r="KZH389" s="2"/>
      <c r="KZI389" s="2"/>
      <c r="KZJ389" s="2"/>
      <c r="KZK389" s="2"/>
      <c r="KZL389" s="2"/>
      <c r="KZM389" s="2"/>
      <c r="KZN389" s="2"/>
      <c r="KZO389" s="2"/>
      <c r="KZP389" s="2"/>
      <c r="KZQ389" s="2"/>
      <c r="KZR389" s="2"/>
      <c r="KZS389" s="2"/>
      <c r="KZT389" s="2"/>
      <c r="KZU389" s="2"/>
      <c r="KZV389" s="2"/>
      <c r="KZW389" s="2"/>
      <c r="KZX389" s="2"/>
      <c r="KZY389" s="2"/>
      <c r="KZZ389" s="2"/>
      <c r="LAA389" s="2"/>
      <c r="LAB389" s="2"/>
      <c r="LAC389" s="2"/>
      <c r="LAD389" s="2"/>
      <c r="LAE389" s="2"/>
      <c r="LAF389" s="2"/>
      <c r="LAG389" s="2"/>
      <c r="LAH389" s="2"/>
      <c r="LAI389" s="2"/>
      <c r="LAJ389" s="2"/>
      <c r="LAK389" s="2"/>
      <c r="LAL389" s="2"/>
      <c r="LAM389" s="2"/>
      <c r="LAN389" s="2"/>
      <c r="LAO389" s="2"/>
      <c r="LAP389" s="2"/>
      <c r="LAQ389" s="2"/>
      <c r="LAR389" s="2"/>
      <c r="LAS389" s="2"/>
      <c r="LAT389" s="2"/>
      <c r="LAU389" s="2"/>
      <c r="LAV389" s="2"/>
      <c r="LAW389" s="2"/>
      <c r="LAX389" s="2"/>
      <c r="LAY389" s="2"/>
      <c r="LAZ389" s="2"/>
      <c r="LBA389" s="2"/>
      <c r="LBB389" s="2"/>
      <c r="LBC389" s="2"/>
      <c r="LBD389" s="2"/>
      <c r="LBE389" s="2"/>
      <c r="LBF389" s="2"/>
      <c r="LBG389" s="2"/>
      <c r="LBH389" s="2"/>
      <c r="LBI389" s="2"/>
      <c r="LBJ389" s="2"/>
      <c r="LBK389" s="2"/>
      <c r="LBL389" s="2"/>
      <c r="LBM389" s="2"/>
      <c r="LBN389" s="2"/>
      <c r="LBO389" s="2"/>
      <c r="LBP389" s="2"/>
      <c r="LBQ389" s="2"/>
      <c r="LBR389" s="2"/>
      <c r="LBS389" s="2"/>
      <c r="LBT389" s="2"/>
      <c r="LBU389" s="2"/>
      <c r="LBV389" s="2"/>
      <c r="LBW389" s="2"/>
      <c r="LBX389" s="2"/>
      <c r="LBY389" s="2"/>
      <c r="LBZ389" s="2"/>
      <c r="LCA389" s="2"/>
      <c r="LCB389" s="2"/>
      <c r="LCC389" s="2"/>
      <c r="LCD389" s="2"/>
      <c r="LCE389" s="2"/>
      <c r="LCF389" s="2"/>
      <c r="LCG389" s="2"/>
      <c r="LCH389" s="2"/>
      <c r="LCI389" s="2"/>
      <c r="LCJ389" s="2"/>
      <c r="LCK389" s="2"/>
      <c r="LCL389" s="2"/>
      <c r="LCM389" s="2"/>
      <c r="LCN389" s="2"/>
      <c r="LCO389" s="2"/>
      <c r="LCP389" s="2"/>
      <c r="LCQ389" s="2"/>
      <c r="LCR389" s="2"/>
      <c r="LCS389" s="2"/>
      <c r="LCT389" s="2"/>
      <c r="LCU389" s="2"/>
      <c r="LCV389" s="2"/>
      <c r="LCW389" s="2"/>
      <c r="LCX389" s="2"/>
      <c r="LCY389" s="2"/>
      <c r="LCZ389" s="2"/>
      <c r="LDA389" s="2"/>
      <c r="LDB389" s="2"/>
      <c r="LDC389" s="2"/>
      <c r="LDD389" s="2"/>
      <c r="LDE389" s="2"/>
      <c r="LDF389" s="2"/>
      <c r="LDG389" s="2"/>
      <c r="LDH389" s="2"/>
      <c r="LDI389" s="2"/>
      <c r="LDJ389" s="2"/>
      <c r="LDK389" s="2"/>
      <c r="LDL389" s="2"/>
      <c r="LDM389" s="2"/>
      <c r="LDN389" s="2"/>
      <c r="LDO389" s="2"/>
      <c r="LDP389" s="2"/>
      <c r="LDQ389" s="2"/>
      <c r="LDR389" s="2"/>
      <c r="LDS389" s="2"/>
      <c r="LDT389" s="2"/>
      <c r="LDU389" s="2"/>
      <c r="LDV389" s="2"/>
      <c r="LDW389" s="2"/>
      <c r="LDX389" s="2"/>
      <c r="LDY389" s="2"/>
      <c r="LDZ389" s="2"/>
      <c r="LEA389" s="2"/>
      <c r="LEB389" s="2"/>
      <c r="LEC389" s="2"/>
      <c r="LED389" s="2"/>
      <c r="LEE389" s="2"/>
      <c r="LEF389" s="2"/>
      <c r="LEG389" s="2"/>
      <c r="LEH389" s="2"/>
      <c r="LEI389" s="2"/>
      <c r="LEJ389" s="2"/>
      <c r="LEK389" s="2"/>
      <c r="LEL389" s="2"/>
      <c r="LEM389" s="2"/>
      <c r="LEN389" s="2"/>
      <c r="LEO389" s="2"/>
      <c r="LEP389" s="2"/>
      <c r="LEQ389" s="2"/>
      <c r="LER389" s="2"/>
      <c r="LES389" s="2"/>
      <c r="LET389" s="2"/>
      <c r="LEU389" s="2"/>
      <c r="LEV389" s="2"/>
      <c r="LEW389" s="2"/>
      <c r="LEX389" s="2"/>
      <c r="LEY389" s="2"/>
      <c r="LEZ389" s="2"/>
      <c r="LFA389" s="2"/>
      <c r="LFB389" s="2"/>
      <c r="LFC389" s="2"/>
      <c r="LFD389" s="2"/>
      <c r="LFE389" s="2"/>
      <c r="LFF389" s="2"/>
      <c r="LFG389" s="2"/>
      <c r="LFH389" s="2"/>
      <c r="LFI389" s="2"/>
      <c r="LFJ389" s="2"/>
      <c r="LFK389" s="2"/>
      <c r="LFL389" s="2"/>
      <c r="LFM389" s="2"/>
      <c r="LFN389" s="2"/>
      <c r="LFO389" s="2"/>
      <c r="LFP389" s="2"/>
      <c r="LFQ389" s="2"/>
      <c r="LFR389" s="2"/>
      <c r="LFS389" s="2"/>
      <c r="LFT389" s="2"/>
      <c r="LFU389" s="2"/>
      <c r="LFV389" s="2"/>
      <c r="LFW389" s="2"/>
      <c r="LFX389" s="2"/>
      <c r="LFY389" s="2"/>
      <c r="LFZ389" s="2"/>
      <c r="LGA389" s="2"/>
      <c r="LGB389" s="2"/>
      <c r="LGC389" s="2"/>
      <c r="LGD389" s="2"/>
      <c r="LGE389" s="2"/>
      <c r="LGF389" s="2"/>
      <c r="LGG389" s="2"/>
      <c r="LGH389" s="2"/>
      <c r="LGI389" s="2"/>
      <c r="LGJ389" s="2"/>
      <c r="LGK389" s="2"/>
      <c r="LGL389" s="2"/>
      <c r="LGM389" s="2"/>
      <c r="LGN389" s="2"/>
      <c r="LGO389" s="2"/>
      <c r="LGP389" s="2"/>
      <c r="LGQ389" s="2"/>
      <c r="LGR389" s="2"/>
      <c r="LGS389" s="2"/>
      <c r="LGT389" s="2"/>
      <c r="LGU389" s="2"/>
      <c r="LGV389" s="2"/>
      <c r="LGW389" s="2"/>
      <c r="LGX389" s="2"/>
      <c r="LGY389" s="2"/>
      <c r="LGZ389" s="2"/>
      <c r="LHA389" s="2"/>
      <c r="LHB389" s="2"/>
      <c r="LHC389" s="2"/>
      <c r="LHD389" s="2"/>
      <c r="LHE389" s="2"/>
      <c r="LHF389" s="2"/>
      <c r="LHG389" s="2"/>
      <c r="LHH389" s="2"/>
      <c r="LHI389" s="2"/>
      <c r="LHJ389" s="2"/>
      <c r="LHK389" s="2"/>
      <c r="LHL389" s="2"/>
      <c r="LHM389" s="2"/>
      <c r="LHN389" s="2"/>
      <c r="LHO389" s="2"/>
      <c r="LHP389" s="2"/>
      <c r="LHQ389" s="2"/>
      <c r="LHR389" s="2"/>
      <c r="LHS389" s="2"/>
      <c r="LHT389" s="2"/>
      <c r="LHU389" s="2"/>
      <c r="LHV389" s="2"/>
      <c r="LHW389" s="2"/>
      <c r="LHX389" s="2"/>
      <c r="LHY389" s="2"/>
      <c r="LHZ389" s="2"/>
      <c r="LIA389" s="2"/>
      <c r="LIB389" s="2"/>
      <c r="LIC389" s="2"/>
      <c r="LID389" s="2"/>
      <c r="LIE389" s="2"/>
      <c r="LIF389" s="2"/>
      <c r="LIG389" s="2"/>
      <c r="LIH389" s="2"/>
      <c r="LII389" s="2"/>
      <c r="LIJ389" s="2"/>
      <c r="LIK389" s="2"/>
      <c r="LIL389" s="2"/>
      <c r="LIM389" s="2"/>
      <c r="LIN389" s="2"/>
      <c r="LIO389" s="2"/>
      <c r="LIP389" s="2"/>
      <c r="LIQ389" s="2"/>
      <c r="LIR389" s="2"/>
      <c r="LIS389" s="2"/>
      <c r="LIT389" s="2"/>
      <c r="LIU389" s="2"/>
      <c r="LIV389" s="2"/>
      <c r="LIW389" s="2"/>
      <c r="LIX389" s="2"/>
      <c r="LIY389" s="2"/>
      <c r="LIZ389" s="2"/>
      <c r="LJA389" s="2"/>
      <c r="LJB389" s="2"/>
      <c r="LJC389" s="2"/>
      <c r="LJD389" s="2"/>
      <c r="LJE389" s="2"/>
      <c r="LJF389" s="2"/>
      <c r="LJG389" s="2"/>
      <c r="LJH389" s="2"/>
      <c r="LJI389" s="2"/>
      <c r="LJJ389" s="2"/>
      <c r="LJK389" s="2"/>
      <c r="LJL389" s="2"/>
      <c r="LJM389" s="2"/>
      <c r="LJN389" s="2"/>
      <c r="LJO389" s="2"/>
      <c r="LJP389" s="2"/>
      <c r="LJQ389" s="2"/>
      <c r="LJR389" s="2"/>
      <c r="LJS389" s="2"/>
      <c r="LJT389" s="2"/>
      <c r="LJU389" s="2"/>
      <c r="LJV389" s="2"/>
      <c r="LJW389" s="2"/>
      <c r="LJX389" s="2"/>
      <c r="LJY389" s="2"/>
      <c r="LJZ389" s="2"/>
      <c r="LKA389" s="2"/>
      <c r="LKB389" s="2"/>
      <c r="LKC389" s="2"/>
      <c r="LKD389" s="2"/>
      <c r="LKE389" s="2"/>
      <c r="LKF389" s="2"/>
      <c r="LKG389" s="2"/>
      <c r="LKH389" s="2"/>
      <c r="LKI389" s="2"/>
      <c r="LKJ389" s="2"/>
      <c r="LKK389" s="2"/>
      <c r="LKL389" s="2"/>
      <c r="LKM389" s="2"/>
      <c r="LKN389" s="2"/>
      <c r="LKO389" s="2"/>
      <c r="LKP389" s="2"/>
      <c r="LKQ389" s="2"/>
      <c r="LKR389" s="2"/>
      <c r="LKS389" s="2"/>
      <c r="LKT389" s="2"/>
      <c r="LKU389" s="2"/>
      <c r="LKV389" s="2"/>
      <c r="LKW389" s="2"/>
      <c r="LKX389" s="2"/>
      <c r="LKY389" s="2"/>
      <c r="LKZ389" s="2"/>
      <c r="LLA389" s="2"/>
      <c r="LLB389" s="2"/>
      <c r="LLC389" s="2"/>
      <c r="LLD389" s="2"/>
      <c r="LLE389" s="2"/>
      <c r="LLF389" s="2"/>
      <c r="LLG389" s="2"/>
      <c r="LLH389" s="2"/>
      <c r="LLI389" s="2"/>
      <c r="LLJ389" s="2"/>
      <c r="LLK389" s="2"/>
      <c r="LLL389" s="2"/>
      <c r="LLM389" s="2"/>
      <c r="LLN389" s="2"/>
      <c r="LLO389" s="2"/>
      <c r="LLP389" s="2"/>
      <c r="LLQ389" s="2"/>
      <c r="LLR389" s="2"/>
      <c r="LLS389" s="2"/>
      <c r="LLT389" s="2"/>
      <c r="LLU389" s="2"/>
      <c r="LLV389" s="2"/>
      <c r="LLW389" s="2"/>
      <c r="LLX389" s="2"/>
      <c r="LLY389" s="2"/>
      <c r="LLZ389" s="2"/>
      <c r="LMA389" s="2"/>
      <c r="LMB389" s="2"/>
      <c r="LMC389" s="2"/>
      <c r="LMD389" s="2"/>
      <c r="LME389" s="2"/>
      <c r="LMF389" s="2"/>
      <c r="LMG389" s="2"/>
      <c r="LMH389" s="2"/>
      <c r="LMI389" s="2"/>
      <c r="LMJ389" s="2"/>
      <c r="LMK389" s="2"/>
      <c r="LML389" s="2"/>
      <c r="LMM389" s="2"/>
      <c r="LMN389" s="2"/>
      <c r="LMO389" s="2"/>
      <c r="LMP389" s="2"/>
      <c r="LMQ389" s="2"/>
      <c r="LMR389" s="2"/>
      <c r="LMS389" s="2"/>
      <c r="LMT389" s="2"/>
      <c r="LMU389" s="2"/>
      <c r="LMV389" s="2"/>
      <c r="LMW389" s="2"/>
      <c r="LMX389" s="2"/>
      <c r="LMY389" s="2"/>
      <c r="LMZ389" s="2"/>
      <c r="LNA389" s="2"/>
      <c r="LNB389" s="2"/>
      <c r="LNC389" s="2"/>
      <c r="LND389" s="2"/>
      <c r="LNE389" s="2"/>
      <c r="LNF389" s="2"/>
      <c r="LNG389" s="2"/>
      <c r="LNH389" s="2"/>
      <c r="LNI389" s="2"/>
      <c r="LNJ389" s="2"/>
      <c r="LNK389" s="2"/>
      <c r="LNL389" s="2"/>
      <c r="LNM389" s="2"/>
      <c r="LNN389" s="2"/>
      <c r="LNO389" s="2"/>
      <c r="LNP389" s="2"/>
      <c r="LNQ389" s="2"/>
      <c r="LNR389" s="2"/>
      <c r="LNS389" s="2"/>
      <c r="LNT389" s="2"/>
      <c r="LNU389" s="2"/>
      <c r="LNV389" s="2"/>
      <c r="LNW389" s="2"/>
      <c r="LNX389" s="2"/>
      <c r="LNY389" s="2"/>
      <c r="LNZ389" s="2"/>
      <c r="LOA389" s="2"/>
      <c r="LOB389" s="2"/>
      <c r="LOC389" s="2"/>
      <c r="LOD389" s="2"/>
      <c r="LOE389" s="2"/>
      <c r="LOF389" s="2"/>
      <c r="LOG389" s="2"/>
      <c r="LOH389" s="2"/>
      <c r="LOI389" s="2"/>
      <c r="LOJ389" s="2"/>
      <c r="LOK389" s="2"/>
      <c r="LOL389" s="2"/>
      <c r="LOM389" s="2"/>
      <c r="LON389" s="2"/>
      <c r="LOO389" s="2"/>
      <c r="LOP389" s="2"/>
      <c r="LOQ389" s="2"/>
      <c r="LOR389" s="2"/>
      <c r="LOS389" s="2"/>
      <c r="LOT389" s="2"/>
      <c r="LOU389" s="2"/>
      <c r="LOV389" s="2"/>
      <c r="LOW389" s="2"/>
      <c r="LOX389" s="2"/>
      <c r="LOY389" s="2"/>
      <c r="LOZ389" s="2"/>
      <c r="LPA389" s="2"/>
      <c r="LPB389" s="2"/>
      <c r="LPC389" s="2"/>
      <c r="LPD389" s="2"/>
      <c r="LPE389" s="2"/>
      <c r="LPF389" s="2"/>
      <c r="LPG389" s="2"/>
      <c r="LPH389" s="2"/>
      <c r="LPI389" s="2"/>
      <c r="LPJ389" s="2"/>
      <c r="LPK389" s="2"/>
      <c r="LPL389" s="2"/>
      <c r="LPM389" s="2"/>
      <c r="LPN389" s="2"/>
      <c r="LPO389" s="2"/>
      <c r="LPP389" s="2"/>
      <c r="LPQ389" s="2"/>
      <c r="LPR389" s="2"/>
      <c r="LPS389" s="2"/>
      <c r="LPT389" s="2"/>
      <c r="LPU389" s="2"/>
      <c r="LPV389" s="2"/>
      <c r="LPW389" s="2"/>
      <c r="LPX389" s="2"/>
      <c r="LPY389" s="2"/>
      <c r="LPZ389" s="2"/>
      <c r="LQA389" s="2"/>
      <c r="LQB389" s="2"/>
      <c r="LQC389" s="2"/>
      <c r="LQD389" s="2"/>
      <c r="LQE389" s="2"/>
      <c r="LQF389" s="2"/>
      <c r="LQG389" s="2"/>
      <c r="LQH389" s="2"/>
      <c r="LQI389" s="2"/>
      <c r="LQJ389" s="2"/>
      <c r="LQK389" s="2"/>
      <c r="LQL389" s="2"/>
      <c r="LQM389" s="2"/>
      <c r="LQN389" s="2"/>
      <c r="LQO389" s="2"/>
      <c r="LQP389" s="2"/>
      <c r="LQQ389" s="2"/>
      <c r="LQR389" s="2"/>
      <c r="LQS389" s="2"/>
      <c r="LQT389" s="2"/>
      <c r="LQU389" s="2"/>
      <c r="LQV389" s="2"/>
      <c r="LQW389" s="2"/>
      <c r="LQX389" s="2"/>
      <c r="LQY389" s="2"/>
      <c r="LQZ389" s="2"/>
      <c r="LRA389" s="2"/>
      <c r="LRB389" s="2"/>
      <c r="LRC389" s="2"/>
      <c r="LRD389" s="2"/>
      <c r="LRE389" s="2"/>
      <c r="LRF389" s="2"/>
      <c r="LRG389" s="2"/>
      <c r="LRH389" s="2"/>
      <c r="LRI389" s="2"/>
      <c r="LRJ389" s="2"/>
      <c r="LRK389" s="2"/>
      <c r="LRL389" s="2"/>
      <c r="LRM389" s="2"/>
      <c r="LRN389" s="2"/>
      <c r="LRO389" s="2"/>
      <c r="LRP389" s="2"/>
      <c r="LRQ389" s="2"/>
      <c r="LRR389" s="2"/>
      <c r="LRS389" s="2"/>
      <c r="LRT389" s="2"/>
      <c r="LRU389" s="2"/>
      <c r="LRV389" s="2"/>
      <c r="LRW389" s="2"/>
      <c r="LRX389" s="2"/>
      <c r="LRY389" s="2"/>
      <c r="LRZ389" s="2"/>
      <c r="LSA389" s="2"/>
      <c r="LSB389" s="2"/>
      <c r="LSC389" s="2"/>
      <c r="LSD389" s="2"/>
      <c r="LSE389" s="2"/>
      <c r="LSF389" s="2"/>
      <c r="LSG389" s="2"/>
      <c r="LSH389" s="2"/>
      <c r="LSI389" s="2"/>
      <c r="LSJ389" s="2"/>
      <c r="LSK389" s="2"/>
      <c r="LSL389" s="2"/>
      <c r="LSM389" s="2"/>
      <c r="LSN389" s="2"/>
      <c r="LSO389" s="2"/>
      <c r="LSP389" s="2"/>
      <c r="LSQ389" s="2"/>
      <c r="LSR389" s="2"/>
      <c r="LSS389" s="2"/>
      <c r="LST389" s="2"/>
      <c r="LSU389" s="2"/>
      <c r="LSV389" s="2"/>
      <c r="LSW389" s="2"/>
      <c r="LSX389" s="2"/>
      <c r="LSY389" s="2"/>
      <c r="LSZ389" s="2"/>
      <c r="LTA389" s="2"/>
      <c r="LTB389" s="2"/>
      <c r="LTC389" s="2"/>
      <c r="LTD389" s="2"/>
      <c r="LTE389" s="2"/>
      <c r="LTF389" s="2"/>
      <c r="LTG389" s="2"/>
      <c r="LTH389" s="2"/>
      <c r="LTI389" s="2"/>
      <c r="LTJ389" s="2"/>
      <c r="LTK389" s="2"/>
      <c r="LTL389" s="2"/>
      <c r="LTM389" s="2"/>
      <c r="LTN389" s="2"/>
      <c r="LTO389" s="2"/>
      <c r="LTP389" s="2"/>
      <c r="LTQ389" s="2"/>
      <c r="LTR389" s="2"/>
      <c r="LTS389" s="2"/>
      <c r="LTT389" s="2"/>
      <c r="LTU389" s="2"/>
      <c r="LTV389" s="2"/>
      <c r="LTW389" s="2"/>
      <c r="LTX389" s="2"/>
      <c r="LTY389" s="2"/>
      <c r="LTZ389" s="2"/>
      <c r="LUA389" s="2"/>
      <c r="LUB389" s="2"/>
      <c r="LUC389" s="2"/>
      <c r="LUD389" s="2"/>
      <c r="LUE389" s="2"/>
      <c r="LUF389" s="2"/>
      <c r="LUG389" s="2"/>
      <c r="LUH389" s="2"/>
      <c r="LUI389" s="2"/>
      <c r="LUJ389" s="2"/>
      <c r="LUK389" s="2"/>
      <c r="LUL389" s="2"/>
      <c r="LUM389" s="2"/>
      <c r="LUN389" s="2"/>
      <c r="LUO389" s="2"/>
      <c r="LUP389" s="2"/>
      <c r="LUQ389" s="2"/>
      <c r="LUR389" s="2"/>
      <c r="LUS389" s="2"/>
      <c r="LUT389" s="2"/>
      <c r="LUU389" s="2"/>
      <c r="LUV389" s="2"/>
      <c r="LUW389" s="2"/>
      <c r="LUX389" s="2"/>
      <c r="LUY389" s="2"/>
      <c r="LUZ389" s="2"/>
      <c r="LVA389" s="2"/>
      <c r="LVB389" s="2"/>
      <c r="LVC389" s="2"/>
      <c r="LVD389" s="2"/>
      <c r="LVE389" s="2"/>
      <c r="LVF389" s="2"/>
      <c r="LVG389" s="2"/>
      <c r="LVH389" s="2"/>
      <c r="LVI389" s="2"/>
      <c r="LVJ389" s="2"/>
      <c r="LVK389" s="2"/>
      <c r="LVL389" s="2"/>
      <c r="LVM389" s="2"/>
      <c r="LVN389" s="2"/>
      <c r="LVO389" s="2"/>
      <c r="LVP389" s="2"/>
      <c r="LVQ389" s="2"/>
      <c r="LVR389" s="2"/>
      <c r="LVS389" s="2"/>
      <c r="LVT389" s="2"/>
      <c r="LVU389" s="2"/>
      <c r="LVV389" s="2"/>
      <c r="LVW389" s="2"/>
      <c r="LVX389" s="2"/>
      <c r="LVY389" s="2"/>
      <c r="LVZ389" s="2"/>
      <c r="LWA389" s="2"/>
      <c r="LWB389" s="2"/>
      <c r="LWC389" s="2"/>
      <c r="LWD389" s="2"/>
      <c r="LWE389" s="2"/>
      <c r="LWF389" s="2"/>
      <c r="LWG389" s="2"/>
      <c r="LWH389" s="2"/>
      <c r="LWI389" s="2"/>
      <c r="LWJ389" s="2"/>
      <c r="LWK389" s="2"/>
      <c r="LWL389" s="2"/>
      <c r="LWM389" s="2"/>
      <c r="LWN389" s="2"/>
      <c r="LWO389" s="2"/>
      <c r="LWP389" s="2"/>
      <c r="LWQ389" s="2"/>
      <c r="LWR389" s="2"/>
      <c r="LWS389" s="2"/>
      <c r="LWT389" s="2"/>
      <c r="LWU389" s="2"/>
      <c r="LWV389" s="2"/>
      <c r="LWW389" s="2"/>
      <c r="LWX389" s="2"/>
      <c r="LWY389" s="2"/>
      <c r="LWZ389" s="2"/>
      <c r="LXA389" s="2"/>
      <c r="LXB389" s="2"/>
      <c r="LXC389" s="2"/>
      <c r="LXD389" s="2"/>
      <c r="LXE389" s="2"/>
      <c r="LXF389" s="2"/>
      <c r="LXG389" s="2"/>
      <c r="LXH389" s="2"/>
      <c r="LXI389" s="2"/>
      <c r="LXJ389" s="2"/>
      <c r="LXK389" s="2"/>
      <c r="LXL389" s="2"/>
      <c r="LXM389" s="2"/>
      <c r="LXN389" s="2"/>
      <c r="LXO389" s="2"/>
      <c r="LXP389" s="2"/>
      <c r="LXQ389" s="2"/>
      <c r="LXR389" s="2"/>
      <c r="LXS389" s="2"/>
      <c r="LXT389" s="2"/>
      <c r="LXU389" s="2"/>
      <c r="LXV389" s="2"/>
      <c r="LXW389" s="2"/>
      <c r="LXX389" s="2"/>
      <c r="LXY389" s="2"/>
      <c r="LXZ389" s="2"/>
      <c r="LYA389" s="2"/>
      <c r="LYB389" s="2"/>
      <c r="LYC389" s="2"/>
      <c r="LYD389" s="2"/>
      <c r="LYE389" s="2"/>
      <c r="LYF389" s="2"/>
      <c r="LYG389" s="2"/>
      <c r="LYH389" s="2"/>
      <c r="LYI389" s="2"/>
      <c r="LYJ389" s="2"/>
      <c r="LYK389" s="2"/>
      <c r="LYL389" s="2"/>
      <c r="LYM389" s="2"/>
      <c r="LYN389" s="2"/>
      <c r="LYO389" s="2"/>
      <c r="LYP389" s="2"/>
      <c r="LYQ389" s="2"/>
      <c r="LYR389" s="2"/>
      <c r="LYS389" s="2"/>
      <c r="LYT389" s="2"/>
      <c r="LYU389" s="2"/>
      <c r="LYV389" s="2"/>
      <c r="LYW389" s="2"/>
      <c r="LYX389" s="2"/>
      <c r="LYY389" s="2"/>
      <c r="LYZ389" s="2"/>
      <c r="LZA389" s="2"/>
      <c r="LZB389" s="2"/>
      <c r="LZC389" s="2"/>
      <c r="LZD389" s="2"/>
      <c r="LZE389" s="2"/>
      <c r="LZF389" s="2"/>
      <c r="LZG389" s="2"/>
      <c r="LZH389" s="2"/>
      <c r="LZI389" s="2"/>
      <c r="LZJ389" s="2"/>
      <c r="LZK389" s="2"/>
      <c r="LZL389" s="2"/>
      <c r="LZM389" s="2"/>
      <c r="LZN389" s="2"/>
      <c r="LZO389" s="2"/>
      <c r="LZP389" s="2"/>
      <c r="LZQ389" s="2"/>
      <c r="LZR389" s="2"/>
      <c r="LZS389" s="2"/>
      <c r="LZT389" s="2"/>
      <c r="LZU389" s="2"/>
      <c r="LZV389" s="2"/>
      <c r="LZW389" s="2"/>
      <c r="LZX389" s="2"/>
      <c r="LZY389" s="2"/>
      <c r="LZZ389" s="2"/>
      <c r="MAA389" s="2"/>
      <c r="MAB389" s="2"/>
      <c r="MAC389" s="2"/>
      <c r="MAD389" s="2"/>
      <c r="MAE389" s="2"/>
      <c r="MAF389" s="2"/>
      <c r="MAG389" s="2"/>
      <c r="MAH389" s="2"/>
      <c r="MAI389" s="2"/>
      <c r="MAJ389" s="2"/>
      <c r="MAK389" s="2"/>
      <c r="MAL389" s="2"/>
      <c r="MAM389" s="2"/>
      <c r="MAN389" s="2"/>
      <c r="MAO389" s="2"/>
      <c r="MAP389" s="2"/>
      <c r="MAQ389" s="2"/>
      <c r="MAR389" s="2"/>
      <c r="MAS389" s="2"/>
      <c r="MAT389" s="2"/>
      <c r="MAU389" s="2"/>
      <c r="MAV389" s="2"/>
      <c r="MAW389" s="2"/>
      <c r="MAX389" s="2"/>
      <c r="MAY389" s="2"/>
      <c r="MAZ389" s="2"/>
      <c r="MBA389" s="2"/>
      <c r="MBB389" s="2"/>
      <c r="MBC389" s="2"/>
      <c r="MBD389" s="2"/>
      <c r="MBE389" s="2"/>
      <c r="MBF389" s="2"/>
      <c r="MBG389" s="2"/>
      <c r="MBH389" s="2"/>
      <c r="MBI389" s="2"/>
      <c r="MBJ389" s="2"/>
      <c r="MBK389" s="2"/>
      <c r="MBL389" s="2"/>
      <c r="MBM389" s="2"/>
      <c r="MBN389" s="2"/>
      <c r="MBO389" s="2"/>
      <c r="MBP389" s="2"/>
      <c r="MBQ389" s="2"/>
      <c r="MBR389" s="2"/>
      <c r="MBS389" s="2"/>
      <c r="MBT389" s="2"/>
      <c r="MBU389" s="2"/>
      <c r="MBV389" s="2"/>
      <c r="MBW389" s="2"/>
      <c r="MBX389" s="2"/>
      <c r="MBY389" s="2"/>
      <c r="MBZ389" s="2"/>
      <c r="MCA389" s="2"/>
      <c r="MCB389" s="2"/>
      <c r="MCC389" s="2"/>
      <c r="MCD389" s="2"/>
      <c r="MCE389" s="2"/>
      <c r="MCF389" s="2"/>
      <c r="MCG389" s="2"/>
      <c r="MCH389" s="2"/>
      <c r="MCI389" s="2"/>
      <c r="MCJ389" s="2"/>
      <c r="MCK389" s="2"/>
      <c r="MCL389" s="2"/>
      <c r="MCM389" s="2"/>
      <c r="MCN389" s="2"/>
      <c r="MCO389" s="2"/>
      <c r="MCP389" s="2"/>
      <c r="MCQ389" s="2"/>
      <c r="MCR389" s="2"/>
      <c r="MCS389" s="2"/>
      <c r="MCT389" s="2"/>
      <c r="MCU389" s="2"/>
      <c r="MCV389" s="2"/>
      <c r="MCW389" s="2"/>
      <c r="MCX389" s="2"/>
      <c r="MCY389" s="2"/>
      <c r="MCZ389" s="2"/>
      <c r="MDA389" s="2"/>
      <c r="MDB389" s="2"/>
      <c r="MDC389" s="2"/>
      <c r="MDD389" s="2"/>
      <c r="MDE389" s="2"/>
      <c r="MDF389" s="2"/>
      <c r="MDG389" s="2"/>
      <c r="MDH389" s="2"/>
      <c r="MDI389" s="2"/>
      <c r="MDJ389" s="2"/>
      <c r="MDK389" s="2"/>
      <c r="MDL389" s="2"/>
      <c r="MDM389" s="2"/>
      <c r="MDN389" s="2"/>
      <c r="MDO389" s="2"/>
      <c r="MDP389" s="2"/>
      <c r="MDQ389" s="2"/>
      <c r="MDR389" s="2"/>
      <c r="MDS389" s="2"/>
      <c r="MDT389" s="2"/>
      <c r="MDU389" s="2"/>
      <c r="MDV389" s="2"/>
      <c r="MDW389" s="2"/>
      <c r="MDX389" s="2"/>
      <c r="MDY389" s="2"/>
      <c r="MDZ389" s="2"/>
      <c r="MEA389" s="2"/>
      <c r="MEB389" s="2"/>
      <c r="MEC389" s="2"/>
      <c r="MED389" s="2"/>
      <c r="MEE389" s="2"/>
      <c r="MEF389" s="2"/>
      <c r="MEG389" s="2"/>
      <c r="MEH389" s="2"/>
      <c r="MEI389" s="2"/>
      <c r="MEJ389" s="2"/>
      <c r="MEK389" s="2"/>
      <c r="MEL389" s="2"/>
      <c r="MEM389" s="2"/>
      <c r="MEN389" s="2"/>
      <c r="MEO389" s="2"/>
      <c r="MEP389" s="2"/>
      <c r="MEQ389" s="2"/>
      <c r="MER389" s="2"/>
      <c r="MES389" s="2"/>
      <c r="MET389" s="2"/>
      <c r="MEU389" s="2"/>
      <c r="MEV389" s="2"/>
      <c r="MEW389" s="2"/>
      <c r="MEX389" s="2"/>
      <c r="MEY389" s="2"/>
      <c r="MEZ389" s="2"/>
      <c r="MFA389" s="2"/>
      <c r="MFB389" s="2"/>
      <c r="MFC389" s="2"/>
      <c r="MFD389" s="2"/>
      <c r="MFE389" s="2"/>
      <c r="MFF389" s="2"/>
      <c r="MFG389" s="2"/>
      <c r="MFH389" s="2"/>
      <c r="MFI389" s="2"/>
      <c r="MFJ389" s="2"/>
      <c r="MFK389" s="2"/>
      <c r="MFL389" s="2"/>
      <c r="MFM389" s="2"/>
      <c r="MFN389" s="2"/>
      <c r="MFO389" s="2"/>
      <c r="MFP389" s="2"/>
      <c r="MFQ389" s="2"/>
      <c r="MFR389" s="2"/>
      <c r="MFS389" s="2"/>
      <c r="MFT389" s="2"/>
      <c r="MFU389" s="2"/>
      <c r="MFV389" s="2"/>
      <c r="MFW389" s="2"/>
      <c r="MFX389" s="2"/>
      <c r="MFY389" s="2"/>
      <c r="MFZ389" s="2"/>
      <c r="MGA389" s="2"/>
      <c r="MGB389" s="2"/>
      <c r="MGC389" s="2"/>
      <c r="MGD389" s="2"/>
      <c r="MGE389" s="2"/>
      <c r="MGF389" s="2"/>
      <c r="MGG389" s="2"/>
      <c r="MGH389" s="2"/>
      <c r="MGI389" s="2"/>
      <c r="MGJ389" s="2"/>
      <c r="MGK389" s="2"/>
      <c r="MGL389" s="2"/>
      <c r="MGM389" s="2"/>
      <c r="MGN389" s="2"/>
      <c r="MGO389" s="2"/>
      <c r="MGP389" s="2"/>
      <c r="MGQ389" s="2"/>
      <c r="MGR389" s="2"/>
      <c r="MGS389" s="2"/>
      <c r="MGT389" s="2"/>
      <c r="MGU389" s="2"/>
      <c r="MGV389" s="2"/>
      <c r="MGW389" s="2"/>
      <c r="MGX389" s="2"/>
      <c r="MGY389" s="2"/>
      <c r="MGZ389" s="2"/>
      <c r="MHA389" s="2"/>
      <c r="MHB389" s="2"/>
      <c r="MHC389" s="2"/>
      <c r="MHD389" s="2"/>
      <c r="MHE389" s="2"/>
      <c r="MHF389" s="2"/>
      <c r="MHG389" s="2"/>
      <c r="MHH389" s="2"/>
      <c r="MHI389" s="2"/>
      <c r="MHJ389" s="2"/>
      <c r="MHK389" s="2"/>
      <c r="MHL389" s="2"/>
      <c r="MHM389" s="2"/>
      <c r="MHN389" s="2"/>
      <c r="MHO389" s="2"/>
      <c r="MHP389" s="2"/>
      <c r="MHQ389" s="2"/>
      <c r="MHR389" s="2"/>
      <c r="MHS389" s="2"/>
      <c r="MHT389" s="2"/>
      <c r="MHU389" s="2"/>
      <c r="MHV389" s="2"/>
      <c r="MHW389" s="2"/>
      <c r="MHX389" s="2"/>
      <c r="MHY389" s="2"/>
      <c r="MHZ389" s="2"/>
      <c r="MIA389" s="2"/>
      <c r="MIB389" s="2"/>
      <c r="MIC389" s="2"/>
      <c r="MID389" s="2"/>
      <c r="MIE389" s="2"/>
      <c r="MIF389" s="2"/>
      <c r="MIG389" s="2"/>
      <c r="MIH389" s="2"/>
      <c r="MII389" s="2"/>
      <c r="MIJ389" s="2"/>
      <c r="MIK389" s="2"/>
      <c r="MIL389" s="2"/>
      <c r="MIM389" s="2"/>
      <c r="MIN389" s="2"/>
      <c r="MIO389" s="2"/>
      <c r="MIP389" s="2"/>
      <c r="MIQ389" s="2"/>
      <c r="MIR389" s="2"/>
      <c r="MIS389" s="2"/>
      <c r="MIT389" s="2"/>
      <c r="MIU389" s="2"/>
      <c r="MIV389" s="2"/>
      <c r="MIW389" s="2"/>
      <c r="MIX389" s="2"/>
      <c r="MIY389" s="2"/>
      <c r="MIZ389" s="2"/>
      <c r="MJA389" s="2"/>
      <c r="MJB389" s="2"/>
      <c r="MJC389" s="2"/>
      <c r="MJD389" s="2"/>
      <c r="MJE389" s="2"/>
      <c r="MJF389" s="2"/>
      <c r="MJG389" s="2"/>
      <c r="MJH389" s="2"/>
      <c r="MJI389" s="2"/>
      <c r="MJJ389" s="2"/>
      <c r="MJK389" s="2"/>
      <c r="MJL389" s="2"/>
      <c r="MJM389" s="2"/>
      <c r="MJN389" s="2"/>
      <c r="MJO389" s="2"/>
      <c r="MJP389" s="2"/>
      <c r="MJQ389" s="2"/>
      <c r="MJR389" s="2"/>
      <c r="MJS389" s="2"/>
      <c r="MJT389" s="2"/>
      <c r="MJU389" s="2"/>
      <c r="MJV389" s="2"/>
      <c r="MJW389" s="2"/>
      <c r="MJX389" s="2"/>
      <c r="MJY389" s="2"/>
      <c r="MJZ389" s="2"/>
      <c r="MKA389" s="2"/>
      <c r="MKB389" s="2"/>
      <c r="MKC389" s="2"/>
      <c r="MKD389" s="2"/>
      <c r="MKE389" s="2"/>
      <c r="MKF389" s="2"/>
      <c r="MKG389" s="2"/>
      <c r="MKH389" s="2"/>
      <c r="MKI389" s="2"/>
      <c r="MKJ389" s="2"/>
      <c r="MKK389" s="2"/>
      <c r="MKL389" s="2"/>
      <c r="MKM389" s="2"/>
      <c r="MKN389" s="2"/>
      <c r="MKO389" s="2"/>
      <c r="MKP389" s="2"/>
      <c r="MKQ389" s="2"/>
      <c r="MKR389" s="2"/>
      <c r="MKS389" s="2"/>
      <c r="MKT389" s="2"/>
      <c r="MKU389" s="2"/>
      <c r="MKV389" s="2"/>
      <c r="MKW389" s="2"/>
      <c r="MKX389" s="2"/>
      <c r="MKY389" s="2"/>
      <c r="MKZ389" s="2"/>
      <c r="MLA389" s="2"/>
      <c r="MLB389" s="2"/>
      <c r="MLC389" s="2"/>
      <c r="MLD389" s="2"/>
      <c r="MLE389" s="2"/>
      <c r="MLF389" s="2"/>
      <c r="MLG389" s="2"/>
      <c r="MLH389" s="2"/>
      <c r="MLI389" s="2"/>
      <c r="MLJ389" s="2"/>
      <c r="MLK389" s="2"/>
      <c r="MLL389" s="2"/>
      <c r="MLM389" s="2"/>
      <c r="MLN389" s="2"/>
      <c r="MLO389" s="2"/>
      <c r="MLP389" s="2"/>
      <c r="MLQ389" s="2"/>
      <c r="MLR389" s="2"/>
      <c r="MLS389" s="2"/>
      <c r="MLT389" s="2"/>
      <c r="MLU389" s="2"/>
      <c r="MLV389" s="2"/>
      <c r="MLW389" s="2"/>
      <c r="MLX389" s="2"/>
      <c r="MLY389" s="2"/>
      <c r="MLZ389" s="2"/>
      <c r="MMA389" s="2"/>
      <c r="MMB389" s="2"/>
      <c r="MMC389" s="2"/>
      <c r="MMD389" s="2"/>
      <c r="MME389" s="2"/>
      <c r="MMF389" s="2"/>
      <c r="MMG389" s="2"/>
      <c r="MMH389" s="2"/>
      <c r="MMI389" s="2"/>
      <c r="MMJ389" s="2"/>
      <c r="MMK389" s="2"/>
      <c r="MML389" s="2"/>
      <c r="MMM389" s="2"/>
      <c r="MMN389" s="2"/>
      <c r="MMO389" s="2"/>
      <c r="MMP389" s="2"/>
      <c r="MMQ389" s="2"/>
      <c r="MMR389" s="2"/>
      <c r="MMS389" s="2"/>
      <c r="MMT389" s="2"/>
      <c r="MMU389" s="2"/>
      <c r="MMV389" s="2"/>
      <c r="MMW389" s="2"/>
      <c r="MMX389" s="2"/>
      <c r="MMY389" s="2"/>
      <c r="MMZ389" s="2"/>
      <c r="MNA389" s="2"/>
      <c r="MNB389" s="2"/>
      <c r="MNC389" s="2"/>
      <c r="MND389" s="2"/>
      <c r="MNE389" s="2"/>
      <c r="MNF389" s="2"/>
      <c r="MNG389" s="2"/>
      <c r="MNH389" s="2"/>
      <c r="MNI389" s="2"/>
      <c r="MNJ389" s="2"/>
      <c r="MNK389" s="2"/>
      <c r="MNL389" s="2"/>
      <c r="MNM389" s="2"/>
      <c r="MNN389" s="2"/>
      <c r="MNO389" s="2"/>
      <c r="MNP389" s="2"/>
      <c r="MNQ389" s="2"/>
      <c r="MNR389" s="2"/>
      <c r="MNS389" s="2"/>
      <c r="MNT389" s="2"/>
      <c r="MNU389" s="2"/>
      <c r="MNV389" s="2"/>
      <c r="MNW389" s="2"/>
      <c r="MNX389" s="2"/>
      <c r="MNY389" s="2"/>
      <c r="MNZ389" s="2"/>
      <c r="MOA389" s="2"/>
      <c r="MOB389" s="2"/>
      <c r="MOC389" s="2"/>
      <c r="MOD389" s="2"/>
      <c r="MOE389" s="2"/>
      <c r="MOF389" s="2"/>
      <c r="MOG389" s="2"/>
      <c r="MOH389" s="2"/>
      <c r="MOI389" s="2"/>
      <c r="MOJ389" s="2"/>
      <c r="MOK389" s="2"/>
      <c r="MOL389" s="2"/>
      <c r="MOM389" s="2"/>
      <c r="MON389" s="2"/>
      <c r="MOO389" s="2"/>
      <c r="MOP389" s="2"/>
      <c r="MOQ389" s="2"/>
      <c r="MOR389" s="2"/>
      <c r="MOS389" s="2"/>
      <c r="MOT389" s="2"/>
      <c r="MOU389" s="2"/>
      <c r="MOV389" s="2"/>
      <c r="MOW389" s="2"/>
      <c r="MOX389" s="2"/>
      <c r="MOY389" s="2"/>
      <c r="MOZ389" s="2"/>
      <c r="MPA389" s="2"/>
      <c r="MPB389" s="2"/>
      <c r="MPC389" s="2"/>
      <c r="MPD389" s="2"/>
      <c r="MPE389" s="2"/>
      <c r="MPF389" s="2"/>
      <c r="MPG389" s="2"/>
      <c r="MPH389" s="2"/>
      <c r="MPI389" s="2"/>
      <c r="MPJ389" s="2"/>
      <c r="MPK389" s="2"/>
      <c r="MPL389" s="2"/>
      <c r="MPM389" s="2"/>
      <c r="MPN389" s="2"/>
      <c r="MPO389" s="2"/>
      <c r="MPP389" s="2"/>
      <c r="MPQ389" s="2"/>
      <c r="MPR389" s="2"/>
      <c r="MPS389" s="2"/>
      <c r="MPT389" s="2"/>
      <c r="MPU389" s="2"/>
      <c r="MPV389" s="2"/>
      <c r="MPW389" s="2"/>
      <c r="MPX389" s="2"/>
      <c r="MPY389" s="2"/>
      <c r="MPZ389" s="2"/>
      <c r="MQA389" s="2"/>
      <c r="MQB389" s="2"/>
      <c r="MQC389" s="2"/>
      <c r="MQD389" s="2"/>
      <c r="MQE389" s="2"/>
      <c r="MQF389" s="2"/>
      <c r="MQG389" s="2"/>
      <c r="MQH389" s="2"/>
      <c r="MQI389" s="2"/>
      <c r="MQJ389" s="2"/>
      <c r="MQK389" s="2"/>
      <c r="MQL389" s="2"/>
      <c r="MQM389" s="2"/>
      <c r="MQN389" s="2"/>
      <c r="MQO389" s="2"/>
      <c r="MQP389" s="2"/>
      <c r="MQQ389" s="2"/>
      <c r="MQR389" s="2"/>
      <c r="MQS389" s="2"/>
      <c r="MQT389" s="2"/>
      <c r="MQU389" s="2"/>
      <c r="MQV389" s="2"/>
      <c r="MQW389" s="2"/>
      <c r="MQX389" s="2"/>
      <c r="MQY389" s="2"/>
      <c r="MQZ389" s="2"/>
      <c r="MRA389" s="2"/>
      <c r="MRB389" s="2"/>
      <c r="MRC389" s="2"/>
      <c r="MRD389" s="2"/>
      <c r="MRE389" s="2"/>
      <c r="MRF389" s="2"/>
      <c r="MRG389" s="2"/>
      <c r="MRH389" s="2"/>
      <c r="MRI389" s="2"/>
      <c r="MRJ389" s="2"/>
      <c r="MRK389" s="2"/>
      <c r="MRL389" s="2"/>
      <c r="MRM389" s="2"/>
      <c r="MRN389" s="2"/>
      <c r="MRO389" s="2"/>
      <c r="MRP389" s="2"/>
      <c r="MRQ389" s="2"/>
      <c r="MRR389" s="2"/>
      <c r="MRS389" s="2"/>
      <c r="MRT389" s="2"/>
      <c r="MRU389" s="2"/>
      <c r="MRV389" s="2"/>
      <c r="MRW389" s="2"/>
      <c r="MRX389" s="2"/>
      <c r="MRY389" s="2"/>
      <c r="MRZ389" s="2"/>
      <c r="MSA389" s="2"/>
      <c r="MSB389" s="2"/>
      <c r="MSC389" s="2"/>
      <c r="MSD389" s="2"/>
      <c r="MSE389" s="2"/>
      <c r="MSF389" s="2"/>
      <c r="MSG389" s="2"/>
      <c r="MSH389" s="2"/>
      <c r="MSI389" s="2"/>
      <c r="MSJ389" s="2"/>
      <c r="MSK389" s="2"/>
      <c r="MSL389" s="2"/>
      <c r="MSM389" s="2"/>
      <c r="MSN389" s="2"/>
      <c r="MSO389" s="2"/>
      <c r="MSP389" s="2"/>
      <c r="MSQ389" s="2"/>
      <c r="MSR389" s="2"/>
      <c r="MSS389" s="2"/>
      <c r="MST389" s="2"/>
      <c r="MSU389" s="2"/>
      <c r="MSV389" s="2"/>
      <c r="MSW389" s="2"/>
      <c r="MSX389" s="2"/>
      <c r="MSY389" s="2"/>
      <c r="MSZ389" s="2"/>
      <c r="MTA389" s="2"/>
      <c r="MTB389" s="2"/>
      <c r="MTC389" s="2"/>
      <c r="MTD389" s="2"/>
      <c r="MTE389" s="2"/>
      <c r="MTF389" s="2"/>
      <c r="MTG389" s="2"/>
      <c r="MTH389" s="2"/>
      <c r="MTI389" s="2"/>
      <c r="MTJ389" s="2"/>
      <c r="MTK389" s="2"/>
      <c r="MTL389" s="2"/>
      <c r="MTM389" s="2"/>
      <c r="MTN389" s="2"/>
      <c r="MTO389" s="2"/>
      <c r="MTP389" s="2"/>
      <c r="MTQ389" s="2"/>
      <c r="MTR389" s="2"/>
      <c r="MTS389" s="2"/>
      <c r="MTT389" s="2"/>
      <c r="MTU389" s="2"/>
      <c r="MTV389" s="2"/>
      <c r="MTW389" s="2"/>
      <c r="MTX389" s="2"/>
      <c r="MTY389" s="2"/>
      <c r="MTZ389" s="2"/>
      <c r="MUA389" s="2"/>
      <c r="MUB389" s="2"/>
      <c r="MUC389" s="2"/>
      <c r="MUD389" s="2"/>
      <c r="MUE389" s="2"/>
      <c r="MUF389" s="2"/>
      <c r="MUG389" s="2"/>
      <c r="MUH389" s="2"/>
      <c r="MUI389" s="2"/>
      <c r="MUJ389" s="2"/>
      <c r="MUK389" s="2"/>
      <c r="MUL389" s="2"/>
      <c r="MUM389" s="2"/>
      <c r="MUN389" s="2"/>
      <c r="MUO389" s="2"/>
      <c r="MUP389" s="2"/>
      <c r="MUQ389" s="2"/>
      <c r="MUR389" s="2"/>
      <c r="MUS389" s="2"/>
      <c r="MUT389" s="2"/>
      <c r="MUU389" s="2"/>
      <c r="MUV389" s="2"/>
      <c r="MUW389" s="2"/>
      <c r="MUX389" s="2"/>
      <c r="MUY389" s="2"/>
      <c r="MUZ389" s="2"/>
      <c r="MVA389" s="2"/>
      <c r="MVB389" s="2"/>
      <c r="MVC389" s="2"/>
      <c r="MVD389" s="2"/>
      <c r="MVE389" s="2"/>
      <c r="MVF389" s="2"/>
      <c r="MVG389" s="2"/>
      <c r="MVH389" s="2"/>
      <c r="MVI389" s="2"/>
      <c r="MVJ389" s="2"/>
      <c r="MVK389" s="2"/>
      <c r="MVL389" s="2"/>
      <c r="MVM389" s="2"/>
      <c r="MVN389" s="2"/>
      <c r="MVO389" s="2"/>
      <c r="MVP389" s="2"/>
      <c r="MVQ389" s="2"/>
      <c r="MVR389" s="2"/>
      <c r="MVS389" s="2"/>
      <c r="MVT389" s="2"/>
      <c r="MVU389" s="2"/>
      <c r="MVV389" s="2"/>
      <c r="MVW389" s="2"/>
      <c r="MVX389" s="2"/>
      <c r="MVY389" s="2"/>
      <c r="MVZ389" s="2"/>
      <c r="MWA389" s="2"/>
      <c r="MWB389" s="2"/>
      <c r="MWC389" s="2"/>
      <c r="MWD389" s="2"/>
      <c r="MWE389" s="2"/>
      <c r="MWF389" s="2"/>
      <c r="MWG389" s="2"/>
      <c r="MWH389" s="2"/>
      <c r="MWI389" s="2"/>
      <c r="MWJ389" s="2"/>
      <c r="MWK389" s="2"/>
      <c r="MWL389" s="2"/>
      <c r="MWM389" s="2"/>
      <c r="MWN389" s="2"/>
      <c r="MWO389" s="2"/>
      <c r="MWP389" s="2"/>
      <c r="MWQ389" s="2"/>
      <c r="MWR389" s="2"/>
      <c r="MWS389" s="2"/>
      <c r="MWT389" s="2"/>
      <c r="MWU389" s="2"/>
      <c r="MWV389" s="2"/>
      <c r="MWW389" s="2"/>
      <c r="MWX389" s="2"/>
      <c r="MWY389" s="2"/>
      <c r="MWZ389" s="2"/>
      <c r="MXA389" s="2"/>
      <c r="MXB389" s="2"/>
      <c r="MXC389" s="2"/>
      <c r="MXD389" s="2"/>
      <c r="MXE389" s="2"/>
      <c r="MXF389" s="2"/>
      <c r="MXG389" s="2"/>
      <c r="MXH389" s="2"/>
      <c r="MXI389" s="2"/>
      <c r="MXJ389" s="2"/>
      <c r="MXK389" s="2"/>
      <c r="MXL389" s="2"/>
      <c r="MXM389" s="2"/>
      <c r="MXN389" s="2"/>
      <c r="MXO389" s="2"/>
      <c r="MXP389" s="2"/>
      <c r="MXQ389" s="2"/>
      <c r="MXR389" s="2"/>
      <c r="MXS389" s="2"/>
      <c r="MXT389" s="2"/>
      <c r="MXU389" s="2"/>
      <c r="MXV389" s="2"/>
      <c r="MXW389" s="2"/>
      <c r="MXX389" s="2"/>
      <c r="MXY389" s="2"/>
      <c r="MXZ389" s="2"/>
      <c r="MYA389" s="2"/>
      <c r="MYB389" s="2"/>
      <c r="MYC389" s="2"/>
      <c r="MYD389" s="2"/>
      <c r="MYE389" s="2"/>
      <c r="MYF389" s="2"/>
      <c r="MYG389" s="2"/>
      <c r="MYH389" s="2"/>
      <c r="MYI389" s="2"/>
      <c r="MYJ389" s="2"/>
      <c r="MYK389" s="2"/>
      <c r="MYL389" s="2"/>
      <c r="MYM389" s="2"/>
      <c r="MYN389" s="2"/>
      <c r="MYO389" s="2"/>
      <c r="MYP389" s="2"/>
      <c r="MYQ389" s="2"/>
      <c r="MYR389" s="2"/>
      <c r="MYS389" s="2"/>
      <c r="MYT389" s="2"/>
      <c r="MYU389" s="2"/>
      <c r="MYV389" s="2"/>
      <c r="MYW389" s="2"/>
      <c r="MYX389" s="2"/>
      <c r="MYY389" s="2"/>
      <c r="MYZ389" s="2"/>
      <c r="MZA389" s="2"/>
      <c r="MZB389" s="2"/>
      <c r="MZC389" s="2"/>
      <c r="MZD389" s="2"/>
      <c r="MZE389" s="2"/>
      <c r="MZF389" s="2"/>
      <c r="MZG389" s="2"/>
      <c r="MZH389" s="2"/>
      <c r="MZI389" s="2"/>
      <c r="MZJ389" s="2"/>
      <c r="MZK389" s="2"/>
      <c r="MZL389" s="2"/>
      <c r="MZM389" s="2"/>
      <c r="MZN389" s="2"/>
      <c r="MZO389" s="2"/>
      <c r="MZP389" s="2"/>
      <c r="MZQ389" s="2"/>
      <c r="MZR389" s="2"/>
      <c r="MZS389" s="2"/>
      <c r="MZT389" s="2"/>
      <c r="MZU389" s="2"/>
      <c r="MZV389" s="2"/>
      <c r="MZW389" s="2"/>
      <c r="MZX389" s="2"/>
      <c r="MZY389" s="2"/>
      <c r="MZZ389" s="2"/>
      <c r="NAA389" s="2"/>
      <c r="NAB389" s="2"/>
      <c r="NAC389" s="2"/>
      <c r="NAD389" s="2"/>
      <c r="NAE389" s="2"/>
      <c r="NAF389" s="2"/>
      <c r="NAG389" s="2"/>
      <c r="NAH389" s="2"/>
      <c r="NAI389" s="2"/>
      <c r="NAJ389" s="2"/>
      <c r="NAK389" s="2"/>
      <c r="NAL389" s="2"/>
      <c r="NAM389" s="2"/>
      <c r="NAN389" s="2"/>
      <c r="NAO389" s="2"/>
      <c r="NAP389" s="2"/>
      <c r="NAQ389" s="2"/>
      <c r="NAR389" s="2"/>
      <c r="NAS389" s="2"/>
      <c r="NAT389" s="2"/>
      <c r="NAU389" s="2"/>
      <c r="NAV389" s="2"/>
      <c r="NAW389" s="2"/>
      <c r="NAX389" s="2"/>
      <c r="NAY389" s="2"/>
      <c r="NAZ389" s="2"/>
      <c r="NBA389" s="2"/>
      <c r="NBB389" s="2"/>
      <c r="NBC389" s="2"/>
      <c r="NBD389" s="2"/>
      <c r="NBE389" s="2"/>
      <c r="NBF389" s="2"/>
      <c r="NBG389" s="2"/>
      <c r="NBH389" s="2"/>
      <c r="NBI389" s="2"/>
      <c r="NBJ389" s="2"/>
      <c r="NBK389" s="2"/>
      <c r="NBL389" s="2"/>
      <c r="NBM389" s="2"/>
      <c r="NBN389" s="2"/>
      <c r="NBO389" s="2"/>
      <c r="NBP389" s="2"/>
      <c r="NBQ389" s="2"/>
      <c r="NBR389" s="2"/>
      <c r="NBS389" s="2"/>
      <c r="NBT389" s="2"/>
      <c r="NBU389" s="2"/>
      <c r="NBV389" s="2"/>
      <c r="NBW389" s="2"/>
      <c r="NBX389" s="2"/>
      <c r="NBY389" s="2"/>
      <c r="NBZ389" s="2"/>
      <c r="NCA389" s="2"/>
      <c r="NCB389" s="2"/>
      <c r="NCC389" s="2"/>
      <c r="NCD389" s="2"/>
      <c r="NCE389" s="2"/>
      <c r="NCF389" s="2"/>
      <c r="NCG389" s="2"/>
      <c r="NCH389" s="2"/>
      <c r="NCI389" s="2"/>
      <c r="NCJ389" s="2"/>
      <c r="NCK389" s="2"/>
      <c r="NCL389" s="2"/>
      <c r="NCM389" s="2"/>
      <c r="NCN389" s="2"/>
      <c r="NCO389" s="2"/>
      <c r="NCP389" s="2"/>
      <c r="NCQ389" s="2"/>
      <c r="NCR389" s="2"/>
      <c r="NCS389" s="2"/>
      <c r="NCT389" s="2"/>
      <c r="NCU389" s="2"/>
      <c r="NCV389" s="2"/>
      <c r="NCW389" s="2"/>
      <c r="NCX389" s="2"/>
      <c r="NCY389" s="2"/>
      <c r="NCZ389" s="2"/>
      <c r="NDA389" s="2"/>
      <c r="NDB389" s="2"/>
      <c r="NDC389" s="2"/>
      <c r="NDD389" s="2"/>
      <c r="NDE389" s="2"/>
      <c r="NDF389" s="2"/>
      <c r="NDG389" s="2"/>
      <c r="NDH389" s="2"/>
      <c r="NDI389" s="2"/>
      <c r="NDJ389" s="2"/>
      <c r="NDK389" s="2"/>
      <c r="NDL389" s="2"/>
      <c r="NDM389" s="2"/>
      <c r="NDN389" s="2"/>
      <c r="NDO389" s="2"/>
      <c r="NDP389" s="2"/>
      <c r="NDQ389" s="2"/>
      <c r="NDR389" s="2"/>
      <c r="NDS389" s="2"/>
      <c r="NDT389" s="2"/>
      <c r="NDU389" s="2"/>
      <c r="NDV389" s="2"/>
      <c r="NDW389" s="2"/>
      <c r="NDX389" s="2"/>
      <c r="NDY389" s="2"/>
      <c r="NDZ389" s="2"/>
      <c r="NEA389" s="2"/>
      <c r="NEB389" s="2"/>
      <c r="NEC389" s="2"/>
      <c r="NED389" s="2"/>
      <c r="NEE389" s="2"/>
      <c r="NEF389" s="2"/>
      <c r="NEG389" s="2"/>
      <c r="NEH389" s="2"/>
      <c r="NEI389" s="2"/>
      <c r="NEJ389" s="2"/>
      <c r="NEK389" s="2"/>
      <c r="NEL389" s="2"/>
      <c r="NEM389" s="2"/>
      <c r="NEN389" s="2"/>
      <c r="NEO389" s="2"/>
      <c r="NEP389" s="2"/>
      <c r="NEQ389" s="2"/>
      <c r="NER389" s="2"/>
      <c r="NES389" s="2"/>
      <c r="NET389" s="2"/>
      <c r="NEU389" s="2"/>
      <c r="NEV389" s="2"/>
      <c r="NEW389" s="2"/>
      <c r="NEX389" s="2"/>
      <c r="NEY389" s="2"/>
      <c r="NEZ389" s="2"/>
      <c r="NFA389" s="2"/>
      <c r="NFB389" s="2"/>
      <c r="NFC389" s="2"/>
      <c r="NFD389" s="2"/>
      <c r="NFE389" s="2"/>
      <c r="NFF389" s="2"/>
      <c r="NFG389" s="2"/>
      <c r="NFH389" s="2"/>
      <c r="NFI389" s="2"/>
      <c r="NFJ389" s="2"/>
      <c r="NFK389" s="2"/>
      <c r="NFL389" s="2"/>
      <c r="NFM389" s="2"/>
      <c r="NFN389" s="2"/>
      <c r="NFO389" s="2"/>
      <c r="NFP389" s="2"/>
      <c r="NFQ389" s="2"/>
      <c r="NFR389" s="2"/>
      <c r="NFS389" s="2"/>
      <c r="NFT389" s="2"/>
      <c r="NFU389" s="2"/>
      <c r="NFV389" s="2"/>
      <c r="NFW389" s="2"/>
      <c r="NFX389" s="2"/>
      <c r="NFY389" s="2"/>
      <c r="NFZ389" s="2"/>
      <c r="NGA389" s="2"/>
      <c r="NGB389" s="2"/>
      <c r="NGC389" s="2"/>
      <c r="NGD389" s="2"/>
      <c r="NGE389" s="2"/>
      <c r="NGF389" s="2"/>
      <c r="NGG389" s="2"/>
      <c r="NGH389" s="2"/>
      <c r="NGI389" s="2"/>
      <c r="NGJ389" s="2"/>
      <c r="NGK389" s="2"/>
      <c r="NGL389" s="2"/>
      <c r="NGM389" s="2"/>
      <c r="NGN389" s="2"/>
      <c r="NGO389" s="2"/>
      <c r="NGP389" s="2"/>
      <c r="NGQ389" s="2"/>
      <c r="NGR389" s="2"/>
      <c r="NGS389" s="2"/>
      <c r="NGT389" s="2"/>
      <c r="NGU389" s="2"/>
      <c r="NGV389" s="2"/>
      <c r="NGW389" s="2"/>
      <c r="NGX389" s="2"/>
      <c r="NGY389" s="2"/>
      <c r="NGZ389" s="2"/>
      <c r="NHA389" s="2"/>
      <c r="NHB389" s="2"/>
      <c r="NHC389" s="2"/>
      <c r="NHD389" s="2"/>
      <c r="NHE389" s="2"/>
      <c r="NHF389" s="2"/>
      <c r="NHG389" s="2"/>
      <c r="NHH389" s="2"/>
      <c r="NHI389" s="2"/>
      <c r="NHJ389" s="2"/>
      <c r="NHK389" s="2"/>
      <c r="NHL389" s="2"/>
      <c r="NHM389" s="2"/>
      <c r="NHN389" s="2"/>
      <c r="NHO389" s="2"/>
      <c r="NHP389" s="2"/>
      <c r="NHQ389" s="2"/>
      <c r="NHR389" s="2"/>
      <c r="NHS389" s="2"/>
      <c r="NHT389" s="2"/>
      <c r="NHU389" s="2"/>
      <c r="NHV389" s="2"/>
      <c r="NHW389" s="2"/>
      <c r="NHX389" s="2"/>
      <c r="NHY389" s="2"/>
      <c r="NHZ389" s="2"/>
      <c r="NIA389" s="2"/>
      <c r="NIB389" s="2"/>
      <c r="NIC389" s="2"/>
      <c r="NID389" s="2"/>
      <c r="NIE389" s="2"/>
      <c r="NIF389" s="2"/>
      <c r="NIG389" s="2"/>
      <c r="NIH389" s="2"/>
      <c r="NII389" s="2"/>
      <c r="NIJ389" s="2"/>
      <c r="NIK389" s="2"/>
      <c r="NIL389" s="2"/>
      <c r="NIM389" s="2"/>
      <c r="NIN389" s="2"/>
      <c r="NIO389" s="2"/>
      <c r="NIP389" s="2"/>
      <c r="NIQ389" s="2"/>
      <c r="NIR389" s="2"/>
      <c r="NIS389" s="2"/>
      <c r="NIT389" s="2"/>
      <c r="NIU389" s="2"/>
      <c r="NIV389" s="2"/>
      <c r="NIW389" s="2"/>
      <c r="NIX389" s="2"/>
      <c r="NIY389" s="2"/>
      <c r="NIZ389" s="2"/>
      <c r="NJA389" s="2"/>
      <c r="NJB389" s="2"/>
      <c r="NJC389" s="2"/>
      <c r="NJD389" s="2"/>
      <c r="NJE389" s="2"/>
      <c r="NJF389" s="2"/>
      <c r="NJG389" s="2"/>
      <c r="NJH389" s="2"/>
      <c r="NJI389" s="2"/>
      <c r="NJJ389" s="2"/>
      <c r="NJK389" s="2"/>
      <c r="NJL389" s="2"/>
      <c r="NJM389" s="2"/>
      <c r="NJN389" s="2"/>
      <c r="NJO389" s="2"/>
      <c r="NJP389" s="2"/>
      <c r="NJQ389" s="2"/>
      <c r="NJR389" s="2"/>
      <c r="NJS389" s="2"/>
      <c r="NJT389" s="2"/>
      <c r="NJU389" s="2"/>
      <c r="NJV389" s="2"/>
      <c r="NJW389" s="2"/>
      <c r="NJX389" s="2"/>
      <c r="NJY389" s="2"/>
      <c r="NJZ389" s="2"/>
      <c r="NKA389" s="2"/>
      <c r="NKB389" s="2"/>
      <c r="NKC389" s="2"/>
      <c r="NKD389" s="2"/>
      <c r="NKE389" s="2"/>
      <c r="NKF389" s="2"/>
      <c r="NKG389" s="2"/>
      <c r="NKH389" s="2"/>
      <c r="NKI389" s="2"/>
      <c r="NKJ389" s="2"/>
      <c r="NKK389" s="2"/>
      <c r="NKL389" s="2"/>
      <c r="NKM389" s="2"/>
      <c r="NKN389" s="2"/>
      <c r="NKO389" s="2"/>
      <c r="NKP389" s="2"/>
      <c r="NKQ389" s="2"/>
      <c r="NKR389" s="2"/>
      <c r="NKS389" s="2"/>
      <c r="NKT389" s="2"/>
      <c r="NKU389" s="2"/>
      <c r="NKV389" s="2"/>
      <c r="NKW389" s="2"/>
      <c r="NKX389" s="2"/>
      <c r="NKY389" s="2"/>
      <c r="NKZ389" s="2"/>
      <c r="NLA389" s="2"/>
      <c r="NLB389" s="2"/>
      <c r="NLC389" s="2"/>
      <c r="NLD389" s="2"/>
      <c r="NLE389" s="2"/>
      <c r="NLF389" s="2"/>
      <c r="NLG389" s="2"/>
      <c r="NLH389" s="2"/>
      <c r="NLI389" s="2"/>
      <c r="NLJ389" s="2"/>
      <c r="NLK389" s="2"/>
      <c r="NLL389" s="2"/>
      <c r="NLM389" s="2"/>
      <c r="NLN389" s="2"/>
      <c r="NLO389" s="2"/>
      <c r="NLP389" s="2"/>
      <c r="NLQ389" s="2"/>
      <c r="NLR389" s="2"/>
      <c r="NLS389" s="2"/>
      <c r="NLT389" s="2"/>
      <c r="NLU389" s="2"/>
      <c r="NLV389" s="2"/>
      <c r="NLW389" s="2"/>
      <c r="NLX389" s="2"/>
      <c r="NLY389" s="2"/>
      <c r="NLZ389" s="2"/>
      <c r="NMA389" s="2"/>
      <c r="NMB389" s="2"/>
      <c r="NMC389" s="2"/>
      <c r="NMD389" s="2"/>
      <c r="NME389" s="2"/>
      <c r="NMF389" s="2"/>
      <c r="NMG389" s="2"/>
      <c r="NMH389" s="2"/>
      <c r="NMI389" s="2"/>
      <c r="NMJ389" s="2"/>
      <c r="NMK389" s="2"/>
      <c r="NML389" s="2"/>
      <c r="NMM389" s="2"/>
      <c r="NMN389" s="2"/>
      <c r="NMO389" s="2"/>
      <c r="NMP389" s="2"/>
      <c r="NMQ389" s="2"/>
      <c r="NMR389" s="2"/>
      <c r="NMS389" s="2"/>
      <c r="NMT389" s="2"/>
      <c r="NMU389" s="2"/>
      <c r="NMV389" s="2"/>
      <c r="NMW389" s="2"/>
      <c r="NMX389" s="2"/>
      <c r="NMY389" s="2"/>
      <c r="NMZ389" s="2"/>
      <c r="NNA389" s="2"/>
      <c r="NNB389" s="2"/>
      <c r="NNC389" s="2"/>
      <c r="NND389" s="2"/>
      <c r="NNE389" s="2"/>
      <c r="NNF389" s="2"/>
      <c r="NNG389" s="2"/>
      <c r="NNH389" s="2"/>
      <c r="NNI389" s="2"/>
      <c r="NNJ389" s="2"/>
      <c r="NNK389" s="2"/>
      <c r="NNL389" s="2"/>
      <c r="NNM389" s="2"/>
      <c r="NNN389" s="2"/>
      <c r="NNO389" s="2"/>
      <c r="NNP389" s="2"/>
      <c r="NNQ389" s="2"/>
      <c r="NNR389" s="2"/>
      <c r="NNS389" s="2"/>
      <c r="NNT389" s="2"/>
      <c r="NNU389" s="2"/>
      <c r="NNV389" s="2"/>
      <c r="NNW389" s="2"/>
      <c r="NNX389" s="2"/>
      <c r="NNY389" s="2"/>
      <c r="NNZ389" s="2"/>
      <c r="NOA389" s="2"/>
      <c r="NOB389" s="2"/>
      <c r="NOC389" s="2"/>
      <c r="NOD389" s="2"/>
      <c r="NOE389" s="2"/>
      <c r="NOF389" s="2"/>
      <c r="NOG389" s="2"/>
      <c r="NOH389" s="2"/>
      <c r="NOI389" s="2"/>
      <c r="NOJ389" s="2"/>
      <c r="NOK389" s="2"/>
      <c r="NOL389" s="2"/>
      <c r="NOM389" s="2"/>
      <c r="NON389" s="2"/>
      <c r="NOO389" s="2"/>
      <c r="NOP389" s="2"/>
      <c r="NOQ389" s="2"/>
      <c r="NOR389" s="2"/>
      <c r="NOS389" s="2"/>
      <c r="NOT389" s="2"/>
      <c r="NOU389" s="2"/>
      <c r="NOV389" s="2"/>
      <c r="NOW389" s="2"/>
      <c r="NOX389" s="2"/>
      <c r="NOY389" s="2"/>
      <c r="NOZ389" s="2"/>
      <c r="NPA389" s="2"/>
      <c r="NPB389" s="2"/>
      <c r="NPC389" s="2"/>
      <c r="NPD389" s="2"/>
      <c r="NPE389" s="2"/>
      <c r="NPF389" s="2"/>
      <c r="NPG389" s="2"/>
      <c r="NPH389" s="2"/>
      <c r="NPI389" s="2"/>
      <c r="NPJ389" s="2"/>
      <c r="NPK389" s="2"/>
      <c r="NPL389" s="2"/>
      <c r="NPM389" s="2"/>
      <c r="NPN389" s="2"/>
      <c r="NPO389" s="2"/>
      <c r="NPP389" s="2"/>
      <c r="NPQ389" s="2"/>
      <c r="NPR389" s="2"/>
      <c r="NPS389" s="2"/>
      <c r="NPT389" s="2"/>
      <c r="NPU389" s="2"/>
      <c r="NPV389" s="2"/>
      <c r="NPW389" s="2"/>
      <c r="NPX389" s="2"/>
      <c r="NPY389" s="2"/>
      <c r="NPZ389" s="2"/>
      <c r="NQA389" s="2"/>
      <c r="NQB389" s="2"/>
      <c r="NQC389" s="2"/>
      <c r="NQD389" s="2"/>
      <c r="NQE389" s="2"/>
      <c r="NQF389" s="2"/>
      <c r="NQG389" s="2"/>
      <c r="NQH389" s="2"/>
      <c r="NQI389" s="2"/>
      <c r="NQJ389" s="2"/>
      <c r="NQK389" s="2"/>
      <c r="NQL389" s="2"/>
      <c r="NQM389" s="2"/>
      <c r="NQN389" s="2"/>
      <c r="NQO389" s="2"/>
      <c r="NQP389" s="2"/>
      <c r="NQQ389" s="2"/>
      <c r="NQR389" s="2"/>
      <c r="NQS389" s="2"/>
      <c r="NQT389" s="2"/>
      <c r="NQU389" s="2"/>
      <c r="NQV389" s="2"/>
      <c r="NQW389" s="2"/>
      <c r="NQX389" s="2"/>
      <c r="NQY389" s="2"/>
      <c r="NQZ389" s="2"/>
      <c r="NRA389" s="2"/>
      <c r="NRB389" s="2"/>
      <c r="NRC389" s="2"/>
      <c r="NRD389" s="2"/>
      <c r="NRE389" s="2"/>
      <c r="NRF389" s="2"/>
      <c r="NRG389" s="2"/>
      <c r="NRH389" s="2"/>
      <c r="NRI389" s="2"/>
      <c r="NRJ389" s="2"/>
      <c r="NRK389" s="2"/>
      <c r="NRL389" s="2"/>
      <c r="NRM389" s="2"/>
      <c r="NRN389" s="2"/>
      <c r="NRO389" s="2"/>
      <c r="NRP389" s="2"/>
      <c r="NRQ389" s="2"/>
      <c r="NRR389" s="2"/>
      <c r="NRS389" s="2"/>
      <c r="NRT389" s="2"/>
      <c r="NRU389" s="2"/>
      <c r="NRV389" s="2"/>
      <c r="NRW389" s="2"/>
      <c r="NRX389" s="2"/>
      <c r="NRY389" s="2"/>
      <c r="NRZ389" s="2"/>
      <c r="NSA389" s="2"/>
      <c r="NSB389" s="2"/>
      <c r="NSC389" s="2"/>
      <c r="NSD389" s="2"/>
      <c r="NSE389" s="2"/>
      <c r="NSF389" s="2"/>
      <c r="NSG389" s="2"/>
      <c r="NSH389" s="2"/>
      <c r="NSI389" s="2"/>
      <c r="NSJ389" s="2"/>
      <c r="NSK389" s="2"/>
      <c r="NSL389" s="2"/>
      <c r="NSM389" s="2"/>
      <c r="NSN389" s="2"/>
      <c r="NSO389" s="2"/>
      <c r="NSP389" s="2"/>
      <c r="NSQ389" s="2"/>
      <c r="NSR389" s="2"/>
      <c r="NSS389" s="2"/>
      <c r="NST389" s="2"/>
      <c r="NSU389" s="2"/>
      <c r="NSV389" s="2"/>
      <c r="NSW389" s="2"/>
      <c r="NSX389" s="2"/>
      <c r="NSY389" s="2"/>
      <c r="NSZ389" s="2"/>
      <c r="NTA389" s="2"/>
      <c r="NTB389" s="2"/>
      <c r="NTC389" s="2"/>
      <c r="NTD389" s="2"/>
      <c r="NTE389" s="2"/>
      <c r="NTF389" s="2"/>
      <c r="NTG389" s="2"/>
      <c r="NTH389" s="2"/>
      <c r="NTI389" s="2"/>
      <c r="NTJ389" s="2"/>
      <c r="NTK389" s="2"/>
      <c r="NTL389" s="2"/>
      <c r="NTM389" s="2"/>
      <c r="NTN389" s="2"/>
      <c r="NTO389" s="2"/>
      <c r="NTP389" s="2"/>
      <c r="NTQ389" s="2"/>
      <c r="NTR389" s="2"/>
      <c r="NTS389" s="2"/>
      <c r="NTT389" s="2"/>
      <c r="NTU389" s="2"/>
      <c r="NTV389" s="2"/>
      <c r="NTW389" s="2"/>
      <c r="NTX389" s="2"/>
      <c r="NTY389" s="2"/>
      <c r="NTZ389" s="2"/>
      <c r="NUA389" s="2"/>
      <c r="NUB389" s="2"/>
      <c r="NUC389" s="2"/>
      <c r="NUD389" s="2"/>
      <c r="NUE389" s="2"/>
      <c r="NUF389" s="2"/>
      <c r="NUG389" s="2"/>
      <c r="NUH389" s="2"/>
      <c r="NUI389" s="2"/>
      <c r="NUJ389" s="2"/>
      <c r="NUK389" s="2"/>
      <c r="NUL389" s="2"/>
      <c r="NUM389" s="2"/>
      <c r="NUN389" s="2"/>
      <c r="NUO389" s="2"/>
      <c r="NUP389" s="2"/>
      <c r="NUQ389" s="2"/>
      <c r="NUR389" s="2"/>
      <c r="NUS389" s="2"/>
      <c r="NUT389" s="2"/>
      <c r="NUU389" s="2"/>
      <c r="NUV389" s="2"/>
      <c r="NUW389" s="2"/>
      <c r="NUX389" s="2"/>
      <c r="NUY389" s="2"/>
      <c r="NUZ389" s="2"/>
      <c r="NVA389" s="2"/>
      <c r="NVB389" s="2"/>
      <c r="NVC389" s="2"/>
      <c r="NVD389" s="2"/>
      <c r="NVE389" s="2"/>
      <c r="NVF389" s="2"/>
      <c r="NVG389" s="2"/>
      <c r="NVH389" s="2"/>
      <c r="NVI389" s="2"/>
      <c r="NVJ389" s="2"/>
      <c r="NVK389" s="2"/>
      <c r="NVL389" s="2"/>
      <c r="NVM389" s="2"/>
      <c r="NVN389" s="2"/>
      <c r="NVO389" s="2"/>
      <c r="NVP389" s="2"/>
      <c r="NVQ389" s="2"/>
      <c r="NVR389" s="2"/>
      <c r="NVS389" s="2"/>
      <c r="NVT389" s="2"/>
      <c r="NVU389" s="2"/>
      <c r="NVV389" s="2"/>
      <c r="NVW389" s="2"/>
      <c r="NVX389" s="2"/>
      <c r="NVY389" s="2"/>
      <c r="NVZ389" s="2"/>
      <c r="NWA389" s="2"/>
      <c r="NWB389" s="2"/>
      <c r="NWC389" s="2"/>
      <c r="NWD389" s="2"/>
      <c r="NWE389" s="2"/>
      <c r="NWF389" s="2"/>
      <c r="NWG389" s="2"/>
      <c r="NWH389" s="2"/>
      <c r="NWI389" s="2"/>
      <c r="NWJ389" s="2"/>
      <c r="NWK389" s="2"/>
      <c r="NWL389" s="2"/>
      <c r="NWM389" s="2"/>
      <c r="NWN389" s="2"/>
      <c r="NWO389" s="2"/>
      <c r="NWP389" s="2"/>
      <c r="NWQ389" s="2"/>
      <c r="NWR389" s="2"/>
      <c r="NWS389" s="2"/>
      <c r="NWT389" s="2"/>
      <c r="NWU389" s="2"/>
      <c r="NWV389" s="2"/>
      <c r="NWW389" s="2"/>
      <c r="NWX389" s="2"/>
      <c r="NWY389" s="2"/>
      <c r="NWZ389" s="2"/>
      <c r="NXA389" s="2"/>
      <c r="NXB389" s="2"/>
      <c r="NXC389" s="2"/>
      <c r="NXD389" s="2"/>
      <c r="NXE389" s="2"/>
      <c r="NXF389" s="2"/>
      <c r="NXG389" s="2"/>
      <c r="NXH389" s="2"/>
      <c r="NXI389" s="2"/>
      <c r="NXJ389" s="2"/>
      <c r="NXK389" s="2"/>
      <c r="NXL389" s="2"/>
      <c r="NXM389" s="2"/>
      <c r="NXN389" s="2"/>
      <c r="NXO389" s="2"/>
      <c r="NXP389" s="2"/>
      <c r="NXQ389" s="2"/>
      <c r="NXR389" s="2"/>
      <c r="NXS389" s="2"/>
      <c r="NXT389" s="2"/>
      <c r="NXU389" s="2"/>
      <c r="NXV389" s="2"/>
      <c r="NXW389" s="2"/>
      <c r="NXX389" s="2"/>
      <c r="NXY389" s="2"/>
      <c r="NXZ389" s="2"/>
      <c r="NYA389" s="2"/>
      <c r="NYB389" s="2"/>
      <c r="NYC389" s="2"/>
      <c r="NYD389" s="2"/>
      <c r="NYE389" s="2"/>
      <c r="NYF389" s="2"/>
      <c r="NYG389" s="2"/>
      <c r="NYH389" s="2"/>
      <c r="NYI389" s="2"/>
      <c r="NYJ389" s="2"/>
      <c r="NYK389" s="2"/>
      <c r="NYL389" s="2"/>
      <c r="NYM389" s="2"/>
      <c r="NYN389" s="2"/>
      <c r="NYO389" s="2"/>
      <c r="NYP389" s="2"/>
      <c r="NYQ389" s="2"/>
      <c r="NYR389" s="2"/>
      <c r="NYS389" s="2"/>
      <c r="NYT389" s="2"/>
      <c r="NYU389" s="2"/>
      <c r="NYV389" s="2"/>
      <c r="NYW389" s="2"/>
      <c r="NYX389" s="2"/>
      <c r="NYY389" s="2"/>
      <c r="NYZ389" s="2"/>
      <c r="NZA389" s="2"/>
      <c r="NZB389" s="2"/>
      <c r="NZC389" s="2"/>
      <c r="NZD389" s="2"/>
      <c r="NZE389" s="2"/>
      <c r="NZF389" s="2"/>
      <c r="NZG389" s="2"/>
      <c r="NZH389" s="2"/>
      <c r="NZI389" s="2"/>
      <c r="NZJ389" s="2"/>
      <c r="NZK389" s="2"/>
      <c r="NZL389" s="2"/>
      <c r="NZM389" s="2"/>
      <c r="NZN389" s="2"/>
      <c r="NZO389" s="2"/>
      <c r="NZP389" s="2"/>
      <c r="NZQ389" s="2"/>
      <c r="NZR389" s="2"/>
      <c r="NZS389" s="2"/>
      <c r="NZT389" s="2"/>
      <c r="NZU389" s="2"/>
      <c r="NZV389" s="2"/>
      <c r="NZW389" s="2"/>
      <c r="NZX389" s="2"/>
      <c r="NZY389" s="2"/>
      <c r="NZZ389" s="2"/>
      <c r="OAA389" s="2"/>
      <c r="OAB389" s="2"/>
      <c r="OAC389" s="2"/>
      <c r="OAD389" s="2"/>
      <c r="OAE389" s="2"/>
      <c r="OAF389" s="2"/>
      <c r="OAG389" s="2"/>
      <c r="OAH389" s="2"/>
      <c r="OAI389" s="2"/>
      <c r="OAJ389" s="2"/>
      <c r="OAK389" s="2"/>
      <c r="OAL389" s="2"/>
      <c r="OAM389" s="2"/>
      <c r="OAN389" s="2"/>
      <c r="OAO389" s="2"/>
      <c r="OAP389" s="2"/>
      <c r="OAQ389" s="2"/>
      <c r="OAR389" s="2"/>
      <c r="OAS389" s="2"/>
      <c r="OAT389" s="2"/>
      <c r="OAU389" s="2"/>
      <c r="OAV389" s="2"/>
      <c r="OAW389" s="2"/>
      <c r="OAX389" s="2"/>
      <c r="OAY389" s="2"/>
      <c r="OAZ389" s="2"/>
      <c r="OBA389" s="2"/>
      <c r="OBB389" s="2"/>
      <c r="OBC389" s="2"/>
      <c r="OBD389" s="2"/>
      <c r="OBE389" s="2"/>
      <c r="OBF389" s="2"/>
      <c r="OBG389" s="2"/>
      <c r="OBH389" s="2"/>
      <c r="OBI389" s="2"/>
      <c r="OBJ389" s="2"/>
      <c r="OBK389" s="2"/>
      <c r="OBL389" s="2"/>
      <c r="OBM389" s="2"/>
      <c r="OBN389" s="2"/>
      <c r="OBO389" s="2"/>
      <c r="OBP389" s="2"/>
      <c r="OBQ389" s="2"/>
      <c r="OBR389" s="2"/>
      <c r="OBS389" s="2"/>
      <c r="OBT389" s="2"/>
      <c r="OBU389" s="2"/>
      <c r="OBV389" s="2"/>
      <c r="OBW389" s="2"/>
      <c r="OBX389" s="2"/>
      <c r="OBY389" s="2"/>
      <c r="OBZ389" s="2"/>
      <c r="OCA389" s="2"/>
      <c r="OCB389" s="2"/>
      <c r="OCC389" s="2"/>
      <c r="OCD389" s="2"/>
      <c r="OCE389" s="2"/>
      <c r="OCF389" s="2"/>
      <c r="OCG389" s="2"/>
      <c r="OCH389" s="2"/>
      <c r="OCI389" s="2"/>
      <c r="OCJ389" s="2"/>
      <c r="OCK389" s="2"/>
      <c r="OCL389" s="2"/>
      <c r="OCM389" s="2"/>
      <c r="OCN389" s="2"/>
      <c r="OCO389" s="2"/>
      <c r="OCP389" s="2"/>
      <c r="OCQ389" s="2"/>
      <c r="OCR389" s="2"/>
      <c r="OCS389" s="2"/>
      <c r="OCT389" s="2"/>
      <c r="OCU389" s="2"/>
      <c r="OCV389" s="2"/>
      <c r="OCW389" s="2"/>
      <c r="OCX389" s="2"/>
      <c r="OCY389" s="2"/>
      <c r="OCZ389" s="2"/>
      <c r="ODA389" s="2"/>
      <c r="ODB389" s="2"/>
      <c r="ODC389" s="2"/>
      <c r="ODD389" s="2"/>
      <c r="ODE389" s="2"/>
      <c r="ODF389" s="2"/>
      <c r="ODG389" s="2"/>
      <c r="ODH389" s="2"/>
      <c r="ODI389" s="2"/>
      <c r="ODJ389" s="2"/>
      <c r="ODK389" s="2"/>
      <c r="ODL389" s="2"/>
      <c r="ODM389" s="2"/>
      <c r="ODN389" s="2"/>
      <c r="ODO389" s="2"/>
      <c r="ODP389" s="2"/>
      <c r="ODQ389" s="2"/>
      <c r="ODR389" s="2"/>
      <c r="ODS389" s="2"/>
      <c r="ODT389" s="2"/>
      <c r="ODU389" s="2"/>
      <c r="ODV389" s="2"/>
      <c r="ODW389" s="2"/>
      <c r="ODX389" s="2"/>
      <c r="ODY389" s="2"/>
      <c r="ODZ389" s="2"/>
      <c r="OEA389" s="2"/>
      <c r="OEB389" s="2"/>
      <c r="OEC389" s="2"/>
      <c r="OED389" s="2"/>
      <c r="OEE389" s="2"/>
      <c r="OEF389" s="2"/>
      <c r="OEG389" s="2"/>
      <c r="OEH389" s="2"/>
      <c r="OEI389" s="2"/>
      <c r="OEJ389" s="2"/>
      <c r="OEK389" s="2"/>
      <c r="OEL389" s="2"/>
      <c r="OEM389" s="2"/>
      <c r="OEN389" s="2"/>
      <c r="OEO389" s="2"/>
      <c r="OEP389" s="2"/>
      <c r="OEQ389" s="2"/>
      <c r="OER389" s="2"/>
      <c r="OES389" s="2"/>
      <c r="OET389" s="2"/>
      <c r="OEU389" s="2"/>
      <c r="OEV389" s="2"/>
      <c r="OEW389" s="2"/>
      <c r="OEX389" s="2"/>
      <c r="OEY389" s="2"/>
      <c r="OEZ389" s="2"/>
      <c r="OFA389" s="2"/>
      <c r="OFB389" s="2"/>
      <c r="OFC389" s="2"/>
      <c r="OFD389" s="2"/>
      <c r="OFE389" s="2"/>
      <c r="OFF389" s="2"/>
      <c r="OFG389" s="2"/>
      <c r="OFH389" s="2"/>
      <c r="OFI389" s="2"/>
      <c r="OFJ389" s="2"/>
      <c r="OFK389" s="2"/>
      <c r="OFL389" s="2"/>
      <c r="OFM389" s="2"/>
      <c r="OFN389" s="2"/>
      <c r="OFO389" s="2"/>
      <c r="OFP389" s="2"/>
      <c r="OFQ389" s="2"/>
      <c r="OFR389" s="2"/>
      <c r="OFS389" s="2"/>
      <c r="OFT389" s="2"/>
      <c r="OFU389" s="2"/>
      <c r="OFV389" s="2"/>
      <c r="OFW389" s="2"/>
      <c r="OFX389" s="2"/>
      <c r="OFY389" s="2"/>
      <c r="OFZ389" s="2"/>
      <c r="OGA389" s="2"/>
      <c r="OGB389" s="2"/>
      <c r="OGC389" s="2"/>
      <c r="OGD389" s="2"/>
      <c r="OGE389" s="2"/>
      <c r="OGF389" s="2"/>
      <c r="OGG389" s="2"/>
      <c r="OGH389" s="2"/>
      <c r="OGI389" s="2"/>
      <c r="OGJ389" s="2"/>
      <c r="OGK389" s="2"/>
      <c r="OGL389" s="2"/>
      <c r="OGM389" s="2"/>
      <c r="OGN389" s="2"/>
      <c r="OGO389" s="2"/>
      <c r="OGP389" s="2"/>
      <c r="OGQ389" s="2"/>
      <c r="OGR389" s="2"/>
      <c r="OGS389" s="2"/>
      <c r="OGT389" s="2"/>
      <c r="OGU389" s="2"/>
      <c r="OGV389" s="2"/>
      <c r="OGW389" s="2"/>
      <c r="OGX389" s="2"/>
      <c r="OGY389" s="2"/>
      <c r="OGZ389" s="2"/>
      <c r="OHA389" s="2"/>
      <c r="OHB389" s="2"/>
      <c r="OHC389" s="2"/>
      <c r="OHD389" s="2"/>
      <c r="OHE389" s="2"/>
      <c r="OHF389" s="2"/>
      <c r="OHG389" s="2"/>
      <c r="OHH389" s="2"/>
      <c r="OHI389" s="2"/>
      <c r="OHJ389" s="2"/>
      <c r="OHK389" s="2"/>
      <c r="OHL389" s="2"/>
      <c r="OHM389" s="2"/>
      <c r="OHN389" s="2"/>
      <c r="OHO389" s="2"/>
      <c r="OHP389" s="2"/>
      <c r="OHQ389" s="2"/>
      <c r="OHR389" s="2"/>
      <c r="OHS389" s="2"/>
      <c r="OHT389" s="2"/>
      <c r="OHU389" s="2"/>
      <c r="OHV389" s="2"/>
      <c r="OHW389" s="2"/>
      <c r="OHX389" s="2"/>
      <c r="OHY389" s="2"/>
      <c r="OHZ389" s="2"/>
      <c r="OIA389" s="2"/>
      <c r="OIB389" s="2"/>
      <c r="OIC389" s="2"/>
      <c r="OID389" s="2"/>
      <c r="OIE389" s="2"/>
      <c r="OIF389" s="2"/>
      <c r="OIG389" s="2"/>
      <c r="OIH389" s="2"/>
      <c r="OII389" s="2"/>
      <c r="OIJ389" s="2"/>
      <c r="OIK389" s="2"/>
      <c r="OIL389" s="2"/>
      <c r="OIM389" s="2"/>
      <c r="OIN389" s="2"/>
      <c r="OIO389" s="2"/>
      <c r="OIP389" s="2"/>
      <c r="OIQ389" s="2"/>
      <c r="OIR389" s="2"/>
      <c r="OIS389" s="2"/>
      <c r="OIT389" s="2"/>
      <c r="OIU389" s="2"/>
      <c r="OIV389" s="2"/>
      <c r="OIW389" s="2"/>
      <c r="OIX389" s="2"/>
      <c r="OIY389" s="2"/>
      <c r="OIZ389" s="2"/>
      <c r="OJA389" s="2"/>
      <c r="OJB389" s="2"/>
      <c r="OJC389" s="2"/>
      <c r="OJD389" s="2"/>
      <c r="OJE389" s="2"/>
      <c r="OJF389" s="2"/>
      <c r="OJG389" s="2"/>
      <c r="OJH389" s="2"/>
      <c r="OJI389" s="2"/>
      <c r="OJJ389" s="2"/>
      <c r="OJK389" s="2"/>
      <c r="OJL389" s="2"/>
      <c r="OJM389" s="2"/>
      <c r="OJN389" s="2"/>
      <c r="OJO389" s="2"/>
      <c r="OJP389" s="2"/>
      <c r="OJQ389" s="2"/>
      <c r="OJR389" s="2"/>
      <c r="OJS389" s="2"/>
      <c r="OJT389" s="2"/>
      <c r="OJU389" s="2"/>
      <c r="OJV389" s="2"/>
      <c r="OJW389" s="2"/>
      <c r="OJX389" s="2"/>
      <c r="OJY389" s="2"/>
      <c r="OJZ389" s="2"/>
      <c r="OKA389" s="2"/>
      <c r="OKB389" s="2"/>
      <c r="OKC389" s="2"/>
      <c r="OKD389" s="2"/>
      <c r="OKE389" s="2"/>
      <c r="OKF389" s="2"/>
      <c r="OKG389" s="2"/>
      <c r="OKH389" s="2"/>
      <c r="OKI389" s="2"/>
      <c r="OKJ389" s="2"/>
      <c r="OKK389" s="2"/>
      <c r="OKL389" s="2"/>
      <c r="OKM389" s="2"/>
      <c r="OKN389" s="2"/>
      <c r="OKO389" s="2"/>
      <c r="OKP389" s="2"/>
      <c r="OKQ389" s="2"/>
      <c r="OKR389" s="2"/>
      <c r="OKS389" s="2"/>
      <c r="OKT389" s="2"/>
      <c r="OKU389" s="2"/>
      <c r="OKV389" s="2"/>
      <c r="OKW389" s="2"/>
      <c r="OKX389" s="2"/>
      <c r="OKY389" s="2"/>
      <c r="OKZ389" s="2"/>
      <c r="OLA389" s="2"/>
      <c r="OLB389" s="2"/>
      <c r="OLC389" s="2"/>
      <c r="OLD389" s="2"/>
      <c r="OLE389" s="2"/>
      <c r="OLF389" s="2"/>
      <c r="OLG389" s="2"/>
      <c r="OLH389" s="2"/>
      <c r="OLI389" s="2"/>
      <c r="OLJ389" s="2"/>
      <c r="OLK389" s="2"/>
      <c r="OLL389" s="2"/>
      <c r="OLM389" s="2"/>
      <c r="OLN389" s="2"/>
      <c r="OLO389" s="2"/>
      <c r="OLP389" s="2"/>
      <c r="OLQ389" s="2"/>
      <c r="OLR389" s="2"/>
      <c r="OLS389" s="2"/>
      <c r="OLT389" s="2"/>
      <c r="OLU389" s="2"/>
      <c r="OLV389" s="2"/>
      <c r="OLW389" s="2"/>
      <c r="OLX389" s="2"/>
      <c r="OLY389" s="2"/>
      <c r="OLZ389" s="2"/>
      <c r="OMA389" s="2"/>
      <c r="OMB389" s="2"/>
      <c r="OMC389" s="2"/>
      <c r="OMD389" s="2"/>
      <c r="OME389" s="2"/>
      <c r="OMF389" s="2"/>
      <c r="OMG389" s="2"/>
      <c r="OMH389" s="2"/>
      <c r="OMI389" s="2"/>
      <c r="OMJ389" s="2"/>
      <c r="OMK389" s="2"/>
      <c r="OML389" s="2"/>
      <c r="OMM389" s="2"/>
      <c r="OMN389" s="2"/>
      <c r="OMO389" s="2"/>
      <c r="OMP389" s="2"/>
      <c r="OMQ389" s="2"/>
      <c r="OMR389" s="2"/>
      <c r="OMS389" s="2"/>
      <c r="OMT389" s="2"/>
      <c r="OMU389" s="2"/>
      <c r="OMV389" s="2"/>
      <c r="OMW389" s="2"/>
      <c r="OMX389" s="2"/>
      <c r="OMY389" s="2"/>
      <c r="OMZ389" s="2"/>
      <c r="ONA389" s="2"/>
      <c r="ONB389" s="2"/>
      <c r="ONC389" s="2"/>
      <c r="OND389" s="2"/>
      <c r="ONE389" s="2"/>
      <c r="ONF389" s="2"/>
      <c r="ONG389" s="2"/>
      <c r="ONH389" s="2"/>
      <c r="ONI389" s="2"/>
      <c r="ONJ389" s="2"/>
      <c r="ONK389" s="2"/>
      <c r="ONL389" s="2"/>
      <c r="ONM389" s="2"/>
      <c r="ONN389" s="2"/>
      <c r="ONO389" s="2"/>
      <c r="ONP389" s="2"/>
      <c r="ONQ389" s="2"/>
      <c r="ONR389" s="2"/>
      <c r="ONS389" s="2"/>
      <c r="ONT389" s="2"/>
      <c r="ONU389" s="2"/>
      <c r="ONV389" s="2"/>
      <c r="ONW389" s="2"/>
      <c r="ONX389" s="2"/>
      <c r="ONY389" s="2"/>
      <c r="ONZ389" s="2"/>
      <c r="OOA389" s="2"/>
      <c r="OOB389" s="2"/>
      <c r="OOC389" s="2"/>
      <c r="OOD389" s="2"/>
      <c r="OOE389" s="2"/>
      <c r="OOF389" s="2"/>
      <c r="OOG389" s="2"/>
      <c r="OOH389" s="2"/>
      <c r="OOI389" s="2"/>
      <c r="OOJ389" s="2"/>
      <c r="OOK389" s="2"/>
      <c r="OOL389" s="2"/>
      <c r="OOM389" s="2"/>
      <c r="OON389" s="2"/>
      <c r="OOO389" s="2"/>
      <c r="OOP389" s="2"/>
      <c r="OOQ389" s="2"/>
      <c r="OOR389" s="2"/>
      <c r="OOS389" s="2"/>
      <c r="OOT389" s="2"/>
      <c r="OOU389" s="2"/>
      <c r="OOV389" s="2"/>
      <c r="OOW389" s="2"/>
      <c r="OOX389" s="2"/>
      <c r="OOY389" s="2"/>
      <c r="OOZ389" s="2"/>
      <c r="OPA389" s="2"/>
      <c r="OPB389" s="2"/>
      <c r="OPC389" s="2"/>
      <c r="OPD389" s="2"/>
      <c r="OPE389" s="2"/>
      <c r="OPF389" s="2"/>
      <c r="OPG389" s="2"/>
      <c r="OPH389" s="2"/>
      <c r="OPI389" s="2"/>
      <c r="OPJ389" s="2"/>
      <c r="OPK389" s="2"/>
      <c r="OPL389" s="2"/>
      <c r="OPM389" s="2"/>
      <c r="OPN389" s="2"/>
      <c r="OPO389" s="2"/>
      <c r="OPP389" s="2"/>
      <c r="OPQ389" s="2"/>
      <c r="OPR389" s="2"/>
      <c r="OPS389" s="2"/>
      <c r="OPT389" s="2"/>
      <c r="OPU389" s="2"/>
      <c r="OPV389" s="2"/>
      <c r="OPW389" s="2"/>
      <c r="OPX389" s="2"/>
      <c r="OPY389" s="2"/>
      <c r="OPZ389" s="2"/>
      <c r="OQA389" s="2"/>
      <c r="OQB389" s="2"/>
      <c r="OQC389" s="2"/>
      <c r="OQD389" s="2"/>
      <c r="OQE389" s="2"/>
      <c r="OQF389" s="2"/>
      <c r="OQG389" s="2"/>
      <c r="OQH389" s="2"/>
      <c r="OQI389" s="2"/>
      <c r="OQJ389" s="2"/>
      <c r="OQK389" s="2"/>
      <c r="OQL389" s="2"/>
      <c r="OQM389" s="2"/>
      <c r="OQN389" s="2"/>
      <c r="OQO389" s="2"/>
      <c r="OQP389" s="2"/>
      <c r="OQQ389" s="2"/>
      <c r="OQR389" s="2"/>
      <c r="OQS389" s="2"/>
      <c r="OQT389" s="2"/>
      <c r="OQU389" s="2"/>
      <c r="OQV389" s="2"/>
      <c r="OQW389" s="2"/>
      <c r="OQX389" s="2"/>
      <c r="OQY389" s="2"/>
      <c r="OQZ389" s="2"/>
      <c r="ORA389" s="2"/>
      <c r="ORB389" s="2"/>
      <c r="ORC389" s="2"/>
      <c r="ORD389" s="2"/>
      <c r="ORE389" s="2"/>
      <c r="ORF389" s="2"/>
      <c r="ORG389" s="2"/>
      <c r="ORH389" s="2"/>
      <c r="ORI389" s="2"/>
      <c r="ORJ389" s="2"/>
      <c r="ORK389" s="2"/>
      <c r="ORL389" s="2"/>
      <c r="ORM389" s="2"/>
      <c r="ORN389" s="2"/>
      <c r="ORO389" s="2"/>
      <c r="ORP389" s="2"/>
      <c r="ORQ389" s="2"/>
      <c r="ORR389" s="2"/>
      <c r="ORS389" s="2"/>
      <c r="ORT389" s="2"/>
      <c r="ORU389" s="2"/>
      <c r="ORV389" s="2"/>
      <c r="ORW389" s="2"/>
      <c r="ORX389" s="2"/>
      <c r="ORY389" s="2"/>
      <c r="ORZ389" s="2"/>
      <c r="OSA389" s="2"/>
      <c r="OSB389" s="2"/>
      <c r="OSC389" s="2"/>
      <c r="OSD389" s="2"/>
      <c r="OSE389" s="2"/>
      <c r="OSF389" s="2"/>
      <c r="OSG389" s="2"/>
      <c r="OSH389" s="2"/>
      <c r="OSI389" s="2"/>
      <c r="OSJ389" s="2"/>
      <c r="OSK389" s="2"/>
      <c r="OSL389" s="2"/>
      <c r="OSM389" s="2"/>
      <c r="OSN389" s="2"/>
      <c r="OSO389" s="2"/>
      <c r="OSP389" s="2"/>
      <c r="OSQ389" s="2"/>
      <c r="OSR389" s="2"/>
      <c r="OSS389" s="2"/>
      <c r="OST389" s="2"/>
      <c r="OSU389" s="2"/>
      <c r="OSV389" s="2"/>
      <c r="OSW389" s="2"/>
      <c r="OSX389" s="2"/>
      <c r="OSY389" s="2"/>
      <c r="OSZ389" s="2"/>
      <c r="OTA389" s="2"/>
      <c r="OTB389" s="2"/>
      <c r="OTC389" s="2"/>
      <c r="OTD389" s="2"/>
      <c r="OTE389" s="2"/>
      <c r="OTF389" s="2"/>
      <c r="OTG389" s="2"/>
      <c r="OTH389" s="2"/>
      <c r="OTI389" s="2"/>
      <c r="OTJ389" s="2"/>
      <c r="OTK389" s="2"/>
      <c r="OTL389" s="2"/>
      <c r="OTM389" s="2"/>
      <c r="OTN389" s="2"/>
      <c r="OTO389" s="2"/>
      <c r="OTP389" s="2"/>
      <c r="OTQ389" s="2"/>
      <c r="OTR389" s="2"/>
      <c r="OTS389" s="2"/>
      <c r="OTT389" s="2"/>
      <c r="OTU389" s="2"/>
      <c r="OTV389" s="2"/>
      <c r="OTW389" s="2"/>
      <c r="OTX389" s="2"/>
      <c r="OTY389" s="2"/>
      <c r="OTZ389" s="2"/>
      <c r="OUA389" s="2"/>
      <c r="OUB389" s="2"/>
      <c r="OUC389" s="2"/>
      <c r="OUD389" s="2"/>
      <c r="OUE389" s="2"/>
      <c r="OUF389" s="2"/>
      <c r="OUG389" s="2"/>
      <c r="OUH389" s="2"/>
      <c r="OUI389" s="2"/>
      <c r="OUJ389" s="2"/>
      <c r="OUK389" s="2"/>
      <c r="OUL389" s="2"/>
      <c r="OUM389" s="2"/>
      <c r="OUN389" s="2"/>
      <c r="OUO389" s="2"/>
      <c r="OUP389" s="2"/>
      <c r="OUQ389" s="2"/>
      <c r="OUR389" s="2"/>
      <c r="OUS389" s="2"/>
      <c r="OUT389" s="2"/>
      <c r="OUU389" s="2"/>
      <c r="OUV389" s="2"/>
      <c r="OUW389" s="2"/>
      <c r="OUX389" s="2"/>
      <c r="OUY389" s="2"/>
      <c r="OUZ389" s="2"/>
      <c r="OVA389" s="2"/>
      <c r="OVB389" s="2"/>
      <c r="OVC389" s="2"/>
      <c r="OVD389" s="2"/>
      <c r="OVE389" s="2"/>
      <c r="OVF389" s="2"/>
      <c r="OVG389" s="2"/>
      <c r="OVH389" s="2"/>
      <c r="OVI389" s="2"/>
      <c r="OVJ389" s="2"/>
      <c r="OVK389" s="2"/>
      <c r="OVL389" s="2"/>
      <c r="OVM389" s="2"/>
      <c r="OVN389" s="2"/>
      <c r="OVO389" s="2"/>
      <c r="OVP389" s="2"/>
      <c r="OVQ389" s="2"/>
      <c r="OVR389" s="2"/>
      <c r="OVS389" s="2"/>
      <c r="OVT389" s="2"/>
      <c r="OVU389" s="2"/>
      <c r="OVV389" s="2"/>
      <c r="OVW389" s="2"/>
      <c r="OVX389" s="2"/>
      <c r="OVY389" s="2"/>
      <c r="OVZ389" s="2"/>
      <c r="OWA389" s="2"/>
      <c r="OWB389" s="2"/>
      <c r="OWC389" s="2"/>
      <c r="OWD389" s="2"/>
      <c r="OWE389" s="2"/>
      <c r="OWF389" s="2"/>
      <c r="OWG389" s="2"/>
      <c r="OWH389" s="2"/>
      <c r="OWI389" s="2"/>
      <c r="OWJ389" s="2"/>
      <c r="OWK389" s="2"/>
      <c r="OWL389" s="2"/>
      <c r="OWM389" s="2"/>
      <c r="OWN389" s="2"/>
      <c r="OWO389" s="2"/>
      <c r="OWP389" s="2"/>
      <c r="OWQ389" s="2"/>
      <c r="OWR389" s="2"/>
      <c r="OWS389" s="2"/>
      <c r="OWT389" s="2"/>
      <c r="OWU389" s="2"/>
      <c r="OWV389" s="2"/>
      <c r="OWW389" s="2"/>
      <c r="OWX389" s="2"/>
      <c r="OWY389" s="2"/>
      <c r="OWZ389" s="2"/>
      <c r="OXA389" s="2"/>
      <c r="OXB389" s="2"/>
      <c r="OXC389" s="2"/>
      <c r="OXD389" s="2"/>
      <c r="OXE389" s="2"/>
      <c r="OXF389" s="2"/>
      <c r="OXG389" s="2"/>
      <c r="OXH389" s="2"/>
      <c r="OXI389" s="2"/>
      <c r="OXJ389" s="2"/>
      <c r="OXK389" s="2"/>
      <c r="OXL389" s="2"/>
      <c r="OXM389" s="2"/>
      <c r="OXN389" s="2"/>
      <c r="OXO389" s="2"/>
      <c r="OXP389" s="2"/>
      <c r="OXQ389" s="2"/>
      <c r="OXR389" s="2"/>
      <c r="OXS389" s="2"/>
      <c r="OXT389" s="2"/>
      <c r="OXU389" s="2"/>
      <c r="OXV389" s="2"/>
      <c r="OXW389" s="2"/>
      <c r="OXX389" s="2"/>
      <c r="OXY389" s="2"/>
      <c r="OXZ389" s="2"/>
      <c r="OYA389" s="2"/>
      <c r="OYB389" s="2"/>
      <c r="OYC389" s="2"/>
      <c r="OYD389" s="2"/>
      <c r="OYE389" s="2"/>
      <c r="OYF389" s="2"/>
      <c r="OYG389" s="2"/>
      <c r="OYH389" s="2"/>
      <c r="OYI389" s="2"/>
      <c r="OYJ389" s="2"/>
      <c r="OYK389" s="2"/>
      <c r="OYL389" s="2"/>
      <c r="OYM389" s="2"/>
      <c r="OYN389" s="2"/>
      <c r="OYO389" s="2"/>
      <c r="OYP389" s="2"/>
      <c r="OYQ389" s="2"/>
      <c r="OYR389" s="2"/>
      <c r="OYS389" s="2"/>
      <c r="OYT389" s="2"/>
      <c r="OYU389" s="2"/>
      <c r="OYV389" s="2"/>
      <c r="OYW389" s="2"/>
      <c r="OYX389" s="2"/>
      <c r="OYY389" s="2"/>
      <c r="OYZ389" s="2"/>
      <c r="OZA389" s="2"/>
      <c r="OZB389" s="2"/>
      <c r="OZC389" s="2"/>
      <c r="OZD389" s="2"/>
      <c r="OZE389" s="2"/>
      <c r="OZF389" s="2"/>
      <c r="OZG389" s="2"/>
      <c r="OZH389" s="2"/>
      <c r="OZI389" s="2"/>
      <c r="OZJ389" s="2"/>
      <c r="OZK389" s="2"/>
      <c r="OZL389" s="2"/>
      <c r="OZM389" s="2"/>
      <c r="OZN389" s="2"/>
      <c r="OZO389" s="2"/>
      <c r="OZP389" s="2"/>
      <c r="OZQ389" s="2"/>
      <c r="OZR389" s="2"/>
      <c r="OZS389" s="2"/>
      <c r="OZT389" s="2"/>
      <c r="OZU389" s="2"/>
      <c r="OZV389" s="2"/>
      <c r="OZW389" s="2"/>
      <c r="OZX389" s="2"/>
      <c r="OZY389" s="2"/>
      <c r="OZZ389" s="2"/>
      <c r="PAA389" s="2"/>
      <c r="PAB389" s="2"/>
      <c r="PAC389" s="2"/>
      <c r="PAD389" s="2"/>
      <c r="PAE389" s="2"/>
      <c r="PAF389" s="2"/>
      <c r="PAG389" s="2"/>
      <c r="PAH389" s="2"/>
      <c r="PAI389" s="2"/>
      <c r="PAJ389" s="2"/>
      <c r="PAK389" s="2"/>
      <c r="PAL389" s="2"/>
      <c r="PAM389" s="2"/>
      <c r="PAN389" s="2"/>
      <c r="PAO389" s="2"/>
      <c r="PAP389" s="2"/>
      <c r="PAQ389" s="2"/>
      <c r="PAR389" s="2"/>
      <c r="PAS389" s="2"/>
      <c r="PAT389" s="2"/>
      <c r="PAU389" s="2"/>
      <c r="PAV389" s="2"/>
      <c r="PAW389" s="2"/>
      <c r="PAX389" s="2"/>
      <c r="PAY389" s="2"/>
      <c r="PAZ389" s="2"/>
      <c r="PBA389" s="2"/>
      <c r="PBB389" s="2"/>
      <c r="PBC389" s="2"/>
      <c r="PBD389" s="2"/>
      <c r="PBE389" s="2"/>
      <c r="PBF389" s="2"/>
      <c r="PBG389" s="2"/>
      <c r="PBH389" s="2"/>
      <c r="PBI389" s="2"/>
      <c r="PBJ389" s="2"/>
      <c r="PBK389" s="2"/>
      <c r="PBL389" s="2"/>
      <c r="PBM389" s="2"/>
      <c r="PBN389" s="2"/>
      <c r="PBO389" s="2"/>
      <c r="PBP389" s="2"/>
      <c r="PBQ389" s="2"/>
      <c r="PBR389" s="2"/>
      <c r="PBS389" s="2"/>
      <c r="PBT389" s="2"/>
      <c r="PBU389" s="2"/>
      <c r="PBV389" s="2"/>
      <c r="PBW389" s="2"/>
      <c r="PBX389" s="2"/>
      <c r="PBY389" s="2"/>
      <c r="PBZ389" s="2"/>
      <c r="PCA389" s="2"/>
      <c r="PCB389" s="2"/>
      <c r="PCC389" s="2"/>
      <c r="PCD389" s="2"/>
      <c r="PCE389" s="2"/>
      <c r="PCF389" s="2"/>
      <c r="PCG389" s="2"/>
      <c r="PCH389" s="2"/>
      <c r="PCI389" s="2"/>
      <c r="PCJ389" s="2"/>
      <c r="PCK389" s="2"/>
      <c r="PCL389" s="2"/>
      <c r="PCM389" s="2"/>
      <c r="PCN389" s="2"/>
      <c r="PCO389" s="2"/>
      <c r="PCP389" s="2"/>
      <c r="PCQ389" s="2"/>
      <c r="PCR389" s="2"/>
      <c r="PCS389" s="2"/>
      <c r="PCT389" s="2"/>
      <c r="PCU389" s="2"/>
      <c r="PCV389" s="2"/>
      <c r="PCW389" s="2"/>
      <c r="PCX389" s="2"/>
      <c r="PCY389" s="2"/>
      <c r="PCZ389" s="2"/>
      <c r="PDA389" s="2"/>
      <c r="PDB389" s="2"/>
      <c r="PDC389" s="2"/>
      <c r="PDD389" s="2"/>
      <c r="PDE389" s="2"/>
      <c r="PDF389" s="2"/>
      <c r="PDG389" s="2"/>
      <c r="PDH389" s="2"/>
      <c r="PDI389" s="2"/>
      <c r="PDJ389" s="2"/>
      <c r="PDK389" s="2"/>
      <c r="PDL389" s="2"/>
      <c r="PDM389" s="2"/>
      <c r="PDN389" s="2"/>
      <c r="PDO389" s="2"/>
      <c r="PDP389" s="2"/>
      <c r="PDQ389" s="2"/>
      <c r="PDR389" s="2"/>
      <c r="PDS389" s="2"/>
      <c r="PDT389" s="2"/>
      <c r="PDU389" s="2"/>
      <c r="PDV389" s="2"/>
      <c r="PDW389" s="2"/>
      <c r="PDX389" s="2"/>
      <c r="PDY389" s="2"/>
      <c r="PDZ389" s="2"/>
      <c r="PEA389" s="2"/>
      <c r="PEB389" s="2"/>
      <c r="PEC389" s="2"/>
      <c r="PED389" s="2"/>
      <c r="PEE389" s="2"/>
      <c r="PEF389" s="2"/>
      <c r="PEG389" s="2"/>
      <c r="PEH389" s="2"/>
      <c r="PEI389" s="2"/>
      <c r="PEJ389" s="2"/>
      <c r="PEK389" s="2"/>
      <c r="PEL389" s="2"/>
      <c r="PEM389" s="2"/>
      <c r="PEN389" s="2"/>
      <c r="PEO389" s="2"/>
      <c r="PEP389" s="2"/>
      <c r="PEQ389" s="2"/>
      <c r="PER389" s="2"/>
      <c r="PES389" s="2"/>
      <c r="PET389" s="2"/>
      <c r="PEU389" s="2"/>
      <c r="PEV389" s="2"/>
      <c r="PEW389" s="2"/>
      <c r="PEX389" s="2"/>
      <c r="PEY389" s="2"/>
      <c r="PEZ389" s="2"/>
      <c r="PFA389" s="2"/>
      <c r="PFB389" s="2"/>
      <c r="PFC389" s="2"/>
      <c r="PFD389" s="2"/>
      <c r="PFE389" s="2"/>
      <c r="PFF389" s="2"/>
      <c r="PFG389" s="2"/>
      <c r="PFH389" s="2"/>
      <c r="PFI389" s="2"/>
      <c r="PFJ389" s="2"/>
      <c r="PFK389" s="2"/>
      <c r="PFL389" s="2"/>
      <c r="PFM389" s="2"/>
      <c r="PFN389" s="2"/>
      <c r="PFO389" s="2"/>
      <c r="PFP389" s="2"/>
      <c r="PFQ389" s="2"/>
      <c r="PFR389" s="2"/>
      <c r="PFS389" s="2"/>
      <c r="PFT389" s="2"/>
      <c r="PFU389" s="2"/>
      <c r="PFV389" s="2"/>
      <c r="PFW389" s="2"/>
      <c r="PFX389" s="2"/>
      <c r="PFY389" s="2"/>
      <c r="PFZ389" s="2"/>
      <c r="PGA389" s="2"/>
      <c r="PGB389" s="2"/>
      <c r="PGC389" s="2"/>
      <c r="PGD389" s="2"/>
      <c r="PGE389" s="2"/>
      <c r="PGF389" s="2"/>
      <c r="PGG389" s="2"/>
      <c r="PGH389" s="2"/>
      <c r="PGI389" s="2"/>
      <c r="PGJ389" s="2"/>
      <c r="PGK389" s="2"/>
      <c r="PGL389" s="2"/>
      <c r="PGM389" s="2"/>
      <c r="PGN389" s="2"/>
      <c r="PGO389" s="2"/>
      <c r="PGP389" s="2"/>
      <c r="PGQ389" s="2"/>
      <c r="PGR389" s="2"/>
      <c r="PGS389" s="2"/>
      <c r="PGT389" s="2"/>
      <c r="PGU389" s="2"/>
      <c r="PGV389" s="2"/>
      <c r="PGW389" s="2"/>
      <c r="PGX389" s="2"/>
      <c r="PGY389" s="2"/>
      <c r="PGZ389" s="2"/>
      <c r="PHA389" s="2"/>
      <c r="PHB389" s="2"/>
      <c r="PHC389" s="2"/>
      <c r="PHD389" s="2"/>
      <c r="PHE389" s="2"/>
      <c r="PHF389" s="2"/>
      <c r="PHG389" s="2"/>
      <c r="PHH389" s="2"/>
      <c r="PHI389" s="2"/>
      <c r="PHJ389" s="2"/>
      <c r="PHK389" s="2"/>
      <c r="PHL389" s="2"/>
      <c r="PHM389" s="2"/>
      <c r="PHN389" s="2"/>
      <c r="PHO389" s="2"/>
      <c r="PHP389" s="2"/>
      <c r="PHQ389" s="2"/>
      <c r="PHR389" s="2"/>
      <c r="PHS389" s="2"/>
      <c r="PHT389" s="2"/>
      <c r="PHU389" s="2"/>
      <c r="PHV389" s="2"/>
      <c r="PHW389" s="2"/>
      <c r="PHX389" s="2"/>
      <c r="PHY389" s="2"/>
      <c r="PHZ389" s="2"/>
      <c r="PIA389" s="2"/>
      <c r="PIB389" s="2"/>
      <c r="PIC389" s="2"/>
      <c r="PID389" s="2"/>
      <c r="PIE389" s="2"/>
      <c r="PIF389" s="2"/>
      <c r="PIG389" s="2"/>
      <c r="PIH389" s="2"/>
      <c r="PII389" s="2"/>
      <c r="PIJ389" s="2"/>
      <c r="PIK389" s="2"/>
      <c r="PIL389" s="2"/>
      <c r="PIM389" s="2"/>
      <c r="PIN389" s="2"/>
      <c r="PIO389" s="2"/>
      <c r="PIP389" s="2"/>
      <c r="PIQ389" s="2"/>
      <c r="PIR389" s="2"/>
      <c r="PIS389" s="2"/>
      <c r="PIT389" s="2"/>
      <c r="PIU389" s="2"/>
      <c r="PIV389" s="2"/>
      <c r="PIW389" s="2"/>
      <c r="PIX389" s="2"/>
      <c r="PIY389" s="2"/>
      <c r="PIZ389" s="2"/>
      <c r="PJA389" s="2"/>
      <c r="PJB389" s="2"/>
      <c r="PJC389" s="2"/>
      <c r="PJD389" s="2"/>
      <c r="PJE389" s="2"/>
      <c r="PJF389" s="2"/>
      <c r="PJG389" s="2"/>
      <c r="PJH389" s="2"/>
      <c r="PJI389" s="2"/>
      <c r="PJJ389" s="2"/>
      <c r="PJK389" s="2"/>
      <c r="PJL389" s="2"/>
      <c r="PJM389" s="2"/>
      <c r="PJN389" s="2"/>
      <c r="PJO389" s="2"/>
      <c r="PJP389" s="2"/>
      <c r="PJQ389" s="2"/>
      <c r="PJR389" s="2"/>
      <c r="PJS389" s="2"/>
      <c r="PJT389" s="2"/>
      <c r="PJU389" s="2"/>
      <c r="PJV389" s="2"/>
      <c r="PJW389" s="2"/>
      <c r="PJX389" s="2"/>
      <c r="PJY389" s="2"/>
      <c r="PJZ389" s="2"/>
      <c r="PKA389" s="2"/>
      <c r="PKB389" s="2"/>
      <c r="PKC389" s="2"/>
      <c r="PKD389" s="2"/>
      <c r="PKE389" s="2"/>
      <c r="PKF389" s="2"/>
      <c r="PKG389" s="2"/>
      <c r="PKH389" s="2"/>
      <c r="PKI389" s="2"/>
      <c r="PKJ389" s="2"/>
      <c r="PKK389" s="2"/>
      <c r="PKL389" s="2"/>
      <c r="PKM389" s="2"/>
      <c r="PKN389" s="2"/>
      <c r="PKO389" s="2"/>
      <c r="PKP389" s="2"/>
      <c r="PKQ389" s="2"/>
      <c r="PKR389" s="2"/>
      <c r="PKS389" s="2"/>
      <c r="PKT389" s="2"/>
      <c r="PKU389" s="2"/>
      <c r="PKV389" s="2"/>
      <c r="PKW389" s="2"/>
      <c r="PKX389" s="2"/>
      <c r="PKY389" s="2"/>
      <c r="PKZ389" s="2"/>
      <c r="PLA389" s="2"/>
      <c r="PLB389" s="2"/>
      <c r="PLC389" s="2"/>
      <c r="PLD389" s="2"/>
      <c r="PLE389" s="2"/>
      <c r="PLF389" s="2"/>
      <c r="PLG389" s="2"/>
      <c r="PLH389" s="2"/>
      <c r="PLI389" s="2"/>
      <c r="PLJ389" s="2"/>
      <c r="PLK389" s="2"/>
      <c r="PLL389" s="2"/>
      <c r="PLM389" s="2"/>
      <c r="PLN389" s="2"/>
      <c r="PLO389" s="2"/>
      <c r="PLP389" s="2"/>
      <c r="PLQ389" s="2"/>
      <c r="PLR389" s="2"/>
      <c r="PLS389" s="2"/>
      <c r="PLT389" s="2"/>
      <c r="PLU389" s="2"/>
      <c r="PLV389" s="2"/>
      <c r="PLW389" s="2"/>
      <c r="PLX389" s="2"/>
      <c r="PLY389" s="2"/>
      <c r="PLZ389" s="2"/>
      <c r="PMA389" s="2"/>
      <c r="PMB389" s="2"/>
      <c r="PMC389" s="2"/>
      <c r="PMD389" s="2"/>
      <c r="PME389" s="2"/>
      <c r="PMF389" s="2"/>
      <c r="PMG389" s="2"/>
      <c r="PMH389" s="2"/>
      <c r="PMI389" s="2"/>
      <c r="PMJ389" s="2"/>
      <c r="PMK389" s="2"/>
      <c r="PML389" s="2"/>
      <c r="PMM389" s="2"/>
      <c r="PMN389" s="2"/>
      <c r="PMO389" s="2"/>
      <c r="PMP389" s="2"/>
      <c r="PMQ389" s="2"/>
      <c r="PMR389" s="2"/>
      <c r="PMS389" s="2"/>
      <c r="PMT389" s="2"/>
      <c r="PMU389" s="2"/>
      <c r="PMV389" s="2"/>
      <c r="PMW389" s="2"/>
      <c r="PMX389" s="2"/>
      <c r="PMY389" s="2"/>
      <c r="PMZ389" s="2"/>
      <c r="PNA389" s="2"/>
      <c r="PNB389" s="2"/>
      <c r="PNC389" s="2"/>
      <c r="PND389" s="2"/>
      <c r="PNE389" s="2"/>
      <c r="PNF389" s="2"/>
      <c r="PNG389" s="2"/>
      <c r="PNH389" s="2"/>
      <c r="PNI389" s="2"/>
      <c r="PNJ389" s="2"/>
      <c r="PNK389" s="2"/>
      <c r="PNL389" s="2"/>
      <c r="PNM389" s="2"/>
      <c r="PNN389" s="2"/>
      <c r="PNO389" s="2"/>
      <c r="PNP389" s="2"/>
      <c r="PNQ389" s="2"/>
      <c r="PNR389" s="2"/>
      <c r="PNS389" s="2"/>
      <c r="PNT389" s="2"/>
      <c r="PNU389" s="2"/>
      <c r="PNV389" s="2"/>
      <c r="PNW389" s="2"/>
      <c r="PNX389" s="2"/>
      <c r="PNY389" s="2"/>
      <c r="PNZ389" s="2"/>
      <c r="POA389" s="2"/>
      <c r="POB389" s="2"/>
      <c r="POC389" s="2"/>
      <c r="POD389" s="2"/>
      <c r="POE389" s="2"/>
      <c r="POF389" s="2"/>
      <c r="POG389" s="2"/>
      <c r="POH389" s="2"/>
      <c r="POI389" s="2"/>
      <c r="POJ389" s="2"/>
      <c r="POK389" s="2"/>
      <c r="POL389" s="2"/>
      <c r="POM389" s="2"/>
      <c r="PON389" s="2"/>
      <c r="POO389" s="2"/>
      <c r="POP389" s="2"/>
      <c r="POQ389" s="2"/>
      <c r="POR389" s="2"/>
      <c r="POS389" s="2"/>
      <c r="POT389" s="2"/>
      <c r="POU389" s="2"/>
      <c r="POV389" s="2"/>
      <c r="POW389" s="2"/>
      <c r="POX389" s="2"/>
      <c r="POY389" s="2"/>
      <c r="POZ389" s="2"/>
      <c r="PPA389" s="2"/>
      <c r="PPB389" s="2"/>
      <c r="PPC389" s="2"/>
      <c r="PPD389" s="2"/>
      <c r="PPE389" s="2"/>
      <c r="PPF389" s="2"/>
      <c r="PPG389" s="2"/>
      <c r="PPH389" s="2"/>
      <c r="PPI389" s="2"/>
      <c r="PPJ389" s="2"/>
      <c r="PPK389" s="2"/>
      <c r="PPL389" s="2"/>
      <c r="PPM389" s="2"/>
      <c r="PPN389" s="2"/>
      <c r="PPO389" s="2"/>
      <c r="PPP389" s="2"/>
      <c r="PPQ389" s="2"/>
      <c r="PPR389" s="2"/>
      <c r="PPS389" s="2"/>
      <c r="PPT389" s="2"/>
      <c r="PPU389" s="2"/>
      <c r="PPV389" s="2"/>
      <c r="PPW389" s="2"/>
      <c r="PPX389" s="2"/>
      <c r="PPY389" s="2"/>
      <c r="PPZ389" s="2"/>
      <c r="PQA389" s="2"/>
      <c r="PQB389" s="2"/>
      <c r="PQC389" s="2"/>
      <c r="PQD389" s="2"/>
      <c r="PQE389" s="2"/>
      <c r="PQF389" s="2"/>
      <c r="PQG389" s="2"/>
      <c r="PQH389" s="2"/>
      <c r="PQI389" s="2"/>
      <c r="PQJ389" s="2"/>
      <c r="PQK389" s="2"/>
      <c r="PQL389" s="2"/>
      <c r="PQM389" s="2"/>
      <c r="PQN389" s="2"/>
      <c r="PQO389" s="2"/>
      <c r="PQP389" s="2"/>
      <c r="PQQ389" s="2"/>
      <c r="PQR389" s="2"/>
      <c r="PQS389" s="2"/>
      <c r="PQT389" s="2"/>
      <c r="PQU389" s="2"/>
      <c r="PQV389" s="2"/>
      <c r="PQW389" s="2"/>
      <c r="PQX389" s="2"/>
      <c r="PQY389" s="2"/>
      <c r="PQZ389" s="2"/>
      <c r="PRA389" s="2"/>
      <c r="PRB389" s="2"/>
      <c r="PRC389" s="2"/>
      <c r="PRD389" s="2"/>
      <c r="PRE389" s="2"/>
      <c r="PRF389" s="2"/>
      <c r="PRG389" s="2"/>
      <c r="PRH389" s="2"/>
      <c r="PRI389" s="2"/>
      <c r="PRJ389" s="2"/>
      <c r="PRK389" s="2"/>
      <c r="PRL389" s="2"/>
      <c r="PRM389" s="2"/>
      <c r="PRN389" s="2"/>
      <c r="PRO389" s="2"/>
      <c r="PRP389" s="2"/>
      <c r="PRQ389" s="2"/>
      <c r="PRR389" s="2"/>
      <c r="PRS389" s="2"/>
      <c r="PRT389" s="2"/>
      <c r="PRU389" s="2"/>
      <c r="PRV389" s="2"/>
      <c r="PRW389" s="2"/>
      <c r="PRX389" s="2"/>
      <c r="PRY389" s="2"/>
      <c r="PRZ389" s="2"/>
      <c r="PSA389" s="2"/>
      <c r="PSB389" s="2"/>
      <c r="PSC389" s="2"/>
      <c r="PSD389" s="2"/>
      <c r="PSE389" s="2"/>
      <c r="PSF389" s="2"/>
      <c r="PSG389" s="2"/>
      <c r="PSH389" s="2"/>
      <c r="PSI389" s="2"/>
      <c r="PSJ389" s="2"/>
      <c r="PSK389" s="2"/>
      <c r="PSL389" s="2"/>
      <c r="PSM389" s="2"/>
      <c r="PSN389" s="2"/>
      <c r="PSO389" s="2"/>
      <c r="PSP389" s="2"/>
      <c r="PSQ389" s="2"/>
      <c r="PSR389" s="2"/>
      <c r="PSS389" s="2"/>
      <c r="PST389" s="2"/>
      <c r="PSU389" s="2"/>
      <c r="PSV389" s="2"/>
      <c r="PSW389" s="2"/>
      <c r="PSX389" s="2"/>
      <c r="PSY389" s="2"/>
      <c r="PSZ389" s="2"/>
      <c r="PTA389" s="2"/>
      <c r="PTB389" s="2"/>
      <c r="PTC389" s="2"/>
      <c r="PTD389" s="2"/>
      <c r="PTE389" s="2"/>
      <c r="PTF389" s="2"/>
      <c r="PTG389" s="2"/>
      <c r="PTH389" s="2"/>
      <c r="PTI389" s="2"/>
      <c r="PTJ389" s="2"/>
      <c r="PTK389" s="2"/>
      <c r="PTL389" s="2"/>
      <c r="PTM389" s="2"/>
      <c r="PTN389" s="2"/>
      <c r="PTO389" s="2"/>
      <c r="PTP389" s="2"/>
      <c r="PTQ389" s="2"/>
      <c r="PTR389" s="2"/>
      <c r="PTS389" s="2"/>
      <c r="PTT389" s="2"/>
      <c r="PTU389" s="2"/>
      <c r="PTV389" s="2"/>
      <c r="PTW389" s="2"/>
      <c r="PTX389" s="2"/>
      <c r="PTY389" s="2"/>
      <c r="PTZ389" s="2"/>
      <c r="PUA389" s="2"/>
      <c r="PUB389" s="2"/>
      <c r="PUC389" s="2"/>
      <c r="PUD389" s="2"/>
      <c r="PUE389" s="2"/>
      <c r="PUF389" s="2"/>
      <c r="PUG389" s="2"/>
      <c r="PUH389" s="2"/>
      <c r="PUI389" s="2"/>
      <c r="PUJ389" s="2"/>
      <c r="PUK389" s="2"/>
      <c r="PUL389" s="2"/>
      <c r="PUM389" s="2"/>
      <c r="PUN389" s="2"/>
      <c r="PUO389" s="2"/>
      <c r="PUP389" s="2"/>
      <c r="PUQ389" s="2"/>
      <c r="PUR389" s="2"/>
      <c r="PUS389" s="2"/>
      <c r="PUT389" s="2"/>
      <c r="PUU389" s="2"/>
      <c r="PUV389" s="2"/>
      <c r="PUW389" s="2"/>
      <c r="PUX389" s="2"/>
      <c r="PUY389" s="2"/>
      <c r="PUZ389" s="2"/>
      <c r="PVA389" s="2"/>
      <c r="PVB389" s="2"/>
      <c r="PVC389" s="2"/>
      <c r="PVD389" s="2"/>
      <c r="PVE389" s="2"/>
      <c r="PVF389" s="2"/>
      <c r="PVG389" s="2"/>
      <c r="PVH389" s="2"/>
      <c r="PVI389" s="2"/>
      <c r="PVJ389" s="2"/>
      <c r="PVK389" s="2"/>
      <c r="PVL389" s="2"/>
      <c r="PVM389" s="2"/>
      <c r="PVN389" s="2"/>
      <c r="PVO389" s="2"/>
      <c r="PVP389" s="2"/>
      <c r="PVQ389" s="2"/>
      <c r="PVR389" s="2"/>
      <c r="PVS389" s="2"/>
      <c r="PVT389" s="2"/>
      <c r="PVU389" s="2"/>
      <c r="PVV389" s="2"/>
      <c r="PVW389" s="2"/>
      <c r="PVX389" s="2"/>
      <c r="PVY389" s="2"/>
      <c r="PVZ389" s="2"/>
      <c r="PWA389" s="2"/>
      <c r="PWB389" s="2"/>
      <c r="PWC389" s="2"/>
      <c r="PWD389" s="2"/>
      <c r="PWE389" s="2"/>
      <c r="PWF389" s="2"/>
      <c r="PWG389" s="2"/>
      <c r="PWH389" s="2"/>
      <c r="PWI389" s="2"/>
      <c r="PWJ389" s="2"/>
      <c r="PWK389" s="2"/>
      <c r="PWL389" s="2"/>
      <c r="PWM389" s="2"/>
      <c r="PWN389" s="2"/>
      <c r="PWO389" s="2"/>
      <c r="PWP389" s="2"/>
      <c r="PWQ389" s="2"/>
      <c r="PWR389" s="2"/>
      <c r="PWS389" s="2"/>
      <c r="PWT389" s="2"/>
      <c r="PWU389" s="2"/>
      <c r="PWV389" s="2"/>
      <c r="PWW389" s="2"/>
      <c r="PWX389" s="2"/>
      <c r="PWY389" s="2"/>
      <c r="PWZ389" s="2"/>
      <c r="PXA389" s="2"/>
      <c r="PXB389" s="2"/>
      <c r="PXC389" s="2"/>
      <c r="PXD389" s="2"/>
      <c r="PXE389" s="2"/>
      <c r="PXF389" s="2"/>
      <c r="PXG389" s="2"/>
      <c r="PXH389" s="2"/>
      <c r="PXI389" s="2"/>
      <c r="PXJ389" s="2"/>
      <c r="PXK389" s="2"/>
      <c r="PXL389" s="2"/>
      <c r="PXM389" s="2"/>
      <c r="PXN389" s="2"/>
      <c r="PXO389" s="2"/>
      <c r="PXP389" s="2"/>
      <c r="PXQ389" s="2"/>
      <c r="PXR389" s="2"/>
      <c r="PXS389" s="2"/>
      <c r="PXT389" s="2"/>
      <c r="PXU389" s="2"/>
      <c r="PXV389" s="2"/>
      <c r="PXW389" s="2"/>
      <c r="PXX389" s="2"/>
      <c r="PXY389" s="2"/>
      <c r="PXZ389" s="2"/>
      <c r="PYA389" s="2"/>
      <c r="PYB389" s="2"/>
      <c r="PYC389" s="2"/>
      <c r="PYD389" s="2"/>
      <c r="PYE389" s="2"/>
      <c r="PYF389" s="2"/>
      <c r="PYG389" s="2"/>
      <c r="PYH389" s="2"/>
      <c r="PYI389" s="2"/>
      <c r="PYJ389" s="2"/>
      <c r="PYK389" s="2"/>
      <c r="PYL389" s="2"/>
      <c r="PYM389" s="2"/>
      <c r="PYN389" s="2"/>
      <c r="PYO389" s="2"/>
      <c r="PYP389" s="2"/>
      <c r="PYQ389" s="2"/>
      <c r="PYR389" s="2"/>
      <c r="PYS389" s="2"/>
      <c r="PYT389" s="2"/>
      <c r="PYU389" s="2"/>
      <c r="PYV389" s="2"/>
      <c r="PYW389" s="2"/>
      <c r="PYX389" s="2"/>
      <c r="PYY389" s="2"/>
      <c r="PYZ389" s="2"/>
      <c r="PZA389" s="2"/>
      <c r="PZB389" s="2"/>
      <c r="PZC389" s="2"/>
      <c r="PZD389" s="2"/>
      <c r="PZE389" s="2"/>
      <c r="PZF389" s="2"/>
      <c r="PZG389" s="2"/>
      <c r="PZH389" s="2"/>
      <c r="PZI389" s="2"/>
      <c r="PZJ389" s="2"/>
      <c r="PZK389" s="2"/>
      <c r="PZL389" s="2"/>
      <c r="PZM389" s="2"/>
      <c r="PZN389" s="2"/>
      <c r="PZO389" s="2"/>
      <c r="PZP389" s="2"/>
      <c r="PZQ389" s="2"/>
      <c r="PZR389" s="2"/>
      <c r="PZS389" s="2"/>
      <c r="PZT389" s="2"/>
      <c r="PZU389" s="2"/>
      <c r="PZV389" s="2"/>
      <c r="PZW389" s="2"/>
      <c r="PZX389" s="2"/>
      <c r="PZY389" s="2"/>
      <c r="PZZ389" s="2"/>
      <c r="QAA389" s="2"/>
      <c r="QAB389" s="2"/>
      <c r="QAC389" s="2"/>
      <c r="QAD389" s="2"/>
      <c r="QAE389" s="2"/>
      <c r="QAF389" s="2"/>
      <c r="QAG389" s="2"/>
      <c r="QAH389" s="2"/>
      <c r="QAI389" s="2"/>
      <c r="QAJ389" s="2"/>
      <c r="QAK389" s="2"/>
      <c r="QAL389" s="2"/>
      <c r="QAM389" s="2"/>
      <c r="QAN389" s="2"/>
      <c r="QAO389" s="2"/>
      <c r="QAP389" s="2"/>
      <c r="QAQ389" s="2"/>
      <c r="QAR389" s="2"/>
      <c r="QAS389" s="2"/>
      <c r="QAT389" s="2"/>
      <c r="QAU389" s="2"/>
      <c r="QAV389" s="2"/>
      <c r="QAW389" s="2"/>
      <c r="QAX389" s="2"/>
      <c r="QAY389" s="2"/>
      <c r="QAZ389" s="2"/>
      <c r="QBA389" s="2"/>
      <c r="QBB389" s="2"/>
      <c r="QBC389" s="2"/>
      <c r="QBD389" s="2"/>
      <c r="QBE389" s="2"/>
      <c r="QBF389" s="2"/>
      <c r="QBG389" s="2"/>
      <c r="QBH389" s="2"/>
      <c r="QBI389" s="2"/>
      <c r="QBJ389" s="2"/>
      <c r="QBK389" s="2"/>
      <c r="QBL389" s="2"/>
      <c r="QBM389" s="2"/>
      <c r="QBN389" s="2"/>
      <c r="QBO389" s="2"/>
      <c r="QBP389" s="2"/>
      <c r="QBQ389" s="2"/>
      <c r="QBR389" s="2"/>
      <c r="QBS389" s="2"/>
      <c r="QBT389" s="2"/>
      <c r="QBU389" s="2"/>
      <c r="QBV389" s="2"/>
      <c r="QBW389" s="2"/>
      <c r="QBX389" s="2"/>
      <c r="QBY389" s="2"/>
      <c r="QBZ389" s="2"/>
      <c r="QCA389" s="2"/>
      <c r="QCB389" s="2"/>
      <c r="QCC389" s="2"/>
      <c r="QCD389" s="2"/>
      <c r="QCE389" s="2"/>
      <c r="QCF389" s="2"/>
      <c r="QCG389" s="2"/>
      <c r="QCH389" s="2"/>
      <c r="QCI389" s="2"/>
      <c r="QCJ389" s="2"/>
      <c r="QCK389" s="2"/>
      <c r="QCL389" s="2"/>
      <c r="QCM389" s="2"/>
      <c r="QCN389" s="2"/>
      <c r="QCO389" s="2"/>
      <c r="QCP389" s="2"/>
      <c r="QCQ389" s="2"/>
      <c r="QCR389" s="2"/>
      <c r="QCS389" s="2"/>
      <c r="QCT389" s="2"/>
      <c r="QCU389" s="2"/>
      <c r="QCV389" s="2"/>
      <c r="QCW389" s="2"/>
      <c r="QCX389" s="2"/>
      <c r="QCY389" s="2"/>
      <c r="QCZ389" s="2"/>
      <c r="QDA389" s="2"/>
      <c r="QDB389" s="2"/>
      <c r="QDC389" s="2"/>
      <c r="QDD389" s="2"/>
      <c r="QDE389" s="2"/>
      <c r="QDF389" s="2"/>
      <c r="QDG389" s="2"/>
      <c r="QDH389" s="2"/>
      <c r="QDI389" s="2"/>
      <c r="QDJ389" s="2"/>
      <c r="QDK389" s="2"/>
      <c r="QDL389" s="2"/>
      <c r="QDM389" s="2"/>
      <c r="QDN389" s="2"/>
      <c r="QDO389" s="2"/>
      <c r="QDP389" s="2"/>
      <c r="QDQ389" s="2"/>
      <c r="QDR389" s="2"/>
      <c r="QDS389" s="2"/>
      <c r="QDT389" s="2"/>
      <c r="QDU389" s="2"/>
      <c r="QDV389" s="2"/>
      <c r="QDW389" s="2"/>
      <c r="QDX389" s="2"/>
      <c r="QDY389" s="2"/>
      <c r="QDZ389" s="2"/>
      <c r="QEA389" s="2"/>
      <c r="QEB389" s="2"/>
      <c r="QEC389" s="2"/>
      <c r="QED389" s="2"/>
      <c r="QEE389" s="2"/>
      <c r="QEF389" s="2"/>
      <c r="QEG389" s="2"/>
      <c r="QEH389" s="2"/>
      <c r="QEI389" s="2"/>
      <c r="QEJ389" s="2"/>
      <c r="QEK389" s="2"/>
      <c r="QEL389" s="2"/>
      <c r="QEM389" s="2"/>
      <c r="QEN389" s="2"/>
      <c r="QEO389" s="2"/>
      <c r="QEP389" s="2"/>
      <c r="QEQ389" s="2"/>
      <c r="QER389" s="2"/>
      <c r="QES389" s="2"/>
      <c r="QET389" s="2"/>
      <c r="QEU389" s="2"/>
      <c r="QEV389" s="2"/>
      <c r="QEW389" s="2"/>
      <c r="QEX389" s="2"/>
      <c r="QEY389" s="2"/>
      <c r="QEZ389" s="2"/>
      <c r="QFA389" s="2"/>
      <c r="QFB389" s="2"/>
      <c r="QFC389" s="2"/>
      <c r="QFD389" s="2"/>
      <c r="QFE389" s="2"/>
      <c r="QFF389" s="2"/>
      <c r="QFG389" s="2"/>
      <c r="QFH389" s="2"/>
      <c r="QFI389" s="2"/>
      <c r="QFJ389" s="2"/>
      <c r="QFK389" s="2"/>
      <c r="QFL389" s="2"/>
      <c r="QFM389" s="2"/>
      <c r="QFN389" s="2"/>
      <c r="QFO389" s="2"/>
      <c r="QFP389" s="2"/>
      <c r="QFQ389" s="2"/>
      <c r="QFR389" s="2"/>
      <c r="QFS389" s="2"/>
      <c r="QFT389" s="2"/>
      <c r="QFU389" s="2"/>
      <c r="QFV389" s="2"/>
      <c r="QFW389" s="2"/>
      <c r="QFX389" s="2"/>
      <c r="QFY389" s="2"/>
      <c r="QFZ389" s="2"/>
      <c r="QGA389" s="2"/>
      <c r="QGB389" s="2"/>
      <c r="QGC389" s="2"/>
      <c r="QGD389" s="2"/>
      <c r="QGE389" s="2"/>
      <c r="QGF389" s="2"/>
      <c r="QGG389" s="2"/>
      <c r="QGH389" s="2"/>
      <c r="QGI389" s="2"/>
      <c r="QGJ389" s="2"/>
      <c r="QGK389" s="2"/>
      <c r="QGL389" s="2"/>
      <c r="QGM389" s="2"/>
      <c r="QGN389" s="2"/>
      <c r="QGO389" s="2"/>
      <c r="QGP389" s="2"/>
      <c r="QGQ389" s="2"/>
      <c r="QGR389" s="2"/>
      <c r="QGS389" s="2"/>
      <c r="QGT389" s="2"/>
      <c r="QGU389" s="2"/>
      <c r="QGV389" s="2"/>
      <c r="QGW389" s="2"/>
      <c r="QGX389" s="2"/>
      <c r="QGY389" s="2"/>
      <c r="QGZ389" s="2"/>
      <c r="QHA389" s="2"/>
      <c r="QHB389" s="2"/>
      <c r="QHC389" s="2"/>
      <c r="QHD389" s="2"/>
      <c r="QHE389" s="2"/>
      <c r="QHF389" s="2"/>
      <c r="QHG389" s="2"/>
      <c r="QHH389" s="2"/>
      <c r="QHI389" s="2"/>
      <c r="QHJ389" s="2"/>
      <c r="QHK389" s="2"/>
      <c r="QHL389" s="2"/>
      <c r="QHM389" s="2"/>
      <c r="QHN389" s="2"/>
      <c r="QHO389" s="2"/>
      <c r="QHP389" s="2"/>
      <c r="QHQ389" s="2"/>
      <c r="QHR389" s="2"/>
      <c r="QHS389" s="2"/>
      <c r="QHT389" s="2"/>
      <c r="QHU389" s="2"/>
      <c r="QHV389" s="2"/>
      <c r="QHW389" s="2"/>
      <c r="QHX389" s="2"/>
      <c r="QHY389" s="2"/>
      <c r="QHZ389" s="2"/>
      <c r="QIA389" s="2"/>
      <c r="QIB389" s="2"/>
      <c r="QIC389" s="2"/>
      <c r="QID389" s="2"/>
      <c r="QIE389" s="2"/>
      <c r="QIF389" s="2"/>
      <c r="QIG389" s="2"/>
      <c r="QIH389" s="2"/>
      <c r="QII389" s="2"/>
      <c r="QIJ389" s="2"/>
      <c r="QIK389" s="2"/>
      <c r="QIL389" s="2"/>
      <c r="QIM389" s="2"/>
      <c r="QIN389" s="2"/>
      <c r="QIO389" s="2"/>
      <c r="QIP389" s="2"/>
      <c r="QIQ389" s="2"/>
      <c r="QIR389" s="2"/>
      <c r="QIS389" s="2"/>
      <c r="QIT389" s="2"/>
      <c r="QIU389" s="2"/>
      <c r="QIV389" s="2"/>
      <c r="QIW389" s="2"/>
      <c r="QIX389" s="2"/>
      <c r="QIY389" s="2"/>
      <c r="QIZ389" s="2"/>
      <c r="QJA389" s="2"/>
      <c r="QJB389" s="2"/>
      <c r="QJC389" s="2"/>
      <c r="QJD389" s="2"/>
      <c r="QJE389" s="2"/>
      <c r="QJF389" s="2"/>
      <c r="QJG389" s="2"/>
      <c r="QJH389" s="2"/>
      <c r="QJI389" s="2"/>
      <c r="QJJ389" s="2"/>
      <c r="QJK389" s="2"/>
      <c r="QJL389" s="2"/>
      <c r="QJM389" s="2"/>
      <c r="QJN389" s="2"/>
      <c r="QJO389" s="2"/>
      <c r="QJP389" s="2"/>
      <c r="QJQ389" s="2"/>
      <c r="QJR389" s="2"/>
      <c r="QJS389" s="2"/>
      <c r="QJT389" s="2"/>
      <c r="QJU389" s="2"/>
      <c r="QJV389" s="2"/>
      <c r="QJW389" s="2"/>
      <c r="QJX389" s="2"/>
      <c r="QJY389" s="2"/>
      <c r="QJZ389" s="2"/>
      <c r="QKA389" s="2"/>
      <c r="QKB389" s="2"/>
      <c r="QKC389" s="2"/>
      <c r="QKD389" s="2"/>
      <c r="QKE389" s="2"/>
      <c r="QKF389" s="2"/>
      <c r="QKG389" s="2"/>
      <c r="QKH389" s="2"/>
      <c r="QKI389" s="2"/>
      <c r="QKJ389" s="2"/>
      <c r="QKK389" s="2"/>
      <c r="QKL389" s="2"/>
      <c r="QKM389" s="2"/>
      <c r="QKN389" s="2"/>
      <c r="QKO389" s="2"/>
      <c r="QKP389" s="2"/>
      <c r="QKQ389" s="2"/>
      <c r="QKR389" s="2"/>
      <c r="QKS389" s="2"/>
      <c r="QKT389" s="2"/>
      <c r="QKU389" s="2"/>
      <c r="QKV389" s="2"/>
      <c r="QKW389" s="2"/>
      <c r="QKX389" s="2"/>
      <c r="QKY389" s="2"/>
      <c r="QKZ389" s="2"/>
      <c r="QLA389" s="2"/>
      <c r="QLB389" s="2"/>
      <c r="QLC389" s="2"/>
      <c r="QLD389" s="2"/>
      <c r="QLE389" s="2"/>
      <c r="QLF389" s="2"/>
      <c r="QLG389" s="2"/>
      <c r="QLH389" s="2"/>
      <c r="QLI389" s="2"/>
      <c r="QLJ389" s="2"/>
      <c r="QLK389" s="2"/>
      <c r="QLL389" s="2"/>
      <c r="QLM389" s="2"/>
      <c r="QLN389" s="2"/>
      <c r="QLO389" s="2"/>
      <c r="QLP389" s="2"/>
      <c r="QLQ389" s="2"/>
      <c r="QLR389" s="2"/>
      <c r="QLS389" s="2"/>
      <c r="QLT389" s="2"/>
      <c r="QLU389" s="2"/>
      <c r="QLV389" s="2"/>
      <c r="QLW389" s="2"/>
      <c r="QLX389" s="2"/>
      <c r="QLY389" s="2"/>
      <c r="QLZ389" s="2"/>
      <c r="QMA389" s="2"/>
      <c r="QMB389" s="2"/>
      <c r="QMC389" s="2"/>
      <c r="QMD389" s="2"/>
      <c r="QME389" s="2"/>
      <c r="QMF389" s="2"/>
      <c r="QMG389" s="2"/>
      <c r="QMH389" s="2"/>
      <c r="QMI389" s="2"/>
      <c r="QMJ389" s="2"/>
      <c r="QMK389" s="2"/>
      <c r="QML389" s="2"/>
      <c r="QMM389" s="2"/>
      <c r="QMN389" s="2"/>
      <c r="QMO389" s="2"/>
      <c r="QMP389" s="2"/>
      <c r="QMQ389" s="2"/>
      <c r="QMR389" s="2"/>
      <c r="QMS389" s="2"/>
      <c r="QMT389" s="2"/>
      <c r="QMU389" s="2"/>
      <c r="QMV389" s="2"/>
      <c r="QMW389" s="2"/>
      <c r="QMX389" s="2"/>
      <c r="QMY389" s="2"/>
      <c r="QMZ389" s="2"/>
      <c r="QNA389" s="2"/>
      <c r="QNB389" s="2"/>
      <c r="QNC389" s="2"/>
      <c r="QND389" s="2"/>
      <c r="QNE389" s="2"/>
      <c r="QNF389" s="2"/>
      <c r="QNG389" s="2"/>
      <c r="QNH389" s="2"/>
      <c r="QNI389" s="2"/>
      <c r="QNJ389" s="2"/>
      <c r="QNK389" s="2"/>
      <c r="QNL389" s="2"/>
      <c r="QNM389" s="2"/>
      <c r="QNN389" s="2"/>
      <c r="QNO389" s="2"/>
      <c r="QNP389" s="2"/>
      <c r="QNQ389" s="2"/>
      <c r="QNR389" s="2"/>
      <c r="QNS389" s="2"/>
      <c r="QNT389" s="2"/>
      <c r="QNU389" s="2"/>
      <c r="QNV389" s="2"/>
      <c r="QNW389" s="2"/>
      <c r="QNX389" s="2"/>
      <c r="QNY389" s="2"/>
      <c r="QNZ389" s="2"/>
      <c r="QOA389" s="2"/>
      <c r="QOB389" s="2"/>
      <c r="QOC389" s="2"/>
      <c r="QOD389" s="2"/>
      <c r="QOE389" s="2"/>
      <c r="QOF389" s="2"/>
      <c r="QOG389" s="2"/>
      <c r="QOH389" s="2"/>
      <c r="QOI389" s="2"/>
      <c r="QOJ389" s="2"/>
      <c r="QOK389" s="2"/>
      <c r="QOL389" s="2"/>
      <c r="QOM389" s="2"/>
      <c r="QON389" s="2"/>
      <c r="QOO389" s="2"/>
      <c r="QOP389" s="2"/>
      <c r="QOQ389" s="2"/>
      <c r="QOR389" s="2"/>
      <c r="QOS389" s="2"/>
      <c r="QOT389" s="2"/>
      <c r="QOU389" s="2"/>
      <c r="QOV389" s="2"/>
      <c r="QOW389" s="2"/>
      <c r="QOX389" s="2"/>
      <c r="QOY389" s="2"/>
      <c r="QOZ389" s="2"/>
      <c r="QPA389" s="2"/>
      <c r="QPB389" s="2"/>
      <c r="QPC389" s="2"/>
      <c r="QPD389" s="2"/>
      <c r="QPE389" s="2"/>
      <c r="QPF389" s="2"/>
      <c r="QPG389" s="2"/>
      <c r="QPH389" s="2"/>
      <c r="QPI389" s="2"/>
      <c r="QPJ389" s="2"/>
      <c r="QPK389" s="2"/>
      <c r="QPL389" s="2"/>
      <c r="QPM389" s="2"/>
      <c r="QPN389" s="2"/>
      <c r="QPO389" s="2"/>
      <c r="QPP389" s="2"/>
      <c r="QPQ389" s="2"/>
      <c r="QPR389" s="2"/>
      <c r="QPS389" s="2"/>
      <c r="QPT389" s="2"/>
      <c r="QPU389" s="2"/>
      <c r="QPV389" s="2"/>
      <c r="QPW389" s="2"/>
      <c r="QPX389" s="2"/>
      <c r="QPY389" s="2"/>
      <c r="QPZ389" s="2"/>
      <c r="QQA389" s="2"/>
      <c r="QQB389" s="2"/>
      <c r="QQC389" s="2"/>
      <c r="QQD389" s="2"/>
      <c r="QQE389" s="2"/>
      <c r="QQF389" s="2"/>
      <c r="QQG389" s="2"/>
      <c r="QQH389" s="2"/>
      <c r="QQI389" s="2"/>
      <c r="QQJ389" s="2"/>
      <c r="QQK389" s="2"/>
      <c r="QQL389" s="2"/>
      <c r="QQM389" s="2"/>
      <c r="QQN389" s="2"/>
      <c r="QQO389" s="2"/>
      <c r="QQP389" s="2"/>
      <c r="QQQ389" s="2"/>
      <c r="QQR389" s="2"/>
      <c r="QQS389" s="2"/>
      <c r="QQT389" s="2"/>
      <c r="QQU389" s="2"/>
      <c r="QQV389" s="2"/>
      <c r="QQW389" s="2"/>
      <c r="QQX389" s="2"/>
      <c r="QQY389" s="2"/>
      <c r="QQZ389" s="2"/>
      <c r="QRA389" s="2"/>
      <c r="QRB389" s="2"/>
      <c r="QRC389" s="2"/>
      <c r="QRD389" s="2"/>
      <c r="QRE389" s="2"/>
      <c r="QRF389" s="2"/>
      <c r="QRG389" s="2"/>
      <c r="QRH389" s="2"/>
      <c r="QRI389" s="2"/>
      <c r="QRJ389" s="2"/>
      <c r="QRK389" s="2"/>
      <c r="QRL389" s="2"/>
      <c r="QRM389" s="2"/>
      <c r="QRN389" s="2"/>
      <c r="QRO389" s="2"/>
      <c r="QRP389" s="2"/>
      <c r="QRQ389" s="2"/>
      <c r="QRR389" s="2"/>
      <c r="QRS389" s="2"/>
      <c r="QRT389" s="2"/>
      <c r="QRU389" s="2"/>
      <c r="QRV389" s="2"/>
      <c r="QRW389" s="2"/>
      <c r="QRX389" s="2"/>
      <c r="QRY389" s="2"/>
      <c r="QRZ389" s="2"/>
      <c r="QSA389" s="2"/>
      <c r="QSB389" s="2"/>
      <c r="QSC389" s="2"/>
      <c r="QSD389" s="2"/>
      <c r="QSE389" s="2"/>
      <c r="QSF389" s="2"/>
      <c r="QSG389" s="2"/>
      <c r="QSH389" s="2"/>
      <c r="QSI389" s="2"/>
      <c r="QSJ389" s="2"/>
      <c r="QSK389" s="2"/>
      <c r="QSL389" s="2"/>
      <c r="QSM389" s="2"/>
      <c r="QSN389" s="2"/>
      <c r="QSO389" s="2"/>
      <c r="QSP389" s="2"/>
      <c r="QSQ389" s="2"/>
      <c r="QSR389" s="2"/>
      <c r="QSS389" s="2"/>
      <c r="QST389" s="2"/>
      <c r="QSU389" s="2"/>
      <c r="QSV389" s="2"/>
      <c r="QSW389" s="2"/>
      <c r="QSX389" s="2"/>
      <c r="QSY389" s="2"/>
      <c r="QSZ389" s="2"/>
      <c r="QTA389" s="2"/>
      <c r="QTB389" s="2"/>
      <c r="QTC389" s="2"/>
      <c r="QTD389" s="2"/>
      <c r="QTE389" s="2"/>
      <c r="QTF389" s="2"/>
      <c r="QTG389" s="2"/>
      <c r="QTH389" s="2"/>
      <c r="QTI389" s="2"/>
      <c r="QTJ389" s="2"/>
      <c r="QTK389" s="2"/>
      <c r="QTL389" s="2"/>
      <c r="QTM389" s="2"/>
      <c r="QTN389" s="2"/>
      <c r="QTO389" s="2"/>
      <c r="QTP389" s="2"/>
      <c r="QTQ389" s="2"/>
      <c r="QTR389" s="2"/>
      <c r="QTS389" s="2"/>
      <c r="QTT389" s="2"/>
      <c r="QTU389" s="2"/>
      <c r="QTV389" s="2"/>
      <c r="QTW389" s="2"/>
      <c r="QTX389" s="2"/>
      <c r="QTY389" s="2"/>
      <c r="QTZ389" s="2"/>
      <c r="QUA389" s="2"/>
      <c r="QUB389" s="2"/>
      <c r="QUC389" s="2"/>
      <c r="QUD389" s="2"/>
      <c r="QUE389" s="2"/>
      <c r="QUF389" s="2"/>
      <c r="QUG389" s="2"/>
      <c r="QUH389" s="2"/>
      <c r="QUI389" s="2"/>
      <c r="QUJ389" s="2"/>
      <c r="QUK389" s="2"/>
      <c r="QUL389" s="2"/>
      <c r="QUM389" s="2"/>
      <c r="QUN389" s="2"/>
      <c r="QUO389" s="2"/>
      <c r="QUP389" s="2"/>
      <c r="QUQ389" s="2"/>
      <c r="QUR389" s="2"/>
      <c r="QUS389" s="2"/>
      <c r="QUT389" s="2"/>
      <c r="QUU389" s="2"/>
      <c r="QUV389" s="2"/>
      <c r="QUW389" s="2"/>
      <c r="QUX389" s="2"/>
      <c r="QUY389" s="2"/>
      <c r="QUZ389" s="2"/>
      <c r="QVA389" s="2"/>
      <c r="QVB389" s="2"/>
      <c r="QVC389" s="2"/>
      <c r="QVD389" s="2"/>
      <c r="QVE389" s="2"/>
      <c r="QVF389" s="2"/>
      <c r="QVG389" s="2"/>
      <c r="QVH389" s="2"/>
      <c r="QVI389" s="2"/>
      <c r="QVJ389" s="2"/>
      <c r="QVK389" s="2"/>
      <c r="QVL389" s="2"/>
      <c r="QVM389" s="2"/>
      <c r="QVN389" s="2"/>
      <c r="QVO389" s="2"/>
      <c r="QVP389" s="2"/>
      <c r="QVQ389" s="2"/>
      <c r="QVR389" s="2"/>
      <c r="QVS389" s="2"/>
      <c r="QVT389" s="2"/>
      <c r="QVU389" s="2"/>
      <c r="QVV389" s="2"/>
      <c r="QVW389" s="2"/>
      <c r="QVX389" s="2"/>
      <c r="QVY389" s="2"/>
      <c r="QVZ389" s="2"/>
      <c r="QWA389" s="2"/>
      <c r="QWB389" s="2"/>
      <c r="QWC389" s="2"/>
      <c r="QWD389" s="2"/>
      <c r="QWE389" s="2"/>
      <c r="QWF389" s="2"/>
      <c r="QWG389" s="2"/>
      <c r="QWH389" s="2"/>
      <c r="QWI389" s="2"/>
      <c r="QWJ389" s="2"/>
      <c r="QWK389" s="2"/>
      <c r="QWL389" s="2"/>
      <c r="QWM389" s="2"/>
      <c r="QWN389" s="2"/>
      <c r="QWO389" s="2"/>
      <c r="QWP389" s="2"/>
      <c r="QWQ389" s="2"/>
      <c r="QWR389" s="2"/>
      <c r="QWS389" s="2"/>
      <c r="QWT389" s="2"/>
      <c r="QWU389" s="2"/>
      <c r="QWV389" s="2"/>
      <c r="QWW389" s="2"/>
      <c r="QWX389" s="2"/>
      <c r="QWY389" s="2"/>
      <c r="QWZ389" s="2"/>
      <c r="QXA389" s="2"/>
      <c r="QXB389" s="2"/>
      <c r="QXC389" s="2"/>
      <c r="QXD389" s="2"/>
      <c r="QXE389" s="2"/>
      <c r="QXF389" s="2"/>
      <c r="QXG389" s="2"/>
      <c r="QXH389" s="2"/>
      <c r="QXI389" s="2"/>
      <c r="QXJ389" s="2"/>
      <c r="QXK389" s="2"/>
      <c r="QXL389" s="2"/>
      <c r="QXM389" s="2"/>
      <c r="QXN389" s="2"/>
      <c r="QXO389" s="2"/>
      <c r="QXP389" s="2"/>
      <c r="QXQ389" s="2"/>
      <c r="QXR389" s="2"/>
      <c r="QXS389" s="2"/>
      <c r="QXT389" s="2"/>
      <c r="QXU389" s="2"/>
      <c r="QXV389" s="2"/>
      <c r="QXW389" s="2"/>
      <c r="QXX389" s="2"/>
      <c r="QXY389" s="2"/>
      <c r="QXZ389" s="2"/>
      <c r="QYA389" s="2"/>
      <c r="QYB389" s="2"/>
      <c r="QYC389" s="2"/>
      <c r="QYD389" s="2"/>
      <c r="QYE389" s="2"/>
      <c r="QYF389" s="2"/>
      <c r="QYG389" s="2"/>
      <c r="QYH389" s="2"/>
      <c r="QYI389" s="2"/>
      <c r="QYJ389" s="2"/>
      <c r="QYK389" s="2"/>
      <c r="QYL389" s="2"/>
      <c r="QYM389" s="2"/>
      <c r="QYN389" s="2"/>
      <c r="QYO389" s="2"/>
      <c r="QYP389" s="2"/>
      <c r="QYQ389" s="2"/>
      <c r="QYR389" s="2"/>
      <c r="QYS389" s="2"/>
      <c r="QYT389" s="2"/>
      <c r="QYU389" s="2"/>
      <c r="QYV389" s="2"/>
      <c r="QYW389" s="2"/>
      <c r="QYX389" s="2"/>
      <c r="QYY389" s="2"/>
      <c r="QYZ389" s="2"/>
      <c r="QZA389" s="2"/>
      <c r="QZB389" s="2"/>
      <c r="QZC389" s="2"/>
      <c r="QZD389" s="2"/>
      <c r="QZE389" s="2"/>
      <c r="QZF389" s="2"/>
      <c r="QZG389" s="2"/>
      <c r="QZH389" s="2"/>
      <c r="QZI389" s="2"/>
      <c r="QZJ389" s="2"/>
      <c r="QZK389" s="2"/>
      <c r="QZL389" s="2"/>
      <c r="QZM389" s="2"/>
      <c r="QZN389" s="2"/>
      <c r="QZO389" s="2"/>
      <c r="QZP389" s="2"/>
      <c r="QZQ389" s="2"/>
      <c r="QZR389" s="2"/>
      <c r="QZS389" s="2"/>
      <c r="QZT389" s="2"/>
      <c r="QZU389" s="2"/>
      <c r="QZV389" s="2"/>
      <c r="QZW389" s="2"/>
      <c r="QZX389" s="2"/>
      <c r="QZY389" s="2"/>
      <c r="QZZ389" s="2"/>
      <c r="RAA389" s="2"/>
      <c r="RAB389" s="2"/>
      <c r="RAC389" s="2"/>
      <c r="RAD389" s="2"/>
      <c r="RAE389" s="2"/>
      <c r="RAF389" s="2"/>
      <c r="RAG389" s="2"/>
      <c r="RAH389" s="2"/>
      <c r="RAI389" s="2"/>
      <c r="RAJ389" s="2"/>
      <c r="RAK389" s="2"/>
      <c r="RAL389" s="2"/>
      <c r="RAM389" s="2"/>
      <c r="RAN389" s="2"/>
      <c r="RAO389" s="2"/>
      <c r="RAP389" s="2"/>
      <c r="RAQ389" s="2"/>
      <c r="RAR389" s="2"/>
      <c r="RAS389" s="2"/>
      <c r="RAT389" s="2"/>
      <c r="RAU389" s="2"/>
      <c r="RAV389" s="2"/>
      <c r="RAW389" s="2"/>
      <c r="RAX389" s="2"/>
      <c r="RAY389" s="2"/>
      <c r="RAZ389" s="2"/>
      <c r="RBA389" s="2"/>
      <c r="RBB389" s="2"/>
      <c r="RBC389" s="2"/>
      <c r="RBD389" s="2"/>
      <c r="RBE389" s="2"/>
      <c r="RBF389" s="2"/>
      <c r="RBG389" s="2"/>
      <c r="RBH389" s="2"/>
      <c r="RBI389" s="2"/>
      <c r="RBJ389" s="2"/>
      <c r="RBK389" s="2"/>
      <c r="RBL389" s="2"/>
      <c r="RBM389" s="2"/>
      <c r="RBN389" s="2"/>
      <c r="RBO389" s="2"/>
      <c r="RBP389" s="2"/>
      <c r="RBQ389" s="2"/>
      <c r="RBR389" s="2"/>
      <c r="RBS389" s="2"/>
      <c r="RBT389" s="2"/>
      <c r="RBU389" s="2"/>
      <c r="RBV389" s="2"/>
      <c r="RBW389" s="2"/>
      <c r="RBX389" s="2"/>
      <c r="RBY389" s="2"/>
      <c r="RBZ389" s="2"/>
      <c r="RCA389" s="2"/>
      <c r="RCB389" s="2"/>
      <c r="RCC389" s="2"/>
      <c r="RCD389" s="2"/>
      <c r="RCE389" s="2"/>
      <c r="RCF389" s="2"/>
      <c r="RCG389" s="2"/>
      <c r="RCH389" s="2"/>
      <c r="RCI389" s="2"/>
      <c r="RCJ389" s="2"/>
      <c r="RCK389" s="2"/>
      <c r="RCL389" s="2"/>
      <c r="RCM389" s="2"/>
      <c r="RCN389" s="2"/>
      <c r="RCO389" s="2"/>
      <c r="RCP389" s="2"/>
      <c r="RCQ389" s="2"/>
      <c r="RCR389" s="2"/>
      <c r="RCS389" s="2"/>
      <c r="RCT389" s="2"/>
      <c r="RCU389" s="2"/>
      <c r="RCV389" s="2"/>
      <c r="RCW389" s="2"/>
      <c r="RCX389" s="2"/>
      <c r="RCY389" s="2"/>
      <c r="RCZ389" s="2"/>
      <c r="RDA389" s="2"/>
      <c r="RDB389" s="2"/>
      <c r="RDC389" s="2"/>
      <c r="RDD389" s="2"/>
      <c r="RDE389" s="2"/>
      <c r="RDF389" s="2"/>
      <c r="RDG389" s="2"/>
      <c r="RDH389" s="2"/>
      <c r="RDI389" s="2"/>
      <c r="RDJ389" s="2"/>
      <c r="RDK389" s="2"/>
      <c r="RDL389" s="2"/>
      <c r="RDM389" s="2"/>
      <c r="RDN389" s="2"/>
      <c r="RDO389" s="2"/>
      <c r="RDP389" s="2"/>
      <c r="RDQ389" s="2"/>
      <c r="RDR389" s="2"/>
      <c r="RDS389" s="2"/>
      <c r="RDT389" s="2"/>
      <c r="RDU389" s="2"/>
      <c r="RDV389" s="2"/>
      <c r="RDW389" s="2"/>
      <c r="RDX389" s="2"/>
      <c r="RDY389" s="2"/>
      <c r="RDZ389" s="2"/>
      <c r="REA389" s="2"/>
      <c r="REB389" s="2"/>
      <c r="REC389" s="2"/>
      <c r="RED389" s="2"/>
      <c r="REE389" s="2"/>
      <c r="REF389" s="2"/>
      <c r="REG389" s="2"/>
      <c r="REH389" s="2"/>
      <c r="REI389" s="2"/>
      <c r="REJ389" s="2"/>
      <c r="REK389" s="2"/>
      <c r="REL389" s="2"/>
      <c r="REM389" s="2"/>
      <c r="REN389" s="2"/>
      <c r="REO389" s="2"/>
      <c r="REP389" s="2"/>
      <c r="REQ389" s="2"/>
      <c r="RER389" s="2"/>
      <c r="RES389" s="2"/>
      <c r="RET389" s="2"/>
      <c r="REU389" s="2"/>
      <c r="REV389" s="2"/>
      <c r="REW389" s="2"/>
      <c r="REX389" s="2"/>
      <c r="REY389" s="2"/>
      <c r="REZ389" s="2"/>
      <c r="RFA389" s="2"/>
      <c r="RFB389" s="2"/>
      <c r="RFC389" s="2"/>
      <c r="RFD389" s="2"/>
      <c r="RFE389" s="2"/>
      <c r="RFF389" s="2"/>
      <c r="RFG389" s="2"/>
      <c r="RFH389" s="2"/>
      <c r="RFI389" s="2"/>
      <c r="RFJ389" s="2"/>
      <c r="RFK389" s="2"/>
      <c r="RFL389" s="2"/>
      <c r="RFM389" s="2"/>
      <c r="RFN389" s="2"/>
      <c r="RFO389" s="2"/>
      <c r="RFP389" s="2"/>
      <c r="RFQ389" s="2"/>
      <c r="RFR389" s="2"/>
      <c r="RFS389" s="2"/>
      <c r="RFT389" s="2"/>
      <c r="RFU389" s="2"/>
      <c r="RFV389" s="2"/>
      <c r="RFW389" s="2"/>
      <c r="RFX389" s="2"/>
      <c r="RFY389" s="2"/>
      <c r="RFZ389" s="2"/>
      <c r="RGA389" s="2"/>
      <c r="RGB389" s="2"/>
      <c r="RGC389" s="2"/>
      <c r="RGD389" s="2"/>
      <c r="RGE389" s="2"/>
      <c r="RGF389" s="2"/>
      <c r="RGG389" s="2"/>
      <c r="RGH389" s="2"/>
      <c r="RGI389" s="2"/>
      <c r="RGJ389" s="2"/>
      <c r="RGK389" s="2"/>
      <c r="RGL389" s="2"/>
      <c r="RGM389" s="2"/>
      <c r="RGN389" s="2"/>
      <c r="RGO389" s="2"/>
      <c r="RGP389" s="2"/>
      <c r="RGQ389" s="2"/>
      <c r="RGR389" s="2"/>
      <c r="RGS389" s="2"/>
      <c r="RGT389" s="2"/>
      <c r="RGU389" s="2"/>
      <c r="RGV389" s="2"/>
      <c r="RGW389" s="2"/>
      <c r="RGX389" s="2"/>
      <c r="RGY389" s="2"/>
      <c r="RGZ389" s="2"/>
      <c r="RHA389" s="2"/>
      <c r="RHB389" s="2"/>
      <c r="RHC389" s="2"/>
      <c r="RHD389" s="2"/>
      <c r="RHE389" s="2"/>
      <c r="RHF389" s="2"/>
      <c r="RHG389" s="2"/>
      <c r="RHH389" s="2"/>
      <c r="RHI389" s="2"/>
      <c r="RHJ389" s="2"/>
      <c r="RHK389" s="2"/>
      <c r="RHL389" s="2"/>
      <c r="RHM389" s="2"/>
      <c r="RHN389" s="2"/>
      <c r="RHO389" s="2"/>
      <c r="RHP389" s="2"/>
      <c r="RHQ389" s="2"/>
      <c r="RHR389" s="2"/>
      <c r="RHS389" s="2"/>
      <c r="RHT389" s="2"/>
      <c r="RHU389" s="2"/>
      <c r="RHV389" s="2"/>
      <c r="RHW389" s="2"/>
      <c r="RHX389" s="2"/>
      <c r="RHY389" s="2"/>
      <c r="RHZ389" s="2"/>
      <c r="RIA389" s="2"/>
      <c r="RIB389" s="2"/>
      <c r="RIC389" s="2"/>
      <c r="RID389" s="2"/>
      <c r="RIE389" s="2"/>
      <c r="RIF389" s="2"/>
      <c r="RIG389" s="2"/>
      <c r="RIH389" s="2"/>
      <c r="RII389" s="2"/>
      <c r="RIJ389" s="2"/>
      <c r="RIK389" s="2"/>
      <c r="RIL389" s="2"/>
      <c r="RIM389" s="2"/>
      <c r="RIN389" s="2"/>
      <c r="RIO389" s="2"/>
      <c r="RIP389" s="2"/>
      <c r="RIQ389" s="2"/>
      <c r="RIR389" s="2"/>
      <c r="RIS389" s="2"/>
      <c r="RIT389" s="2"/>
      <c r="RIU389" s="2"/>
      <c r="RIV389" s="2"/>
      <c r="RIW389" s="2"/>
      <c r="RIX389" s="2"/>
      <c r="RIY389" s="2"/>
      <c r="RIZ389" s="2"/>
      <c r="RJA389" s="2"/>
      <c r="RJB389" s="2"/>
      <c r="RJC389" s="2"/>
      <c r="RJD389" s="2"/>
      <c r="RJE389" s="2"/>
      <c r="RJF389" s="2"/>
      <c r="RJG389" s="2"/>
      <c r="RJH389" s="2"/>
      <c r="RJI389" s="2"/>
      <c r="RJJ389" s="2"/>
      <c r="RJK389" s="2"/>
      <c r="RJL389" s="2"/>
      <c r="RJM389" s="2"/>
      <c r="RJN389" s="2"/>
      <c r="RJO389" s="2"/>
      <c r="RJP389" s="2"/>
      <c r="RJQ389" s="2"/>
      <c r="RJR389" s="2"/>
      <c r="RJS389" s="2"/>
      <c r="RJT389" s="2"/>
      <c r="RJU389" s="2"/>
      <c r="RJV389" s="2"/>
      <c r="RJW389" s="2"/>
      <c r="RJX389" s="2"/>
      <c r="RJY389" s="2"/>
      <c r="RJZ389" s="2"/>
      <c r="RKA389" s="2"/>
      <c r="RKB389" s="2"/>
      <c r="RKC389" s="2"/>
      <c r="RKD389" s="2"/>
      <c r="RKE389" s="2"/>
      <c r="RKF389" s="2"/>
      <c r="RKG389" s="2"/>
      <c r="RKH389" s="2"/>
      <c r="RKI389" s="2"/>
      <c r="RKJ389" s="2"/>
      <c r="RKK389" s="2"/>
      <c r="RKL389" s="2"/>
      <c r="RKM389" s="2"/>
      <c r="RKN389" s="2"/>
      <c r="RKO389" s="2"/>
      <c r="RKP389" s="2"/>
      <c r="RKQ389" s="2"/>
      <c r="RKR389" s="2"/>
      <c r="RKS389" s="2"/>
      <c r="RKT389" s="2"/>
      <c r="RKU389" s="2"/>
      <c r="RKV389" s="2"/>
      <c r="RKW389" s="2"/>
      <c r="RKX389" s="2"/>
      <c r="RKY389" s="2"/>
      <c r="RKZ389" s="2"/>
      <c r="RLA389" s="2"/>
      <c r="RLB389" s="2"/>
      <c r="RLC389" s="2"/>
      <c r="RLD389" s="2"/>
      <c r="RLE389" s="2"/>
      <c r="RLF389" s="2"/>
      <c r="RLG389" s="2"/>
      <c r="RLH389" s="2"/>
      <c r="RLI389" s="2"/>
      <c r="RLJ389" s="2"/>
      <c r="RLK389" s="2"/>
      <c r="RLL389" s="2"/>
      <c r="RLM389" s="2"/>
      <c r="RLN389" s="2"/>
      <c r="RLO389" s="2"/>
      <c r="RLP389" s="2"/>
      <c r="RLQ389" s="2"/>
      <c r="RLR389" s="2"/>
      <c r="RLS389" s="2"/>
      <c r="RLT389" s="2"/>
      <c r="RLU389" s="2"/>
      <c r="RLV389" s="2"/>
      <c r="RLW389" s="2"/>
      <c r="RLX389" s="2"/>
      <c r="RLY389" s="2"/>
      <c r="RLZ389" s="2"/>
      <c r="RMA389" s="2"/>
      <c r="RMB389" s="2"/>
      <c r="RMC389" s="2"/>
      <c r="RMD389" s="2"/>
      <c r="RME389" s="2"/>
      <c r="RMF389" s="2"/>
      <c r="RMG389" s="2"/>
      <c r="RMH389" s="2"/>
      <c r="RMI389" s="2"/>
      <c r="RMJ389" s="2"/>
      <c r="RMK389" s="2"/>
      <c r="RML389" s="2"/>
      <c r="RMM389" s="2"/>
      <c r="RMN389" s="2"/>
      <c r="RMO389" s="2"/>
      <c r="RMP389" s="2"/>
      <c r="RMQ389" s="2"/>
      <c r="RMR389" s="2"/>
      <c r="RMS389" s="2"/>
      <c r="RMT389" s="2"/>
      <c r="RMU389" s="2"/>
      <c r="RMV389" s="2"/>
      <c r="RMW389" s="2"/>
      <c r="RMX389" s="2"/>
      <c r="RMY389" s="2"/>
      <c r="RMZ389" s="2"/>
      <c r="RNA389" s="2"/>
      <c r="RNB389" s="2"/>
      <c r="RNC389" s="2"/>
      <c r="RND389" s="2"/>
      <c r="RNE389" s="2"/>
      <c r="RNF389" s="2"/>
      <c r="RNG389" s="2"/>
      <c r="RNH389" s="2"/>
      <c r="RNI389" s="2"/>
      <c r="RNJ389" s="2"/>
      <c r="RNK389" s="2"/>
      <c r="RNL389" s="2"/>
      <c r="RNM389" s="2"/>
      <c r="RNN389" s="2"/>
      <c r="RNO389" s="2"/>
      <c r="RNP389" s="2"/>
      <c r="RNQ389" s="2"/>
      <c r="RNR389" s="2"/>
      <c r="RNS389" s="2"/>
      <c r="RNT389" s="2"/>
      <c r="RNU389" s="2"/>
      <c r="RNV389" s="2"/>
      <c r="RNW389" s="2"/>
      <c r="RNX389" s="2"/>
      <c r="RNY389" s="2"/>
      <c r="RNZ389" s="2"/>
      <c r="ROA389" s="2"/>
      <c r="ROB389" s="2"/>
      <c r="ROC389" s="2"/>
      <c r="ROD389" s="2"/>
      <c r="ROE389" s="2"/>
      <c r="ROF389" s="2"/>
      <c r="ROG389" s="2"/>
      <c r="ROH389" s="2"/>
      <c r="ROI389" s="2"/>
      <c r="ROJ389" s="2"/>
      <c r="ROK389" s="2"/>
      <c r="ROL389" s="2"/>
      <c r="ROM389" s="2"/>
      <c r="RON389" s="2"/>
      <c r="ROO389" s="2"/>
      <c r="ROP389" s="2"/>
      <c r="ROQ389" s="2"/>
      <c r="ROR389" s="2"/>
      <c r="ROS389" s="2"/>
      <c r="ROT389" s="2"/>
      <c r="ROU389" s="2"/>
      <c r="ROV389" s="2"/>
      <c r="ROW389" s="2"/>
      <c r="ROX389" s="2"/>
      <c r="ROY389" s="2"/>
      <c r="ROZ389" s="2"/>
      <c r="RPA389" s="2"/>
      <c r="RPB389" s="2"/>
      <c r="RPC389" s="2"/>
      <c r="RPD389" s="2"/>
      <c r="RPE389" s="2"/>
      <c r="RPF389" s="2"/>
      <c r="RPG389" s="2"/>
      <c r="RPH389" s="2"/>
      <c r="RPI389" s="2"/>
      <c r="RPJ389" s="2"/>
      <c r="RPK389" s="2"/>
      <c r="RPL389" s="2"/>
      <c r="RPM389" s="2"/>
      <c r="RPN389" s="2"/>
      <c r="RPO389" s="2"/>
      <c r="RPP389" s="2"/>
      <c r="RPQ389" s="2"/>
      <c r="RPR389" s="2"/>
      <c r="RPS389" s="2"/>
      <c r="RPT389" s="2"/>
      <c r="RPU389" s="2"/>
      <c r="RPV389" s="2"/>
      <c r="RPW389" s="2"/>
      <c r="RPX389" s="2"/>
      <c r="RPY389" s="2"/>
      <c r="RPZ389" s="2"/>
      <c r="RQA389" s="2"/>
      <c r="RQB389" s="2"/>
      <c r="RQC389" s="2"/>
      <c r="RQD389" s="2"/>
      <c r="RQE389" s="2"/>
      <c r="RQF389" s="2"/>
      <c r="RQG389" s="2"/>
      <c r="RQH389" s="2"/>
      <c r="RQI389" s="2"/>
      <c r="RQJ389" s="2"/>
      <c r="RQK389" s="2"/>
      <c r="RQL389" s="2"/>
      <c r="RQM389" s="2"/>
      <c r="RQN389" s="2"/>
      <c r="RQO389" s="2"/>
      <c r="RQP389" s="2"/>
      <c r="RQQ389" s="2"/>
      <c r="RQR389" s="2"/>
      <c r="RQS389" s="2"/>
      <c r="RQT389" s="2"/>
      <c r="RQU389" s="2"/>
      <c r="RQV389" s="2"/>
      <c r="RQW389" s="2"/>
      <c r="RQX389" s="2"/>
      <c r="RQY389" s="2"/>
      <c r="RQZ389" s="2"/>
      <c r="RRA389" s="2"/>
      <c r="RRB389" s="2"/>
      <c r="RRC389" s="2"/>
      <c r="RRD389" s="2"/>
      <c r="RRE389" s="2"/>
      <c r="RRF389" s="2"/>
      <c r="RRG389" s="2"/>
      <c r="RRH389" s="2"/>
      <c r="RRI389" s="2"/>
      <c r="RRJ389" s="2"/>
      <c r="RRK389" s="2"/>
      <c r="RRL389" s="2"/>
      <c r="RRM389" s="2"/>
      <c r="RRN389" s="2"/>
      <c r="RRO389" s="2"/>
      <c r="RRP389" s="2"/>
      <c r="RRQ389" s="2"/>
      <c r="RRR389" s="2"/>
      <c r="RRS389" s="2"/>
      <c r="RRT389" s="2"/>
      <c r="RRU389" s="2"/>
      <c r="RRV389" s="2"/>
      <c r="RRW389" s="2"/>
      <c r="RRX389" s="2"/>
      <c r="RRY389" s="2"/>
      <c r="RRZ389" s="2"/>
      <c r="RSA389" s="2"/>
      <c r="RSB389" s="2"/>
      <c r="RSC389" s="2"/>
      <c r="RSD389" s="2"/>
      <c r="RSE389" s="2"/>
      <c r="RSF389" s="2"/>
      <c r="RSG389" s="2"/>
      <c r="RSH389" s="2"/>
      <c r="RSI389" s="2"/>
      <c r="RSJ389" s="2"/>
      <c r="RSK389" s="2"/>
      <c r="RSL389" s="2"/>
      <c r="RSM389" s="2"/>
      <c r="RSN389" s="2"/>
      <c r="RSO389" s="2"/>
      <c r="RSP389" s="2"/>
      <c r="RSQ389" s="2"/>
      <c r="RSR389" s="2"/>
      <c r="RSS389" s="2"/>
      <c r="RST389" s="2"/>
      <c r="RSU389" s="2"/>
      <c r="RSV389" s="2"/>
      <c r="RSW389" s="2"/>
      <c r="RSX389" s="2"/>
      <c r="RSY389" s="2"/>
      <c r="RSZ389" s="2"/>
      <c r="RTA389" s="2"/>
      <c r="RTB389" s="2"/>
      <c r="RTC389" s="2"/>
      <c r="RTD389" s="2"/>
      <c r="RTE389" s="2"/>
      <c r="RTF389" s="2"/>
      <c r="RTG389" s="2"/>
      <c r="RTH389" s="2"/>
      <c r="RTI389" s="2"/>
      <c r="RTJ389" s="2"/>
      <c r="RTK389" s="2"/>
      <c r="RTL389" s="2"/>
      <c r="RTM389" s="2"/>
      <c r="RTN389" s="2"/>
      <c r="RTO389" s="2"/>
      <c r="RTP389" s="2"/>
      <c r="RTQ389" s="2"/>
      <c r="RTR389" s="2"/>
      <c r="RTS389" s="2"/>
      <c r="RTT389" s="2"/>
      <c r="RTU389" s="2"/>
      <c r="RTV389" s="2"/>
      <c r="RTW389" s="2"/>
      <c r="RTX389" s="2"/>
      <c r="RTY389" s="2"/>
      <c r="RTZ389" s="2"/>
      <c r="RUA389" s="2"/>
      <c r="RUB389" s="2"/>
      <c r="RUC389" s="2"/>
      <c r="RUD389" s="2"/>
      <c r="RUE389" s="2"/>
      <c r="RUF389" s="2"/>
      <c r="RUG389" s="2"/>
      <c r="RUH389" s="2"/>
      <c r="RUI389" s="2"/>
      <c r="RUJ389" s="2"/>
      <c r="RUK389" s="2"/>
      <c r="RUL389" s="2"/>
      <c r="RUM389" s="2"/>
      <c r="RUN389" s="2"/>
      <c r="RUO389" s="2"/>
      <c r="RUP389" s="2"/>
      <c r="RUQ389" s="2"/>
      <c r="RUR389" s="2"/>
      <c r="RUS389" s="2"/>
      <c r="RUT389" s="2"/>
      <c r="RUU389" s="2"/>
      <c r="RUV389" s="2"/>
      <c r="RUW389" s="2"/>
      <c r="RUX389" s="2"/>
      <c r="RUY389" s="2"/>
      <c r="RUZ389" s="2"/>
      <c r="RVA389" s="2"/>
      <c r="RVB389" s="2"/>
      <c r="RVC389" s="2"/>
      <c r="RVD389" s="2"/>
      <c r="RVE389" s="2"/>
      <c r="RVF389" s="2"/>
      <c r="RVG389" s="2"/>
      <c r="RVH389" s="2"/>
      <c r="RVI389" s="2"/>
      <c r="RVJ389" s="2"/>
      <c r="RVK389" s="2"/>
      <c r="RVL389" s="2"/>
      <c r="RVM389" s="2"/>
      <c r="RVN389" s="2"/>
      <c r="RVO389" s="2"/>
      <c r="RVP389" s="2"/>
      <c r="RVQ389" s="2"/>
      <c r="RVR389" s="2"/>
      <c r="RVS389" s="2"/>
      <c r="RVT389" s="2"/>
      <c r="RVU389" s="2"/>
      <c r="RVV389" s="2"/>
      <c r="RVW389" s="2"/>
      <c r="RVX389" s="2"/>
      <c r="RVY389" s="2"/>
      <c r="RVZ389" s="2"/>
      <c r="RWA389" s="2"/>
      <c r="RWB389" s="2"/>
      <c r="RWC389" s="2"/>
      <c r="RWD389" s="2"/>
      <c r="RWE389" s="2"/>
      <c r="RWF389" s="2"/>
      <c r="RWG389" s="2"/>
      <c r="RWH389" s="2"/>
      <c r="RWI389" s="2"/>
      <c r="RWJ389" s="2"/>
      <c r="RWK389" s="2"/>
      <c r="RWL389" s="2"/>
      <c r="RWM389" s="2"/>
      <c r="RWN389" s="2"/>
      <c r="RWO389" s="2"/>
      <c r="RWP389" s="2"/>
      <c r="RWQ389" s="2"/>
      <c r="RWR389" s="2"/>
      <c r="RWS389" s="2"/>
      <c r="RWT389" s="2"/>
      <c r="RWU389" s="2"/>
      <c r="RWV389" s="2"/>
      <c r="RWW389" s="2"/>
      <c r="RWX389" s="2"/>
      <c r="RWY389" s="2"/>
      <c r="RWZ389" s="2"/>
      <c r="RXA389" s="2"/>
      <c r="RXB389" s="2"/>
      <c r="RXC389" s="2"/>
      <c r="RXD389" s="2"/>
      <c r="RXE389" s="2"/>
      <c r="RXF389" s="2"/>
      <c r="RXG389" s="2"/>
      <c r="RXH389" s="2"/>
      <c r="RXI389" s="2"/>
      <c r="RXJ389" s="2"/>
      <c r="RXK389" s="2"/>
      <c r="RXL389" s="2"/>
      <c r="RXM389" s="2"/>
      <c r="RXN389" s="2"/>
      <c r="RXO389" s="2"/>
      <c r="RXP389" s="2"/>
      <c r="RXQ389" s="2"/>
      <c r="RXR389" s="2"/>
      <c r="RXS389" s="2"/>
      <c r="RXT389" s="2"/>
      <c r="RXU389" s="2"/>
      <c r="RXV389" s="2"/>
      <c r="RXW389" s="2"/>
      <c r="RXX389" s="2"/>
      <c r="RXY389" s="2"/>
      <c r="RXZ389" s="2"/>
      <c r="RYA389" s="2"/>
      <c r="RYB389" s="2"/>
      <c r="RYC389" s="2"/>
      <c r="RYD389" s="2"/>
      <c r="RYE389" s="2"/>
      <c r="RYF389" s="2"/>
      <c r="RYG389" s="2"/>
      <c r="RYH389" s="2"/>
      <c r="RYI389" s="2"/>
      <c r="RYJ389" s="2"/>
      <c r="RYK389" s="2"/>
      <c r="RYL389" s="2"/>
      <c r="RYM389" s="2"/>
      <c r="RYN389" s="2"/>
      <c r="RYO389" s="2"/>
      <c r="RYP389" s="2"/>
      <c r="RYQ389" s="2"/>
      <c r="RYR389" s="2"/>
      <c r="RYS389" s="2"/>
      <c r="RYT389" s="2"/>
      <c r="RYU389" s="2"/>
      <c r="RYV389" s="2"/>
      <c r="RYW389" s="2"/>
      <c r="RYX389" s="2"/>
      <c r="RYY389" s="2"/>
      <c r="RYZ389" s="2"/>
      <c r="RZA389" s="2"/>
      <c r="RZB389" s="2"/>
      <c r="RZC389" s="2"/>
      <c r="RZD389" s="2"/>
      <c r="RZE389" s="2"/>
      <c r="RZF389" s="2"/>
      <c r="RZG389" s="2"/>
      <c r="RZH389" s="2"/>
      <c r="RZI389" s="2"/>
      <c r="RZJ389" s="2"/>
      <c r="RZK389" s="2"/>
      <c r="RZL389" s="2"/>
      <c r="RZM389" s="2"/>
      <c r="RZN389" s="2"/>
      <c r="RZO389" s="2"/>
      <c r="RZP389" s="2"/>
      <c r="RZQ389" s="2"/>
      <c r="RZR389" s="2"/>
      <c r="RZS389" s="2"/>
      <c r="RZT389" s="2"/>
      <c r="RZU389" s="2"/>
      <c r="RZV389" s="2"/>
      <c r="RZW389" s="2"/>
      <c r="RZX389" s="2"/>
      <c r="RZY389" s="2"/>
      <c r="RZZ389" s="2"/>
      <c r="SAA389" s="2"/>
      <c r="SAB389" s="2"/>
      <c r="SAC389" s="2"/>
      <c r="SAD389" s="2"/>
      <c r="SAE389" s="2"/>
      <c r="SAF389" s="2"/>
      <c r="SAG389" s="2"/>
      <c r="SAH389" s="2"/>
      <c r="SAI389" s="2"/>
      <c r="SAJ389" s="2"/>
      <c r="SAK389" s="2"/>
      <c r="SAL389" s="2"/>
      <c r="SAM389" s="2"/>
      <c r="SAN389" s="2"/>
      <c r="SAO389" s="2"/>
      <c r="SAP389" s="2"/>
      <c r="SAQ389" s="2"/>
      <c r="SAR389" s="2"/>
      <c r="SAS389" s="2"/>
      <c r="SAT389" s="2"/>
      <c r="SAU389" s="2"/>
      <c r="SAV389" s="2"/>
      <c r="SAW389" s="2"/>
      <c r="SAX389" s="2"/>
      <c r="SAY389" s="2"/>
      <c r="SAZ389" s="2"/>
      <c r="SBA389" s="2"/>
      <c r="SBB389" s="2"/>
      <c r="SBC389" s="2"/>
      <c r="SBD389" s="2"/>
      <c r="SBE389" s="2"/>
      <c r="SBF389" s="2"/>
      <c r="SBG389" s="2"/>
      <c r="SBH389" s="2"/>
      <c r="SBI389" s="2"/>
      <c r="SBJ389" s="2"/>
      <c r="SBK389" s="2"/>
      <c r="SBL389" s="2"/>
      <c r="SBM389" s="2"/>
      <c r="SBN389" s="2"/>
      <c r="SBO389" s="2"/>
      <c r="SBP389" s="2"/>
      <c r="SBQ389" s="2"/>
      <c r="SBR389" s="2"/>
      <c r="SBS389" s="2"/>
      <c r="SBT389" s="2"/>
      <c r="SBU389" s="2"/>
      <c r="SBV389" s="2"/>
      <c r="SBW389" s="2"/>
      <c r="SBX389" s="2"/>
      <c r="SBY389" s="2"/>
      <c r="SBZ389" s="2"/>
      <c r="SCA389" s="2"/>
      <c r="SCB389" s="2"/>
      <c r="SCC389" s="2"/>
      <c r="SCD389" s="2"/>
      <c r="SCE389" s="2"/>
      <c r="SCF389" s="2"/>
      <c r="SCG389" s="2"/>
      <c r="SCH389" s="2"/>
      <c r="SCI389" s="2"/>
      <c r="SCJ389" s="2"/>
      <c r="SCK389" s="2"/>
      <c r="SCL389" s="2"/>
      <c r="SCM389" s="2"/>
      <c r="SCN389" s="2"/>
      <c r="SCO389" s="2"/>
      <c r="SCP389" s="2"/>
      <c r="SCQ389" s="2"/>
      <c r="SCR389" s="2"/>
      <c r="SCS389" s="2"/>
      <c r="SCT389" s="2"/>
      <c r="SCU389" s="2"/>
      <c r="SCV389" s="2"/>
      <c r="SCW389" s="2"/>
      <c r="SCX389" s="2"/>
      <c r="SCY389" s="2"/>
      <c r="SCZ389" s="2"/>
      <c r="SDA389" s="2"/>
      <c r="SDB389" s="2"/>
      <c r="SDC389" s="2"/>
      <c r="SDD389" s="2"/>
      <c r="SDE389" s="2"/>
      <c r="SDF389" s="2"/>
      <c r="SDG389" s="2"/>
      <c r="SDH389" s="2"/>
      <c r="SDI389" s="2"/>
      <c r="SDJ389" s="2"/>
      <c r="SDK389" s="2"/>
      <c r="SDL389" s="2"/>
      <c r="SDM389" s="2"/>
      <c r="SDN389" s="2"/>
      <c r="SDO389" s="2"/>
      <c r="SDP389" s="2"/>
      <c r="SDQ389" s="2"/>
      <c r="SDR389" s="2"/>
      <c r="SDS389" s="2"/>
      <c r="SDT389" s="2"/>
      <c r="SDU389" s="2"/>
      <c r="SDV389" s="2"/>
      <c r="SDW389" s="2"/>
      <c r="SDX389" s="2"/>
      <c r="SDY389" s="2"/>
      <c r="SDZ389" s="2"/>
      <c r="SEA389" s="2"/>
      <c r="SEB389" s="2"/>
      <c r="SEC389" s="2"/>
      <c r="SED389" s="2"/>
      <c r="SEE389" s="2"/>
      <c r="SEF389" s="2"/>
      <c r="SEG389" s="2"/>
      <c r="SEH389" s="2"/>
      <c r="SEI389" s="2"/>
      <c r="SEJ389" s="2"/>
      <c r="SEK389" s="2"/>
      <c r="SEL389" s="2"/>
      <c r="SEM389" s="2"/>
      <c r="SEN389" s="2"/>
      <c r="SEO389" s="2"/>
      <c r="SEP389" s="2"/>
      <c r="SEQ389" s="2"/>
      <c r="SER389" s="2"/>
      <c r="SES389" s="2"/>
      <c r="SET389" s="2"/>
      <c r="SEU389" s="2"/>
      <c r="SEV389" s="2"/>
      <c r="SEW389" s="2"/>
      <c r="SEX389" s="2"/>
      <c r="SEY389" s="2"/>
      <c r="SEZ389" s="2"/>
      <c r="SFA389" s="2"/>
      <c r="SFB389" s="2"/>
      <c r="SFC389" s="2"/>
      <c r="SFD389" s="2"/>
      <c r="SFE389" s="2"/>
      <c r="SFF389" s="2"/>
      <c r="SFG389" s="2"/>
      <c r="SFH389" s="2"/>
      <c r="SFI389" s="2"/>
      <c r="SFJ389" s="2"/>
      <c r="SFK389" s="2"/>
      <c r="SFL389" s="2"/>
      <c r="SFM389" s="2"/>
      <c r="SFN389" s="2"/>
      <c r="SFO389" s="2"/>
      <c r="SFP389" s="2"/>
      <c r="SFQ389" s="2"/>
      <c r="SFR389" s="2"/>
      <c r="SFS389" s="2"/>
      <c r="SFT389" s="2"/>
      <c r="SFU389" s="2"/>
      <c r="SFV389" s="2"/>
      <c r="SFW389" s="2"/>
      <c r="SFX389" s="2"/>
      <c r="SFY389" s="2"/>
      <c r="SFZ389" s="2"/>
      <c r="SGA389" s="2"/>
      <c r="SGB389" s="2"/>
      <c r="SGC389" s="2"/>
      <c r="SGD389" s="2"/>
      <c r="SGE389" s="2"/>
      <c r="SGF389" s="2"/>
      <c r="SGG389" s="2"/>
      <c r="SGH389" s="2"/>
      <c r="SGI389" s="2"/>
      <c r="SGJ389" s="2"/>
      <c r="SGK389" s="2"/>
      <c r="SGL389" s="2"/>
      <c r="SGM389" s="2"/>
      <c r="SGN389" s="2"/>
      <c r="SGO389" s="2"/>
      <c r="SGP389" s="2"/>
      <c r="SGQ389" s="2"/>
      <c r="SGR389" s="2"/>
      <c r="SGS389" s="2"/>
      <c r="SGT389" s="2"/>
      <c r="SGU389" s="2"/>
      <c r="SGV389" s="2"/>
      <c r="SGW389" s="2"/>
      <c r="SGX389" s="2"/>
      <c r="SGY389" s="2"/>
      <c r="SGZ389" s="2"/>
      <c r="SHA389" s="2"/>
      <c r="SHB389" s="2"/>
      <c r="SHC389" s="2"/>
      <c r="SHD389" s="2"/>
      <c r="SHE389" s="2"/>
      <c r="SHF389" s="2"/>
      <c r="SHG389" s="2"/>
      <c r="SHH389" s="2"/>
      <c r="SHI389" s="2"/>
      <c r="SHJ389" s="2"/>
      <c r="SHK389" s="2"/>
      <c r="SHL389" s="2"/>
      <c r="SHM389" s="2"/>
      <c r="SHN389" s="2"/>
      <c r="SHO389" s="2"/>
      <c r="SHP389" s="2"/>
      <c r="SHQ389" s="2"/>
      <c r="SHR389" s="2"/>
      <c r="SHS389" s="2"/>
      <c r="SHT389" s="2"/>
      <c r="SHU389" s="2"/>
      <c r="SHV389" s="2"/>
      <c r="SHW389" s="2"/>
      <c r="SHX389" s="2"/>
      <c r="SHY389" s="2"/>
      <c r="SHZ389" s="2"/>
      <c r="SIA389" s="2"/>
      <c r="SIB389" s="2"/>
      <c r="SIC389" s="2"/>
      <c r="SID389" s="2"/>
      <c r="SIE389" s="2"/>
      <c r="SIF389" s="2"/>
      <c r="SIG389" s="2"/>
      <c r="SIH389" s="2"/>
      <c r="SII389" s="2"/>
      <c r="SIJ389" s="2"/>
      <c r="SIK389" s="2"/>
      <c r="SIL389" s="2"/>
      <c r="SIM389" s="2"/>
      <c r="SIN389" s="2"/>
      <c r="SIO389" s="2"/>
      <c r="SIP389" s="2"/>
      <c r="SIQ389" s="2"/>
      <c r="SIR389" s="2"/>
      <c r="SIS389" s="2"/>
      <c r="SIT389" s="2"/>
      <c r="SIU389" s="2"/>
      <c r="SIV389" s="2"/>
      <c r="SIW389" s="2"/>
      <c r="SIX389" s="2"/>
      <c r="SIY389" s="2"/>
      <c r="SIZ389" s="2"/>
      <c r="SJA389" s="2"/>
      <c r="SJB389" s="2"/>
      <c r="SJC389" s="2"/>
      <c r="SJD389" s="2"/>
      <c r="SJE389" s="2"/>
      <c r="SJF389" s="2"/>
      <c r="SJG389" s="2"/>
      <c r="SJH389" s="2"/>
      <c r="SJI389" s="2"/>
      <c r="SJJ389" s="2"/>
      <c r="SJK389" s="2"/>
      <c r="SJL389" s="2"/>
      <c r="SJM389" s="2"/>
      <c r="SJN389" s="2"/>
      <c r="SJO389" s="2"/>
      <c r="SJP389" s="2"/>
      <c r="SJQ389" s="2"/>
      <c r="SJR389" s="2"/>
      <c r="SJS389" s="2"/>
      <c r="SJT389" s="2"/>
      <c r="SJU389" s="2"/>
      <c r="SJV389" s="2"/>
      <c r="SJW389" s="2"/>
      <c r="SJX389" s="2"/>
      <c r="SJY389" s="2"/>
      <c r="SJZ389" s="2"/>
      <c r="SKA389" s="2"/>
      <c r="SKB389" s="2"/>
      <c r="SKC389" s="2"/>
      <c r="SKD389" s="2"/>
      <c r="SKE389" s="2"/>
      <c r="SKF389" s="2"/>
      <c r="SKG389" s="2"/>
      <c r="SKH389" s="2"/>
      <c r="SKI389" s="2"/>
      <c r="SKJ389" s="2"/>
      <c r="SKK389" s="2"/>
      <c r="SKL389" s="2"/>
      <c r="SKM389" s="2"/>
      <c r="SKN389" s="2"/>
      <c r="SKO389" s="2"/>
      <c r="SKP389" s="2"/>
      <c r="SKQ389" s="2"/>
      <c r="SKR389" s="2"/>
      <c r="SKS389" s="2"/>
      <c r="SKT389" s="2"/>
      <c r="SKU389" s="2"/>
      <c r="SKV389" s="2"/>
      <c r="SKW389" s="2"/>
      <c r="SKX389" s="2"/>
      <c r="SKY389" s="2"/>
      <c r="SKZ389" s="2"/>
      <c r="SLA389" s="2"/>
      <c r="SLB389" s="2"/>
      <c r="SLC389" s="2"/>
      <c r="SLD389" s="2"/>
      <c r="SLE389" s="2"/>
      <c r="SLF389" s="2"/>
      <c r="SLG389" s="2"/>
      <c r="SLH389" s="2"/>
      <c r="SLI389" s="2"/>
      <c r="SLJ389" s="2"/>
      <c r="SLK389" s="2"/>
      <c r="SLL389" s="2"/>
      <c r="SLM389" s="2"/>
      <c r="SLN389" s="2"/>
      <c r="SLO389" s="2"/>
      <c r="SLP389" s="2"/>
      <c r="SLQ389" s="2"/>
      <c r="SLR389" s="2"/>
      <c r="SLS389" s="2"/>
      <c r="SLT389" s="2"/>
      <c r="SLU389" s="2"/>
      <c r="SLV389" s="2"/>
      <c r="SLW389" s="2"/>
      <c r="SLX389" s="2"/>
      <c r="SLY389" s="2"/>
      <c r="SLZ389" s="2"/>
      <c r="SMA389" s="2"/>
      <c r="SMB389" s="2"/>
      <c r="SMC389" s="2"/>
      <c r="SMD389" s="2"/>
      <c r="SME389" s="2"/>
      <c r="SMF389" s="2"/>
      <c r="SMG389" s="2"/>
      <c r="SMH389" s="2"/>
      <c r="SMI389" s="2"/>
      <c r="SMJ389" s="2"/>
      <c r="SMK389" s="2"/>
      <c r="SML389" s="2"/>
      <c r="SMM389" s="2"/>
      <c r="SMN389" s="2"/>
      <c r="SMO389" s="2"/>
      <c r="SMP389" s="2"/>
      <c r="SMQ389" s="2"/>
      <c r="SMR389" s="2"/>
      <c r="SMS389" s="2"/>
      <c r="SMT389" s="2"/>
      <c r="SMU389" s="2"/>
      <c r="SMV389" s="2"/>
      <c r="SMW389" s="2"/>
      <c r="SMX389" s="2"/>
      <c r="SMY389" s="2"/>
      <c r="SMZ389" s="2"/>
      <c r="SNA389" s="2"/>
      <c r="SNB389" s="2"/>
      <c r="SNC389" s="2"/>
      <c r="SND389" s="2"/>
      <c r="SNE389" s="2"/>
      <c r="SNF389" s="2"/>
      <c r="SNG389" s="2"/>
      <c r="SNH389" s="2"/>
      <c r="SNI389" s="2"/>
      <c r="SNJ389" s="2"/>
      <c r="SNK389" s="2"/>
      <c r="SNL389" s="2"/>
      <c r="SNM389" s="2"/>
      <c r="SNN389" s="2"/>
      <c r="SNO389" s="2"/>
      <c r="SNP389" s="2"/>
      <c r="SNQ389" s="2"/>
      <c r="SNR389" s="2"/>
      <c r="SNS389" s="2"/>
      <c r="SNT389" s="2"/>
      <c r="SNU389" s="2"/>
      <c r="SNV389" s="2"/>
      <c r="SNW389" s="2"/>
      <c r="SNX389" s="2"/>
      <c r="SNY389" s="2"/>
      <c r="SNZ389" s="2"/>
      <c r="SOA389" s="2"/>
      <c r="SOB389" s="2"/>
      <c r="SOC389" s="2"/>
      <c r="SOD389" s="2"/>
      <c r="SOE389" s="2"/>
      <c r="SOF389" s="2"/>
      <c r="SOG389" s="2"/>
      <c r="SOH389" s="2"/>
      <c r="SOI389" s="2"/>
      <c r="SOJ389" s="2"/>
      <c r="SOK389" s="2"/>
      <c r="SOL389" s="2"/>
      <c r="SOM389" s="2"/>
      <c r="SON389" s="2"/>
      <c r="SOO389" s="2"/>
      <c r="SOP389" s="2"/>
      <c r="SOQ389" s="2"/>
      <c r="SOR389" s="2"/>
      <c r="SOS389" s="2"/>
      <c r="SOT389" s="2"/>
      <c r="SOU389" s="2"/>
      <c r="SOV389" s="2"/>
      <c r="SOW389" s="2"/>
      <c r="SOX389" s="2"/>
      <c r="SOY389" s="2"/>
      <c r="SOZ389" s="2"/>
      <c r="SPA389" s="2"/>
      <c r="SPB389" s="2"/>
      <c r="SPC389" s="2"/>
      <c r="SPD389" s="2"/>
      <c r="SPE389" s="2"/>
      <c r="SPF389" s="2"/>
      <c r="SPG389" s="2"/>
      <c r="SPH389" s="2"/>
      <c r="SPI389" s="2"/>
      <c r="SPJ389" s="2"/>
      <c r="SPK389" s="2"/>
      <c r="SPL389" s="2"/>
      <c r="SPM389" s="2"/>
      <c r="SPN389" s="2"/>
      <c r="SPO389" s="2"/>
      <c r="SPP389" s="2"/>
      <c r="SPQ389" s="2"/>
      <c r="SPR389" s="2"/>
      <c r="SPS389" s="2"/>
      <c r="SPT389" s="2"/>
      <c r="SPU389" s="2"/>
      <c r="SPV389" s="2"/>
      <c r="SPW389" s="2"/>
      <c r="SPX389" s="2"/>
      <c r="SPY389" s="2"/>
      <c r="SPZ389" s="2"/>
      <c r="SQA389" s="2"/>
      <c r="SQB389" s="2"/>
      <c r="SQC389" s="2"/>
      <c r="SQD389" s="2"/>
      <c r="SQE389" s="2"/>
      <c r="SQF389" s="2"/>
      <c r="SQG389" s="2"/>
      <c r="SQH389" s="2"/>
      <c r="SQI389" s="2"/>
      <c r="SQJ389" s="2"/>
      <c r="SQK389" s="2"/>
      <c r="SQL389" s="2"/>
      <c r="SQM389" s="2"/>
      <c r="SQN389" s="2"/>
      <c r="SQO389" s="2"/>
      <c r="SQP389" s="2"/>
      <c r="SQQ389" s="2"/>
      <c r="SQR389" s="2"/>
      <c r="SQS389" s="2"/>
      <c r="SQT389" s="2"/>
      <c r="SQU389" s="2"/>
      <c r="SQV389" s="2"/>
      <c r="SQW389" s="2"/>
      <c r="SQX389" s="2"/>
      <c r="SQY389" s="2"/>
      <c r="SQZ389" s="2"/>
      <c r="SRA389" s="2"/>
      <c r="SRB389" s="2"/>
      <c r="SRC389" s="2"/>
      <c r="SRD389" s="2"/>
      <c r="SRE389" s="2"/>
      <c r="SRF389" s="2"/>
      <c r="SRG389" s="2"/>
      <c r="SRH389" s="2"/>
      <c r="SRI389" s="2"/>
      <c r="SRJ389" s="2"/>
      <c r="SRK389" s="2"/>
      <c r="SRL389" s="2"/>
      <c r="SRM389" s="2"/>
      <c r="SRN389" s="2"/>
      <c r="SRO389" s="2"/>
      <c r="SRP389" s="2"/>
      <c r="SRQ389" s="2"/>
      <c r="SRR389" s="2"/>
      <c r="SRS389" s="2"/>
      <c r="SRT389" s="2"/>
      <c r="SRU389" s="2"/>
      <c r="SRV389" s="2"/>
      <c r="SRW389" s="2"/>
      <c r="SRX389" s="2"/>
      <c r="SRY389" s="2"/>
      <c r="SRZ389" s="2"/>
      <c r="SSA389" s="2"/>
      <c r="SSB389" s="2"/>
      <c r="SSC389" s="2"/>
      <c r="SSD389" s="2"/>
      <c r="SSE389" s="2"/>
      <c r="SSF389" s="2"/>
      <c r="SSG389" s="2"/>
      <c r="SSH389" s="2"/>
      <c r="SSI389" s="2"/>
      <c r="SSJ389" s="2"/>
      <c r="SSK389" s="2"/>
      <c r="SSL389" s="2"/>
      <c r="SSM389" s="2"/>
      <c r="SSN389" s="2"/>
      <c r="SSO389" s="2"/>
      <c r="SSP389" s="2"/>
      <c r="SSQ389" s="2"/>
      <c r="SSR389" s="2"/>
      <c r="SSS389" s="2"/>
      <c r="SST389" s="2"/>
      <c r="SSU389" s="2"/>
      <c r="SSV389" s="2"/>
      <c r="SSW389" s="2"/>
      <c r="SSX389" s="2"/>
      <c r="SSY389" s="2"/>
      <c r="SSZ389" s="2"/>
      <c r="STA389" s="2"/>
      <c r="STB389" s="2"/>
      <c r="STC389" s="2"/>
      <c r="STD389" s="2"/>
      <c r="STE389" s="2"/>
      <c r="STF389" s="2"/>
      <c r="STG389" s="2"/>
      <c r="STH389" s="2"/>
      <c r="STI389" s="2"/>
      <c r="STJ389" s="2"/>
      <c r="STK389" s="2"/>
      <c r="STL389" s="2"/>
      <c r="STM389" s="2"/>
      <c r="STN389" s="2"/>
      <c r="STO389" s="2"/>
      <c r="STP389" s="2"/>
      <c r="STQ389" s="2"/>
      <c r="STR389" s="2"/>
      <c r="STS389" s="2"/>
      <c r="STT389" s="2"/>
      <c r="STU389" s="2"/>
      <c r="STV389" s="2"/>
      <c r="STW389" s="2"/>
      <c r="STX389" s="2"/>
      <c r="STY389" s="2"/>
      <c r="STZ389" s="2"/>
      <c r="SUA389" s="2"/>
      <c r="SUB389" s="2"/>
      <c r="SUC389" s="2"/>
      <c r="SUD389" s="2"/>
      <c r="SUE389" s="2"/>
      <c r="SUF389" s="2"/>
      <c r="SUG389" s="2"/>
      <c r="SUH389" s="2"/>
      <c r="SUI389" s="2"/>
      <c r="SUJ389" s="2"/>
      <c r="SUK389" s="2"/>
      <c r="SUL389" s="2"/>
      <c r="SUM389" s="2"/>
      <c r="SUN389" s="2"/>
      <c r="SUO389" s="2"/>
      <c r="SUP389" s="2"/>
      <c r="SUQ389" s="2"/>
      <c r="SUR389" s="2"/>
      <c r="SUS389" s="2"/>
      <c r="SUT389" s="2"/>
      <c r="SUU389" s="2"/>
      <c r="SUV389" s="2"/>
      <c r="SUW389" s="2"/>
      <c r="SUX389" s="2"/>
      <c r="SUY389" s="2"/>
      <c r="SUZ389" s="2"/>
      <c r="SVA389" s="2"/>
      <c r="SVB389" s="2"/>
      <c r="SVC389" s="2"/>
      <c r="SVD389" s="2"/>
      <c r="SVE389" s="2"/>
      <c r="SVF389" s="2"/>
      <c r="SVG389" s="2"/>
      <c r="SVH389" s="2"/>
      <c r="SVI389" s="2"/>
      <c r="SVJ389" s="2"/>
      <c r="SVK389" s="2"/>
      <c r="SVL389" s="2"/>
      <c r="SVM389" s="2"/>
      <c r="SVN389" s="2"/>
      <c r="SVO389" s="2"/>
      <c r="SVP389" s="2"/>
      <c r="SVQ389" s="2"/>
      <c r="SVR389" s="2"/>
      <c r="SVS389" s="2"/>
      <c r="SVT389" s="2"/>
      <c r="SVU389" s="2"/>
      <c r="SVV389" s="2"/>
      <c r="SVW389" s="2"/>
      <c r="SVX389" s="2"/>
      <c r="SVY389" s="2"/>
      <c r="SVZ389" s="2"/>
      <c r="SWA389" s="2"/>
      <c r="SWB389" s="2"/>
      <c r="SWC389" s="2"/>
      <c r="SWD389" s="2"/>
      <c r="SWE389" s="2"/>
      <c r="SWF389" s="2"/>
      <c r="SWG389" s="2"/>
      <c r="SWH389" s="2"/>
      <c r="SWI389" s="2"/>
      <c r="SWJ389" s="2"/>
      <c r="SWK389" s="2"/>
      <c r="SWL389" s="2"/>
      <c r="SWM389" s="2"/>
      <c r="SWN389" s="2"/>
      <c r="SWO389" s="2"/>
      <c r="SWP389" s="2"/>
      <c r="SWQ389" s="2"/>
      <c r="SWR389" s="2"/>
      <c r="SWS389" s="2"/>
      <c r="SWT389" s="2"/>
      <c r="SWU389" s="2"/>
      <c r="SWV389" s="2"/>
      <c r="SWW389" s="2"/>
      <c r="SWX389" s="2"/>
      <c r="SWY389" s="2"/>
      <c r="SWZ389" s="2"/>
      <c r="SXA389" s="2"/>
      <c r="SXB389" s="2"/>
      <c r="SXC389" s="2"/>
      <c r="SXD389" s="2"/>
      <c r="SXE389" s="2"/>
      <c r="SXF389" s="2"/>
      <c r="SXG389" s="2"/>
      <c r="SXH389" s="2"/>
      <c r="SXI389" s="2"/>
      <c r="SXJ389" s="2"/>
      <c r="SXK389" s="2"/>
      <c r="SXL389" s="2"/>
      <c r="SXM389" s="2"/>
      <c r="SXN389" s="2"/>
      <c r="SXO389" s="2"/>
      <c r="SXP389" s="2"/>
      <c r="SXQ389" s="2"/>
      <c r="SXR389" s="2"/>
      <c r="SXS389" s="2"/>
      <c r="SXT389" s="2"/>
      <c r="SXU389" s="2"/>
      <c r="SXV389" s="2"/>
      <c r="SXW389" s="2"/>
      <c r="SXX389" s="2"/>
      <c r="SXY389" s="2"/>
      <c r="SXZ389" s="2"/>
      <c r="SYA389" s="2"/>
      <c r="SYB389" s="2"/>
      <c r="SYC389" s="2"/>
      <c r="SYD389" s="2"/>
      <c r="SYE389" s="2"/>
      <c r="SYF389" s="2"/>
      <c r="SYG389" s="2"/>
      <c r="SYH389" s="2"/>
      <c r="SYI389" s="2"/>
      <c r="SYJ389" s="2"/>
      <c r="SYK389" s="2"/>
      <c r="SYL389" s="2"/>
      <c r="SYM389" s="2"/>
      <c r="SYN389" s="2"/>
      <c r="SYO389" s="2"/>
      <c r="SYP389" s="2"/>
      <c r="SYQ389" s="2"/>
      <c r="SYR389" s="2"/>
      <c r="SYS389" s="2"/>
      <c r="SYT389" s="2"/>
      <c r="SYU389" s="2"/>
      <c r="SYV389" s="2"/>
      <c r="SYW389" s="2"/>
      <c r="SYX389" s="2"/>
      <c r="SYY389" s="2"/>
      <c r="SYZ389" s="2"/>
      <c r="SZA389" s="2"/>
      <c r="SZB389" s="2"/>
      <c r="SZC389" s="2"/>
      <c r="SZD389" s="2"/>
      <c r="SZE389" s="2"/>
      <c r="SZF389" s="2"/>
      <c r="SZG389" s="2"/>
      <c r="SZH389" s="2"/>
      <c r="SZI389" s="2"/>
      <c r="SZJ389" s="2"/>
      <c r="SZK389" s="2"/>
      <c r="SZL389" s="2"/>
      <c r="SZM389" s="2"/>
      <c r="SZN389" s="2"/>
      <c r="SZO389" s="2"/>
      <c r="SZP389" s="2"/>
      <c r="SZQ389" s="2"/>
      <c r="SZR389" s="2"/>
      <c r="SZS389" s="2"/>
      <c r="SZT389" s="2"/>
      <c r="SZU389" s="2"/>
      <c r="SZV389" s="2"/>
      <c r="SZW389" s="2"/>
      <c r="SZX389" s="2"/>
      <c r="SZY389" s="2"/>
      <c r="SZZ389" s="2"/>
      <c r="TAA389" s="2"/>
      <c r="TAB389" s="2"/>
      <c r="TAC389" s="2"/>
      <c r="TAD389" s="2"/>
      <c r="TAE389" s="2"/>
      <c r="TAF389" s="2"/>
      <c r="TAG389" s="2"/>
      <c r="TAH389" s="2"/>
      <c r="TAI389" s="2"/>
      <c r="TAJ389" s="2"/>
      <c r="TAK389" s="2"/>
      <c r="TAL389" s="2"/>
      <c r="TAM389" s="2"/>
      <c r="TAN389" s="2"/>
      <c r="TAO389" s="2"/>
      <c r="TAP389" s="2"/>
      <c r="TAQ389" s="2"/>
      <c r="TAR389" s="2"/>
      <c r="TAS389" s="2"/>
      <c r="TAT389" s="2"/>
      <c r="TAU389" s="2"/>
      <c r="TAV389" s="2"/>
      <c r="TAW389" s="2"/>
      <c r="TAX389" s="2"/>
      <c r="TAY389" s="2"/>
      <c r="TAZ389" s="2"/>
      <c r="TBA389" s="2"/>
      <c r="TBB389" s="2"/>
      <c r="TBC389" s="2"/>
      <c r="TBD389" s="2"/>
      <c r="TBE389" s="2"/>
      <c r="TBF389" s="2"/>
      <c r="TBG389" s="2"/>
      <c r="TBH389" s="2"/>
      <c r="TBI389" s="2"/>
      <c r="TBJ389" s="2"/>
      <c r="TBK389" s="2"/>
      <c r="TBL389" s="2"/>
      <c r="TBM389" s="2"/>
      <c r="TBN389" s="2"/>
      <c r="TBO389" s="2"/>
      <c r="TBP389" s="2"/>
      <c r="TBQ389" s="2"/>
      <c r="TBR389" s="2"/>
      <c r="TBS389" s="2"/>
      <c r="TBT389" s="2"/>
      <c r="TBU389" s="2"/>
      <c r="TBV389" s="2"/>
      <c r="TBW389" s="2"/>
      <c r="TBX389" s="2"/>
      <c r="TBY389" s="2"/>
      <c r="TBZ389" s="2"/>
      <c r="TCA389" s="2"/>
      <c r="TCB389" s="2"/>
      <c r="TCC389" s="2"/>
      <c r="TCD389" s="2"/>
      <c r="TCE389" s="2"/>
      <c r="TCF389" s="2"/>
      <c r="TCG389" s="2"/>
      <c r="TCH389" s="2"/>
      <c r="TCI389" s="2"/>
      <c r="TCJ389" s="2"/>
      <c r="TCK389" s="2"/>
      <c r="TCL389" s="2"/>
      <c r="TCM389" s="2"/>
      <c r="TCN389" s="2"/>
      <c r="TCO389" s="2"/>
      <c r="TCP389" s="2"/>
      <c r="TCQ389" s="2"/>
      <c r="TCR389" s="2"/>
      <c r="TCS389" s="2"/>
      <c r="TCT389" s="2"/>
      <c r="TCU389" s="2"/>
      <c r="TCV389" s="2"/>
      <c r="TCW389" s="2"/>
      <c r="TCX389" s="2"/>
      <c r="TCY389" s="2"/>
      <c r="TCZ389" s="2"/>
      <c r="TDA389" s="2"/>
      <c r="TDB389" s="2"/>
      <c r="TDC389" s="2"/>
      <c r="TDD389" s="2"/>
      <c r="TDE389" s="2"/>
      <c r="TDF389" s="2"/>
      <c r="TDG389" s="2"/>
      <c r="TDH389" s="2"/>
      <c r="TDI389" s="2"/>
      <c r="TDJ389" s="2"/>
      <c r="TDK389" s="2"/>
      <c r="TDL389" s="2"/>
      <c r="TDM389" s="2"/>
      <c r="TDN389" s="2"/>
      <c r="TDO389" s="2"/>
      <c r="TDP389" s="2"/>
      <c r="TDQ389" s="2"/>
      <c r="TDR389" s="2"/>
      <c r="TDS389" s="2"/>
      <c r="TDT389" s="2"/>
      <c r="TDU389" s="2"/>
      <c r="TDV389" s="2"/>
      <c r="TDW389" s="2"/>
      <c r="TDX389" s="2"/>
      <c r="TDY389" s="2"/>
      <c r="TDZ389" s="2"/>
      <c r="TEA389" s="2"/>
      <c r="TEB389" s="2"/>
      <c r="TEC389" s="2"/>
      <c r="TED389" s="2"/>
      <c r="TEE389" s="2"/>
      <c r="TEF389" s="2"/>
      <c r="TEG389" s="2"/>
      <c r="TEH389" s="2"/>
      <c r="TEI389" s="2"/>
      <c r="TEJ389" s="2"/>
      <c r="TEK389" s="2"/>
      <c r="TEL389" s="2"/>
      <c r="TEM389" s="2"/>
      <c r="TEN389" s="2"/>
      <c r="TEO389" s="2"/>
      <c r="TEP389" s="2"/>
      <c r="TEQ389" s="2"/>
      <c r="TER389" s="2"/>
      <c r="TES389" s="2"/>
      <c r="TET389" s="2"/>
      <c r="TEU389" s="2"/>
      <c r="TEV389" s="2"/>
      <c r="TEW389" s="2"/>
      <c r="TEX389" s="2"/>
      <c r="TEY389" s="2"/>
      <c r="TEZ389" s="2"/>
      <c r="TFA389" s="2"/>
      <c r="TFB389" s="2"/>
      <c r="TFC389" s="2"/>
      <c r="TFD389" s="2"/>
      <c r="TFE389" s="2"/>
      <c r="TFF389" s="2"/>
      <c r="TFG389" s="2"/>
      <c r="TFH389" s="2"/>
      <c r="TFI389" s="2"/>
      <c r="TFJ389" s="2"/>
      <c r="TFK389" s="2"/>
      <c r="TFL389" s="2"/>
      <c r="TFM389" s="2"/>
      <c r="TFN389" s="2"/>
      <c r="TFO389" s="2"/>
      <c r="TFP389" s="2"/>
      <c r="TFQ389" s="2"/>
      <c r="TFR389" s="2"/>
      <c r="TFS389" s="2"/>
      <c r="TFT389" s="2"/>
      <c r="TFU389" s="2"/>
      <c r="TFV389" s="2"/>
      <c r="TFW389" s="2"/>
      <c r="TFX389" s="2"/>
      <c r="TFY389" s="2"/>
      <c r="TFZ389" s="2"/>
      <c r="TGA389" s="2"/>
      <c r="TGB389" s="2"/>
      <c r="TGC389" s="2"/>
      <c r="TGD389" s="2"/>
      <c r="TGE389" s="2"/>
      <c r="TGF389" s="2"/>
      <c r="TGG389" s="2"/>
      <c r="TGH389" s="2"/>
      <c r="TGI389" s="2"/>
      <c r="TGJ389" s="2"/>
      <c r="TGK389" s="2"/>
      <c r="TGL389" s="2"/>
      <c r="TGM389" s="2"/>
      <c r="TGN389" s="2"/>
      <c r="TGO389" s="2"/>
      <c r="TGP389" s="2"/>
      <c r="TGQ389" s="2"/>
      <c r="TGR389" s="2"/>
      <c r="TGS389" s="2"/>
      <c r="TGT389" s="2"/>
      <c r="TGU389" s="2"/>
      <c r="TGV389" s="2"/>
      <c r="TGW389" s="2"/>
      <c r="TGX389" s="2"/>
      <c r="TGY389" s="2"/>
      <c r="TGZ389" s="2"/>
      <c r="THA389" s="2"/>
      <c r="THB389" s="2"/>
      <c r="THC389" s="2"/>
      <c r="THD389" s="2"/>
      <c r="THE389" s="2"/>
      <c r="THF389" s="2"/>
      <c r="THG389" s="2"/>
      <c r="THH389" s="2"/>
      <c r="THI389" s="2"/>
      <c r="THJ389" s="2"/>
      <c r="THK389" s="2"/>
      <c r="THL389" s="2"/>
      <c r="THM389" s="2"/>
      <c r="THN389" s="2"/>
      <c r="THO389" s="2"/>
      <c r="THP389" s="2"/>
      <c r="THQ389" s="2"/>
      <c r="THR389" s="2"/>
      <c r="THS389" s="2"/>
      <c r="THT389" s="2"/>
      <c r="THU389" s="2"/>
      <c r="THV389" s="2"/>
      <c r="THW389" s="2"/>
      <c r="THX389" s="2"/>
      <c r="THY389" s="2"/>
      <c r="THZ389" s="2"/>
      <c r="TIA389" s="2"/>
      <c r="TIB389" s="2"/>
      <c r="TIC389" s="2"/>
      <c r="TID389" s="2"/>
      <c r="TIE389" s="2"/>
      <c r="TIF389" s="2"/>
      <c r="TIG389" s="2"/>
      <c r="TIH389" s="2"/>
      <c r="TII389" s="2"/>
      <c r="TIJ389" s="2"/>
      <c r="TIK389" s="2"/>
      <c r="TIL389" s="2"/>
      <c r="TIM389" s="2"/>
      <c r="TIN389" s="2"/>
      <c r="TIO389" s="2"/>
      <c r="TIP389" s="2"/>
      <c r="TIQ389" s="2"/>
      <c r="TIR389" s="2"/>
      <c r="TIS389" s="2"/>
      <c r="TIT389" s="2"/>
      <c r="TIU389" s="2"/>
      <c r="TIV389" s="2"/>
      <c r="TIW389" s="2"/>
      <c r="TIX389" s="2"/>
      <c r="TIY389" s="2"/>
      <c r="TIZ389" s="2"/>
      <c r="TJA389" s="2"/>
      <c r="TJB389" s="2"/>
      <c r="TJC389" s="2"/>
      <c r="TJD389" s="2"/>
      <c r="TJE389" s="2"/>
      <c r="TJF389" s="2"/>
      <c r="TJG389" s="2"/>
      <c r="TJH389" s="2"/>
      <c r="TJI389" s="2"/>
      <c r="TJJ389" s="2"/>
      <c r="TJK389" s="2"/>
      <c r="TJL389" s="2"/>
      <c r="TJM389" s="2"/>
      <c r="TJN389" s="2"/>
      <c r="TJO389" s="2"/>
      <c r="TJP389" s="2"/>
      <c r="TJQ389" s="2"/>
      <c r="TJR389" s="2"/>
      <c r="TJS389" s="2"/>
      <c r="TJT389" s="2"/>
      <c r="TJU389" s="2"/>
      <c r="TJV389" s="2"/>
      <c r="TJW389" s="2"/>
      <c r="TJX389" s="2"/>
      <c r="TJY389" s="2"/>
      <c r="TJZ389" s="2"/>
      <c r="TKA389" s="2"/>
      <c r="TKB389" s="2"/>
      <c r="TKC389" s="2"/>
      <c r="TKD389" s="2"/>
      <c r="TKE389" s="2"/>
      <c r="TKF389" s="2"/>
      <c r="TKG389" s="2"/>
      <c r="TKH389" s="2"/>
      <c r="TKI389" s="2"/>
      <c r="TKJ389" s="2"/>
      <c r="TKK389" s="2"/>
      <c r="TKL389" s="2"/>
      <c r="TKM389" s="2"/>
      <c r="TKN389" s="2"/>
      <c r="TKO389" s="2"/>
      <c r="TKP389" s="2"/>
      <c r="TKQ389" s="2"/>
      <c r="TKR389" s="2"/>
      <c r="TKS389" s="2"/>
      <c r="TKT389" s="2"/>
      <c r="TKU389" s="2"/>
      <c r="TKV389" s="2"/>
      <c r="TKW389" s="2"/>
      <c r="TKX389" s="2"/>
      <c r="TKY389" s="2"/>
      <c r="TKZ389" s="2"/>
      <c r="TLA389" s="2"/>
      <c r="TLB389" s="2"/>
      <c r="TLC389" s="2"/>
      <c r="TLD389" s="2"/>
      <c r="TLE389" s="2"/>
      <c r="TLF389" s="2"/>
      <c r="TLG389" s="2"/>
      <c r="TLH389" s="2"/>
      <c r="TLI389" s="2"/>
      <c r="TLJ389" s="2"/>
      <c r="TLK389" s="2"/>
      <c r="TLL389" s="2"/>
      <c r="TLM389" s="2"/>
      <c r="TLN389" s="2"/>
      <c r="TLO389" s="2"/>
      <c r="TLP389" s="2"/>
      <c r="TLQ389" s="2"/>
      <c r="TLR389" s="2"/>
      <c r="TLS389" s="2"/>
      <c r="TLT389" s="2"/>
      <c r="TLU389" s="2"/>
      <c r="TLV389" s="2"/>
      <c r="TLW389" s="2"/>
      <c r="TLX389" s="2"/>
      <c r="TLY389" s="2"/>
      <c r="TLZ389" s="2"/>
      <c r="TMA389" s="2"/>
      <c r="TMB389" s="2"/>
      <c r="TMC389" s="2"/>
      <c r="TMD389" s="2"/>
      <c r="TME389" s="2"/>
      <c r="TMF389" s="2"/>
      <c r="TMG389" s="2"/>
      <c r="TMH389" s="2"/>
      <c r="TMI389" s="2"/>
      <c r="TMJ389" s="2"/>
      <c r="TMK389" s="2"/>
      <c r="TML389" s="2"/>
      <c r="TMM389" s="2"/>
      <c r="TMN389" s="2"/>
      <c r="TMO389" s="2"/>
      <c r="TMP389" s="2"/>
      <c r="TMQ389" s="2"/>
      <c r="TMR389" s="2"/>
      <c r="TMS389" s="2"/>
      <c r="TMT389" s="2"/>
      <c r="TMU389" s="2"/>
      <c r="TMV389" s="2"/>
      <c r="TMW389" s="2"/>
      <c r="TMX389" s="2"/>
      <c r="TMY389" s="2"/>
      <c r="TMZ389" s="2"/>
      <c r="TNA389" s="2"/>
      <c r="TNB389" s="2"/>
      <c r="TNC389" s="2"/>
      <c r="TND389" s="2"/>
      <c r="TNE389" s="2"/>
      <c r="TNF389" s="2"/>
      <c r="TNG389" s="2"/>
      <c r="TNH389" s="2"/>
      <c r="TNI389" s="2"/>
      <c r="TNJ389" s="2"/>
      <c r="TNK389" s="2"/>
      <c r="TNL389" s="2"/>
      <c r="TNM389" s="2"/>
      <c r="TNN389" s="2"/>
      <c r="TNO389" s="2"/>
      <c r="TNP389" s="2"/>
      <c r="TNQ389" s="2"/>
      <c r="TNR389" s="2"/>
      <c r="TNS389" s="2"/>
      <c r="TNT389" s="2"/>
      <c r="TNU389" s="2"/>
      <c r="TNV389" s="2"/>
      <c r="TNW389" s="2"/>
      <c r="TNX389" s="2"/>
      <c r="TNY389" s="2"/>
      <c r="TNZ389" s="2"/>
      <c r="TOA389" s="2"/>
      <c r="TOB389" s="2"/>
      <c r="TOC389" s="2"/>
      <c r="TOD389" s="2"/>
      <c r="TOE389" s="2"/>
      <c r="TOF389" s="2"/>
      <c r="TOG389" s="2"/>
      <c r="TOH389" s="2"/>
      <c r="TOI389" s="2"/>
      <c r="TOJ389" s="2"/>
      <c r="TOK389" s="2"/>
      <c r="TOL389" s="2"/>
      <c r="TOM389" s="2"/>
      <c r="TON389" s="2"/>
      <c r="TOO389" s="2"/>
      <c r="TOP389" s="2"/>
      <c r="TOQ389" s="2"/>
      <c r="TOR389" s="2"/>
      <c r="TOS389" s="2"/>
      <c r="TOT389" s="2"/>
      <c r="TOU389" s="2"/>
      <c r="TOV389" s="2"/>
      <c r="TOW389" s="2"/>
      <c r="TOX389" s="2"/>
      <c r="TOY389" s="2"/>
      <c r="TOZ389" s="2"/>
      <c r="TPA389" s="2"/>
      <c r="TPB389" s="2"/>
      <c r="TPC389" s="2"/>
      <c r="TPD389" s="2"/>
      <c r="TPE389" s="2"/>
      <c r="TPF389" s="2"/>
      <c r="TPG389" s="2"/>
      <c r="TPH389" s="2"/>
      <c r="TPI389" s="2"/>
      <c r="TPJ389" s="2"/>
      <c r="TPK389" s="2"/>
      <c r="TPL389" s="2"/>
      <c r="TPM389" s="2"/>
      <c r="TPN389" s="2"/>
      <c r="TPO389" s="2"/>
      <c r="TPP389" s="2"/>
      <c r="TPQ389" s="2"/>
      <c r="TPR389" s="2"/>
      <c r="TPS389" s="2"/>
      <c r="TPT389" s="2"/>
      <c r="TPU389" s="2"/>
      <c r="TPV389" s="2"/>
      <c r="TPW389" s="2"/>
      <c r="TPX389" s="2"/>
      <c r="TPY389" s="2"/>
      <c r="TPZ389" s="2"/>
      <c r="TQA389" s="2"/>
      <c r="TQB389" s="2"/>
      <c r="TQC389" s="2"/>
      <c r="TQD389" s="2"/>
      <c r="TQE389" s="2"/>
      <c r="TQF389" s="2"/>
      <c r="TQG389" s="2"/>
      <c r="TQH389" s="2"/>
      <c r="TQI389" s="2"/>
      <c r="TQJ389" s="2"/>
      <c r="TQK389" s="2"/>
      <c r="TQL389" s="2"/>
      <c r="TQM389" s="2"/>
      <c r="TQN389" s="2"/>
      <c r="TQO389" s="2"/>
      <c r="TQP389" s="2"/>
      <c r="TQQ389" s="2"/>
      <c r="TQR389" s="2"/>
      <c r="TQS389" s="2"/>
      <c r="TQT389" s="2"/>
      <c r="TQU389" s="2"/>
      <c r="TQV389" s="2"/>
      <c r="TQW389" s="2"/>
      <c r="TQX389" s="2"/>
      <c r="TQY389" s="2"/>
      <c r="TQZ389" s="2"/>
      <c r="TRA389" s="2"/>
      <c r="TRB389" s="2"/>
      <c r="TRC389" s="2"/>
      <c r="TRD389" s="2"/>
      <c r="TRE389" s="2"/>
      <c r="TRF389" s="2"/>
      <c r="TRG389" s="2"/>
      <c r="TRH389" s="2"/>
      <c r="TRI389" s="2"/>
      <c r="TRJ389" s="2"/>
      <c r="TRK389" s="2"/>
      <c r="TRL389" s="2"/>
      <c r="TRM389" s="2"/>
      <c r="TRN389" s="2"/>
      <c r="TRO389" s="2"/>
      <c r="TRP389" s="2"/>
      <c r="TRQ389" s="2"/>
      <c r="TRR389" s="2"/>
      <c r="TRS389" s="2"/>
      <c r="TRT389" s="2"/>
      <c r="TRU389" s="2"/>
      <c r="TRV389" s="2"/>
      <c r="TRW389" s="2"/>
      <c r="TRX389" s="2"/>
      <c r="TRY389" s="2"/>
      <c r="TRZ389" s="2"/>
      <c r="TSA389" s="2"/>
      <c r="TSB389" s="2"/>
      <c r="TSC389" s="2"/>
      <c r="TSD389" s="2"/>
      <c r="TSE389" s="2"/>
      <c r="TSF389" s="2"/>
      <c r="TSG389" s="2"/>
      <c r="TSH389" s="2"/>
      <c r="TSI389" s="2"/>
      <c r="TSJ389" s="2"/>
      <c r="TSK389" s="2"/>
      <c r="TSL389" s="2"/>
      <c r="TSM389" s="2"/>
      <c r="TSN389" s="2"/>
      <c r="TSO389" s="2"/>
      <c r="TSP389" s="2"/>
      <c r="TSQ389" s="2"/>
      <c r="TSR389" s="2"/>
      <c r="TSS389" s="2"/>
      <c r="TST389" s="2"/>
      <c r="TSU389" s="2"/>
      <c r="TSV389" s="2"/>
      <c r="TSW389" s="2"/>
      <c r="TSX389" s="2"/>
      <c r="TSY389" s="2"/>
      <c r="TSZ389" s="2"/>
      <c r="TTA389" s="2"/>
      <c r="TTB389" s="2"/>
      <c r="TTC389" s="2"/>
      <c r="TTD389" s="2"/>
      <c r="TTE389" s="2"/>
      <c r="TTF389" s="2"/>
      <c r="TTG389" s="2"/>
      <c r="TTH389" s="2"/>
      <c r="TTI389" s="2"/>
      <c r="TTJ389" s="2"/>
      <c r="TTK389" s="2"/>
      <c r="TTL389" s="2"/>
      <c r="TTM389" s="2"/>
      <c r="TTN389" s="2"/>
      <c r="TTO389" s="2"/>
      <c r="TTP389" s="2"/>
      <c r="TTQ389" s="2"/>
      <c r="TTR389" s="2"/>
      <c r="TTS389" s="2"/>
      <c r="TTT389" s="2"/>
      <c r="TTU389" s="2"/>
      <c r="TTV389" s="2"/>
      <c r="TTW389" s="2"/>
      <c r="TTX389" s="2"/>
      <c r="TTY389" s="2"/>
      <c r="TTZ389" s="2"/>
      <c r="TUA389" s="2"/>
      <c r="TUB389" s="2"/>
      <c r="TUC389" s="2"/>
      <c r="TUD389" s="2"/>
      <c r="TUE389" s="2"/>
      <c r="TUF389" s="2"/>
      <c r="TUG389" s="2"/>
      <c r="TUH389" s="2"/>
      <c r="TUI389" s="2"/>
      <c r="TUJ389" s="2"/>
      <c r="TUK389" s="2"/>
      <c r="TUL389" s="2"/>
      <c r="TUM389" s="2"/>
      <c r="TUN389" s="2"/>
      <c r="TUO389" s="2"/>
      <c r="TUP389" s="2"/>
      <c r="TUQ389" s="2"/>
      <c r="TUR389" s="2"/>
      <c r="TUS389" s="2"/>
      <c r="TUT389" s="2"/>
      <c r="TUU389" s="2"/>
      <c r="TUV389" s="2"/>
      <c r="TUW389" s="2"/>
      <c r="TUX389" s="2"/>
      <c r="TUY389" s="2"/>
      <c r="TUZ389" s="2"/>
      <c r="TVA389" s="2"/>
      <c r="TVB389" s="2"/>
      <c r="TVC389" s="2"/>
      <c r="TVD389" s="2"/>
      <c r="TVE389" s="2"/>
      <c r="TVF389" s="2"/>
      <c r="TVG389" s="2"/>
      <c r="TVH389" s="2"/>
      <c r="TVI389" s="2"/>
      <c r="TVJ389" s="2"/>
      <c r="TVK389" s="2"/>
      <c r="TVL389" s="2"/>
      <c r="TVM389" s="2"/>
      <c r="TVN389" s="2"/>
      <c r="TVO389" s="2"/>
      <c r="TVP389" s="2"/>
      <c r="TVQ389" s="2"/>
      <c r="TVR389" s="2"/>
      <c r="TVS389" s="2"/>
      <c r="TVT389" s="2"/>
      <c r="TVU389" s="2"/>
      <c r="TVV389" s="2"/>
      <c r="TVW389" s="2"/>
      <c r="TVX389" s="2"/>
      <c r="TVY389" s="2"/>
      <c r="TVZ389" s="2"/>
      <c r="TWA389" s="2"/>
      <c r="TWB389" s="2"/>
      <c r="TWC389" s="2"/>
      <c r="TWD389" s="2"/>
      <c r="TWE389" s="2"/>
      <c r="TWF389" s="2"/>
      <c r="TWG389" s="2"/>
      <c r="TWH389" s="2"/>
      <c r="TWI389" s="2"/>
      <c r="TWJ389" s="2"/>
      <c r="TWK389" s="2"/>
      <c r="TWL389" s="2"/>
      <c r="TWM389" s="2"/>
      <c r="TWN389" s="2"/>
      <c r="TWO389" s="2"/>
      <c r="TWP389" s="2"/>
      <c r="TWQ389" s="2"/>
      <c r="TWR389" s="2"/>
      <c r="TWS389" s="2"/>
      <c r="TWT389" s="2"/>
      <c r="TWU389" s="2"/>
      <c r="TWV389" s="2"/>
      <c r="TWW389" s="2"/>
      <c r="TWX389" s="2"/>
      <c r="TWY389" s="2"/>
      <c r="TWZ389" s="2"/>
      <c r="TXA389" s="2"/>
      <c r="TXB389" s="2"/>
      <c r="TXC389" s="2"/>
      <c r="TXD389" s="2"/>
      <c r="TXE389" s="2"/>
      <c r="TXF389" s="2"/>
      <c r="TXG389" s="2"/>
      <c r="TXH389" s="2"/>
      <c r="TXI389" s="2"/>
      <c r="TXJ389" s="2"/>
      <c r="TXK389" s="2"/>
      <c r="TXL389" s="2"/>
      <c r="TXM389" s="2"/>
      <c r="TXN389" s="2"/>
      <c r="TXO389" s="2"/>
      <c r="TXP389" s="2"/>
      <c r="TXQ389" s="2"/>
      <c r="TXR389" s="2"/>
      <c r="TXS389" s="2"/>
      <c r="TXT389" s="2"/>
      <c r="TXU389" s="2"/>
      <c r="TXV389" s="2"/>
      <c r="TXW389" s="2"/>
      <c r="TXX389" s="2"/>
      <c r="TXY389" s="2"/>
      <c r="TXZ389" s="2"/>
      <c r="TYA389" s="2"/>
      <c r="TYB389" s="2"/>
      <c r="TYC389" s="2"/>
      <c r="TYD389" s="2"/>
      <c r="TYE389" s="2"/>
      <c r="TYF389" s="2"/>
      <c r="TYG389" s="2"/>
      <c r="TYH389" s="2"/>
      <c r="TYI389" s="2"/>
      <c r="TYJ389" s="2"/>
      <c r="TYK389" s="2"/>
      <c r="TYL389" s="2"/>
      <c r="TYM389" s="2"/>
      <c r="TYN389" s="2"/>
      <c r="TYO389" s="2"/>
      <c r="TYP389" s="2"/>
      <c r="TYQ389" s="2"/>
      <c r="TYR389" s="2"/>
      <c r="TYS389" s="2"/>
      <c r="TYT389" s="2"/>
      <c r="TYU389" s="2"/>
      <c r="TYV389" s="2"/>
      <c r="TYW389" s="2"/>
      <c r="TYX389" s="2"/>
      <c r="TYY389" s="2"/>
      <c r="TYZ389" s="2"/>
      <c r="TZA389" s="2"/>
      <c r="TZB389" s="2"/>
      <c r="TZC389" s="2"/>
      <c r="TZD389" s="2"/>
      <c r="TZE389" s="2"/>
      <c r="TZF389" s="2"/>
      <c r="TZG389" s="2"/>
      <c r="TZH389" s="2"/>
      <c r="TZI389" s="2"/>
      <c r="TZJ389" s="2"/>
      <c r="TZK389" s="2"/>
      <c r="TZL389" s="2"/>
      <c r="TZM389" s="2"/>
      <c r="TZN389" s="2"/>
      <c r="TZO389" s="2"/>
      <c r="TZP389" s="2"/>
      <c r="TZQ389" s="2"/>
      <c r="TZR389" s="2"/>
      <c r="TZS389" s="2"/>
      <c r="TZT389" s="2"/>
      <c r="TZU389" s="2"/>
      <c r="TZV389" s="2"/>
      <c r="TZW389" s="2"/>
      <c r="TZX389" s="2"/>
      <c r="TZY389" s="2"/>
      <c r="TZZ389" s="2"/>
      <c r="UAA389" s="2"/>
      <c r="UAB389" s="2"/>
      <c r="UAC389" s="2"/>
      <c r="UAD389" s="2"/>
      <c r="UAE389" s="2"/>
      <c r="UAF389" s="2"/>
      <c r="UAG389" s="2"/>
      <c r="UAH389" s="2"/>
      <c r="UAI389" s="2"/>
      <c r="UAJ389" s="2"/>
      <c r="UAK389" s="2"/>
      <c r="UAL389" s="2"/>
      <c r="UAM389" s="2"/>
      <c r="UAN389" s="2"/>
      <c r="UAO389" s="2"/>
      <c r="UAP389" s="2"/>
      <c r="UAQ389" s="2"/>
      <c r="UAR389" s="2"/>
      <c r="UAS389" s="2"/>
      <c r="UAT389" s="2"/>
      <c r="UAU389" s="2"/>
      <c r="UAV389" s="2"/>
      <c r="UAW389" s="2"/>
      <c r="UAX389" s="2"/>
      <c r="UAY389" s="2"/>
      <c r="UAZ389" s="2"/>
      <c r="UBA389" s="2"/>
      <c r="UBB389" s="2"/>
      <c r="UBC389" s="2"/>
      <c r="UBD389" s="2"/>
      <c r="UBE389" s="2"/>
      <c r="UBF389" s="2"/>
      <c r="UBG389" s="2"/>
      <c r="UBH389" s="2"/>
      <c r="UBI389" s="2"/>
      <c r="UBJ389" s="2"/>
      <c r="UBK389" s="2"/>
      <c r="UBL389" s="2"/>
      <c r="UBM389" s="2"/>
      <c r="UBN389" s="2"/>
      <c r="UBO389" s="2"/>
      <c r="UBP389" s="2"/>
      <c r="UBQ389" s="2"/>
      <c r="UBR389" s="2"/>
      <c r="UBS389" s="2"/>
      <c r="UBT389" s="2"/>
      <c r="UBU389" s="2"/>
      <c r="UBV389" s="2"/>
      <c r="UBW389" s="2"/>
      <c r="UBX389" s="2"/>
      <c r="UBY389" s="2"/>
      <c r="UBZ389" s="2"/>
      <c r="UCA389" s="2"/>
      <c r="UCB389" s="2"/>
      <c r="UCC389" s="2"/>
      <c r="UCD389" s="2"/>
      <c r="UCE389" s="2"/>
      <c r="UCF389" s="2"/>
      <c r="UCG389" s="2"/>
      <c r="UCH389" s="2"/>
      <c r="UCI389" s="2"/>
      <c r="UCJ389" s="2"/>
      <c r="UCK389" s="2"/>
      <c r="UCL389" s="2"/>
      <c r="UCM389" s="2"/>
      <c r="UCN389" s="2"/>
      <c r="UCO389" s="2"/>
      <c r="UCP389" s="2"/>
      <c r="UCQ389" s="2"/>
      <c r="UCR389" s="2"/>
      <c r="UCS389" s="2"/>
      <c r="UCT389" s="2"/>
      <c r="UCU389" s="2"/>
      <c r="UCV389" s="2"/>
      <c r="UCW389" s="2"/>
      <c r="UCX389" s="2"/>
      <c r="UCY389" s="2"/>
      <c r="UCZ389" s="2"/>
      <c r="UDA389" s="2"/>
      <c r="UDB389" s="2"/>
      <c r="UDC389" s="2"/>
      <c r="UDD389" s="2"/>
      <c r="UDE389" s="2"/>
      <c r="UDF389" s="2"/>
      <c r="UDG389" s="2"/>
      <c r="UDH389" s="2"/>
      <c r="UDI389" s="2"/>
      <c r="UDJ389" s="2"/>
      <c r="UDK389" s="2"/>
      <c r="UDL389" s="2"/>
      <c r="UDM389" s="2"/>
      <c r="UDN389" s="2"/>
      <c r="UDO389" s="2"/>
      <c r="UDP389" s="2"/>
      <c r="UDQ389" s="2"/>
      <c r="UDR389" s="2"/>
      <c r="UDS389" s="2"/>
      <c r="UDT389" s="2"/>
      <c r="UDU389" s="2"/>
      <c r="UDV389" s="2"/>
      <c r="UDW389" s="2"/>
      <c r="UDX389" s="2"/>
      <c r="UDY389" s="2"/>
      <c r="UDZ389" s="2"/>
      <c r="UEA389" s="2"/>
      <c r="UEB389" s="2"/>
      <c r="UEC389" s="2"/>
      <c r="UED389" s="2"/>
      <c r="UEE389" s="2"/>
      <c r="UEF389" s="2"/>
      <c r="UEG389" s="2"/>
      <c r="UEH389" s="2"/>
      <c r="UEI389" s="2"/>
      <c r="UEJ389" s="2"/>
      <c r="UEK389" s="2"/>
      <c r="UEL389" s="2"/>
      <c r="UEM389" s="2"/>
      <c r="UEN389" s="2"/>
      <c r="UEO389" s="2"/>
      <c r="UEP389" s="2"/>
      <c r="UEQ389" s="2"/>
      <c r="UER389" s="2"/>
      <c r="UES389" s="2"/>
      <c r="UET389" s="2"/>
      <c r="UEU389" s="2"/>
      <c r="UEV389" s="2"/>
      <c r="UEW389" s="2"/>
      <c r="UEX389" s="2"/>
      <c r="UEY389" s="2"/>
      <c r="UEZ389" s="2"/>
      <c r="UFA389" s="2"/>
      <c r="UFB389" s="2"/>
      <c r="UFC389" s="2"/>
      <c r="UFD389" s="2"/>
      <c r="UFE389" s="2"/>
      <c r="UFF389" s="2"/>
      <c r="UFG389" s="2"/>
      <c r="UFH389" s="2"/>
      <c r="UFI389" s="2"/>
      <c r="UFJ389" s="2"/>
      <c r="UFK389" s="2"/>
      <c r="UFL389" s="2"/>
      <c r="UFM389" s="2"/>
      <c r="UFN389" s="2"/>
      <c r="UFO389" s="2"/>
      <c r="UFP389" s="2"/>
      <c r="UFQ389" s="2"/>
      <c r="UFR389" s="2"/>
      <c r="UFS389" s="2"/>
      <c r="UFT389" s="2"/>
      <c r="UFU389" s="2"/>
      <c r="UFV389" s="2"/>
      <c r="UFW389" s="2"/>
      <c r="UFX389" s="2"/>
      <c r="UFY389" s="2"/>
      <c r="UFZ389" s="2"/>
      <c r="UGA389" s="2"/>
      <c r="UGB389" s="2"/>
      <c r="UGC389" s="2"/>
      <c r="UGD389" s="2"/>
      <c r="UGE389" s="2"/>
      <c r="UGF389" s="2"/>
      <c r="UGG389" s="2"/>
      <c r="UGH389" s="2"/>
      <c r="UGI389" s="2"/>
      <c r="UGJ389" s="2"/>
      <c r="UGK389" s="2"/>
      <c r="UGL389" s="2"/>
      <c r="UGM389" s="2"/>
      <c r="UGN389" s="2"/>
      <c r="UGO389" s="2"/>
      <c r="UGP389" s="2"/>
      <c r="UGQ389" s="2"/>
      <c r="UGR389" s="2"/>
      <c r="UGS389" s="2"/>
      <c r="UGT389" s="2"/>
      <c r="UGU389" s="2"/>
      <c r="UGV389" s="2"/>
      <c r="UGW389" s="2"/>
      <c r="UGX389" s="2"/>
      <c r="UGY389" s="2"/>
      <c r="UGZ389" s="2"/>
      <c r="UHA389" s="2"/>
      <c r="UHB389" s="2"/>
      <c r="UHC389" s="2"/>
      <c r="UHD389" s="2"/>
      <c r="UHE389" s="2"/>
      <c r="UHF389" s="2"/>
      <c r="UHG389" s="2"/>
      <c r="UHH389" s="2"/>
      <c r="UHI389" s="2"/>
      <c r="UHJ389" s="2"/>
      <c r="UHK389" s="2"/>
      <c r="UHL389" s="2"/>
      <c r="UHM389" s="2"/>
      <c r="UHN389" s="2"/>
      <c r="UHO389" s="2"/>
      <c r="UHP389" s="2"/>
      <c r="UHQ389" s="2"/>
      <c r="UHR389" s="2"/>
      <c r="UHS389" s="2"/>
      <c r="UHT389" s="2"/>
      <c r="UHU389" s="2"/>
      <c r="UHV389" s="2"/>
      <c r="UHW389" s="2"/>
      <c r="UHX389" s="2"/>
      <c r="UHY389" s="2"/>
      <c r="UHZ389" s="2"/>
      <c r="UIA389" s="2"/>
      <c r="UIB389" s="2"/>
      <c r="UIC389" s="2"/>
      <c r="UID389" s="2"/>
      <c r="UIE389" s="2"/>
      <c r="UIF389" s="2"/>
      <c r="UIG389" s="2"/>
      <c r="UIH389" s="2"/>
      <c r="UII389" s="2"/>
      <c r="UIJ389" s="2"/>
      <c r="UIK389" s="2"/>
      <c r="UIL389" s="2"/>
      <c r="UIM389" s="2"/>
      <c r="UIN389" s="2"/>
      <c r="UIO389" s="2"/>
      <c r="UIP389" s="2"/>
      <c r="UIQ389" s="2"/>
      <c r="UIR389" s="2"/>
      <c r="UIS389" s="2"/>
      <c r="UIT389" s="2"/>
      <c r="UIU389" s="2"/>
      <c r="UIV389" s="2"/>
      <c r="UIW389" s="2"/>
      <c r="UIX389" s="2"/>
      <c r="UIY389" s="2"/>
      <c r="UIZ389" s="2"/>
      <c r="UJA389" s="2"/>
      <c r="UJB389" s="2"/>
      <c r="UJC389" s="2"/>
      <c r="UJD389" s="2"/>
      <c r="UJE389" s="2"/>
      <c r="UJF389" s="2"/>
      <c r="UJG389" s="2"/>
      <c r="UJH389" s="2"/>
      <c r="UJI389" s="2"/>
      <c r="UJJ389" s="2"/>
      <c r="UJK389" s="2"/>
      <c r="UJL389" s="2"/>
      <c r="UJM389" s="2"/>
      <c r="UJN389" s="2"/>
      <c r="UJO389" s="2"/>
      <c r="UJP389" s="2"/>
      <c r="UJQ389" s="2"/>
      <c r="UJR389" s="2"/>
      <c r="UJS389" s="2"/>
      <c r="UJT389" s="2"/>
      <c r="UJU389" s="2"/>
      <c r="UJV389" s="2"/>
      <c r="UJW389" s="2"/>
      <c r="UJX389" s="2"/>
      <c r="UJY389" s="2"/>
      <c r="UJZ389" s="2"/>
      <c r="UKA389" s="2"/>
      <c r="UKB389" s="2"/>
      <c r="UKC389" s="2"/>
      <c r="UKD389" s="2"/>
      <c r="UKE389" s="2"/>
      <c r="UKF389" s="2"/>
      <c r="UKG389" s="2"/>
      <c r="UKH389" s="2"/>
      <c r="UKI389" s="2"/>
      <c r="UKJ389" s="2"/>
      <c r="UKK389" s="2"/>
      <c r="UKL389" s="2"/>
      <c r="UKM389" s="2"/>
      <c r="UKN389" s="2"/>
      <c r="UKO389" s="2"/>
      <c r="UKP389" s="2"/>
      <c r="UKQ389" s="2"/>
      <c r="UKR389" s="2"/>
      <c r="UKS389" s="2"/>
      <c r="UKT389" s="2"/>
      <c r="UKU389" s="2"/>
      <c r="UKV389" s="2"/>
      <c r="UKW389" s="2"/>
      <c r="UKX389" s="2"/>
      <c r="UKY389" s="2"/>
      <c r="UKZ389" s="2"/>
      <c r="ULA389" s="2"/>
      <c r="ULB389" s="2"/>
      <c r="ULC389" s="2"/>
      <c r="ULD389" s="2"/>
      <c r="ULE389" s="2"/>
      <c r="ULF389" s="2"/>
      <c r="ULG389" s="2"/>
      <c r="ULH389" s="2"/>
      <c r="ULI389" s="2"/>
      <c r="ULJ389" s="2"/>
      <c r="ULK389" s="2"/>
      <c r="ULL389" s="2"/>
      <c r="ULM389" s="2"/>
      <c r="ULN389" s="2"/>
      <c r="ULO389" s="2"/>
      <c r="ULP389" s="2"/>
      <c r="ULQ389" s="2"/>
      <c r="ULR389" s="2"/>
      <c r="ULS389" s="2"/>
      <c r="ULT389" s="2"/>
      <c r="ULU389" s="2"/>
      <c r="ULV389" s="2"/>
      <c r="ULW389" s="2"/>
      <c r="ULX389" s="2"/>
      <c r="ULY389" s="2"/>
      <c r="ULZ389" s="2"/>
      <c r="UMA389" s="2"/>
      <c r="UMB389" s="2"/>
      <c r="UMC389" s="2"/>
      <c r="UMD389" s="2"/>
      <c r="UME389" s="2"/>
      <c r="UMF389" s="2"/>
      <c r="UMG389" s="2"/>
      <c r="UMH389" s="2"/>
      <c r="UMI389" s="2"/>
      <c r="UMJ389" s="2"/>
      <c r="UMK389" s="2"/>
      <c r="UML389" s="2"/>
      <c r="UMM389" s="2"/>
      <c r="UMN389" s="2"/>
      <c r="UMO389" s="2"/>
      <c r="UMP389" s="2"/>
      <c r="UMQ389" s="2"/>
      <c r="UMR389" s="2"/>
      <c r="UMS389" s="2"/>
      <c r="UMT389" s="2"/>
      <c r="UMU389" s="2"/>
      <c r="UMV389" s="2"/>
      <c r="UMW389" s="2"/>
      <c r="UMX389" s="2"/>
      <c r="UMY389" s="2"/>
      <c r="UMZ389" s="2"/>
      <c r="UNA389" s="2"/>
      <c r="UNB389" s="2"/>
      <c r="UNC389" s="2"/>
      <c r="UND389" s="2"/>
      <c r="UNE389" s="2"/>
      <c r="UNF389" s="2"/>
      <c r="UNG389" s="2"/>
      <c r="UNH389" s="2"/>
      <c r="UNI389" s="2"/>
      <c r="UNJ389" s="2"/>
      <c r="UNK389" s="2"/>
      <c r="UNL389" s="2"/>
      <c r="UNM389" s="2"/>
      <c r="UNN389" s="2"/>
      <c r="UNO389" s="2"/>
      <c r="UNP389" s="2"/>
      <c r="UNQ389" s="2"/>
      <c r="UNR389" s="2"/>
      <c r="UNS389" s="2"/>
      <c r="UNT389" s="2"/>
      <c r="UNU389" s="2"/>
      <c r="UNV389" s="2"/>
      <c r="UNW389" s="2"/>
      <c r="UNX389" s="2"/>
      <c r="UNY389" s="2"/>
      <c r="UNZ389" s="2"/>
      <c r="UOA389" s="2"/>
      <c r="UOB389" s="2"/>
      <c r="UOC389" s="2"/>
      <c r="UOD389" s="2"/>
      <c r="UOE389" s="2"/>
      <c r="UOF389" s="2"/>
      <c r="UOG389" s="2"/>
      <c r="UOH389" s="2"/>
      <c r="UOI389" s="2"/>
      <c r="UOJ389" s="2"/>
      <c r="UOK389" s="2"/>
      <c r="UOL389" s="2"/>
      <c r="UOM389" s="2"/>
      <c r="UON389" s="2"/>
      <c r="UOO389" s="2"/>
      <c r="UOP389" s="2"/>
      <c r="UOQ389" s="2"/>
      <c r="UOR389" s="2"/>
      <c r="UOS389" s="2"/>
      <c r="UOT389" s="2"/>
      <c r="UOU389" s="2"/>
      <c r="UOV389" s="2"/>
      <c r="UOW389" s="2"/>
      <c r="UOX389" s="2"/>
      <c r="UOY389" s="2"/>
      <c r="UOZ389" s="2"/>
      <c r="UPA389" s="2"/>
      <c r="UPB389" s="2"/>
      <c r="UPC389" s="2"/>
      <c r="UPD389" s="2"/>
      <c r="UPE389" s="2"/>
      <c r="UPF389" s="2"/>
      <c r="UPG389" s="2"/>
      <c r="UPH389" s="2"/>
      <c r="UPI389" s="2"/>
      <c r="UPJ389" s="2"/>
      <c r="UPK389" s="2"/>
      <c r="UPL389" s="2"/>
      <c r="UPM389" s="2"/>
      <c r="UPN389" s="2"/>
      <c r="UPO389" s="2"/>
      <c r="UPP389" s="2"/>
      <c r="UPQ389" s="2"/>
      <c r="UPR389" s="2"/>
      <c r="UPS389" s="2"/>
      <c r="UPT389" s="2"/>
      <c r="UPU389" s="2"/>
      <c r="UPV389" s="2"/>
      <c r="UPW389" s="2"/>
      <c r="UPX389" s="2"/>
      <c r="UPY389" s="2"/>
      <c r="UPZ389" s="2"/>
      <c r="UQA389" s="2"/>
      <c r="UQB389" s="2"/>
      <c r="UQC389" s="2"/>
      <c r="UQD389" s="2"/>
      <c r="UQE389" s="2"/>
      <c r="UQF389" s="2"/>
      <c r="UQG389" s="2"/>
      <c r="UQH389" s="2"/>
      <c r="UQI389" s="2"/>
      <c r="UQJ389" s="2"/>
      <c r="UQK389" s="2"/>
      <c r="UQL389" s="2"/>
      <c r="UQM389" s="2"/>
      <c r="UQN389" s="2"/>
      <c r="UQO389" s="2"/>
      <c r="UQP389" s="2"/>
      <c r="UQQ389" s="2"/>
      <c r="UQR389" s="2"/>
      <c r="UQS389" s="2"/>
      <c r="UQT389" s="2"/>
      <c r="UQU389" s="2"/>
      <c r="UQV389" s="2"/>
      <c r="UQW389" s="2"/>
      <c r="UQX389" s="2"/>
      <c r="UQY389" s="2"/>
      <c r="UQZ389" s="2"/>
      <c r="URA389" s="2"/>
      <c r="URB389" s="2"/>
      <c r="URC389" s="2"/>
      <c r="URD389" s="2"/>
      <c r="URE389" s="2"/>
      <c r="URF389" s="2"/>
      <c r="URG389" s="2"/>
      <c r="URH389" s="2"/>
      <c r="URI389" s="2"/>
      <c r="URJ389" s="2"/>
      <c r="URK389" s="2"/>
      <c r="URL389" s="2"/>
      <c r="URM389" s="2"/>
      <c r="URN389" s="2"/>
      <c r="URO389" s="2"/>
      <c r="URP389" s="2"/>
      <c r="URQ389" s="2"/>
      <c r="URR389" s="2"/>
      <c r="URS389" s="2"/>
      <c r="URT389" s="2"/>
      <c r="URU389" s="2"/>
      <c r="URV389" s="2"/>
      <c r="URW389" s="2"/>
      <c r="URX389" s="2"/>
      <c r="URY389" s="2"/>
      <c r="URZ389" s="2"/>
      <c r="USA389" s="2"/>
      <c r="USB389" s="2"/>
      <c r="USC389" s="2"/>
      <c r="USD389" s="2"/>
      <c r="USE389" s="2"/>
      <c r="USF389" s="2"/>
      <c r="USG389" s="2"/>
      <c r="USH389" s="2"/>
      <c r="USI389" s="2"/>
      <c r="USJ389" s="2"/>
      <c r="USK389" s="2"/>
      <c r="USL389" s="2"/>
      <c r="USM389" s="2"/>
      <c r="USN389" s="2"/>
      <c r="USO389" s="2"/>
      <c r="USP389" s="2"/>
      <c r="USQ389" s="2"/>
      <c r="USR389" s="2"/>
      <c r="USS389" s="2"/>
      <c r="UST389" s="2"/>
      <c r="USU389" s="2"/>
      <c r="USV389" s="2"/>
      <c r="USW389" s="2"/>
      <c r="USX389" s="2"/>
      <c r="USY389" s="2"/>
      <c r="USZ389" s="2"/>
      <c r="UTA389" s="2"/>
      <c r="UTB389" s="2"/>
      <c r="UTC389" s="2"/>
      <c r="UTD389" s="2"/>
      <c r="UTE389" s="2"/>
      <c r="UTF389" s="2"/>
      <c r="UTG389" s="2"/>
      <c r="UTH389" s="2"/>
      <c r="UTI389" s="2"/>
      <c r="UTJ389" s="2"/>
      <c r="UTK389" s="2"/>
      <c r="UTL389" s="2"/>
      <c r="UTM389" s="2"/>
      <c r="UTN389" s="2"/>
      <c r="UTO389" s="2"/>
      <c r="UTP389" s="2"/>
      <c r="UTQ389" s="2"/>
      <c r="UTR389" s="2"/>
      <c r="UTS389" s="2"/>
      <c r="UTT389" s="2"/>
      <c r="UTU389" s="2"/>
      <c r="UTV389" s="2"/>
      <c r="UTW389" s="2"/>
      <c r="UTX389" s="2"/>
      <c r="UTY389" s="2"/>
      <c r="UTZ389" s="2"/>
      <c r="UUA389" s="2"/>
      <c r="UUB389" s="2"/>
      <c r="UUC389" s="2"/>
      <c r="UUD389" s="2"/>
      <c r="UUE389" s="2"/>
      <c r="UUF389" s="2"/>
      <c r="UUG389" s="2"/>
      <c r="UUH389" s="2"/>
      <c r="UUI389" s="2"/>
      <c r="UUJ389" s="2"/>
      <c r="UUK389" s="2"/>
      <c r="UUL389" s="2"/>
      <c r="UUM389" s="2"/>
      <c r="UUN389" s="2"/>
      <c r="UUO389" s="2"/>
      <c r="UUP389" s="2"/>
      <c r="UUQ389" s="2"/>
      <c r="UUR389" s="2"/>
      <c r="UUS389" s="2"/>
      <c r="UUT389" s="2"/>
      <c r="UUU389" s="2"/>
      <c r="UUV389" s="2"/>
      <c r="UUW389" s="2"/>
      <c r="UUX389" s="2"/>
      <c r="UUY389" s="2"/>
      <c r="UUZ389" s="2"/>
      <c r="UVA389" s="2"/>
      <c r="UVB389" s="2"/>
      <c r="UVC389" s="2"/>
      <c r="UVD389" s="2"/>
      <c r="UVE389" s="2"/>
      <c r="UVF389" s="2"/>
      <c r="UVG389" s="2"/>
      <c r="UVH389" s="2"/>
      <c r="UVI389" s="2"/>
      <c r="UVJ389" s="2"/>
      <c r="UVK389" s="2"/>
      <c r="UVL389" s="2"/>
      <c r="UVM389" s="2"/>
      <c r="UVN389" s="2"/>
      <c r="UVO389" s="2"/>
      <c r="UVP389" s="2"/>
      <c r="UVQ389" s="2"/>
      <c r="UVR389" s="2"/>
      <c r="UVS389" s="2"/>
      <c r="UVT389" s="2"/>
      <c r="UVU389" s="2"/>
      <c r="UVV389" s="2"/>
      <c r="UVW389" s="2"/>
      <c r="UVX389" s="2"/>
      <c r="UVY389" s="2"/>
      <c r="UVZ389" s="2"/>
      <c r="UWA389" s="2"/>
      <c r="UWB389" s="2"/>
      <c r="UWC389" s="2"/>
      <c r="UWD389" s="2"/>
      <c r="UWE389" s="2"/>
      <c r="UWF389" s="2"/>
      <c r="UWG389" s="2"/>
      <c r="UWH389" s="2"/>
      <c r="UWI389" s="2"/>
      <c r="UWJ389" s="2"/>
      <c r="UWK389" s="2"/>
      <c r="UWL389" s="2"/>
      <c r="UWM389" s="2"/>
      <c r="UWN389" s="2"/>
      <c r="UWO389" s="2"/>
      <c r="UWP389" s="2"/>
      <c r="UWQ389" s="2"/>
      <c r="UWR389" s="2"/>
      <c r="UWS389" s="2"/>
      <c r="UWT389" s="2"/>
      <c r="UWU389" s="2"/>
      <c r="UWV389" s="2"/>
      <c r="UWW389" s="2"/>
      <c r="UWX389" s="2"/>
      <c r="UWY389" s="2"/>
      <c r="UWZ389" s="2"/>
      <c r="UXA389" s="2"/>
      <c r="UXB389" s="2"/>
      <c r="UXC389" s="2"/>
      <c r="UXD389" s="2"/>
      <c r="UXE389" s="2"/>
      <c r="UXF389" s="2"/>
      <c r="UXG389" s="2"/>
      <c r="UXH389" s="2"/>
      <c r="UXI389" s="2"/>
      <c r="UXJ389" s="2"/>
      <c r="UXK389" s="2"/>
      <c r="UXL389" s="2"/>
      <c r="UXM389" s="2"/>
      <c r="UXN389" s="2"/>
      <c r="UXO389" s="2"/>
      <c r="UXP389" s="2"/>
      <c r="UXQ389" s="2"/>
      <c r="UXR389" s="2"/>
      <c r="UXS389" s="2"/>
      <c r="UXT389" s="2"/>
      <c r="UXU389" s="2"/>
      <c r="UXV389" s="2"/>
      <c r="UXW389" s="2"/>
      <c r="UXX389" s="2"/>
      <c r="UXY389" s="2"/>
      <c r="UXZ389" s="2"/>
      <c r="UYA389" s="2"/>
      <c r="UYB389" s="2"/>
      <c r="UYC389" s="2"/>
      <c r="UYD389" s="2"/>
      <c r="UYE389" s="2"/>
      <c r="UYF389" s="2"/>
      <c r="UYG389" s="2"/>
      <c r="UYH389" s="2"/>
      <c r="UYI389" s="2"/>
      <c r="UYJ389" s="2"/>
      <c r="UYK389" s="2"/>
      <c r="UYL389" s="2"/>
      <c r="UYM389" s="2"/>
      <c r="UYN389" s="2"/>
      <c r="UYO389" s="2"/>
      <c r="UYP389" s="2"/>
      <c r="UYQ389" s="2"/>
      <c r="UYR389" s="2"/>
      <c r="UYS389" s="2"/>
      <c r="UYT389" s="2"/>
      <c r="UYU389" s="2"/>
      <c r="UYV389" s="2"/>
      <c r="UYW389" s="2"/>
      <c r="UYX389" s="2"/>
      <c r="UYY389" s="2"/>
      <c r="UYZ389" s="2"/>
      <c r="UZA389" s="2"/>
      <c r="UZB389" s="2"/>
      <c r="UZC389" s="2"/>
      <c r="UZD389" s="2"/>
      <c r="UZE389" s="2"/>
      <c r="UZF389" s="2"/>
      <c r="UZG389" s="2"/>
      <c r="UZH389" s="2"/>
      <c r="UZI389" s="2"/>
      <c r="UZJ389" s="2"/>
      <c r="UZK389" s="2"/>
      <c r="UZL389" s="2"/>
      <c r="UZM389" s="2"/>
      <c r="UZN389" s="2"/>
      <c r="UZO389" s="2"/>
      <c r="UZP389" s="2"/>
      <c r="UZQ389" s="2"/>
      <c r="UZR389" s="2"/>
      <c r="UZS389" s="2"/>
      <c r="UZT389" s="2"/>
      <c r="UZU389" s="2"/>
      <c r="UZV389" s="2"/>
      <c r="UZW389" s="2"/>
      <c r="UZX389" s="2"/>
      <c r="UZY389" s="2"/>
      <c r="UZZ389" s="2"/>
      <c r="VAA389" s="2"/>
      <c r="VAB389" s="2"/>
      <c r="VAC389" s="2"/>
      <c r="VAD389" s="2"/>
      <c r="VAE389" s="2"/>
      <c r="VAF389" s="2"/>
      <c r="VAG389" s="2"/>
      <c r="VAH389" s="2"/>
      <c r="VAI389" s="2"/>
      <c r="VAJ389" s="2"/>
      <c r="VAK389" s="2"/>
      <c r="VAL389" s="2"/>
      <c r="VAM389" s="2"/>
      <c r="VAN389" s="2"/>
      <c r="VAO389" s="2"/>
      <c r="VAP389" s="2"/>
      <c r="VAQ389" s="2"/>
      <c r="VAR389" s="2"/>
      <c r="VAS389" s="2"/>
      <c r="VAT389" s="2"/>
      <c r="VAU389" s="2"/>
      <c r="VAV389" s="2"/>
      <c r="VAW389" s="2"/>
      <c r="VAX389" s="2"/>
      <c r="VAY389" s="2"/>
      <c r="VAZ389" s="2"/>
      <c r="VBA389" s="2"/>
      <c r="VBB389" s="2"/>
      <c r="VBC389" s="2"/>
      <c r="VBD389" s="2"/>
      <c r="VBE389" s="2"/>
      <c r="VBF389" s="2"/>
      <c r="VBG389" s="2"/>
      <c r="VBH389" s="2"/>
      <c r="VBI389" s="2"/>
      <c r="VBJ389" s="2"/>
      <c r="VBK389" s="2"/>
      <c r="VBL389" s="2"/>
      <c r="VBM389" s="2"/>
      <c r="VBN389" s="2"/>
      <c r="VBO389" s="2"/>
      <c r="VBP389" s="2"/>
      <c r="VBQ389" s="2"/>
      <c r="VBR389" s="2"/>
      <c r="VBS389" s="2"/>
      <c r="VBT389" s="2"/>
      <c r="VBU389" s="2"/>
      <c r="VBV389" s="2"/>
      <c r="VBW389" s="2"/>
      <c r="VBX389" s="2"/>
      <c r="VBY389" s="2"/>
      <c r="VBZ389" s="2"/>
      <c r="VCA389" s="2"/>
      <c r="VCB389" s="2"/>
      <c r="VCC389" s="2"/>
      <c r="VCD389" s="2"/>
      <c r="VCE389" s="2"/>
      <c r="VCF389" s="2"/>
      <c r="VCG389" s="2"/>
      <c r="VCH389" s="2"/>
      <c r="VCI389" s="2"/>
      <c r="VCJ389" s="2"/>
      <c r="VCK389" s="2"/>
      <c r="VCL389" s="2"/>
      <c r="VCM389" s="2"/>
      <c r="VCN389" s="2"/>
      <c r="VCO389" s="2"/>
      <c r="VCP389" s="2"/>
      <c r="VCQ389" s="2"/>
      <c r="VCR389" s="2"/>
      <c r="VCS389" s="2"/>
      <c r="VCT389" s="2"/>
      <c r="VCU389" s="2"/>
      <c r="VCV389" s="2"/>
      <c r="VCW389" s="2"/>
      <c r="VCX389" s="2"/>
      <c r="VCY389" s="2"/>
      <c r="VCZ389" s="2"/>
      <c r="VDA389" s="2"/>
      <c r="VDB389" s="2"/>
      <c r="VDC389" s="2"/>
      <c r="VDD389" s="2"/>
      <c r="VDE389" s="2"/>
      <c r="VDF389" s="2"/>
      <c r="VDG389" s="2"/>
      <c r="VDH389" s="2"/>
      <c r="VDI389" s="2"/>
      <c r="VDJ389" s="2"/>
      <c r="VDK389" s="2"/>
      <c r="VDL389" s="2"/>
      <c r="VDM389" s="2"/>
      <c r="VDN389" s="2"/>
      <c r="VDO389" s="2"/>
      <c r="VDP389" s="2"/>
      <c r="VDQ389" s="2"/>
      <c r="VDR389" s="2"/>
      <c r="VDS389" s="2"/>
      <c r="VDT389" s="2"/>
      <c r="VDU389" s="2"/>
      <c r="VDV389" s="2"/>
      <c r="VDW389" s="2"/>
      <c r="VDX389" s="2"/>
      <c r="VDY389" s="2"/>
      <c r="VDZ389" s="2"/>
      <c r="VEA389" s="2"/>
      <c r="VEB389" s="2"/>
      <c r="VEC389" s="2"/>
      <c r="VED389" s="2"/>
      <c r="VEE389" s="2"/>
      <c r="VEF389" s="2"/>
      <c r="VEG389" s="2"/>
      <c r="VEH389" s="2"/>
      <c r="VEI389" s="2"/>
      <c r="VEJ389" s="2"/>
      <c r="VEK389" s="2"/>
      <c r="VEL389" s="2"/>
      <c r="VEM389" s="2"/>
      <c r="VEN389" s="2"/>
      <c r="VEO389" s="2"/>
      <c r="VEP389" s="2"/>
      <c r="VEQ389" s="2"/>
      <c r="VER389" s="2"/>
      <c r="VES389" s="2"/>
      <c r="VET389" s="2"/>
      <c r="VEU389" s="2"/>
      <c r="VEV389" s="2"/>
      <c r="VEW389" s="2"/>
      <c r="VEX389" s="2"/>
      <c r="VEY389" s="2"/>
      <c r="VEZ389" s="2"/>
      <c r="VFA389" s="2"/>
      <c r="VFB389" s="2"/>
      <c r="VFC389" s="2"/>
      <c r="VFD389" s="2"/>
      <c r="VFE389" s="2"/>
      <c r="VFF389" s="2"/>
      <c r="VFG389" s="2"/>
      <c r="VFH389" s="2"/>
      <c r="VFI389" s="2"/>
      <c r="VFJ389" s="2"/>
      <c r="VFK389" s="2"/>
      <c r="VFL389" s="2"/>
      <c r="VFM389" s="2"/>
      <c r="VFN389" s="2"/>
      <c r="VFO389" s="2"/>
      <c r="VFP389" s="2"/>
      <c r="VFQ389" s="2"/>
      <c r="VFR389" s="2"/>
      <c r="VFS389" s="2"/>
      <c r="VFT389" s="2"/>
      <c r="VFU389" s="2"/>
      <c r="VFV389" s="2"/>
      <c r="VFW389" s="2"/>
      <c r="VFX389" s="2"/>
      <c r="VFY389" s="2"/>
      <c r="VFZ389" s="2"/>
      <c r="VGA389" s="2"/>
      <c r="VGB389" s="2"/>
      <c r="VGC389" s="2"/>
      <c r="VGD389" s="2"/>
      <c r="VGE389" s="2"/>
      <c r="VGF389" s="2"/>
      <c r="VGG389" s="2"/>
      <c r="VGH389" s="2"/>
      <c r="VGI389" s="2"/>
      <c r="VGJ389" s="2"/>
      <c r="VGK389" s="2"/>
      <c r="VGL389" s="2"/>
      <c r="VGM389" s="2"/>
      <c r="VGN389" s="2"/>
      <c r="VGO389" s="2"/>
      <c r="VGP389" s="2"/>
      <c r="VGQ389" s="2"/>
      <c r="VGR389" s="2"/>
      <c r="VGS389" s="2"/>
      <c r="VGT389" s="2"/>
      <c r="VGU389" s="2"/>
      <c r="VGV389" s="2"/>
      <c r="VGW389" s="2"/>
      <c r="VGX389" s="2"/>
      <c r="VGY389" s="2"/>
      <c r="VGZ389" s="2"/>
      <c r="VHA389" s="2"/>
      <c r="VHB389" s="2"/>
      <c r="VHC389" s="2"/>
      <c r="VHD389" s="2"/>
      <c r="VHE389" s="2"/>
      <c r="VHF389" s="2"/>
      <c r="VHG389" s="2"/>
      <c r="VHH389" s="2"/>
      <c r="VHI389" s="2"/>
      <c r="VHJ389" s="2"/>
      <c r="VHK389" s="2"/>
      <c r="VHL389" s="2"/>
      <c r="VHM389" s="2"/>
      <c r="VHN389" s="2"/>
      <c r="VHO389" s="2"/>
      <c r="VHP389" s="2"/>
      <c r="VHQ389" s="2"/>
      <c r="VHR389" s="2"/>
      <c r="VHS389" s="2"/>
      <c r="VHT389" s="2"/>
      <c r="VHU389" s="2"/>
      <c r="VHV389" s="2"/>
      <c r="VHW389" s="2"/>
      <c r="VHX389" s="2"/>
      <c r="VHY389" s="2"/>
      <c r="VHZ389" s="2"/>
      <c r="VIA389" s="2"/>
      <c r="VIB389" s="2"/>
      <c r="VIC389" s="2"/>
      <c r="VID389" s="2"/>
      <c r="VIE389" s="2"/>
      <c r="VIF389" s="2"/>
      <c r="VIG389" s="2"/>
      <c r="VIH389" s="2"/>
      <c r="VII389" s="2"/>
      <c r="VIJ389" s="2"/>
      <c r="VIK389" s="2"/>
      <c r="VIL389" s="2"/>
      <c r="VIM389" s="2"/>
      <c r="VIN389" s="2"/>
      <c r="VIO389" s="2"/>
      <c r="VIP389" s="2"/>
      <c r="VIQ389" s="2"/>
      <c r="VIR389" s="2"/>
      <c r="VIS389" s="2"/>
      <c r="VIT389" s="2"/>
      <c r="VIU389" s="2"/>
      <c r="VIV389" s="2"/>
      <c r="VIW389" s="2"/>
      <c r="VIX389" s="2"/>
      <c r="VIY389" s="2"/>
      <c r="VIZ389" s="2"/>
      <c r="VJA389" s="2"/>
      <c r="VJB389" s="2"/>
      <c r="VJC389" s="2"/>
      <c r="VJD389" s="2"/>
      <c r="VJE389" s="2"/>
      <c r="VJF389" s="2"/>
      <c r="VJG389" s="2"/>
      <c r="VJH389" s="2"/>
      <c r="VJI389" s="2"/>
      <c r="VJJ389" s="2"/>
      <c r="VJK389" s="2"/>
      <c r="VJL389" s="2"/>
      <c r="VJM389" s="2"/>
      <c r="VJN389" s="2"/>
      <c r="VJO389" s="2"/>
      <c r="VJP389" s="2"/>
      <c r="VJQ389" s="2"/>
      <c r="VJR389" s="2"/>
      <c r="VJS389" s="2"/>
      <c r="VJT389" s="2"/>
      <c r="VJU389" s="2"/>
      <c r="VJV389" s="2"/>
      <c r="VJW389" s="2"/>
      <c r="VJX389" s="2"/>
      <c r="VJY389" s="2"/>
      <c r="VJZ389" s="2"/>
      <c r="VKA389" s="2"/>
      <c r="VKB389" s="2"/>
      <c r="VKC389" s="2"/>
      <c r="VKD389" s="2"/>
      <c r="VKE389" s="2"/>
      <c r="VKF389" s="2"/>
      <c r="VKG389" s="2"/>
      <c r="VKH389" s="2"/>
      <c r="VKI389" s="2"/>
      <c r="VKJ389" s="2"/>
      <c r="VKK389" s="2"/>
      <c r="VKL389" s="2"/>
      <c r="VKM389" s="2"/>
      <c r="VKN389" s="2"/>
      <c r="VKO389" s="2"/>
      <c r="VKP389" s="2"/>
      <c r="VKQ389" s="2"/>
      <c r="VKR389" s="2"/>
      <c r="VKS389" s="2"/>
      <c r="VKT389" s="2"/>
      <c r="VKU389" s="2"/>
      <c r="VKV389" s="2"/>
      <c r="VKW389" s="2"/>
      <c r="VKX389" s="2"/>
      <c r="VKY389" s="2"/>
      <c r="VKZ389" s="2"/>
      <c r="VLA389" s="2"/>
      <c r="VLB389" s="2"/>
      <c r="VLC389" s="2"/>
      <c r="VLD389" s="2"/>
      <c r="VLE389" s="2"/>
      <c r="VLF389" s="2"/>
      <c r="VLG389" s="2"/>
      <c r="VLH389" s="2"/>
      <c r="VLI389" s="2"/>
      <c r="VLJ389" s="2"/>
      <c r="VLK389" s="2"/>
      <c r="VLL389" s="2"/>
      <c r="VLM389" s="2"/>
      <c r="VLN389" s="2"/>
      <c r="VLO389" s="2"/>
      <c r="VLP389" s="2"/>
      <c r="VLQ389" s="2"/>
      <c r="VLR389" s="2"/>
      <c r="VLS389" s="2"/>
      <c r="VLT389" s="2"/>
      <c r="VLU389" s="2"/>
      <c r="VLV389" s="2"/>
      <c r="VLW389" s="2"/>
      <c r="VLX389" s="2"/>
      <c r="VLY389" s="2"/>
      <c r="VLZ389" s="2"/>
      <c r="VMA389" s="2"/>
      <c r="VMB389" s="2"/>
      <c r="VMC389" s="2"/>
      <c r="VMD389" s="2"/>
      <c r="VME389" s="2"/>
      <c r="VMF389" s="2"/>
      <c r="VMG389" s="2"/>
      <c r="VMH389" s="2"/>
      <c r="VMI389" s="2"/>
      <c r="VMJ389" s="2"/>
      <c r="VMK389" s="2"/>
      <c r="VML389" s="2"/>
      <c r="VMM389" s="2"/>
      <c r="VMN389" s="2"/>
      <c r="VMO389" s="2"/>
      <c r="VMP389" s="2"/>
      <c r="VMQ389" s="2"/>
      <c r="VMR389" s="2"/>
      <c r="VMS389" s="2"/>
      <c r="VMT389" s="2"/>
      <c r="VMU389" s="2"/>
      <c r="VMV389" s="2"/>
      <c r="VMW389" s="2"/>
      <c r="VMX389" s="2"/>
      <c r="VMY389" s="2"/>
      <c r="VMZ389" s="2"/>
      <c r="VNA389" s="2"/>
      <c r="VNB389" s="2"/>
      <c r="VNC389" s="2"/>
      <c r="VND389" s="2"/>
      <c r="VNE389" s="2"/>
      <c r="VNF389" s="2"/>
      <c r="VNG389" s="2"/>
      <c r="VNH389" s="2"/>
      <c r="VNI389" s="2"/>
      <c r="VNJ389" s="2"/>
      <c r="VNK389" s="2"/>
      <c r="VNL389" s="2"/>
      <c r="VNM389" s="2"/>
      <c r="VNN389" s="2"/>
      <c r="VNO389" s="2"/>
      <c r="VNP389" s="2"/>
      <c r="VNQ389" s="2"/>
      <c r="VNR389" s="2"/>
      <c r="VNS389" s="2"/>
      <c r="VNT389" s="2"/>
      <c r="VNU389" s="2"/>
      <c r="VNV389" s="2"/>
      <c r="VNW389" s="2"/>
      <c r="VNX389" s="2"/>
      <c r="VNY389" s="2"/>
      <c r="VNZ389" s="2"/>
      <c r="VOA389" s="2"/>
      <c r="VOB389" s="2"/>
      <c r="VOC389" s="2"/>
      <c r="VOD389" s="2"/>
      <c r="VOE389" s="2"/>
      <c r="VOF389" s="2"/>
      <c r="VOG389" s="2"/>
      <c r="VOH389" s="2"/>
      <c r="VOI389" s="2"/>
      <c r="VOJ389" s="2"/>
      <c r="VOK389" s="2"/>
      <c r="VOL389" s="2"/>
      <c r="VOM389" s="2"/>
      <c r="VON389" s="2"/>
      <c r="VOO389" s="2"/>
      <c r="VOP389" s="2"/>
      <c r="VOQ389" s="2"/>
      <c r="VOR389" s="2"/>
      <c r="VOS389" s="2"/>
      <c r="VOT389" s="2"/>
      <c r="VOU389" s="2"/>
      <c r="VOV389" s="2"/>
      <c r="VOW389" s="2"/>
      <c r="VOX389" s="2"/>
      <c r="VOY389" s="2"/>
      <c r="VOZ389" s="2"/>
      <c r="VPA389" s="2"/>
      <c r="VPB389" s="2"/>
      <c r="VPC389" s="2"/>
      <c r="VPD389" s="2"/>
      <c r="VPE389" s="2"/>
      <c r="VPF389" s="2"/>
      <c r="VPG389" s="2"/>
      <c r="VPH389" s="2"/>
      <c r="VPI389" s="2"/>
      <c r="VPJ389" s="2"/>
      <c r="VPK389" s="2"/>
      <c r="VPL389" s="2"/>
      <c r="VPM389" s="2"/>
      <c r="VPN389" s="2"/>
      <c r="VPO389" s="2"/>
      <c r="VPP389" s="2"/>
      <c r="VPQ389" s="2"/>
      <c r="VPR389" s="2"/>
      <c r="VPS389" s="2"/>
      <c r="VPT389" s="2"/>
      <c r="VPU389" s="2"/>
      <c r="VPV389" s="2"/>
      <c r="VPW389" s="2"/>
      <c r="VPX389" s="2"/>
      <c r="VPY389" s="2"/>
      <c r="VPZ389" s="2"/>
      <c r="VQA389" s="2"/>
      <c r="VQB389" s="2"/>
      <c r="VQC389" s="2"/>
      <c r="VQD389" s="2"/>
      <c r="VQE389" s="2"/>
      <c r="VQF389" s="2"/>
      <c r="VQG389" s="2"/>
      <c r="VQH389" s="2"/>
      <c r="VQI389" s="2"/>
      <c r="VQJ389" s="2"/>
      <c r="VQK389" s="2"/>
      <c r="VQL389" s="2"/>
      <c r="VQM389" s="2"/>
      <c r="VQN389" s="2"/>
      <c r="VQO389" s="2"/>
      <c r="VQP389" s="2"/>
      <c r="VQQ389" s="2"/>
      <c r="VQR389" s="2"/>
      <c r="VQS389" s="2"/>
      <c r="VQT389" s="2"/>
      <c r="VQU389" s="2"/>
      <c r="VQV389" s="2"/>
      <c r="VQW389" s="2"/>
      <c r="VQX389" s="2"/>
      <c r="VQY389" s="2"/>
      <c r="VQZ389" s="2"/>
      <c r="VRA389" s="2"/>
      <c r="VRB389" s="2"/>
      <c r="VRC389" s="2"/>
      <c r="VRD389" s="2"/>
      <c r="VRE389" s="2"/>
      <c r="VRF389" s="2"/>
      <c r="VRG389" s="2"/>
      <c r="VRH389" s="2"/>
      <c r="VRI389" s="2"/>
      <c r="VRJ389" s="2"/>
      <c r="VRK389" s="2"/>
      <c r="VRL389" s="2"/>
      <c r="VRM389" s="2"/>
      <c r="VRN389" s="2"/>
      <c r="VRO389" s="2"/>
      <c r="VRP389" s="2"/>
      <c r="VRQ389" s="2"/>
      <c r="VRR389" s="2"/>
      <c r="VRS389" s="2"/>
      <c r="VRT389" s="2"/>
      <c r="VRU389" s="2"/>
      <c r="VRV389" s="2"/>
      <c r="VRW389" s="2"/>
      <c r="VRX389" s="2"/>
      <c r="VRY389" s="2"/>
      <c r="VRZ389" s="2"/>
      <c r="VSA389" s="2"/>
      <c r="VSB389" s="2"/>
      <c r="VSC389" s="2"/>
      <c r="VSD389" s="2"/>
      <c r="VSE389" s="2"/>
      <c r="VSF389" s="2"/>
      <c r="VSG389" s="2"/>
      <c r="VSH389" s="2"/>
      <c r="VSI389" s="2"/>
      <c r="VSJ389" s="2"/>
      <c r="VSK389" s="2"/>
      <c r="VSL389" s="2"/>
      <c r="VSM389" s="2"/>
      <c r="VSN389" s="2"/>
      <c r="VSO389" s="2"/>
      <c r="VSP389" s="2"/>
      <c r="VSQ389" s="2"/>
      <c r="VSR389" s="2"/>
      <c r="VSS389" s="2"/>
      <c r="VST389" s="2"/>
      <c r="VSU389" s="2"/>
      <c r="VSV389" s="2"/>
      <c r="VSW389" s="2"/>
      <c r="VSX389" s="2"/>
      <c r="VSY389" s="2"/>
      <c r="VSZ389" s="2"/>
      <c r="VTA389" s="2"/>
      <c r="VTB389" s="2"/>
      <c r="VTC389" s="2"/>
      <c r="VTD389" s="2"/>
      <c r="VTE389" s="2"/>
      <c r="VTF389" s="2"/>
      <c r="VTG389" s="2"/>
      <c r="VTH389" s="2"/>
      <c r="VTI389" s="2"/>
      <c r="VTJ389" s="2"/>
      <c r="VTK389" s="2"/>
      <c r="VTL389" s="2"/>
      <c r="VTM389" s="2"/>
      <c r="VTN389" s="2"/>
      <c r="VTO389" s="2"/>
      <c r="VTP389" s="2"/>
      <c r="VTQ389" s="2"/>
      <c r="VTR389" s="2"/>
      <c r="VTS389" s="2"/>
      <c r="VTT389" s="2"/>
      <c r="VTU389" s="2"/>
      <c r="VTV389" s="2"/>
      <c r="VTW389" s="2"/>
      <c r="VTX389" s="2"/>
      <c r="VTY389" s="2"/>
      <c r="VTZ389" s="2"/>
      <c r="VUA389" s="2"/>
      <c r="VUB389" s="2"/>
      <c r="VUC389" s="2"/>
      <c r="VUD389" s="2"/>
      <c r="VUE389" s="2"/>
      <c r="VUF389" s="2"/>
      <c r="VUG389" s="2"/>
      <c r="VUH389" s="2"/>
      <c r="VUI389" s="2"/>
      <c r="VUJ389" s="2"/>
      <c r="VUK389" s="2"/>
      <c r="VUL389" s="2"/>
      <c r="VUM389" s="2"/>
      <c r="VUN389" s="2"/>
      <c r="VUO389" s="2"/>
      <c r="VUP389" s="2"/>
      <c r="VUQ389" s="2"/>
      <c r="VUR389" s="2"/>
      <c r="VUS389" s="2"/>
      <c r="VUT389" s="2"/>
      <c r="VUU389" s="2"/>
      <c r="VUV389" s="2"/>
      <c r="VUW389" s="2"/>
      <c r="VUX389" s="2"/>
      <c r="VUY389" s="2"/>
      <c r="VUZ389" s="2"/>
      <c r="VVA389" s="2"/>
      <c r="VVB389" s="2"/>
      <c r="VVC389" s="2"/>
      <c r="VVD389" s="2"/>
      <c r="VVE389" s="2"/>
      <c r="VVF389" s="2"/>
      <c r="VVG389" s="2"/>
      <c r="VVH389" s="2"/>
      <c r="VVI389" s="2"/>
      <c r="VVJ389" s="2"/>
      <c r="VVK389" s="2"/>
      <c r="VVL389" s="2"/>
      <c r="VVM389" s="2"/>
      <c r="VVN389" s="2"/>
      <c r="VVO389" s="2"/>
      <c r="VVP389" s="2"/>
      <c r="VVQ389" s="2"/>
      <c r="VVR389" s="2"/>
      <c r="VVS389" s="2"/>
      <c r="VVT389" s="2"/>
      <c r="VVU389" s="2"/>
      <c r="VVV389" s="2"/>
      <c r="VVW389" s="2"/>
      <c r="VVX389" s="2"/>
      <c r="VVY389" s="2"/>
      <c r="VVZ389" s="2"/>
      <c r="VWA389" s="2"/>
      <c r="VWB389" s="2"/>
      <c r="VWC389" s="2"/>
      <c r="VWD389" s="2"/>
      <c r="VWE389" s="2"/>
      <c r="VWF389" s="2"/>
      <c r="VWG389" s="2"/>
      <c r="VWH389" s="2"/>
      <c r="VWI389" s="2"/>
      <c r="VWJ389" s="2"/>
      <c r="VWK389" s="2"/>
      <c r="VWL389" s="2"/>
      <c r="VWM389" s="2"/>
      <c r="VWN389" s="2"/>
      <c r="VWO389" s="2"/>
      <c r="VWP389" s="2"/>
      <c r="VWQ389" s="2"/>
      <c r="VWR389" s="2"/>
      <c r="VWS389" s="2"/>
      <c r="VWT389" s="2"/>
      <c r="VWU389" s="2"/>
      <c r="VWV389" s="2"/>
      <c r="VWW389" s="2"/>
      <c r="VWX389" s="2"/>
      <c r="VWY389" s="2"/>
      <c r="VWZ389" s="2"/>
      <c r="VXA389" s="2"/>
      <c r="VXB389" s="2"/>
      <c r="VXC389" s="2"/>
      <c r="VXD389" s="2"/>
      <c r="VXE389" s="2"/>
      <c r="VXF389" s="2"/>
      <c r="VXG389" s="2"/>
      <c r="VXH389" s="2"/>
      <c r="VXI389" s="2"/>
      <c r="VXJ389" s="2"/>
      <c r="VXK389" s="2"/>
      <c r="VXL389" s="2"/>
      <c r="VXM389" s="2"/>
      <c r="VXN389" s="2"/>
      <c r="VXO389" s="2"/>
      <c r="VXP389" s="2"/>
      <c r="VXQ389" s="2"/>
      <c r="VXR389" s="2"/>
      <c r="VXS389" s="2"/>
      <c r="VXT389" s="2"/>
      <c r="VXU389" s="2"/>
      <c r="VXV389" s="2"/>
      <c r="VXW389" s="2"/>
      <c r="VXX389" s="2"/>
      <c r="VXY389" s="2"/>
      <c r="VXZ389" s="2"/>
      <c r="VYA389" s="2"/>
      <c r="VYB389" s="2"/>
      <c r="VYC389" s="2"/>
      <c r="VYD389" s="2"/>
      <c r="VYE389" s="2"/>
      <c r="VYF389" s="2"/>
      <c r="VYG389" s="2"/>
      <c r="VYH389" s="2"/>
      <c r="VYI389" s="2"/>
      <c r="VYJ389" s="2"/>
      <c r="VYK389" s="2"/>
      <c r="VYL389" s="2"/>
      <c r="VYM389" s="2"/>
      <c r="VYN389" s="2"/>
      <c r="VYO389" s="2"/>
      <c r="VYP389" s="2"/>
      <c r="VYQ389" s="2"/>
      <c r="VYR389" s="2"/>
      <c r="VYS389" s="2"/>
      <c r="VYT389" s="2"/>
      <c r="VYU389" s="2"/>
      <c r="VYV389" s="2"/>
      <c r="VYW389" s="2"/>
      <c r="VYX389" s="2"/>
      <c r="VYY389" s="2"/>
      <c r="VYZ389" s="2"/>
      <c r="VZA389" s="2"/>
      <c r="VZB389" s="2"/>
      <c r="VZC389" s="2"/>
      <c r="VZD389" s="2"/>
      <c r="VZE389" s="2"/>
      <c r="VZF389" s="2"/>
      <c r="VZG389" s="2"/>
      <c r="VZH389" s="2"/>
      <c r="VZI389" s="2"/>
      <c r="VZJ389" s="2"/>
      <c r="VZK389" s="2"/>
      <c r="VZL389" s="2"/>
      <c r="VZM389" s="2"/>
      <c r="VZN389" s="2"/>
      <c r="VZO389" s="2"/>
      <c r="VZP389" s="2"/>
      <c r="VZQ389" s="2"/>
      <c r="VZR389" s="2"/>
      <c r="VZS389" s="2"/>
      <c r="VZT389" s="2"/>
      <c r="VZU389" s="2"/>
      <c r="VZV389" s="2"/>
      <c r="VZW389" s="2"/>
      <c r="VZX389" s="2"/>
      <c r="VZY389" s="2"/>
      <c r="VZZ389" s="2"/>
      <c r="WAA389" s="2"/>
      <c r="WAB389" s="2"/>
      <c r="WAC389" s="2"/>
      <c r="WAD389" s="2"/>
      <c r="WAE389" s="2"/>
      <c r="WAF389" s="2"/>
      <c r="WAG389" s="2"/>
      <c r="WAH389" s="2"/>
      <c r="WAI389" s="2"/>
      <c r="WAJ389" s="2"/>
      <c r="WAK389" s="2"/>
      <c r="WAL389" s="2"/>
      <c r="WAM389" s="2"/>
      <c r="WAN389" s="2"/>
      <c r="WAO389" s="2"/>
      <c r="WAP389" s="2"/>
      <c r="WAQ389" s="2"/>
      <c r="WAR389" s="2"/>
      <c r="WAS389" s="2"/>
      <c r="WAT389" s="2"/>
      <c r="WAU389" s="2"/>
      <c r="WAV389" s="2"/>
      <c r="WAW389" s="2"/>
      <c r="WAX389" s="2"/>
      <c r="WAY389" s="2"/>
      <c r="WAZ389" s="2"/>
      <c r="WBA389" s="2"/>
      <c r="WBB389" s="2"/>
      <c r="WBC389" s="2"/>
      <c r="WBD389" s="2"/>
      <c r="WBE389" s="2"/>
      <c r="WBF389" s="2"/>
      <c r="WBG389" s="2"/>
      <c r="WBH389" s="2"/>
      <c r="WBI389" s="2"/>
      <c r="WBJ389" s="2"/>
      <c r="WBK389" s="2"/>
      <c r="WBL389" s="2"/>
      <c r="WBM389" s="2"/>
      <c r="WBN389" s="2"/>
      <c r="WBO389" s="2"/>
      <c r="WBP389" s="2"/>
      <c r="WBQ389" s="2"/>
      <c r="WBR389" s="2"/>
      <c r="WBS389" s="2"/>
      <c r="WBT389" s="2"/>
      <c r="WBU389" s="2"/>
      <c r="WBV389" s="2"/>
      <c r="WBW389" s="2"/>
      <c r="WBX389" s="2"/>
      <c r="WBY389" s="2"/>
      <c r="WBZ389" s="2"/>
      <c r="WCA389" s="2"/>
      <c r="WCB389" s="2"/>
      <c r="WCC389" s="2"/>
      <c r="WCD389" s="2"/>
      <c r="WCE389" s="2"/>
      <c r="WCF389" s="2"/>
      <c r="WCG389" s="2"/>
      <c r="WCH389" s="2"/>
      <c r="WCI389" s="2"/>
      <c r="WCJ389" s="2"/>
      <c r="WCK389" s="2"/>
      <c r="WCL389" s="2"/>
      <c r="WCM389" s="2"/>
      <c r="WCN389" s="2"/>
      <c r="WCO389" s="2"/>
      <c r="WCP389" s="2"/>
      <c r="WCQ389" s="2"/>
      <c r="WCR389" s="2"/>
      <c r="WCS389" s="2"/>
      <c r="WCT389" s="2"/>
      <c r="WCU389" s="2"/>
      <c r="WCV389" s="2"/>
      <c r="WCW389" s="2"/>
      <c r="WCX389" s="2"/>
      <c r="WCY389" s="2"/>
      <c r="WCZ389" s="2"/>
      <c r="WDA389" s="2"/>
      <c r="WDB389" s="2"/>
      <c r="WDC389" s="2"/>
      <c r="WDD389" s="2"/>
      <c r="WDE389" s="2"/>
      <c r="WDF389" s="2"/>
      <c r="WDG389" s="2"/>
      <c r="WDH389" s="2"/>
      <c r="WDI389" s="2"/>
      <c r="WDJ389" s="2"/>
      <c r="WDK389" s="2"/>
      <c r="WDL389" s="2"/>
      <c r="WDM389" s="2"/>
      <c r="WDN389" s="2"/>
      <c r="WDO389" s="2"/>
      <c r="WDP389" s="2"/>
      <c r="WDQ389" s="2"/>
      <c r="WDR389" s="2"/>
      <c r="WDS389" s="2"/>
      <c r="WDT389" s="2"/>
      <c r="WDU389" s="2"/>
      <c r="WDV389" s="2"/>
      <c r="WDW389" s="2"/>
      <c r="WDX389" s="2"/>
      <c r="WDY389" s="2"/>
      <c r="WDZ389" s="2"/>
      <c r="WEA389" s="2"/>
      <c r="WEB389" s="2"/>
      <c r="WEC389" s="2"/>
      <c r="WED389" s="2"/>
      <c r="WEE389" s="2"/>
      <c r="WEF389" s="2"/>
      <c r="WEG389" s="2"/>
      <c r="WEH389" s="2"/>
      <c r="WEI389" s="2"/>
      <c r="WEJ389" s="2"/>
      <c r="WEK389" s="2"/>
      <c r="WEL389" s="2"/>
      <c r="WEM389" s="2"/>
      <c r="WEN389" s="2"/>
      <c r="WEO389" s="2"/>
      <c r="WEP389" s="2"/>
      <c r="WEQ389" s="2"/>
      <c r="WER389" s="2"/>
      <c r="WES389" s="2"/>
      <c r="WET389" s="2"/>
      <c r="WEU389" s="2"/>
      <c r="WEV389" s="2"/>
      <c r="WEW389" s="2"/>
      <c r="WEX389" s="2"/>
      <c r="WEY389" s="2"/>
      <c r="WEZ389" s="2"/>
      <c r="WFA389" s="2"/>
      <c r="WFB389" s="2"/>
      <c r="WFC389" s="2"/>
      <c r="WFD389" s="2"/>
      <c r="WFE389" s="2"/>
      <c r="WFF389" s="2"/>
      <c r="WFG389" s="2"/>
      <c r="WFH389" s="2"/>
      <c r="WFI389" s="2"/>
      <c r="WFJ389" s="2"/>
      <c r="WFK389" s="2"/>
      <c r="WFL389" s="2"/>
      <c r="WFM389" s="2"/>
      <c r="WFN389" s="2"/>
      <c r="WFO389" s="2"/>
      <c r="WFP389" s="2"/>
      <c r="WFQ389" s="2"/>
      <c r="WFR389" s="2"/>
      <c r="WFS389" s="2"/>
      <c r="WFT389" s="2"/>
      <c r="WFU389" s="2"/>
      <c r="WFV389" s="2"/>
      <c r="WFW389" s="2"/>
      <c r="WFX389" s="2"/>
      <c r="WFY389" s="2"/>
      <c r="WFZ389" s="2"/>
      <c r="WGA389" s="2"/>
      <c r="WGB389" s="2"/>
      <c r="WGC389" s="2"/>
      <c r="WGD389" s="2"/>
      <c r="WGE389" s="2"/>
      <c r="WGF389" s="2"/>
      <c r="WGG389" s="2"/>
      <c r="WGH389" s="2"/>
      <c r="WGI389" s="2"/>
      <c r="WGJ389" s="2"/>
      <c r="WGK389" s="2"/>
      <c r="WGL389" s="2"/>
      <c r="WGM389" s="2"/>
      <c r="WGN389" s="2"/>
      <c r="WGO389" s="2"/>
      <c r="WGP389" s="2"/>
      <c r="WGQ389" s="2"/>
      <c r="WGR389" s="2"/>
      <c r="WGS389" s="2"/>
      <c r="WGT389" s="2"/>
      <c r="WGU389" s="2"/>
      <c r="WGV389" s="2"/>
      <c r="WGW389" s="2"/>
      <c r="WGX389" s="2"/>
      <c r="WGY389" s="2"/>
      <c r="WGZ389" s="2"/>
      <c r="WHA389" s="2"/>
      <c r="WHB389" s="2"/>
      <c r="WHC389" s="2"/>
      <c r="WHD389" s="2"/>
      <c r="WHE389" s="2"/>
      <c r="WHF389" s="2"/>
      <c r="WHG389" s="2"/>
      <c r="WHH389" s="2"/>
      <c r="WHI389" s="2"/>
      <c r="WHJ389" s="2"/>
      <c r="WHK389" s="2"/>
      <c r="WHL389" s="2"/>
      <c r="WHM389" s="2"/>
      <c r="WHN389" s="2"/>
      <c r="WHO389" s="2"/>
      <c r="WHP389" s="2"/>
      <c r="WHQ389" s="2"/>
      <c r="WHR389" s="2"/>
      <c r="WHS389" s="2"/>
      <c r="WHT389" s="2"/>
      <c r="WHU389" s="2"/>
      <c r="WHV389" s="2"/>
      <c r="WHW389" s="2"/>
      <c r="WHX389" s="2"/>
      <c r="WHY389" s="2"/>
      <c r="WHZ389" s="2"/>
      <c r="WIA389" s="2"/>
      <c r="WIB389" s="2"/>
      <c r="WIC389" s="2"/>
      <c r="WID389" s="2"/>
      <c r="WIE389" s="2"/>
      <c r="WIF389" s="2"/>
      <c r="WIG389" s="2"/>
      <c r="WIH389" s="2"/>
      <c r="WII389" s="2"/>
      <c r="WIJ389" s="2"/>
      <c r="WIK389" s="2"/>
      <c r="WIL389" s="2"/>
      <c r="WIM389" s="2"/>
      <c r="WIN389" s="2"/>
      <c r="WIO389" s="2"/>
      <c r="WIP389" s="2"/>
      <c r="WIQ389" s="2"/>
      <c r="WIR389" s="2"/>
      <c r="WIS389" s="2"/>
      <c r="WIT389" s="2"/>
      <c r="WIU389" s="2"/>
      <c r="WIV389" s="2"/>
      <c r="WIW389" s="2"/>
      <c r="WIX389" s="2"/>
      <c r="WIY389" s="2"/>
      <c r="WIZ389" s="2"/>
      <c r="WJA389" s="2"/>
      <c r="WJB389" s="2"/>
      <c r="WJC389" s="2"/>
      <c r="WJD389" s="2"/>
      <c r="WJE389" s="2"/>
      <c r="WJF389" s="2"/>
      <c r="WJG389" s="2"/>
      <c r="WJH389" s="2"/>
      <c r="WJI389" s="2"/>
      <c r="WJJ389" s="2"/>
      <c r="WJK389" s="2"/>
      <c r="WJL389" s="2"/>
      <c r="WJM389" s="2"/>
      <c r="WJN389" s="2"/>
      <c r="WJO389" s="2"/>
      <c r="WJP389" s="2"/>
      <c r="WJQ389" s="2"/>
      <c r="WJR389" s="2"/>
      <c r="WJS389" s="2"/>
      <c r="WJT389" s="2"/>
      <c r="WJU389" s="2"/>
      <c r="WJV389" s="2"/>
      <c r="WJW389" s="2"/>
      <c r="WJX389" s="2"/>
      <c r="WJY389" s="2"/>
      <c r="WJZ389" s="2"/>
      <c r="WKA389" s="2"/>
      <c r="WKB389" s="2"/>
      <c r="WKC389" s="2"/>
      <c r="WKD389" s="2"/>
      <c r="WKE389" s="2"/>
      <c r="WKF389" s="2"/>
      <c r="WKG389" s="2"/>
      <c r="WKH389" s="2"/>
      <c r="WKI389" s="2"/>
      <c r="WKJ389" s="2"/>
      <c r="WKK389" s="2"/>
      <c r="WKL389" s="2"/>
      <c r="WKM389" s="2"/>
      <c r="WKN389" s="2"/>
      <c r="WKO389" s="2"/>
      <c r="WKP389" s="2"/>
      <c r="WKQ389" s="2"/>
      <c r="WKR389" s="2"/>
      <c r="WKS389" s="2"/>
      <c r="WKT389" s="2"/>
      <c r="WKU389" s="2"/>
      <c r="WKV389" s="2"/>
      <c r="WKW389" s="2"/>
      <c r="WKX389" s="2"/>
      <c r="WKY389" s="2"/>
      <c r="WKZ389" s="2"/>
      <c r="WLA389" s="2"/>
      <c r="WLB389" s="2"/>
      <c r="WLC389" s="2"/>
      <c r="WLD389" s="2"/>
      <c r="WLE389" s="2"/>
      <c r="WLF389" s="2"/>
      <c r="WLG389" s="2"/>
      <c r="WLH389" s="2"/>
      <c r="WLI389" s="2"/>
      <c r="WLJ389" s="2"/>
      <c r="WLK389" s="2"/>
      <c r="WLL389" s="2"/>
      <c r="WLM389" s="2"/>
      <c r="WLN389" s="2"/>
      <c r="WLO389" s="2"/>
      <c r="WLP389" s="2"/>
      <c r="WLQ389" s="2"/>
      <c r="WLR389" s="2"/>
      <c r="WLS389" s="2"/>
      <c r="WLT389" s="2"/>
      <c r="WLU389" s="2"/>
      <c r="WLV389" s="2"/>
      <c r="WLW389" s="2"/>
      <c r="WLX389" s="2"/>
      <c r="WLY389" s="2"/>
      <c r="WLZ389" s="2"/>
      <c r="WMA389" s="2"/>
      <c r="WMB389" s="2"/>
      <c r="WMC389" s="2"/>
      <c r="WMD389" s="2"/>
      <c r="WME389" s="2"/>
      <c r="WMF389" s="2"/>
      <c r="WMG389" s="2"/>
      <c r="WMH389" s="2"/>
      <c r="WMI389" s="2"/>
      <c r="WMJ389" s="2"/>
      <c r="WMK389" s="2"/>
      <c r="WML389" s="2"/>
      <c r="WMM389" s="2"/>
      <c r="WMN389" s="2"/>
      <c r="WMO389" s="2"/>
      <c r="WMP389" s="2"/>
      <c r="WMQ389" s="2"/>
      <c r="WMR389" s="2"/>
      <c r="WMS389" s="2"/>
      <c r="WMT389" s="2"/>
      <c r="WMU389" s="2"/>
      <c r="WMV389" s="2"/>
      <c r="WMW389" s="2"/>
      <c r="WMX389" s="2"/>
      <c r="WMY389" s="2"/>
      <c r="WMZ389" s="2"/>
      <c r="WNA389" s="2"/>
      <c r="WNB389" s="2"/>
      <c r="WNC389" s="2"/>
      <c r="WND389" s="2"/>
      <c r="WNE389" s="2"/>
      <c r="WNF389" s="2"/>
      <c r="WNG389" s="2"/>
      <c r="WNH389" s="2"/>
      <c r="WNI389" s="2"/>
      <c r="WNJ389" s="2"/>
      <c r="WNK389" s="2"/>
      <c r="WNL389" s="2"/>
      <c r="WNM389" s="2"/>
      <c r="WNN389" s="2"/>
      <c r="WNO389" s="2"/>
      <c r="WNP389" s="2"/>
      <c r="WNQ389" s="2"/>
      <c r="WNR389" s="2"/>
      <c r="WNS389" s="2"/>
      <c r="WNT389" s="2"/>
      <c r="WNU389" s="2"/>
      <c r="WNV389" s="2"/>
      <c r="WNW389" s="2"/>
      <c r="WNX389" s="2"/>
      <c r="WNY389" s="2"/>
      <c r="WNZ389" s="2"/>
      <c r="WOA389" s="2"/>
      <c r="WOB389" s="2"/>
      <c r="WOC389" s="2"/>
      <c r="WOD389" s="2"/>
      <c r="WOE389" s="2"/>
      <c r="WOF389" s="2"/>
      <c r="WOG389" s="2"/>
      <c r="WOH389" s="2"/>
      <c r="WOI389" s="2"/>
      <c r="WOJ389" s="2"/>
      <c r="WOK389" s="2"/>
      <c r="WOL389" s="2"/>
      <c r="WOM389" s="2"/>
      <c r="WON389" s="2"/>
      <c r="WOO389" s="2"/>
      <c r="WOP389" s="2"/>
      <c r="WOQ389" s="2"/>
      <c r="WOR389" s="2"/>
      <c r="WOS389" s="2"/>
      <c r="WOT389" s="2"/>
      <c r="WOU389" s="2"/>
      <c r="WOV389" s="2"/>
      <c r="WOW389" s="2"/>
      <c r="WOX389" s="2"/>
      <c r="WOY389" s="2"/>
      <c r="WOZ389" s="2"/>
      <c r="WPA389" s="2"/>
      <c r="WPB389" s="2"/>
      <c r="WPC389" s="2"/>
      <c r="WPD389" s="2"/>
      <c r="WPE389" s="2"/>
      <c r="WPF389" s="2"/>
      <c r="WPG389" s="2"/>
      <c r="WPH389" s="2"/>
      <c r="WPI389" s="2"/>
      <c r="WPJ389" s="2"/>
      <c r="WPK389" s="2"/>
      <c r="WPL389" s="2"/>
      <c r="WPM389" s="2"/>
      <c r="WPN389" s="2"/>
      <c r="WPO389" s="2"/>
      <c r="WPP389" s="2"/>
      <c r="WPQ389" s="2"/>
      <c r="WPR389" s="2"/>
      <c r="WPS389" s="2"/>
      <c r="WPT389" s="2"/>
      <c r="WPU389" s="2"/>
      <c r="WPV389" s="2"/>
      <c r="WPW389" s="2"/>
      <c r="WPX389" s="2"/>
      <c r="WPY389" s="2"/>
      <c r="WPZ389" s="2"/>
      <c r="WQA389" s="2"/>
      <c r="WQB389" s="2"/>
      <c r="WQC389" s="2"/>
      <c r="WQD389" s="2"/>
      <c r="WQE389" s="2"/>
      <c r="WQF389" s="2"/>
      <c r="WQG389" s="2"/>
      <c r="WQH389" s="2"/>
      <c r="WQI389" s="2"/>
      <c r="WQJ389" s="2"/>
      <c r="WQK389" s="2"/>
      <c r="WQL389" s="2"/>
      <c r="WQM389" s="2"/>
      <c r="WQN389" s="2"/>
      <c r="WQO389" s="2"/>
      <c r="WQP389" s="2"/>
      <c r="WQQ389" s="2"/>
      <c r="WQR389" s="2"/>
      <c r="WQS389" s="2"/>
      <c r="WQT389" s="2"/>
      <c r="WQU389" s="2"/>
      <c r="WQV389" s="2"/>
      <c r="WQW389" s="2"/>
      <c r="WQX389" s="2"/>
      <c r="WQY389" s="2"/>
      <c r="WQZ389" s="2"/>
      <c r="WRA389" s="2"/>
      <c r="WRB389" s="2"/>
      <c r="WRC389" s="2"/>
      <c r="WRD389" s="2"/>
      <c r="WRE389" s="2"/>
      <c r="WRF389" s="2"/>
      <c r="WRG389" s="2"/>
      <c r="WRH389" s="2"/>
      <c r="WRI389" s="2"/>
      <c r="WRJ389" s="2"/>
      <c r="WRK389" s="2"/>
      <c r="WRL389" s="2"/>
      <c r="WRM389" s="2"/>
      <c r="WRN389" s="2"/>
      <c r="WRO389" s="2"/>
      <c r="WRP389" s="2"/>
      <c r="WRQ389" s="2"/>
      <c r="WRR389" s="2"/>
      <c r="WRS389" s="2"/>
      <c r="WRT389" s="2"/>
      <c r="WRU389" s="2"/>
      <c r="WRV389" s="2"/>
      <c r="WRW389" s="2"/>
      <c r="WRX389" s="2"/>
      <c r="WRY389" s="2"/>
      <c r="WRZ389" s="2"/>
      <c r="WSA389" s="2"/>
      <c r="WSB389" s="2"/>
      <c r="WSC389" s="2"/>
      <c r="WSD389" s="2"/>
      <c r="WSE389" s="2"/>
      <c r="WSF389" s="2"/>
      <c r="WSG389" s="2"/>
      <c r="WSH389" s="2"/>
      <c r="WSI389" s="2"/>
      <c r="WSJ389" s="2"/>
      <c r="WSK389" s="2"/>
      <c r="WSL389" s="2"/>
      <c r="WSM389" s="2"/>
      <c r="WSN389" s="2"/>
      <c r="WSO389" s="2"/>
      <c r="WSP389" s="2"/>
      <c r="WSQ389" s="2"/>
      <c r="WSR389" s="2"/>
      <c r="WSS389" s="2"/>
      <c r="WST389" s="2"/>
      <c r="WSU389" s="2"/>
      <c r="WSV389" s="2"/>
      <c r="WSW389" s="2"/>
      <c r="WSX389" s="2"/>
      <c r="WSY389" s="2"/>
      <c r="WSZ389" s="2"/>
      <c r="WTA389" s="2"/>
      <c r="WTB389" s="2"/>
      <c r="WTC389" s="2"/>
      <c r="WTD389" s="2"/>
      <c r="WTE389" s="2"/>
      <c r="WTF389" s="2"/>
      <c r="WTG389" s="2"/>
      <c r="WTH389" s="2"/>
      <c r="WTI389" s="2"/>
      <c r="WTJ389" s="2"/>
      <c r="WTK389" s="2"/>
      <c r="WTL389" s="2"/>
      <c r="WTM389" s="2"/>
      <c r="WTN389" s="2"/>
      <c r="WTO389" s="2"/>
      <c r="WTP389" s="2"/>
      <c r="WTQ389" s="2"/>
      <c r="WTR389" s="2"/>
      <c r="WTS389" s="2"/>
      <c r="WTT389" s="2"/>
      <c r="WTU389" s="2"/>
      <c r="WTV389" s="2"/>
      <c r="WTW389" s="2"/>
      <c r="WTX389" s="2"/>
      <c r="WTY389" s="2"/>
      <c r="WTZ389" s="2"/>
      <c r="WUA389" s="2"/>
      <c r="WUB389" s="2"/>
      <c r="WUC389" s="2"/>
      <c r="WUD389" s="2"/>
      <c r="WUE389" s="2"/>
      <c r="WUF389" s="2"/>
      <c r="WUG389" s="2"/>
      <c r="WUH389" s="2"/>
      <c r="WUI389" s="2"/>
      <c r="WUJ389" s="2"/>
      <c r="WUK389" s="2"/>
      <c r="WUL389" s="2"/>
      <c r="WUM389" s="2"/>
      <c r="WUN389" s="2"/>
      <c r="WUO389" s="2"/>
      <c r="WUP389" s="2"/>
      <c r="WUQ389" s="2"/>
      <c r="WUR389" s="2"/>
      <c r="WUS389" s="2"/>
      <c r="WUT389" s="2"/>
      <c r="WUU389" s="2"/>
      <c r="WUV389" s="2"/>
      <c r="WUW389" s="2"/>
      <c r="WUX389" s="2"/>
      <c r="WUY389" s="2"/>
      <c r="WUZ389" s="2"/>
      <c r="WVA389" s="2"/>
      <c r="WVB389" s="2"/>
      <c r="WVC389" s="2"/>
      <c r="WVD389" s="2"/>
      <c r="WVE389" s="2"/>
      <c r="WVF389" s="2"/>
      <c r="WVG389" s="2"/>
      <c r="WVH389" s="2"/>
      <c r="WVI389" s="2"/>
      <c r="WVJ389" s="2"/>
      <c r="WVK389" s="2"/>
      <c r="WVL389" s="2"/>
      <c r="WVM389" s="2"/>
      <c r="WVN389" s="2"/>
      <c r="WVO389" s="2"/>
      <c r="WVP389" s="2"/>
      <c r="WVQ389" s="2"/>
      <c r="WVR389" s="2"/>
      <c r="WVS389" s="2"/>
      <c r="WVT389" s="2"/>
      <c r="WVU389" s="2"/>
      <c r="WVV389" s="2"/>
      <c r="WVW389" s="2"/>
      <c r="WVX389" s="2"/>
      <c r="WVY389" s="2"/>
      <c r="WVZ389" s="2"/>
      <c r="WWA389" s="2"/>
      <c r="WWB389" s="2"/>
      <c r="WWC389" s="2"/>
      <c r="WWD389" s="2"/>
      <c r="WWE389" s="2"/>
      <c r="WWF389" s="2"/>
      <c r="WWG389" s="2"/>
      <c r="WWH389" s="2"/>
      <c r="WWI389" s="2"/>
      <c r="WWJ389" s="2"/>
      <c r="WWK389" s="2"/>
      <c r="WWL389" s="2"/>
      <c r="WWM389" s="2"/>
      <c r="WWN389" s="2"/>
      <c r="WWO389" s="2"/>
      <c r="WWP389" s="2"/>
      <c r="WWQ389" s="2"/>
      <c r="WWR389" s="2"/>
      <c r="WWS389" s="2"/>
      <c r="WWT389" s="2"/>
      <c r="WWU389" s="2"/>
      <c r="WWV389" s="2"/>
      <c r="WWW389" s="2"/>
      <c r="WWX389" s="2"/>
      <c r="WWY389" s="2"/>
      <c r="WWZ389" s="2"/>
      <c r="WXA389" s="2"/>
      <c r="WXB389" s="2"/>
      <c r="WXC389" s="2"/>
      <c r="WXD389" s="2"/>
      <c r="WXE389" s="2"/>
      <c r="WXF389" s="2"/>
      <c r="WXG389" s="2"/>
      <c r="WXH389" s="2"/>
      <c r="WXI389" s="2"/>
      <c r="WXJ389" s="2"/>
      <c r="WXK389" s="2"/>
      <c r="WXL389" s="2"/>
      <c r="WXM389" s="2"/>
      <c r="WXN389" s="2"/>
      <c r="WXO389" s="2"/>
      <c r="WXP389" s="2"/>
      <c r="WXQ389" s="2"/>
      <c r="WXR389" s="2"/>
      <c r="WXS389" s="2"/>
      <c r="WXT389" s="2"/>
      <c r="WXU389" s="2"/>
      <c r="WXV389" s="2"/>
      <c r="WXW389" s="2"/>
      <c r="WXX389" s="2"/>
      <c r="WXY389" s="2"/>
      <c r="WXZ389" s="2"/>
      <c r="WYA389" s="2"/>
      <c r="WYB389" s="2"/>
      <c r="WYC389" s="2"/>
      <c r="WYD389" s="2"/>
      <c r="WYE389" s="2"/>
      <c r="WYF389" s="2"/>
      <c r="WYG389" s="2"/>
      <c r="WYH389" s="2"/>
      <c r="WYI389" s="2"/>
      <c r="WYJ389" s="2"/>
      <c r="WYK389" s="2"/>
      <c r="WYL389" s="2"/>
      <c r="WYM389" s="2"/>
      <c r="WYN389" s="2"/>
      <c r="WYO389" s="2"/>
      <c r="WYP389" s="2"/>
      <c r="WYQ389" s="2"/>
      <c r="WYR389" s="2"/>
      <c r="WYS389" s="2"/>
      <c r="WYT389" s="2"/>
      <c r="WYU389" s="2"/>
      <c r="WYV389" s="2"/>
      <c r="WYW389" s="2"/>
      <c r="WYX389" s="2"/>
      <c r="WYY389" s="2"/>
      <c r="WYZ389" s="2"/>
      <c r="WZA389" s="2"/>
      <c r="WZB389" s="2"/>
      <c r="WZC389" s="2"/>
      <c r="WZD389" s="2"/>
      <c r="WZE389" s="2"/>
      <c r="WZF389" s="2"/>
      <c r="WZG389" s="2"/>
      <c r="WZH389" s="2"/>
      <c r="WZI389" s="2"/>
      <c r="WZJ389" s="2"/>
      <c r="WZK389" s="2"/>
      <c r="WZL389" s="2"/>
      <c r="WZM389" s="2"/>
      <c r="WZN389" s="2"/>
      <c r="WZO389" s="2"/>
      <c r="WZP389" s="2"/>
      <c r="WZQ389" s="2"/>
      <c r="WZR389" s="2"/>
      <c r="WZS389" s="2"/>
      <c r="WZT389" s="2"/>
      <c r="WZU389" s="2"/>
      <c r="WZV389" s="2"/>
      <c r="WZW389" s="2"/>
      <c r="WZX389" s="2"/>
      <c r="WZY389" s="2"/>
      <c r="WZZ389" s="2"/>
      <c r="XAA389" s="2"/>
      <c r="XAB389" s="2"/>
      <c r="XAC389" s="2"/>
      <c r="XAD389" s="2"/>
      <c r="XAE389" s="2"/>
      <c r="XAF389" s="2"/>
      <c r="XAG389" s="2"/>
      <c r="XAH389" s="2"/>
      <c r="XAI389" s="2"/>
      <c r="XAJ389" s="2"/>
      <c r="XAK389" s="2"/>
      <c r="XAL389" s="2"/>
      <c r="XAM389" s="2"/>
      <c r="XAN389" s="2"/>
      <c r="XAO389" s="2"/>
      <c r="XAP389" s="2"/>
      <c r="XAQ389" s="2"/>
      <c r="XAR389" s="2"/>
      <c r="XAS389" s="2"/>
      <c r="XAT389" s="2"/>
      <c r="XAU389" s="2"/>
      <c r="XAV389" s="2"/>
      <c r="XAW389" s="2"/>
      <c r="XAX389" s="2"/>
      <c r="XAY389" s="2"/>
      <c r="XAZ389" s="2"/>
      <c r="XBA389" s="2"/>
      <c r="XBB389" s="2"/>
      <c r="XBC389" s="2"/>
      <c r="XBD389" s="2"/>
      <c r="XBE389" s="2"/>
      <c r="XBF389" s="2"/>
      <c r="XBG389" s="2"/>
      <c r="XBH389" s="2"/>
      <c r="XBI389" s="2"/>
      <c r="XBJ389" s="2"/>
      <c r="XBK389" s="2"/>
      <c r="XBL389" s="2"/>
      <c r="XBM389" s="2"/>
      <c r="XBN389" s="2"/>
      <c r="XBO389" s="2"/>
      <c r="XBP389" s="2"/>
      <c r="XBQ389" s="2"/>
      <c r="XBR389" s="2"/>
      <c r="XBS389" s="2"/>
      <c r="XBT389" s="2"/>
      <c r="XBU389" s="2"/>
      <c r="XBV389" s="2"/>
      <c r="XBW389" s="2"/>
      <c r="XBX389" s="2"/>
      <c r="XBY389" s="2"/>
      <c r="XBZ389" s="2"/>
      <c r="XCA389" s="2"/>
      <c r="XCB389" s="2"/>
      <c r="XCC389" s="2"/>
      <c r="XCD389" s="2"/>
      <c r="XCE389" s="2"/>
      <c r="XCF389" s="2"/>
      <c r="XCG389" s="2"/>
      <c r="XCH389" s="2"/>
      <c r="XCI389" s="2"/>
      <c r="XCJ389" s="2"/>
      <c r="XCK389" s="2"/>
      <c r="XCL389" s="2"/>
      <c r="XCM389" s="2"/>
      <c r="XCN389" s="2"/>
      <c r="XCO389" s="2"/>
      <c r="XCP389" s="2"/>
      <c r="XCQ389" s="2"/>
      <c r="XCR389" s="2"/>
      <c r="XCS389" s="2"/>
      <c r="XCT389" s="2"/>
      <c r="XCU389" s="2"/>
      <c r="XCV389" s="2"/>
      <c r="XCW389" s="2"/>
      <c r="XCX389" s="2"/>
      <c r="XCY389" s="2"/>
      <c r="XCZ389" s="2"/>
      <c r="XDA389" s="2"/>
      <c r="XDB389" s="2"/>
      <c r="XDC389" s="2"/>
      <c r="XDD389" s="2"/>
      <c r="XDE389" s="2"/>
      <c r="XDF389" s="2"/>
      <c r="XDG389" s="2"/>
      <c r="XDH389" s="2"/>
      <c r="XDI389" s="2"/>
      <c r="XDJ389" s="2"/>
      <c r="XDK389" s="2"/>
      <c r="XDL389" s="2"/>
      <c r="XDM389" s="2"/>
      <c r="XDN389" s="2"/>
      <c r="XDO389" s="2"/>
      <c r="XDP389" s="2"/>
      <c r="XDQ389" s="2"/>
      <c r="XDR389" s="2"/>
      <c r="XDS389" s="2"/>
      <c r="XDT389" s="2"/>
      <c r="XDU389" s="2"/>
      <c r="XDV389" s="2"/>
      <c r="XDW389" s="2"/>
      <c r="XDX389" s="2"/>
      <c r="XDY389" s="2"/>
      <c r="XDZ389" s="2"/>
      <c r="XEA389" s="2"/>
      <c r="XEB389" s="2"/>
      <c r="XEC389" s="2"/>
      <c r="XED389" s="2"/>
      <c r="XEE389" s="2"/>
      <c r="XEF389" s="2"/>
      <c r="XEG389" s="2"/>
      <c r="XEH389" s="2"/>
      <c r="XEI389" s="2"/>
      <c r="XEJ389" s="2"/>
      <c r="XEK389" s="2"/>
      <c r="XEL389" s="2"/>
      <c r="XEM389" s="2"/>
      <c r="XEN389" s="2"/>
      <c r="XEO389" s="2"/>
      <c r="XEP389" s="2"/>
      <c r="XEQ389" s="2"/>
      <c r="XER389" s="2"/>
      <c r="XES389" s="2"/>
      <c r="XET389" s="2"/>
      <c r="XEU389" s="2"/>
      <c r="XEV389" s="2"/>
      <c r="XEW389" s="2"/>
      <c r="XEX389" s="2"/>
      <c r="XEY389" s="2"/>
      <c r="XEZ389" s="2"/>
      <c r="XFA389" s="2"/>
      <c r="XFB389" s="2"/>
    </row>
    <row r="390" spans="1:16382" s="25" customFormat="1" x14ac:dyDescent="0.2">
      <c r="A390" s="37"/>
      <c r="B390" s="8"/>
      <c r="C390" s="4"/>
      <c r="D390" s="368"/>
      <c r="E390" s="368"/>
      <c r="F390" s="368"/>
      <c r="G390" s="368"/>
      <c r="H390" s="368"/>
      <c r="I390" s="368"/>
      <c r="J390" s="368"/>
      <c r="K390" s="368"/>
      <c r="L390" s="368"/>
      <c r="M390" s="368"/>
      <c r="N390" s="368"/>
      <c r="O390" s="3"/>
      <c r="P390" s="3"/>
      <c r="Q390" s="368"/>
      <c r="R390" s="368"/>
      <c r="S390" s="368"/>
      <c r="T390" s="368"/>
      <c r="U390" s="368"/>
      <c r="V390" s="368"/>
      <c r="W390" s="368"/>
      <c r="X390" s="368"/>
      <c r="Y390" s="368"/>
      <c r="Z390" s="368"/>
      <c r="AA390" s="359"/>
      <c r="AB390" s="72"/>
      <c r="AC390" s="72"/>
      <c r="AD390" s="10"/>
      <c r="AE390" s="37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2"/>
      <c r="HB390" s="2"/>
      <c r="HC390" s="2"/>
      <c r="HD390" s="2"/>
      <c r="HE390" s="2"/>
      <c r="HF390" s="2"/>
      <c r="HG390" s="2"/>
      <c r="HH390" s="2"/>
      <c r="HI390" s="2"/>
      <c r="HJ390" s="2"/>
      <c r="HK390" s="2"/>
      <c r="HL390" s="2"/>
      <c r="HM390" s="2"/>
      <c r="HN390" s="2"/>
      <c r="HO390" s="2"/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/>
      <c r="IL390" s="2"/>
      <c r="IM390" s="2"/>
      <c r="IN390" s="2"/>
      <c r="IO390" s="2"/>
      <c r="IP390" s="2"/>
      <c r="IQ390" s="2"/>
      <c r="IR390" s="2"/>
      <c r="IS390" s="2"/>
      <c r="IT390" s="2"/>
      <c r="IU390" s="2"/>
      <c r="IV390" s="2"/>
      <c r="IW390" s="2"/>
      <c r="IX390" s="2"/>
      <c r="IY390" s="2"/>
      <c r="IZ390" s="2"/>
      <c r="JA390" s="2"/>
      <c r="JB390" s="2"/>
      <c r="JC390" s="2"/>
      <c r="JD390" s="2"/>
      <c r="JE390" s="2"/>
      <c r="JF390" s="2"/>
      <c r="JG390" s="2"/>
      <c r="JH390" s="2"/>
      <c r="JI390" s="2"/>
      <c r="JJ390" s="2"/>
      <c r="JK390" s="2"/>
      <c r="JL390" s="2"/>
      <c r="JM390" s="2"/>
      <c r="JN390" s="2"/>
      <c r="JO390" s="2"/>
      <c r="JP390" s="2"/>
      <c r="JQ390" s="2"/>
      <c r="JR390" s="2"/>
      <c r="JS390" s="2"/>
      <c r="JT390" s="2"/>
      <c r="JU390" s="2"/>
      <c r="JV390" s="2"/>
      <c r="JW390" s="2"/>
      <c r="JX390" s="2"/>
      <c r="JY390" s="2"/>
      <c r="JZ390" s="2"/>
      <c r="KA390" s="2"/>
      <c r="KB390" s="2"/>
      <c r="KC390" s="2"/>
      <c r="KD390" s="2"/>
      <c r="KE390" s="2"/>
      <c r="KF390" s="2"/>
      <c r="KG390" s="2"/>
      <c r="KH390" s="2"/>
      <c r="KI390" s="2"/>
      <c r="KJ390" s="2"/>
      <c r="KK390" s="2"/>
      <c r="KL390" s="2"/>
      <c r="KM390" s="2"/>
      <c r="KN390" s="2"/>
      <c r="KO390" s="2"/>
      <c r="KP390" s="2"/>
      <c r="KQ390" s="2"/>
      <c r="KR390" s="2"/>
      <c r="KS390" s="2"/>
      <c r="KT390" s="2"/>
      <c r="KU390" s="2"/>
      <c r="KV390" s="2"/>
      <c r="KW390" s="2"/>
      <c r="KX390" s="2"/>
      <c r="KY390" s="2"/>
      <c r="KZ390" s="2"/>
      <c r="LA390" s="2"/>
      <c r="LB390" s="2"/>
      <c r="LC390" s="2"/>
      <c r="LD390" s="2"/>
      <c r="LE390" s="2"/>
      <c r="LF390" s="2"/>
      <c r="LG390" s="2"/>
      <c r="LH390" s="2"/>
      <c r="LI390" s="2"/>
      <c r="LJ390" s="2"/>
      <c r="LK390" s="2"/>
      <c r="LL390" s="2"/>
      <c r="LM390" s="2"/>
      <c r="LN390" s="2"/>
      <c r="LO390" s="2"/>
      <c r="LP390" s="2"/>
      <c r="LQ390" s="2"/>
      <c r="LR390" s="2"/>
      <c r="LS390" s="2"/>
      <c r="LT390" s="2"/>
      <c r="LU390" s="2"/>
      <c r="LV390" s="2"/>
      <c r="LW390" s="2"/>
      <c r="LX390" s="2"/>
      <c r="LY390" s="2"/>
      <c r="LZ390" s="2"/>
      <c r="MA390" s="2"/>
      <c r="MB390" s="2"/>
      <c r="MC390" s="2"/>
      <c r="MD390" s="2"/>
      <c r="ME390" s="2"/>
      <c r="MF390" s="2"/>
      <c r="MG390" s="2"/>
      <c r="MH390" s="2"/>
      <c r="MI390" s="2"/>
      <c r="MJ390" s="2"/>
      <c r="MK390" s="2"/>
      <c r="ML390" s="2"/>
      <c r="MM390" s="2"/>
      <c r="MN390" s="2"/>
      <c r="MO390" s="2"/>
      <c r="MP390" s="2"/>
      <c r="MQ390" s="2"/>
      <c r="MR390" s="2"/>
      <c r="MS390" s="2"/>
      <c r="MT390" s="2"/>
      <c r="MU390" s="2"/>
      <c r="MV390" s="2"/>
      <c r="MW390" s="2"/>
      <c r="MX390" s="2"/>
      <c r="MY390" s="2"/>
      <c r="MZ390" s="2"/>
      <c r="NA390" s="2"/>
      <c r="NB390" s="2"/>
      <c r="NC390" s="2"/>
      <c r="ND390" s="2"/>
      <c r="NE390" s="2"/>
      <c r="NF390" s="2"/>
      <c r="NG390" s="2"/>
      <c r="NH390" s="2"/>
      <c r="NI390" s="2"/>
      <c r="NJ390" s="2"/>
      <c r="NK390" s="2"/>
      <c r="NL390" s="2"/>
      <c r="NM390" s="2"/>
      <c r="NN390" s="2"/>
      <c r="NO390" s="2"/>
      <c r="NP390" s="2"/>
      <c r="NQ390" s="2"/>
      <c r="NR390" s="2"/>
      <c r="NS390" s="2"/>
      <c r="NT390" s="2"/>
      <c r="NU390" s="2"/>
      <c r="NV390" s="2"/>
      <c r="NW390" s="2"/>
      <c r="NX390" s="2"/>
      <c r="NY390" s="2"/>
      <c r="NZ390" s="2"/>
      <c r="OA390" s="2"/>
      <c r="OB390" s="2"/>
      <c r="OC390" s="2"/>
      <c r="OD390" s="2"/>
      <c r="OE390" s="2"/>
      <c r="OF390" s="2"/>
      <c r="OG390" s="2"/>
      <c r="OH390" s="2"/>
      <c r="OI390" s="2"/>
      <c r="OJ390" s="2"/>
      <c r="OK390" s="2"/>
      <c r="OL390" s="2"/>
      <c r="OM390" s="2"/>
      <c r="ON390" s="2"/>
      <c r="OO390" s="2"/>
      <c r="OP390" s="2"/>
      <c r="OQ390" s="2"/>
      <c r="OR390" s="2"/>
      <c r="OS390" s="2"/>
      <c r="OT390" s="2"/>
      <c r="OU390" s="2"/>
      <c r="OV390" s="2"/>
      <c r="OW390" s="2"/>
      <c r="OX390" s="2"/>
      <c r="OY390" s="2"/>
      <c r="OZ390" s="2"/>
      <c r="PA390" s="2"/>
      <c r="PB390" s="2"/>
      <c r="PC390" s="2"/>
      <c r="PD390" s="2"/>
      <c r="PE390" s="2"/>
      <c r="PF390" s="2"/>
      <c r="PG390" s="2"/>
      <c r="PH390" s="2"/>
      <c r="PI390" s="2"/>
      <c r="PJ390" s="2"/>
      <c r="PK390" s="2"/>
      <c r="PL390" s="2"/>
      <c r="PM390" s="2"/>
      <c r="PN390" s="2"/>
      <c r="PO390" s="2"/>
      <c r="PP390" s="2"/>
      <c r="PQ390" s="2"/>
      <c r="PR390" s="2"/>
      <c r="PS390" s="2"/>
      <c r="PT390" s="2"/>
      <c r="PU390" s="2"/>
      <c r="PV390" s="2"/>
      <c r="PW390" s="2"/>
      <c r="PX390" s="2"/>
      <c r="PY390" s="2"/>
      <c r="PZ390" s="2"/>
      <c r="QA390" s="2"/>
      <c r="QB390" s="2"/>
      <c r="QC390" s="2"/>
      <c r="QD390" s="2"/>
      <c r="QE390" s="2"/>
      <c r="QF390" s="2"/>
      <c r="QG390" s="2"/>
      <c r="QH390" s="2"/>
      <c r="QI390" s="2"/>
      <c r="QJ390" s="2"/>
      <c r="QK390" s="2"/>
      <c r="QL390" s="2"/>
      <c r="QM390" s="2"/>
      <c r="QN390" s="2"/>
      <c r="QO390" s="2"/>
      <c r="QP390" s="2"/>
      <c r="QQ390" s="2"/>
      <c r="QR390" s="2"/>
      <c r="QS390" s="2"/>
      <c r="QT390" s="2"/>
      <c r="QU390" s="2"/>
      <c r="QV390" s="2"/>
      <c r="QW390" s="2"/>
      <c r="QX390" s="2"/>
      <c r="QY390" s="2"/>
      <c r="QZ390" s="2"/>
      <c r="RA390" s="2"/>
      <c r="RB390" s="2"/>
      <c r="RC390" s="2"/>
      <c r="RD390" s="2"/>
      <c r="RE390" s="2"/>
      <c r="RF390" s="2"/>
      <c r="RG390" s="2"/>
      <c r="RH390" s="2"/>
      <c r="RI390" s="2"/>
      <c r="RJ390" s="2"/>
      <c r="RK390" s="2"/>
      <c r="RL390" s="2"/>
      <c r="RM390" s="2"/>
      <c r="RN390" s="2"/>
      <c r="RO390" s="2"/>
      <c r="RP390" s="2"/>
      <c r="RQ390" s="2"/>
      <c r="RR390" s="2"/>
      <c r="RS390" s="2"/>
      <c r="RT390" s="2"/>
      <c r="RU390" s="2"/>
      <c r="RV390" s="2"/>
      <c r="RW390" s="2"/>
      <c r="RX390" s="2"/>
      <c r="RY390" s="2"/>
      <c r="RZ390" s="2"/>
      <c r="SA390" s="2"/>
      <c r="SB390" s="2"/>
      <c r="SC390" s="2"/>
      <c r="SD390" s="2"/>
      <c r="SE390" s="2"/>
      <c r="SF390" s="2"/>
      <c r="SG390" s="2"/>
      <c r="SH390" s="2"/>
      <c r="SI390" s="2"/>
      <c r="SJ390" s="2"/>
      <c r="SK390" s="2"/>
      <c r="SL390" s="2"/>
      <c r="SM390" s="2"/>
      <c r="SN390" s="2"/>
      <c r="SO390" s="2"/>
      <c r="SP390" s="2"/>
      <c r="SQ390" s="2"/>
      <c r="SR390" s="2"/>
      <c r="SS390" s="2"/>
      <c r="ST390" s="2"/>
      <c r="SU390" s="2"/>
      <c r="SV390" s="2"/>
      <c r="SW390" s="2"/>
      <c r="SX390" s="2"/>
      <c r="SY390" s="2"/>
      <c r="SZ390" s="2"/>
      <c r="TA390" s="2"/>
      <c r="TB390" s="2"/>
      <c r="TC390" s="2"/>
      <c r="TD390" s="2"/>
      <c r="TE390" s="2"/>
      <c r="TF390" s="2"/>
      <c r="TG390" s="2"/>
      <c r="TH390" s="2"/>
      <c r="TI390" s="2"/>
      <c r="TJ390" s="2"/>
      <c r="TK390" s="2"/>
      <c r="TL390" s="2"/>
      <c r="TM390" s="2"/>
      <c r="TN390" s="2"/>
      <c r="TO390" s="2"/>
      <c r="TP390" s="2"/>
      <c r="TQ390" s="2"/>
      <c r="TR390" s="2"/>
      <c r="TS390" s="2"/>
      <c r="TT390" s="2"/>
      <c r="TU390" s="2"/>
      <c r="TV390" s="2"/>
      <c r="TW390" s="2"/>
      <c r="TX390" s="2"/>
      <c r="TY390" s="2"/>
      <c r="TZ390" s="2"/>
      <c r="UA390" s="2"/>
      <c r="UB390" s="2"/>
      <c r="UC390" s="2"/>
      <c r="UD390" s="2"/>
      <c r="UE390" s="2"/>
      <c r="UF390" s="2"/>
      <c r="UG390" s="2"/>
      <c r="UH390" s="2"/>
      <c r="UI390" s="2"/>
      <c r="UJ390" s="2"/>
      <c r="UK390" s="2"/>
      <c r="UL390" s="2"/>
      <c r="UM390" s="2"/>
      <c r="UN390" s="2"/>
      <c r="UO390" s="2"/>
      <c r="UP390" s="2"/>
      <c r="UQ390" s="2"/>
      <c r="UR390" s="2"/>
      <c r="US390" s="2"/>
      <c r="UT390" s="2"/>
      <c r="UU390" s="2"/>
      <c r="UV390" s="2"/>
      <c r="UW390" s="2"/>
      <c r="UX390" s="2"/>
      <c r="UY390" s="2"/>
      <c r="UZ390" s="2"/>
      <c r="VA390" s="2"/>
      <c r="VB390" s="2"/>
      <c r="VC390" s="2"/>
      <c r="VD390" s="2"/>
      <c r="VE390" s="2"/>
      <c r="VF390" s="2"/>
      <c r="VG390" s="2"/>
      <c r="VH390" s="2"/>
      <c r="VI390" s="2"/>
      <c r="VJ390" s="2"/>
      <c r="VK390" s="2"/>
      <c r="VL390" s="2"/>
      <c r="VM390" s="2"/>
      <c r="VN390" s="2"/>
      <c r="VO390" s="2"/>
      <c r="VP390" s="2"/>
      <c r="VQ390" s="2"/>
      <c r="VR390" s="2"/>
      <c r="VS390" s="2"/>
      <c r="VT390" s="2"/>
      <c r="VU390" s="2"/>
      <c r="VV390" s="2"/>
      <c r="VW390" s="2"/>
      <c r="VX390" s="2"/>
      <c r="VY390" s="2"/>
      <c r="VZ390" s="2"/>
      <c r="WA390" s="2"/>
      <c r="WB390" s="2"/>
      <c r="WC390" s="2"/>
      <c r="WD390" s="2"/>
      <c r="WE390" s="2"/>
      <c r="WF390" s="2"/>
      <c r="WG390" s="2"/>
      <c r="WH390" s="2"/>
      <c r="WI390" s="2"/>
      <c r="WJ390" s="2"/>
      <c r="WK390" s="2"/>
      <c r="WL390" s="2"/>
      <c r="WM390" s="2"/>
      <c r="WN390" s="2"/>
      <c r="WO390" s="2"/>
      <c r="WP390" s="2"/>
      <c r="WQ390" s="2"/>
      <c r="WR390" s="2"/>
      <c r="WS390" s="2"/>
      <c r="WT390" s="2"/>
      <c r="WU390" s="2"/>
      <c r="WV390" s="2"/>
      <c r="WW390" s="2"/>
      <c r="WX390" s="2"/>
      <c r="WY390" s="2"/>
      <c r="WZ390" s="2"/>
      <c r="XA390" s="2"/>
      <c r="XB390" s="2"/>
      <c r="XC390" s="2"/>
      <c r="XD390" s="2"/>
      <c r="XE390" s="2"/>
      <c r="XF390" s="2"/>
      <c r="XG390" s="2"/>
      <c r="XH390" s="2"/>
      <c r="XI390" s="2"/>
      <c r="XJ390" s="2"/>
      <c r="XK390" s="2"/>
      <c r="XL390" s="2"/>
      <c r="XM390" s="2"/>
      <c r="XN390" s="2"/>
      <c r="XO390" s="2"/>
      <c r="XP390" s="2"/>
      <c r="XQ390" s="2"/>
      <c r="XR390" s="2"/>
      <c r="XS390" s="2"/>
      <c r="XT390" s="2"/>
      <c r="XU390" s="2"/>
      <c r="XV390" s="2"/>
      <c r="XW390" s="2"/>
      <c r="XX390" s="2"/>
      <c r="XY390" s="2"/>
      <c r="XZ390" s="2"/>
      <c r="YA390" s="2"/>
      <c r="YB390" s="2"/>
      <c r="YC390" s="2"/>
      <c r="YD390" s="2"/>
      <c r="YE390" s="2"/>
      <c r="YF390" s="2"/>
      <c r="YG390" s="2"/>
      <c r="YH390" s="2"/>
      <c r="YI390" s="2"/>
      <c r="YJ390" s="2"/>
      <c r="YK390" s="2"/>
      <c r="YL390" s="2"/>
      <c r="YM390" s="2"/>
      <c r="YN390" s="2"/>
      <c r="YO390" s="2"/>
      <c r="YP390" s="2"/>
      <c r="YQ390" s="2"/>
      <c r="YR390" s="2"/>
      <c r="YS390" s="2"/>
      <c r="YT390" s="2"/>
      <c r="YU390" s="2"/>
      <c r="YV390" s="2"/>
      <c r="YW390" s="2"/>
      <c r="YX390" s="2"/>
      <c r="YY390" s="2"/>
      <c r="YZ390" s="2"/>
      <c r="ZA390" s="2"/>
      <c r="ZB390" s="2"/>
      <c r="ZC390" s="2"/>
      <c r="ZD390" s="2"/>
      <c r="ZE390" s="2"/>
      <c r="ZF390" s="2"/>
      <c r="ZG390" s="2"/>
      <c r="ZH390" s="2"/>
      <c r="ZI390" s="2"/>
      <c r="ZJ390" s="2"/>
      <c r="ZK390" s="2"/>
      <c r="ZL390" s="2"/>
      <c r="ZM390" s="2"/>
      <c r="ZN390" s="2"/>
      <c r="ZO390" s="2"/>
      <c r="ZP390" s="2"/>
      <c r="ZQ390" s="2"/>
      <c r="ZR390" s="2"/>
      <c r="ZS390" s="2"/>
      <c r="ZT390" s="2"/>
      <c r="ZU390" s="2"/>
      <c r="ZV390" s="2"/>
      <c r="ZW390" s="2"/>
      <c r="ZX390" s="2"/>
      <c r="ZY390" s="2"/>
      <c r="ZZ390" s="2"/>
      <c r="AAA390" s="2"/>
      <c r="AAB390" s="2"/>
      <c r="AAC390" s="2"/>
      <c r="AAD390" s="2"/>
      <c r="AAE390" s="2"/>
      <c r="AAF390" s="2"/>
      <c r="AAG390" s="2"/>
      <c r="AAH390" s="2"/>
      <c r="AAI390" s="2"/>
      <c r="AAJ390" s="2"/>
      <c r="AAK390" s="2"/>
      <c r="AAL390" s="2"/>
      <c r="AAM390" s="2"/>
      <c r="AAN390" s="2"/>
      <c r="AAO390" s="2"/>
      <c r="AAP390" s="2"/>
      <c r="AAQ390" s="2"/>
      <c r="AAR390" s="2"/>
      <c r="AAS390" s="2"/>
      <c r="AAT390" s="2"/>
      <c r="AAU390" s="2"/>
      <c r="AAV390" s="2"/>
      <c r="AAW390" s="2"/>
      <c r="AAX390" s="2"/>
      <c r="AAY390" s="2"/>
      <c r="AAZ390" s="2"/>
      <c r="ABA390" s="2"/>
      <c r="ABB390" s="2"/>
      <c r="ABC390" s="2"/>
      <c r="ABD390" s="2"/>
      <c r="ABE390" s="2"/>
      <c r="ABF390" s="2"/>
      <c r="ABG390" s="2"/>
      <c r="ABH390" s="2"/>
      <c r="ABI390" s="2"/>
      <c r="ABJ390" s="2"/>
      <c r="ABK390" s="2"/>
      <c r="ABL390" s="2"/>
      <c r="ABM390" s="2"/>
      <c r="ABN390" s="2"/>
      <c r="ABO390" s="2"/>
      <c r="ABP390" s="2"/>
      <c r="ABQ390" s="2"/>
      <c r="ABR390" s="2"/>
      <c r="ABS390" s="2"/>
      <c r="ABT390" s="2"/>
      <c r="ABU390" s="2"/>
      <c r="ABV390" s="2"/>
      <c r="ABW390" s="2"/>
      <c r="ABX390" s="2"/>
      <c r="ABY390" s="2"/>
      <c r="ABZ390" s="2"/>
      <c r="ACA390" s="2"/>
      <c r="ACB390" s="2"/>
      <c r="ACC390" s="2"/>
      <c r="ACD390" s="2"/>
      <c r="ACE390" s="2"/>
      <c r="ACF390" s="2"/>
      <c r="ACG390" s="2"/>
      <c r="ACH390" s="2"/>
      <c r="ACI390" s="2"/>
      <c r="ACJ390" s="2"/>
      <c r="ACK390" s="2"/>
      <c r="ACL390" s="2"/>
      <c r="ACM390" s="2"/>
      <c r="ACN390" s="2"/>
      <c r="ACO390" s="2"/>
      <c r="ACP390" s="2"/>
      <c r="ACQ390" s="2"/>
      <c r="ACR390" s="2"/>
      <c r="ACS390" s="2"/>
      <c r="ACT390" s="2"/>
      <c r="ACU390" s="2"/>
      <c r="ACV390" s="2"/>
      <c r="ACW390" s="2"/>
      <c r="ACX390" s="2"/>
      <c r="ACY390" s="2"/>
      <c r="ACZ390" s="2"/>
      <c r="ADA390" s="2"/>
      <c r="ADB390" s="2"/>
      <c r="ADC390" s="2"/>
      <c r="ADD390" s="2"/>
      <c r="ADE390" s="2"/>
      <c r="ADF390" s="2"/>
      <c r="ADG390" s="2"/>
      <c r="ADH390" s="2"/>
      <c r="ADI390" s="2"/>
      <c r="ADJ390" s="2"/>
      <c r="ADK390" s="2"/>
      <c r="ADL390" s="2"/>
      <c r="ADM390" s="2"/>
      <c r="ADN390" s="2"/>
      <c r="ADO390" s="2"/>
      <c r="ADP390" s="2"/>
      <c r="ADQ390" s="2"/>
      <c r="ADR390" s="2"/>
      <c r="ADS390" s="2"/>
      <c r="ADT390" s="2"/>
      <c r="ADU390" s="2"/>
      <c r="ADV390" s="2"/>
      <c r="ADW390" s="2"/>
      <c r="ADX390" s="2"/>
      <c r="ADY390" s="2"/>
      <c r="ADZ390" s="2"/>
      <c r="AEA390" s="2"/>
      <c r="AEB390" s="2"/>
      <c r="AEC390" s="2"/>
      <c r="AED390" s="2"/>
      <c r="AEE390" s="2"/>
      <c r="AEF390" s="2"/>
      <c r="AEG390" s="2"/>
      <c r="AEH390" s="2"/>
      <c r="AEI390" s="2"/>
      <c r="AEJ390" s="2"/>
      <c r="AEK390" s="2"/>
      <c r="AEL390" s="2"/>
      <c r="AEM390" s="2"/>
      <c r="AEN390" s="2"/>
      <c r="AEO390" s="2"/>
      <c r="AEP390" s="2"/>
      <c r="AEQ390" s="2"/>
      <c r="AER390" s="2"/>
      <c r="AES390" s="2"/>
      <c r="AET390" s="2"/>
      <c r="AEU390" s="2"/>
      <c r="AEV390" s="2"/>
      <c r="AEW390" s="2"/>
      <c r="AEX390" s="2"/>
      <c r="AEY390" s="2"/>
      <c r="AEZ390" s="2"/>
      <c r="AFA390" s="2"/>
      <c r="AFB390" s="2"/>
      <c r="AFC390" s="2"/>
      <c r="AFD390" s="2"/>
      <c r="AFE390" s="2"/>
      <c r="AFF390" s="2"/>
      <c r="AFG390" s="2"/>
      <c r="AFH390" s="2"/>
      <c r="AFI390" s="2"/>
      <c r="AFJ390" s="2"/>
      <c r="AFK390" s="2"/>
      <c r="AFL390" s="2"/>
      <c r="AFM390" s="2"/>
      <c r="AFN390" s="2"/>
      <c r="AFO390" s="2"/>
      <c r="AFP390" s="2"/>
      <c r="AFQ390" s="2"/>
      <c r="AFR390" s="2"/>
      <c r="AFS390" s="2"/>
      <c r="AFT390" s="2"/>
      <c r="AFU390" s="2"/>
      <c r="AFV390" s="2"/>
      <c r="AFW390" s="2"/>
      <c r="AFX390" s="2"/>
      <c r="AFY390" s="2"/>
      <c r="AFZ390" s="2"/>
      <c r="AGA390" s="2"/>
      <c r="AGB390" s="2"/>
      <c r="AGC390" s="2"/>
      <c r="AGD390" s="2"/>
      <c r="AGE390" s="2"/>
      <c r="AGF390" s="2"/>
      <c r="AGG390" s="2"/>
      <c r="AGH390" s="2"/>
      <c r="AGI390" s="2"/>
      <c r="AGJ390" s="2"/>
      <c r="AGK390" s="2"/>
      <c r="AGL390" s="2"/>
      <c r="AGM390" s="2"/>
      <c r="AGN390" s="2"/>
      <c r="AGO390" s="2"/>
      <c r="AGP390" s="2"/>
      <c r="AGQ390" s="2"/>
      <c r="AGR390" s="2"/>
      <c r="AGS390" s="2"/>
      <c r="AGT390" s="2"/>
      <c r="AGU390" s="2"/>
      <c r="AGV390" s="2"/>
      <c r="AGW390" s="2"/>
      <c r="AGX390" s="2"/>
      <c r="AGY390" s="2"/>
      <c r="AGZ390" s="2"/>
      <c r="AHA390" s="2"/>
      <c r="AHB390" s="2"/>
      <c r="AHC390" s="2"/>
      <c r="AHD390" s="2"/>
      <c r="AHE390" s="2"/>
      <c r="AHF390" s="2"/>
      <c r="AHG390" s="2"/>
      <c r="AHH390" s="2"/>
      <c r="AHI390" s="2"/>
      <c r="AHJ390" s="2"/>
      <c r="AHK390" s="2"/>
      <c r="AHL390" s="2"/>
      <c r="AHM390" s="2"/>
      <c r="AHN390" s="2"/>
      <c r="AHO390" s="2"/>
      <c r="AHP390" s="2"/>
      <c r="AHQ390" s="2"/>
      <c r="AHR390" s="2"/>
      <c r="AHS390" s="2"/>
      <c r="AHT390" s="2"/>
      <c r="AHU390" s="2"/>
      <c r="AHV390" s="2"/>
      <c r="AHW390" s="2"/>
      <c r="AHX390" s="2"/>
      <c r="AHY390" s="2"/>
      <c r="AHZ390" s="2"/>
      <c r="AIA390" s="2"/>
      <c r="AIB390" s="2"/>
      <c r="AIC390" s="2"/>
      <c r="AID390" s="2"/>
      <c r="AIE390" s="2"/>
      <c r="AIF390" s="2"/>
      <c r="AIG390" s="2"/>
      <c r="AIH390" s="2"/>
      <c r="AII390" s="2"/>
      <c r="AIJ390" s="2"/>
      <c r="AIK390" s="2"/>
      <c r="AIL390" s="2"/>
      <c r="AIM390" s="2"/>
      <c r="AIN390" s="2"/>
      <c r="AIO390" s="2"/>
      <c r="AIP390" s="2"/>
      <c r="AIQ390" s="2"/>
      <c r="AIR390" s="2"/>
      <c r="AIS390" s="2"/>
      <c r="AIT390" s="2"/>
      <c r="AIU390" s="2"/>
      <c r="AIV390" s="2"/>
      <c r="AIW390" s="2"/>
      <c r="AIX390" s="2"/>
      <c r="AIY390" s="2"/>
      <c r="AIZ390" s="2"/>
      <c r="AJA390" s="2"/>
      <c r="AJB390" s="2"/>
      <c r="AJC390" s="2"/>
      <c r="AJD390" s="2"/>
      <c r="AJE390" s="2"/>
      <c r="AJF390" s="2"/>
      <c r="AJG390" s="2"/>
      <c r="AJH390" s="2"/>
      <c r="AJI390" s="2"/>
      <c r="AJJ390" s="2"/>
      <c r="AJK390" s="2"/>
      <c r="AJL390" s="2"/>
      <c r="AJM390" s="2"/>
      <c r="AJN390" s="2"/>
      <c r="AJO390" s="2"/>
      <c r="AJP390" s="2"/>
      <c r="AJQ390" s="2"/>
      <c r="AJR390" s="2"/>
      <c r="AJS390" s="2"/>
      <c r="AJT390" s="2"/>
      <c r="AJU390" s="2"/>
      <c r="AJV390" s="2"/>
      <c r="AJW390" s="2"/>
      <c r="AJX390" s="2"/>
      <c r="AJY390" s="2"/>
      <c r="AJZ390" s="2"/>
      <c r="AKA390" s="2"/>
      <c r="AKB390" s="2"/>
      <c r="AKC390" s="2"/>
      <c r="AKD390" s="2"/>
      <c r="AKE390" s="2"/>
      <c r="AKF390" s="2"/>
      <c r="AKG390" s="2"/>
      <c r="AKH390" s="2"/>
      <c r="AKI390" s="2"/>
      <c r="AKJ390" s="2"/>
      <c r="AKK390" s="2"/>
      <c r="AKL390" s="2"/>
      <c r="AKM390" s="2"/>
      <c r="AKN390" s="2"/>
      <c r="AKO390" s="2"/>
      <c r="AKP390" s="2"/>
      <c r="AKQ390" s="2"/>
      <c r="AKR390" s="2"/>
      <c r="AKS390" s="2"/>
      <c r="AKT390" s="2"/>
      <c r="AKU390" s="2"/>
      <c r="AKV390" s="2"/>
      <c r="AKW390" s="2"/>
      <c r="AKX390" s="2"/>
      <c r="AKY390" s="2"/>
      <c r="AKZ390" s="2"/>
      <c r="ALA390" s="2"/>
      <c r="ALB390" s="2"/>
      <c r="ALC390" s="2"/>
      <c r="ALD390" s="2"/>
      <c r="ALE390" s="2"/>
      <c r="ALF390" s="2"/>
      <c r="ALG390" s="2"/>
      <c r="ALH390" s="2"/>
      <c r="ALI390" s="2"/>
      <c r="ALJ390" s="2"/>
      <c r="ALK390" s="2"/>
      <c r="ALL390" s="2"/>
      <c r="ALM390" s="2"/>
      <c r="ALN390" s="2"/>
      <c r="ALO390" s="2"/>
      <c r="ALP390" s="2"/>
      <c r="ALQ390" s="2"/>
      <c r="ALR390" s="2"/>
      <c r="ALS390" s="2"/>
      <c r="ALT390" s="2"/>
      <c r="ALU390" s="2"/>
      <c r="ALV390" s="2"/>
      <c r="ALW390" s="2"/>
      <c r="ALX390" s="2"/>
      <c r="ALY390" s="2"/>
      <c r="ALZ390" s="2"/>
      <c r="AMA390" s="2"/>
      <c r="AMB390" s="2"/>
      <c r="AMC390" s="2"/>
      <c r="AMD390" s="2"/>
      <c r="AME390" s="2"/>
      <c r="AMF390" s="2"/>
      <c r="AMG390" s="2"/>
      <c r="AMH390" s="2"/>
      <c r="AMI390" s="2"/>
      <c r="AMJ390" s="2"/>
      <c r="AMK390" s="2"/>
      <c r="AML390" s="2"/>
      <c r="AMM390" s="2"/>
      <c r="AMN390" s="2"/>
      <c r="AMO390" s="2"/>
      <c r="AMP390" s="2"/>
      <c r="AMQ390" s="2"/>
      <c r="AMR390" s="2"/>
      <c r="AMS390" s="2"/>
      <c r="AMT390" s="2"/>
      <c r="AMU390" s="2"/>
      <c r="AMV390" s="2"/>
      <c r="AMW390" s="2"/>
      <c r="AMX390" s="2"/>
      <c r="AMY390" s="2"/>
      <c r="AMZ390" s="2"/>
      <c r="ANA390" s="2"/>
      <c r="ANB390" s="2"/>
      <c r="ANC390" s="2"/>
      <c r="AND390" s="2"/>
      <c r="ANE390" s="2"/>
      <c r="ANF390" s="2"/>
      <c r="ANG390" s="2"/>
      <c r="ANH390" s="2"/>
      <c r="ANI390" s="2"/>
      <c r="ANJ390" s="2"/>
      <c r="ANK390" s="2"/>
      <c r="ANL390" s="2"/>
      <c r="ANM390" s="2"/>
      <c r="ANN390" s="2"/>
      <c r="ANO390" s="2"/>
      <c r="ANP390" s="2"/>
      <c r="ANQ390" s="2"/>
      <c r="ANR390" s="2"/>
      <c r="ANS390" s="2"/>
      <c r="ANT390" s="2"/>
      <c r="ANU390" s="2"/>
      <c r="ANV390" s="2"/>
      <c r="ANW390" s="2"/>
      <c r="ANX390" s="2"/>
      <c r="ANY390" s="2"/>
      <c r="ANZ390" s="2"/>
      <c r="AOA390" s="2"/>
      <c r="AOB390" s="2"/>
      <c r="AOC390" s="2"/>
      <c r="AOD390" s="2"/>
      <c r="AOE390" s="2"/>
      <c r="AOF390" s="2"/>
      <c r="AOG390" s="2"/>
      <c r="AOH390" s="2"/>
      <c r="AOI390" s="2"/>
      <c r="AOJ390" s="2"/>
      <c r="AOK390" s="2"/>
      <c r="AOL390" s="2"/>
      <c r="AOM390" s="2"/>
      <c r="AON390" s="2"/>
      <c r="AOO390" s="2"/>
      <c r="AOP390" s="2"/>
      <c r="AOQ390" s="2"/>
      <c r="AOR390" s="2"/>
      <c r="AOS390" s="2"/>
      <c r="AOT390" s="2"/>
      <c r="AOU390" s="2"/>
      <c r="AOV390" s="2"/>
      <c r="AOW390" s="2"/>
      <c r="AOX390" s="2"/>
      <c r="AOY390" s="2"/>
      <c r="AOZ390" s="2"/>
      <c r="APA390" s="2"/>
      <c r="APB390" s="2"/>
      <c r="APC390" s="2"/>
      <c r="APD390" s="2"/>
      <c r="APE390" s="2"/>
      <c r="APF390" s="2"/>
      <c r="APG390" s="2"/>
      <c r="APH390" s="2"/>
      <c r="API390" s="2"/>
      <c r="APJ390" s="2"/>
      <c r="APK390" s="2"/>
      <c r="APL390" s="2"/>
      <c r="APM390" s="2"/>
      <c r="APN390" s="2"/>
      <c r="APO390" s="2"/>
      <c r="APP390" s="2"/>
      <c r="APQ390" s="2"/>
      <c r="APR390" s="2"/>
      <c r="APS390" s="2"/>
      <c r="APT390" s="2"/>
      <c r="APU390" s="2"/>
      <c r="APV390" s="2"/>
      <c r="APW390" s="2"/>
      <c r="APX390" s="2"/>
      <c r="APY390" s="2"/>
      <c r="APZ390" s="2"/>
      <c r="AQA390" s="2"/>
      <c r="AQB390" s="2"/>
      <c r="AQC390" s="2"/>
      <c r="AQD390" s="2"/>
      <c r="AQE390" s="2"/>
      <c r="AQF390" s="2"/>
      <c r="AQG390" s="2"/>
      <c r="AQH390" s="2"/>
      <c r="AQI390" s="2"/>
      <c r="AQJ390" s="2"/>
      <c r="AQK390" s="2"/>
      <c r="AQL390" s="2"/>
      <c r="AQM390" s="2"/>
      <c r="AQN390" s="2"/>
      <c r="AQO390" s="2"/>
      <c r="AQP390" s="2"/>
      <c r="AQQ390" s="2"/>
      <c r="AQR390" s="2"/>
      <c r="AQS390" s="2"/>
      <c r="AQT390" s="2"/>
      <c r="AQU390" s="2"/>
      <c r="AQV390" s="2"/>
      <c r="AQW390" s="2"/>
      <c r="AQX390" s="2"/>
      <c r="AQY390" s="2"/>
      <c r="AQZ390" s="2"/>
      <c r="ARA390" s="2"/>
      <c r="ARB390" s="2"/>
      <c r="ARC390" s="2"/>
      <c r="ARD390" s="2"/>
      <c r="ARE390" s="2"/>
      <c r="ARF390" s="2"/>
      <c r="ARG390" s="2"/>
      <c r="ARH390" s="2"/>
      <c r="ARI390" s="2"/>
      <c r="ARJ390" s="2"/>
      <c r="ARK390" s="2"/>
      <c r="ARL390" s="2"/>
      <c r="ARM390" s="2"/>
      <c r="ARN390" s="2"/>
      <c r="ARO390" s="2"/>
      <c r="ARP390" s="2"/>
      <c r="ARQ390" s="2"/>
      <c r="ARR390" s="2"/>
      <c r="ARS390" s="2"/>
      <c r="ART390" s="2"/>
      <c r="ARU390" s="2"/>
      <c r="ARV390" s="2"/>
      <c r="ARW390" s="2"/>
      <c r="ARX390" s="2"/>
      <c r="ARY390" s="2"/>
      <c r="ARZ390" s="2"/>
      <c r="ASA390" s="2"/>
      <c r="ASB390" s="2"/>
      <c r="ASC390" s="2"/>
      <c r="ASD390" s="2"/>
      <c r="ASE390" s="2"/>
      <c r="ASF390" s="2"/>
      <c r="ASG390" s="2"/>
      <c r="ASH390" s="2"/>
      <c r="ASI390" s="2"/>
      <c r="ASJ390" s="2"/>
      <c r="ASK390" s="2"/>
      <c r="ASL390" s="2"/>
      <c r="ASM390" s="2"/>
      <c r="ASN390" s="2"/>
      <c r="ASO390" s="2"/>
      <c r="ASP390" s="2"/>
      <c r="ASQ390" s="2"/>
      <c r="ASR390" s="2"/>
      <c r="ASS390" s="2"/>
      <c r="AST390" s="2"/>
      <c r="ASU390" s="2"/>
      <c r="ASV390" s="2"/>
      <c r="ASW390" s="2"/>
      <c r="ASX390" s="2"/>
      <c r="ASY390" s="2"/>
      <c r="ASZ390" s="2"/>
      <c r="ATA390" s="2"/>
      <c r="ATB390" s="2"/>
      <c r="ATC390" s="2"/>
      <c r="ATD390" s="2"/>
      <c r="ATE390" s="2"/>
      <c r="ATF390" s="2"/>
      <c r="ATG390" s="2"/>
      <c r="ATH390" s="2"/>
      <c r="ATI390" s="2"/>
      <c r="ATJ390" s="2"/>
      <c r="ATK390" s="2"/>
      <c r="ATL390" s="2"/>
      <c r="ATM390" s="2"/>
      <c r="ATN390" s="2"/>
      <c r="ATO390" s="2"/>
      <c r="ATP390" s="2"/>
      <c r="ATQ390" s="2"/>
      <c r="ATR390" s="2"/>
      <c r="ATS390" s="2"/>
      <c r="ATT390" s="2"/>
      <c r="ATU390" s="2"/>
      <c r="ATV390" s="2"/>
      <c r="ATW390" s="2"/>
      <c r="ATX390" s="2"/>
      <c r="ATY390" s="2"/>
      <c r="ATZ390" s="2"/>
      <c r="AUA390" s="2"/>
      <c r="AUB390" s="2"/>
      <c r="AUC390" s="2"/>
      <c r="AUD390" s="2"/>
      <c r="AUE390" s="2"/>
      <c r="AUF390" s="2"/>
      <c r="AUG390" s="2"/>
      <c r="AUH390" s="2"/>
      <c r="AUI390" s="2"/>
      <c r="AUJ390" s="2"/>
      <c r="AUK390" s="2"/>
      <c r="AUL390" s="2"/>
      <c r="AUM390" s="2"/>
      <c r="AUN390" s="2"/>
      <c r="AUO390" s="2"/>
      <c r="AUP390" s="2"/>
      <c r="AUQ390" s="2"/>
      <c r="AUR390" s="2"/>
      <c r="AUS390" s="2"/>
      <c r="AUT390" s="2"/>
      <c r="AUU390" s="2"/>
      <c r="AUV390" s="2"/>
      <c r="AUW390" s="2"/>
      <c r="AUX390" s="2"/>
      <c r="AUY390" s="2"/>
      <c r="AUZ390" s="2"/>
      <c r="AVA390" s="2"/>
      <c r="AVB390" s="2"/>
      <c r="AVC390" s="2"/>
      <c r="AVD390" s="2"/>
      <c r="AVE390" s="2"/>
      <c r="AVF390" s="2"/>
      <c r="AVG390" s="2"/>
      <c r="AVH390" s="2"/>
      <c r="AVI390" s="2"/>
      <c r="AVJ390" s="2"/>
      <c r="AVK390" s="2"/>
      <c r="AVL390" s="2"/>
      <c r="AVM390" s="2"/>
      <c r="AVN390" s="2"/>
      <c r="AVO390" s="2"/>
      <c r="AVP390" s="2"/>
      <c r="AVQ390" s="2"/>
      <c r="AVR390" s="2"/>
      <c r="AVS390" s="2"/>
      <c r="AVT390" s="2"/>
      <c r="AVU390" s="2"/>
      <c r="AVV390" s="2"/>
      <c r="AVW390" s="2"/>
      <c r="AVX390" s="2"/>
      <c r="AVY390" s="2"/>
      <c r="AVZ390" s="2"/>
      <c r="AWA390" s="2"/>
      <c r="AWB390" s="2"/>
      <c r="AWC390" s="2"/>
      <c r="AWD390" s="2"/>
      <c r="AWE390" s="2"/>
      <c r="AWF390" s="2"/>
      <c r="AWG390" s="2"/>
      <c r="AWH390" s="2"/>
      <c r="AWI390" s="2"/>
      <c r="AWJ390" s="2"/>
      <c r="AWK390" s="2"/>
      <c r="AWL390" s="2"/>
      <c r="AWM390" s="2"/>
      <c r="AWN390" s="2"/>
      <c r="AWO390" s="2"/>
      <c r="AWP390" s="2"/>
      <c r="AWQ390" s="2"/>
      <c r="AWR390" s="2"/>
      <c r="AWS390" s="2"/>
      <c r="AWT390" s="2"/>
      <c r="AWU390" s="2"/>
      <c r="AWV390" s="2"/>
      <c r="AWW390" s="2"/>
      <c r="AWX390" s="2"/>
      <c r="AWY390" s="2"/>
      <c r="AWZ390" s="2"/>
      <c r="AXA390" s="2"/>
      <c r="AXB390" s="2"/>
      <c r="AXC390" s="2"/>
      <c r="AXD390" s="2"/>
      <c r="AXE390" s="2"/>
      <c r="AXF390" s="2"/>
      <c r="AXG390" s="2"/>
      <c r="AXH390" s="2"/>
      <c r="AXI390" s="2"/>
      <c r="AXJ390" s="2"/>
      <c r="AXK390" s="2"/>
      <c r="AXL390" s="2"/>
      <c r="AXM390" s="2"/>
      <c r="AXN390" s="2"/>
      <c r="AXO390" s="2"/>
      <c r="AXP390" s="2"/>
      <c r="AXQ390" s="2"/>
      <c r="AXR390" s="2"/>
      <c r="AXS390" s="2"/>
      <c r="AXT390" s="2"/>
      <c r="AXU390" s="2"/>
      <c r="AXV390" s="2"/>
      <c r="AXW390" s="2"/>
      <c r="AXX390" s="2"/>
      <c r="AXY390" s="2"/>
      <c r="AXZ390" s="2"/>
      <c r="AYA390" s="2"/>
      <c r="AYB390" s="2"/>
      <c r="AYC390" s="2"/>
      <c r="AYD390" s="2"/>
      <c r="AYE390" s="2"/>
      <c r="AYF390" s="2"/>
      <c r="AYG390" s="2"/>
      <c r="AYH390" s="2"/>
      <c r="AYI390" s="2"/>
      <c r="AYJ390" s="2"/>
      <c r="AYK390" s="2"/>
      <c r="AYL390" s="2"/>
      <c r="AYM390" s="2"/>
      <c r="AYN390" s="2"/>
      <c r="AYO390" s="2"/>
      <c r="AYP390" s="2"/>
      <c r="AYQ390" s="2"/>
      <c r="AYR390" s="2"/>
      <c r="AYS390" s="2"/>
      <c r="AYT390" s="2"/>
      <c r="AYU390" s="2"/>
      <c r="AYV390" s="2"/>
      <c r="AYW390" s="2"/>
      <c r="AYX390" s="2"/>
      <c r="AYY390" s="2"/>
      <c r="AYZ390" s="2"/>
      <c r="AZA390" s="2"/>
      <c r="AZB390" s="2"/>
      <c r="AZC390" s="2"/>
      <c r="AZD390" s="2"/>
      <c r="AZE390" s="2"/>
      <c r="AZF390" s="2"/>
      <c r="AZG390" s="2"/>
      <c r="AZH390" s="2"/>
      <c r="AZI390" s="2"/>
      <c r="AZJ390" s="2"/>
      <c r="AZK390" s="2"/>
      <c r="AZL390" s="2"/>
      <c r="AZM390" s="2"/>
      <c r="AZN390" s="2"/>
      <c r="AZO390" s="2"/>
      <c r="AZP390" s="2"/>
      <c r="AZQ390" s="2"/>
      <c r="AZR390" s="2"/>
      <c r="AZS390" s="2"/>
      <c r="AZT390" s="2"/>
      <c r="AZU390" s="2"/>
      <c r="AZV390" s="2"/>
      <c r="AZW390" s="2"/>
      <c r="AZX390" s="2"/>
      <c r="AZY390" s="2"/>
      <c r="AZZ390" s="2"/>
      <c r="BAA390" s="2"/>
      <c r="BAB390" s="2"/>
      <c r="BAC390" s="2"/>
      <c r="BAD390" s="2"/>
      <c r="BAE390" s="2"/>
      <c r="BAF390" s="2"/>
      <c r="BAG390" s="2"/>
      <c r="BAH390" s="2"/>
      <c r="BAI390" s="2"/>
      <c r="BAJ390" s="2"/>
      <c r="BAK390" s="2"/>
      <c r="BAL390" s="2"/>
      <c r="BAM390" s="2"/>
      <c r="BAN390" s="2"/>
      <c r="BAO390" s="2"/>
      <c r="BAP390" s="2"/>
      <c r="BAQ390" s="2"/>
      <c r="BAR390" s="2"/>
      <c r="BAS390" s="2"/>
      <c r="BAT390" s="2"/>
      <c r="BAU390" s="2"/>
      <c r="BAV390" s="2"/>
      <c r="BAW390" s="2"/>
      <c r="BAX390" s="2"/>
      <c r="BAY390" s="2"/>
      <c r="BAZ390" s="2"/>
      <c r="BBA390" s="2"/>
      <c r="BBB390" s="2"/>
      <c r="BBC390" s="2"/>
      <c r="BBD390" s="2"/>
      <c r="BBE390" s="2"/>
      <c r="BBF390" s="2"/>
      <c r="BBG390" s="2"/>
      <c r="BBH390" s="2"/>
      <c r="BBI390" s="2"/>
      <c r="BBJ390" s="2"/>
      <c r="BBK390" s="2"/>
      <c r="BBL390" s="2"/>
      <c r="BBM390" s="2"/>
      <c r="BBN390" s="2"/>
      <c r="BBO390" s="2"/>
      <c r="BBP390" s="2"/>
      <c r="BBQ390" s="2"/>
      <c r="BBR390" s="2"/>
      <c r="BBS390" s="2"/>
      <c r="BBT390" s="2"/>
      <c r="BBU390" s="2"/>
      <c r="BBV390" s="2"/>
      <c r="BBW390" s="2"/>
      <c r="BBX390" s="2"/>
      <c r="BBY390" s="2"/>
      <c r="BBZ390" s="2"/>
      <c r="BCA390" s="2"/>
      <c r="BCB390" s="2"/>
      <c r="BCC390" s="2"/>
      <c r="BCD390" s="2"/>
      <c r="BCE390" s="2"/>
      <c r="BCF390" s="2"/>
      <c r="BCG390" s="2"/>
      <c r="BCH390" s="2"/>
      <c r="BCI390" s="2"/>
      <c r="BCJ390" s="2"/>
      <c r="BCK390" s="2"/>
      <c r="BCL390" s="2"/>
      <c r="BCM390" s="2"/>
      <c r="BCN390" s="2"/>
      <c r="BCO390" s="2"/>
      <c r="BCP390" s="2"/>
      <c r="BCQ390" s="2"/>
      <c r="BCR390" s="2"/>
      <c r="BCS390" s="2"/>
      <c r="BCT390" s="2"/>
      <c r="BCU390" s="2"/>
      <c r="BCV390" s="2"/>
      <c r="BCW390" s="2"/>
      <c r="BCX390" s="2"/>
      <c r="BCY390" s="2"/>
      <c r="BCZ390" s="2"/>
      <c r="BDA390" s="2"/>
      <c r="BDB390" s="2"/>
      <c r="BDC390" s="2"/>
      <c r="BDD390" s="2"/>
      <c r="BDE390" s="2"/>
      <c r="BDF390" s="2"/>
      <c r="BDG390" s="2"/>
      <c r="BDH390" s="2"/>
      <c r="BDI390" s="2"/>
      <c r="BDJ390" s="2"/>
      <c r="BDK390" s="2"/>
      <c r="BDL390" s="2"/>
      <c r="BDM390" s="2"/>
      <c r="BDN390" s="2"/>
      <c r="BDO390" s="2"/>
      <c r="BDP390" s="2"/>
      <c r="BDQ390" s="2"/>
      <c r="BDR390" s="2"/>
      <c r="BDS390" s="2"/>
      <c r="BDT390" s="2"/>
      <c r="BDU390" s="2"/>
      <c r="BDV390" s="2"/>
      <c r="BDW390" s="2"/>
      <c r="BDX390" s="2"/>
      <c r="BDY390" s="2"/>
      <c r="BDZ390" s="2"/>
      <c r="BEA390" s="2"/>
      <c r="BEB390" s="2"/>
      <c r="BEC390" s="2"/>
      <c r="BED390" s="2"/>
      <c r="BEE390" s="2"/>
      <c r="BEF390" s="2"/>
      <c r="BEG390" s="2"/>
      <c r="BEH390" s="2"/>
      <c r="BEI390" s="2"/>
      <c r="BEJ390" s="2"/>
      <c r="BEK390" s="2"/>
      <c r="BEL390" s="2"/>
      <c r="BEM390" s="2"/>
      <c r="BEN390" s="2"/>
      <c r="BEO390" s="2"/>
      <c r="BEP390" s="2"/>
      <c r="BEQ390" s="2"/>
      <c r="BER390" s="2"/>
      <c r="BES390" s="2"/>
      <c r="BET390" s="2"/>
      <c r="BEU390" s="2"/>
      <c r="BEV390" s="2"/>
      <c r="BEW390" s="2"/>
      <c r="BEX390" s="2"/>
      <c r="BEY390" s="2"/>
      <c r="BEZ390" s="2"/>
      <c r="BFA390" s="2"/>
      <c r="BFB390" s="2"/>
      <c r="BFC390" s="2"/>
      <c r="BFD390" s="2"/>
      <c r="BFE390" s="2"/>
      <c r="BFF390" s="2"/>
      <c r="BFG390" s="2"/>
      <c r="BFH390" s="2"/>
      <c r="BFI390" s="2"/>
      <c r="BFJ390" s="2"/>
      <c r="BFK390" s="2"/>
      <c r="BFL390" s="2"/>
      <c r="BFM390" s="2"/>
      <c r="BFN390" s="2"/>
      <c r="BFO390" s="2"/>
      <c r="BFP390" s="2"/>
      <c r="BFQ390" s="2"/>
      <c r="BFR390" s="2"/>
      <c r="BFS390" s="2"/>
      <c r="BFT390" s="2"/>
      <c r="BFU390" s="2"/>
      <c r="BFV390" s="2"/>
      <c r="BFW390" s="2"/>
      <c r="BFX390" s="2"/>
      <c r="BFY390" s="2"/>
      <c r="BFZ390" s="2"/>
      <c r="BGA390" s="2"/>
      <c r="BGB390" s="2"/>
      <c r="BGC390" s="2"/>
      <c r="BGD390" s="2"/>
      <c r="BGE390" s="2"/>
      <c r="BGF390" s="2"/>
      <c r="BGG390" s="2"/>
      <c r="BGH390" s="2"/>
      <c r="BGI390" s="2"/>
      <c r="BGJ390" s="2"/>
      <c r="BGK390" s="2"/>
      <c r="BGL390" s="2"/>
      <c r="BGM390" s="2"/>
      <c r="BGN390" s="2"/>
      <c r="BGO390" s="2"/>
      <c r="BGP390" s="2"/>
      <c r="BGQ390" s="2"/>
      <c r="BGR390" s="2"/>
      <c r="BGS390" s="2"/>
      <c r="BGT390" s="2"/>
      <c r="BGU390" s="2"/>
      <c r="BGV390" s="2"/>
      <c r="BGW390" s="2"/>
      <c r="BGX390" s="2"/>
      <c r="BGY390" s="2"/>
      <c r="BGZ390" s="2"/>
      <c r="BHA390" s="2"/>
      <c r="BHB390" s="2"/>
      <c r="BHC390" s="2"/>
      <c r="BHD390" s="2"/>
      <c r="BHE390" s="2"/>
      <c r="BHF390" s="2"/>
      <c r="BHG390" s="2"/>
      <c r="BHH390" s="2"/>
      <c r="BHI390" s="2"/>
      <c r="BHJ390" s="2"/>
      <c r="BHK390" s="2"/>
      <c r="BHL390" s="2"/>
      <c r="BHM390" s="2"/>
      <c r="BHN390" s="2"/>
      <c r="BHO390" s="2"/>
      <c r="BHP390" s="2"/>
      <c r="BHQ390" s="2"/>
      <c r="BHR390" s="2"/>
      <c r="BHS390" s="2"/>
      <c r="BHT390" s="2"/>
      <c r="BHU390" s="2"/>
      <c r="BHV390" s="2"/>
      <c r="BHW390" s="2"/>
      <c r="BHX390" s="2"/>
      <c r="BHY390" s="2"/>
      <c r="BHZ390" s="2"/>
      <c r="BIA390" s="2"/>
      <c r="BIB390" s="2"/>
      <c r="BIC390" s="2"/>
      <c r="BID390" s="2"/>
      <c r="BIE390" s="2"/>
      <c r="BIF390" s="2"/>
      <c r="BIG390" s="2"/>
      <c r="BIH390" s="2"/>
      <c r="BII390" s="2"/>
      <c r="BIJ390" s="2"/>
      <c r="BIK390" s="2"/>
      <c r="BIL390" s="2"/>
      <c r="BIM390" s="2"/>
      <c r="BIN390" s="2"/>
      <c r="BIO390" s="2"/>
      <c r="BIP390" s="2"/>
      <c r="BIQ390" s="2"/>
      <c r="BIR390" s="2"/>
      <c r="BIS390" s="2"/>
      <c r="BIT390" s="2"/>
      <c r="BIU390" s="2"/>
      <c r="BIV390" s="2"/>
      <c r="BIW390" s="2"/>
      <c r="BIX390" s="2"/>
      <c r="BIY390" s="2"/>
      <c r="BIZ390" s="2"/>
      <c r="BJA390" s="2"/>
      <c r="BJB390" s="2"/>
      <c r="BJC390" s="2"/>
      <c r="BJD390" s="2"/>
      <c r="BJE390" s="2"/>
      <c r="BJF390" s="2"/>
      <c r="BJG390" s="2"/>
      <c r="BJH390" s="2"/>
      <c r="BJI390" s="2"/>
      <c r="BJJ390" s="2"/>
      <c r="BJK390" s="2"/>
      <c r="BJL390" s="2"/>
      <c r="BJM390" s="2"/>
      <c r="BJN390" s="2"/>
      <c r="BJO390" s="2"/>
      <c r="BJP390" s="2"/>
      <c r="BJQ390" s="2"/>
      <c r="BJR390" s="2"/>
      <c r="BJS390" s="2"/>
      <c r="BJT390" s="2"/>
      <c r="BJU390" s="2"/>
      <c r="BJV390" s="2"/>
      <c r="BJW390" s="2"/>
      <c r="BJX390" s="2"/>
      <c r="BJY390" s="2"/>
      <c r="BJZ390" s="2"/>
      <c r="BKA390" s="2"/>
      <c r="BKB390" s="2"/>
      <c r="BKC390" s="2"/>
      <c r="BKD390" s="2"/>
      <c r="BKE390" s="2"/>
      <c r="BKF390" s="2"/>
      <c r="BKG390" s="2"/>
      <c r="BKH390" s="2"/>
      <c r="BKI390" s="2"/>
      <c r="BKJ390" s="2"/>
      <c r="BKK390" s="2"/>
      <c r="BKL390" s="2"/>
      <c r="BKM390" s="2"/>
      <c r="BKN390" s="2"/>
      <c r="BKO390" s="2"/>
      <c r="BKP390" s="2"/>
      <c r="BKQ390" s="2"/>
      <c r="BKR390" s="2"/>
      <c r="BKS390" s="2"/>
      <c r="BKT390" s="2"/>
      <c r="BKU390" s="2"/>
      <c r="BKV390" s="2"/>
      <c r="BKW390" s="2"/>
      <c r="BKX390" s="2"/>
      <c r="BKY390" s="2"/>
      <c r="BKZ390" s="2"/>
      <c r="BLA390" s="2"/>
      <c r="BLB390" s="2"/>
      <c r="BLC390" s="2"/>
      <c r="BLD390" s="2"/>
      <c r="BLE390" s="2"/>
      <c r="BLF390" s="2"/>
      <c r="BLG390" s="2"/>
      <c r="BLH390" s="2"/>
      <c r="BLI390" s="2"/>
      <c r="BLJ390" s="2"/>
      <c r="BLK390" s="2"/>
      <c r="BLL390" s="2"/>
      <c r="BLM390" s="2"/>
      <c r="BLN390" s="2"/>
      <c r="BLO390" s="2"/>
      <c r="BLP390" s="2"/>
      <c r="BLQ390" s="2"/>
      <c r="BLR390" s="2"/>
      <c r="BLS390" s="2"/>
      <c r="BLT390" s="2"/>
      <c r="BLU390" s="2"/>
      <c r="BLV390" s="2"/>
      <c r="BLW390" s="2"/>
      <c r="BLX390" s="2"/>
      <c r="BLY390" s="2"/>
      <c r="BLZ390" s="2"/>
      <c r="BMA390" s="2"/>
      <c r="BMB390" s="2"/>
      <c r="BMC390" s="2"/>
      <c r="BMD390" s="2"/>
      <c r="BME390" s="2"/>
      <c r="BMF390" s="2"/>
      <c r="BMG390" s="2"/>
      <c r="BMH390" s="2"/>
      <c r="BMI390" s="2"/>
      <c r="BMJ390" s="2"/>
      <c r="BMK390" s="2"/>
      <c r="BML390" s="2"/>
      <c r="BMM390" s="2"/>
      <c r="BMN390" s="2"/>
      <c r="BMO390" s="2"/>
      <c r="BMP390" s="2"/>
      <c r="BMQ390" s="2"/>
      <c r="BMR390" s="2"/>
      <c r="BMS390" s="2"/>
      <c r="BMT390" s="2"/>
      <c r="BMU390" s="2"/>
      <c r="BMV390" s="2"/>
      <c r="BMW390" s="2"/>
      <c r="BMX390" s="2"/>
      <c r="BMY390" s="2"/>
      <c r="BMZ390" s="2"/>
      <c r="BNA390" s="2"/>
      <c r="BNB390" s="2"/>
      <c r="BNC390" s="2"/>
      <c r="BND390" s="2"/>
      <c r="BNE390" s="2"/>
      <c r="BNF390" s="2"/>
      <c r="BNG390" s="2"/>
      <c r="BNH390" s="2"/>
      <c r="BNI390" s="2"/>
      <c r="BNJ390" s="2"/>
      <c r="BNK390" s="2"/>
      <c r="BNL390" s="2"/>
      <c r="BNM390" s="2"/>
      <c r="BNN390" s="2"/>
      <c r="BNO390" s="2"/>
      <c r="BNP390" s="2"/>
      <c r="BNQ390" s="2"/>
      <c r="BNR390" s="2"/>
      <c r="BNS390" s="2"/>
      <c r="BNT390" s="2"/>
      <c r="BNU390" s="2"/>
      <c r="BNV390" s="2"/>
      <c r="BNW390" s="2"/>
      <c r="BNX390" s="2"/>
      <c r="BNY390" s="2"/>
      <c r="BNZ390" s="2"/>
      <c r="BOA390" s="2"/>
      <c r="BOB390" s="2"/>
      <c r="BOC390" s="2"/>
      <c r="BOD390" s="2"/>
      <c r="BOE390" s="2"/>
      <c r="BOF390" s="2"/>
      <c r="BOG390" s="2"/>
      <c r="BOH390" s="2"/>
      <c r="BOI390" s="2"/>
      <c r="BOJ390" s="2"/>
      <c r="BOK390" s="2"/>
      <c r="BOL390" s="2"/>
      <c r="BOM390" s="2"/>
      <c r="BON390" s="2"/>
      <c r="BOO390" s="2"/>
      <c r="BOP390" s="2"/>
      <c r="BOQ390" s="2"/>
      <c r="BOR390" s="2"/>
      <c r="BOS390" s="2"/>
      <c r="BOT390" s="2"/>
      <c r="BOU390" s="2"/>
      <c r="BOV390" s="2"/>
      <c r="BOW390" s="2"/>
      <c r="BOX390" s="2"/>
      <c r="BOY390" s="2"/>
      <c r="BOZ390" s="2"/>
      <c r="BPA390" s="2"/>
      <c r="BPB390" s="2"/>
      <c r="BPC390" s="2"/>
      <c r="BPD390" s="2"/>
      <c r="BPE390" s="2"/>
      <c r="BPF390" s="2"/>
      <c r="BPG390" s="2"/>
      <c r="BPH390" s="2"/>
      <c r="BPI390" s="2"/>
      <c r="BPJ390" s="2"/>
      <c r="BPK390" s="2"/>
      <c r="BPL390" s="2"/>
      <c r="BPM390" s="2"/>
      <c r="BPN390" s="2"/>
      <c r="BPO390" s="2"/>
      <c r="BPP390" s="2"/>
      <c r="BPQ390" s="2"/>
      <c r="BPR390" s="2"/>
      <c r="BPS390" s="2"/>
      <c r="BPT390" s="2"/>
      <c r="BPU390" s="2"/>
      <c r="BPV390" s="2"/>
      <c r="BPW390" s="2"/>
      <c r="BPX390" s="2"/>
      <c r="BPY390" s="2"/>
      <c r="BPZ390" s="2"/>
      <c r="BQA390" s="2"/>
      <c r="BQB390" s="2"/>
      <c r="BQC390" s="2"/>
      <c r="BQD390" s="2"/>
      <c r="BQE390" s="2"/>
      <c r="BQF390" s="2"/>
      <c r="BQG390" s="2"/>
      <c r="BQH390" s="2"/>
      <c r="BQI390" s="2"/>
      <c r="BQJ390" s="2"/>
      <c r="BQK390" s="2"/>
      <c r="BQL390" s="2"/>
      <c r="BQM390" s="2"/>
      <c r="BQN390" s="2"/>
      <c r="BQO390" s="2"/>
      <c r="BQP390" s="2"/>
      <c r="BQQ390" s="2"/>
      <c r="BQR390" s="2"/>
      <c r="BQS390" s="2"/>
      <c r="BQT390" s="2"/>
      <c r="BQU390" s="2"/>
      <c r="BQV390" s="2"/>
      <c r="BQW390" s="2"/>
      <c r="BQX390" s="2"/>
      <c r="BQY390" s="2"/>
      <c r="BQZ390" s="2"/>
      <c r="BRA390" s="2"/>
      <c r="BRB390" s="2"/>
      <c r="BRC390" s="2"/>
      <c r="BRD390" s="2"/>
      <c r="BRE390" s="2"/>
      <c r="BRF390" s="2"/>
      <c r="BRG390" s="2"/>
      <c r="BRH390" s="2"/>
      <c r="BRI390" s="2"/>
      <c r="BRJ390" s="2"/>
      <c r="BRK390" s="2"/>
      <c r="BRL390" s="2"/>
      <c r="BRM390" s="2"/>
      <c r="BRN390" s="2"/>
      <c r="BRO390" s="2"/>
      <c r="BRP390" s="2"/>
      <c r="BRQ390" s="2"/>
      <c r="BRR390" s="2"/>
      <c r="BRS390" s="2"/>
      <c r="BRT390" s="2"/>
      <c r="BRU390" s="2"/>
      <c r="BRV390" s="2"/>
      <c r="BRW390" s="2"/>
      <c r="BRX390" s="2"/>
      <c r="BRY390" s="2"/>
      <c r="BRZ390" s="2"/>
      <c r="BSA390" s="2"/>
      <c r="BSB390" s="2"/>
      <c r="BSC390" s="2"/>
      <c r="BSD390" s="2"/>
      <c r="BSE390" s="2"/>
      <c r="BSF390" s="2"/>
      <c r="BSG390" s="2"/>
      <c r="BSH390" s="2"/>
      <c r="BSI390" s="2"/>
      <c r="BSJ390" s="2"/>
      <c r="BSK390" s="2"/>
      <c r="BSL390" s="2"/>
      <c r="BSM390" s="2"/>
      <c r="BSN390" s="2"/>
      <c r="BSO390" s="2"/>
      <c r="BSP390" s="2"/>
      <c r="BSQ390" s="2"/>
      <c r="BSR390" s="2"/>
      <c r="BSS390" s="2"/>
      <c r="BST390" s="2"/>
      <c r="BSU390" s="2"/>
      <c r="BSV390" s="2"/>
      <c r="BSW390" s="2"/>
      <c r="BSX390" s="2"/>
      <c r="BSY390" s="2"/>
      <c r="BSZ390" s="2"/>
      <c r="BTA390" s="2"/>
      <c r="BTB390" s="2"/>
      <c r="BTC390" s="2"/>
      <c r="BTD390" s="2"/>
      <c r="BTE390" s="2"/>
      <c r="BTF390" s="2"/>
      <c r="BTG390" s="2"/>
      <c r="BTH390" s="2"/>
      <c r="BTI390" s="2"/>
      <c r="BTJ390" s="2"/>
      <c r="BTK390" s="2"/>
      <c r="BTL390" s="2"/>
      <c r="BTM390" s="2"/>
      <c r="BTN390" s="2"/>
      <c r="BTO390" s="2"/>
      <c r="BTP390" s="2"/>
      <c r="BTQ390" s="2"/>
      <c r="BTR390" s="2"/>
      <c r="BTS390" s="2"/>
      <c r="BTT390" s="2"/>
      <c r="BTU390" s="2"/>
      <c r="BTV390" s="2"/>
      <c r="BTW390" s="2"/>
      <c r="BTX390" s="2"/>
      <c r="BTY390" s="2"/>
      <c r="BTZ390" s="2"/>
      <c r="BUA390" s="2"/>
      <c r="BUB390" s="2"/>
      <c r="BUC390" s="2"/>
      <c r="BUD390" s="2"/>
      <c r="BUE390" s="2"/>
      <c r="BUF390" s="2"/>
      <c r="BUG390" s="2"/>
      <c r="BUH390" s="2"/>
      <c r="BUI390" s="2"/>
      <c r="BUJ390" s="2"/>
      <c r="BUK390" s="2"/>
      <c r="BUL390" s="2"/>
      <c r="BUM390" s="2"/>
      <c r="BUN390" s="2"/>
      <c r="BUO390" s="2"/>
      <c r="BUP390" s="2"/>
      <c r="BUQ390" s="2"/>
      <c r="BUR390" s="2"/>
      <c r="BUS390" s="2"/>
      <c r="BUT390" s="2"/>
      <c r="BUU390" s="2"/>
      <c r="BUV390" s="2"/>
      <c r="BUW390" s="2"/>
      <c r="BUX390" s="2"/>
      <c r="BUY390" s="2"/>
      <c r="BUZ390" s="2"/>
      <c r="BVA390" s="2"/>
      <c r="BVB390" s="2"/>
      <c r="BVC390" s="2"/>
      <c r="BVD390" s="2"/>
      <c r="BVE390" s="2"/>
      <c r="BVF390" s="2"/>
      <c r="BVG390" s="2"/>
      <c r="BVH390" s="2"/>
      <c r="BVI390" s="2"/>
      <c r="BVJ390" s="2"/>
      <c r="BVK390" s="2"/>
      <c r="BVL390" s="2"/>
      <c r="BVM390" s="2"/>
      <c r="BVN390" s="2"/>
      <c r="BVO390" s="2"/>
      <c r="BVP390" s="2"/>
      <c r="BVQ390" s="2"/>
      <c r="BVR390" s="2"/>
      <c r="BVS390" s="2"/>
      <c r="BVT390" s="2"/>
      <c r="BVU390" s="2"/>
      <c r="BVV390" s="2"/>
      <c r="BVW390" s="2"/>
      <c r="BVX390" s="2"/>
      <c r="BVY390" s="2"/>
      <c r="BVZ390" s="2"/>
      <c r="BWA390" s="2"/>
      <c r="BWB390" s="2"/>
      <c r="BWC390" s="2"/>
      <c r="BWD390" s="2"/>
      <c r="BWE390" s="2"/>
      <c r="BWF390" s="2"/>
      <c r="BWG390" s="2"/>
      <c r="BWH390" s="2"/>
      <c r="BWI390" s="2"/>
      <c r="BWJ390" s="2"/>
      <c r="BWK390" s="2"/>
      <c r="BWL390" s="2"/>
      <c r="BWM390" s="2"/>
      <c r="BWN390" s="2"/>
      <c r="BWO390" s="2"/>
      <c r="BWP390" s="2"/>
      <c r="BWQ390" s="2"/>
      <c r="BWR390" s="2"/>
      <c r="BWS390" s="2"/>
      <c r="BWT390" s="2"/>
      <c r="BWU390" s="2"/>
      <c r="BWV390" s="2"/>
      <c r="BWW390" s="2"/>
      <c r="BWX390" s="2"/>
      <c r="BWY390" s="2"/>
      <c r="BWZ390" s="2"/>
      <c r="BXA390" s="2"/>
      <c r="BXB390" s="2"/>
      <c r="BXC390" s="2"/>
      <c r="BXD390" s="2"/>
      <c r="BXE390" s="2"/>
      <c r="BXF390" s="2"/>
      <c r="BXG390" s="2"/>
      <c r="BXH390" s="2"/>
      <c r="BXI390" s="2"/>
      <c r="BXJ390" s="2"/>
      <c r="BXK390" s="2"/>
      <c r="BXL390" s="2"/>
      <c r="BXM390" s="2"/>
      <c r="BXN390" s="2"/>
      <c r="BXO390" s="2"/>
      <c r="BXP390" s="2"/>
      <c r="BXQ390" s="2"/>
      <c r="BXR390" s="2"/>
      <c r="BXS390" s="2"/>
      <c r="BXT390" s="2"/>
      <c r="BXU390" s="2"/>
      <c r="BXV390" s="2"/>
      <c r="BXW390" s="2"/>
      <c r="BXX390" s="2"/>
      <c r="BXY390" s="2"/>
      <c r="BXZ390" s="2"/>
      <c r="BYA390" s="2"/>
      <c r="BYB390" s="2"/>
      <c r="BYC390" s="2"/>
      <c r="BYD390" s="2"/>
      <c r="BYE390" s="2"/>
      <c r="BYF390" s="2"/>
      <c r="BYG390" s="2"/>
      <c r="BYH390" s="2"/>
      <c r="BYI390" s="2"/>
      <c r="BYJ390" s="2"/>
      <c r="BYK390" s="2"/>
      <c r="BYL390" s="2"/>
      <c r="BYM390" s="2"/>
      <c r="BYN390" s="2"/>
      <c r="BYO390" s="2"/>
      <c r="BYP390" s="2"/>
      <c r="BYQ390" s="2"/>
      <c r="BYR390" s="2"/>
      <c r="BYS390" s="2"/>
      <c r="BYT390" s="2"/>
      <c r="BYU390" s="2"/>
      <c r="BYV390" s="2"/>
      <c r="BYW390" s="2"/>
      <c r="BYX390" s="2"/>
      <c r="BYY390" s="2"/>
      <c r="BYZ390" s="2"/>
      <c r="BZA390" s="2"/>
      <c r="BZB390" s="2"/>
      <c r="BZC390" s="2"/>
      <c r="BZD390" s="2"/>
      <c r="BZE390" s="2"/>
      <c r="BZF390" s="2"/>
      <c r="BZG390" s="2"/>
      <c r="BZH390" s="2"/>
      <c r="BZI390" s="2"/>
      <c r="BZJ390" s="2"/>
      <c r="BZK390" s="2"/>
      <c r="BZL390" s="2"/>
      <c r="BZM390" s="2"/>
      <c r="BZN390" s="2"/>
      <c r="BZO390" s="2"/>
      <c r="BZP390" s="2"/>
      <c r="BZQ390" s="2"/>
      <c r="BZR390" s="2"/>
      <c r="BZS390" s="2"/>
      <c r="BZT390" s="2"/>
      <c r="BZU390" s="2"/>
      <c r="BZV390" s="2"/>
      <c r="BZW390" s="2"/>
      <c r="BZX390" s="2"/>
      <c r="BZY390" s="2"/>
      <c r="BZZ390" s="2"/>
      <c r="CAA390" s="2"/>
      <c r="CAB390" s="2"/>
      <c r="CAC390" s="2"/>
      <c r="CAD390" s="2"/>
      <c r="CAE390" s="2"/>
      <c r="CAF390" s="2"/>
      <c r="CAG390" s="2"/>
      <c r="CAH390" s="2"/>
      <c r="CAI390" s="2"/>
      <c r="CAJ390" s="2"/>
      <c r="CAK390" s="2"/>
      <c r="CAL390" s="2"/>
      <c r="CAM390" s="2"/>
      <c r="CAN390" s="2"/>
      <c r="CAO390" s="2"/>
      <c r="CAP390" s="2"/>
      <c r="CAQ390" s="2"/>
      <c r="CAR390" s="2"/>
      <c r="CAS390" s="2"/>
      <c r="CAT390" s="2"/>
      <c r="CAU390" s="2"/>
      <c r="CAV390" s="2"/>
      <c r="CAW390" s="2"/>
      <c r="CAX390" s="2"/>
      <c r="CAY390" s="2"/>
      <c r="CAZ390" s="2"/>
      <c r="CBA390" s="2"/>
      <c r="CBB390" s="2"/>
      <c r="CBC390" s="2"/>
      <c r="CBD390" s="2"/>
      <c r="CBE390" s="2"/>
      <c r="CBF390" s="2"/>
      <c r="CBG390" s="2"/>
      <c r="CBH390" s="2"/>
      <c r="CBI390" s="2"/>
      <c r="CBJ390" s="2"/>
      <c r="CBK390" s="2"/>
      <c r="CBL390" s="2"/>
      <c r="CBM390" s="2"/>
      <c r="CBN390" s="2"/>
      <c r="CBO390" s="2"/>
      <c r="CBP390" s="2"/>
      <c r="CBQ390" s="2"/>
      <c r="CBR390" s="2"/>
      <c r="CBS390" s="2"/>
      <c r="CBT390" s="2"/>
      <c r="CBU390" s="2"/>
      <c r="CBV390" s="2"/>
      <c r="CBW390" s="2"/>
      <c r="CBX390" s="2"/>
      <c r="CBY390" s="2"/>
      <c r="CBZ390" s="2"/>
      <c r="CCA390" s="2"/>
      <c r="CCB390" s="2"/>
      <c r="CCC390" s="2"/>
      <c r="CCD390" s="2"/>
      <c r="CCE390" s="2"/>
      <c r="CCF390" s="2"/>
      <c r="CCG390" s="2"/>
      <c r="CCH390" s="2"/>
      <c r="CCI390" s="2"/>
      <c r="CCJ390" s="2"/>
      <c r="CCK390" s="2"/>
      <c r="CCL390" s="2"/>
      <c r="CCM390" s="2"/>
      <c r="CCN390" s="2"/>
      <c r="CCO390" s="2"/>
      <c r="CCP390" s="2"/>
      <c r="CCQ390" s="2"/>
      <c r="CCR390" s="2"/>
      <c r="CCS390" s="2"/>
      <c r="CCT390" s="2"/>
      <c r="CCU390" s="2"/>
      <c r="CCV390" s="2"/>
      <c r="CCW390" s="2"/>
      <c r="CCX390" s="2"/>
      <c r="CCY390" s="2"/>
      <c r="CCZ390" s="2"/>
      <c r="CDA390" s="2"/>
      <c r="CDB390" s="2"/>
      <c r="CDC390" s="2"/>
      <c r="CDD390" s="2"/>
      <c r="CDE390" s="2"/>
      <c r="CDF390" s="2"/>
      <c r="CDG390" s="2"/>
      <c r="CDH390" s="2"/>
      <c r="CDI390" s="2"/>
      <c r="CDJ390" s="2"/>
      <c r="CDK390" s="2"/>
      <c r="CDL390" s="2"/>
      <c r="CDM390" s="2"/>
      <c r="CDN390" s="2"/>
      <c r="CDO390" s="2"/>
      <c r="CDP390" s="2"/>
      <c r="CDQ390" s="2"/>
      <c r="CDR390" s="2"/>
      <c r="CDS390" s="2"/>
      <c r="CDT390" s="2"/>
      <c r="CDU390" s="2"/>
      <c r="CDV390" s="2"/>
      <c r="CDW390" s="2"/>
      <c r="CDX390" s="2"/>
      <c r="CDY390" s="2"/>
      <c r="CDZ390" s="2"/>
      <c r="CEA390" s="2"/>
      <c r="CEB390" s="2"/>
      <c r="CEC390" s="2"/>
      <c r="CED390" s="2"/>
      <c r="CEE390" s="2"/>
      <c r="CEF390" s="2"/>
      <c r="CEG390" s="2"/>
      <c r="CEH390" s="2"/>
      <c r="CEI390" s="2"/>
      <c r="CEJ390" s="2"/>
      <c r="CEK390" s="2"/>
      <c r="CEL390" s="2"/>
      <c r="CEM390" s="2"/>
      <c r="CEN390" s="2"/>
      <c r="CEO390" s="2"/>
      <c r="CEP390" s="2"/>
      <c r="CEQ390" s="2"/>
      <c r="CER390" s="2"/>
      <c r="CES390" s="2"/>
      <c r="CET390" s="2"/>
      <c r="CEU390" s="2"/>
      <c r="CEV390" s="2"/>
      <c r="CEW390" s="2"/>
      <c r="CEX390" s="2"/>
      <c r="CEY390" s="2"/>
      <c r="CEZ390" s="2"/>
      <c r="CFA390" s="2"/>
      <c r="CFB390" s="2"/>
      <c r="CFC390" s="2"/>
      <c r="CFD390" s="2"/>
      <c r="CFE390" s="2"/>
      <c r="CFF390" s="2"/>
      <c r="CFG390" s="2"/>
      <c r="CFH390" s="2"/>
      <c r="CFI390" s="2"/>
      <c r="CFJ390" s="2"/>
      <c r="CFK390" s="2"/>
      <c r="CFL390" s="2"/>
      <c r="CFM390" s="2"/>
      <c r="CFN390" s="2"/>
      <c r="CFO390" s="2"/>
      <c r="CFP390" s="2"/>
      <c r="CFQ390" s="2"/>
      <c r="CFR390" s="2"/>
      <c r="CFS390" s="2"/>
      <c r="CFT390" s="2"/>
      <c r="CFU390" s="2"/>
      <c r="CFV390" s="2"/>
      <c r="CFW390" s="2"/>
      <c r="CFX390" s="2"/>
      <c r="CFY390" s="2"/>
      <c r="CFZ390" s="2"/>
      <c r="CGA390" s="2"/>
      <c r="CGB390" s="2"/>
      <c r="CGC390" s="2"/>
      <c r="CGD390" s="2"/>
      <c r="CGE390" s="2"/>
      <c r="CGF390" s="2"/>
      <c r="CGG390" s="2"/>
      <c r="CGH390" s="2"/>
      <c r="CGI390" s="2"/>
      <c r="CGJ390" s="2"/>
      <c r="CGK390" s="2"/>
      <c r="CGL390" s="2"/>
      <c r="CGM390" s="2"/>
      <c r="CGN390" s="2"/>
      <c r="CGO390" s="2"/>
      <c r="CGP390" s="2"/>
      <c r="CGQ390" s="2"/>
      <c r="CGR390" s="2"/>
      <c r="CGS390" s="2"/>
      <c r="CGT390" s="2"/>
      <c r="CGU390" s="2"/>
      <c r="CGV390" s="2"/>
      <c r="CGW390" s="2"/>
      <c r="CGX390" s="2"/>
      <c r="CGY390" s="2"/>
      <c r="CGZ390" s="2"/>
      <c r="CHA390" s="2"/>
      <c r="CHB390" s="2"/>
      <c r="CHC390" s="2"/>
      <c r="CHD390" s="2"/>
      <c r="CHE390" s="2"/>
      <c r="CHF390" s="2"/>
      <c r="CHG390" s="2"/>
      <c r="CHH390" s="2"/>
      <c r="CHI390" s="2"/>
      <c r="CHJ390" s="2"/>
      <c r="CHK390" s="2"/>
      <c r="CHL390" s="2"/>
      <c r="CHM390" s="2"/>
      <c r="CHN390" s="2"/>
      <c r="CHO390" s="2"/>
      <c r="CHP390" s="2"/>
      <c r="CHQ390" s="2"/>
      <c r="CHR390" s="2"/>
      <c r="CHS390" s="2"/>
      <c r="CHT390" s="2"/>
      <c r="CHU390" s="2"/>
      <c r="CHV390" s="2"/>
      <c r="CHW390" s="2"/>
      <c r="CHX390" s="2"/>
      <c r="CHY390" s="2"/>
      <c r="CHZ390" s="2"/>
      <c r="CIA390" s="2"/>
      <c r="CIB390" s="2"/>
      <c r="CIC390" s="2"/>
      <c r="CID390" s="2"/>
      <c r="CIE390" s="2"/>
      <c r="CIF390" s="2"/>
      <c r="CIG390" s="2"/>
      <c r="CIH390" s="2"/>
      <c r="CII390" s="2"/>
      <c r="CIJ390" s="2"/>
      <c r="CIK390" s="2"/>
      <c r="CIL390" s="2"/>
      <c r="CIM390" s="2"/>
      <c r="CIN390" s="2"/>
      <c r="CIO390" s="2"/>
      <c r="CIP390" s="2"/>
      <c r="CIQ390" s="2"/>
      <c r="CIR390" s="2"/>
      <c r="CIS390" s="2"/>
      <c r="CIT390" s="2"/>
      <c r="CIU390" s="2"/>
      <c r="CIV390" s="2"/>
      <c r="CIW390" s="2"/>
      <c r="CIX390" s="2"/>
      <c r="CIY390" s="2"/>
      <c r="CIZ390" s="2"/>
      <c r="CJA390" s="2"/>
      <c r="CJB390" s="2"/>
      <c r="CJC390" s="2"/>
      <c r="CJD390" s="2"/>
      <c r="CJE390" s="2"/>
      <c r="CJF390" s="2"/>
      <c r="CJG390" s="2"/>
      <c r="CJH390" s="2"/>
      <c r="CJI390" s="2"/>
      <c r="CJJ390" s="2"/>
      <c r="CJK390" s="2"/>
      <c r="CJL390" s="2"/>
      <c r="CJM390" s="2"/>
      <c r="CJN390" s="2"/>
      <c r="CJO390" s="2"/>
      <c r="CJP390" s="2"/>
      <c r="CJQ390" s="2"/>
      <c r="CJR390" s="2"/>
      <c r="CJS390" s="2"/>
      <c r="CJT390" s="2"/>
      <c r="CJU390" s="2"/>
      <c r="CJV390" s="2"/>
      <c r="CJW390" s="2"/>
      <c r="CJX390" s="2"/>
      <c r="CJY390" s="2"/>
      <c r="CJZ390" s="2"/>
      <c r="CKA390" s="2"/>
      <c r="CKB390" s="2"/>
      <c r="CKC390" s="2"/>
      <c r="CKD390" s="2"/>
      <c r="CKE390" s="2"/>
      <c r="CKF390" s="2"/>
      <c r="CKG390" s="2"/>
      <c r="CKH390" s="2"/>
      <c r="CKI390" s="2"/>
      <c r="CKJ390" s="2"/>
      <c r="CKK390" s="2"/>
      <c r="CKL390" s="2"/>
      <c r="CKM390" s="2"/>
      <c r="CKN390" s="2"/>
      <c r="CKO390" s="2"/>
      <c r="CKP390" s="2"/>
      <c r="CKQ390" s="2"/>
      <c r="CKR390" s="2"/>
      <c r="CKS390" s="2"/>
      <c r="CKT390" s="2"/>
      <c r="CKU390" s="2"/>
      <c r="CKV390" s="2"/>
      <c r="CKW390" s="2"/>
      <c r="CKX390" s="2"/>
      <c r="CKY390" s="2"/>
      <c r="CKZ390" s="2"/>
      <c r="CLA390" s="2"/>
      <c r="CLB390" s="2"/>
      <c r="CLC390" s="2"/>
      <c r="CLD390" s="2"/>
      <c r="CLE390" s="2"/>
      <c r="CLF390" s="2"/>
      <c r="CLG390" s="2"/>
      <c r="CLH390" s="2"/>
      <c r="CLI390" s="2"/>
      <c r="CLJ390" s="2"/>
      <c r="CLK390" s="2"/>
      <c r="CLL390" s="2"/>
      <c r="CLM390" s="2"/>
      <c r="CLN390" s="2"/>
      <c r="CLO390" s="2"/>
      <c r="CLP390" s="2"/>
      <c r="CLQ390" s="2"/>
      <c r="CLR390" s="2"/>
      <c r="CLS390" s="2"/>
      <c r="CLT390" s="2"/>
      <c r="CLU390" s="2"/>
      <c r="CLV390" s="2"/>
      <c r="CLW390" s="2"/>
      <c r="CLX390" s="2"/>
      <c r="CLY390" s="2"/>
      <c r="CLZ390" s="2"/>
      <c r="CMA390" s="2"/>
      <c r="CMB390" s="2"/>
      <c r="CMC390" s="2"/>
      <c r="CMD390" s="2"/>
      <c r="CME390" s="2"/>
      <c r="CMF390" s="2"/>
      <c r="CMG390" s="2"/>
      <c r="CMH390" s="2"/>
      <c r="CMI390" s="2"/>
      <c r="CMJ390" s="2"/>
      <c r="CMK390" s="2"/>
      <c r="CML390" s="2"/>
      <c r="CMM390" s="2"/>
      <c r="CMN390" s="2"/>
      <c r="CMO390" s="2"/>
      <c r="CMP390" s="2"/>
      <c r="CMQ390" s="2"/>
      <c r="CMR390" s="2"/>
      <c r="CMS390" s="2"/>
      <c r="CMT390" s="2"/>
      <c r="CMU390" s="2"/>
      <c r="CMV390" s="2"/>
      <c r="CMW390" s="2"/>
      <c r="CMX390" s="2"/>
      <c r="CMY390" s="2"/>
      <c r="CMZ390" s="2"/>
      <c r="CNA390" s="2"/>
      <c r="CNB390" s="2"/>
      <c r="CNC390" s="2"/>
      <c r="CND390" s="2"/>
      <c r="CNE390" s="2"/>
      <c r="CNF390" s="2"/>
      <c r="CNG390" s="2"/>
      <c r="CNH390" s="2"/>
      <c r="CNI390" s="2"/>
      <c r="CNJ390" s="2"/>
      <c r="CNK390" s="2"/>
      <c r="CNL390" s="2"/>
      <c r="CNM390" s="2"/>
      <c r="CNN390" s="2"/>
      <c r="CNO390" s="2"/>
      <c r="CNP390" s="2"/>
      <c r="CNQ390" s="2"/>
      <c r="CNR390" s="2"/>
      <c r="CNS390" s="2"/>
      <c r="CNT390" s="2"/>
      <c r="CNU390" s="2"/>
      <c r="CNV390" s="2"/>
      <c r="CNW390" s="2"/>
      <c r="CNX390" s="2"/>
      <c r="CNY390" s="2"/>
      <c r="CNZ390" s="2"/>
      <c r="COA390" s="2"/>
      <c r="COB390" s="2"/>
      <c r="COC390" s="2"/>
      <c r="COD390" s="2"/>
      <c r="COE390" s="2"/>
      <c r="COF390" s="2"/>
      <c r="COG390" s="2"/>
      <c r="COH390" s="2"/>
      <c r="COI390" s="2"/>
      <c r="COJ390" s="2"/>
      <c r="COK390" s="2"/>
      <c r="COL390" s="2"/>
      <c r="COM390" s="2"/>
      <c r="CON390" s="2"/>
      <c r="COO390" s="2"/>
      <c r="COP390" s="2"/>
      <c r="COQ390" s="2"/>
      <c r="COR390" s="2"/>
      <c r="COS390" s="2"/>
      <c r="COT390" s="2"/>
      <c r="COU390" s="2"/>
      <c r="COV390" s="2"/>
      <c r="COW390" s="2"/>
      <c r="COX390" s="2"/>
      <c r="COY390" s="2"/>
      <c r="COZ390" s="2"/>
      <c r="CPA390" s="2"/>
      <c r="CPB390" s="2"/>
      <c r="CPC390" s="2"/>
      <c r="CPD390" s="2"/>
      <c r="CPE390" s="2"/>
      <c r="CPF390" s="2"/>
      <c r="CPG390" s="2"/>
      <c r="CPH390" s="2"/>
      <c r="CPI390" s="2"/>
      <c r="CPJ390" s="2"/>
      <c r="CPK390" s="2"/>
      <c r="CPL390" s="2"/>
      <c r="CPM390" s="2"/>
      <c r="CPN390" s="2"/>
      <c r="CPO390" s="2"/>
      <c r="CPP390" s="2"/>
      <c r="CPQ390" s="2"/>
      <c r="CPR390" s="2"/>
      <c r="CPS390" s="2"/>
      <c r="CPT390" s="2"/>
      <c r="CPU390" s="2"/>
      <c r="CPV390" s="2"/>
      <c r="CPW390" s="2"/>
      <c r="CPX390" s="2"/>
      <c r="CPY390" s="2"/>
      <c r="CPZ390" s="2"/>
      <c r="CQA390" s="2"/>
      <c r="CQB390" s="2"/>
      <c r="CQC390" s="2"/>
      <c r="CQD390" s="2"/>
      <c r="CQE390" s="2"/>
      <c r="CQF390" s="2"/>
      <c r="CQG390" s="2"/>
      <c r="CQH390" s="2"/>
      <c r="CQI390" s="2"/>
      <c r="CQJ390" s="2"/>
      <c r="CQK390" s="2"/>
      <c r="CQL390" s="2"/>
      <c r="CQM390" s="2"/>
      <c r="CQN390" s="2"/>
      <c r="CQO390" s="2"/>
      <c r="CQP390" s="2"/>
      <c r="CQQ390" s="2"/>
      <c r="CQR390" s="2"/>
      <c r="CQS390" s="2"/>
      <c r="CQT390" s="2"/>
      <c r="CQU390" s="2"/>
      <c r="CQV390" s="2"/>
      <c r="CQW390" s="2"/>
      <c r="CQX390" s="2"/>
      <c r="CQY390" s="2"/>
      <c r="CQZ390" s="2"/>
      <c r="CRA390" s="2"/>
      <c r="CRB390" s="2"/>
      <c r="CRC390" s="2"/>
      <c r="CRD390" s="2"/>
      <c r="CRE390" s="2"/>
      <c r="CRF390" s="2"/>
      <c r="CRG390" s="2"/>
      <c r="CRH390" s="2"/>
      <c r="CRI390" s="2"/>
      <c r="CRJ390" s="2"/>
      <c r="CRK390" s="2"/>
      <c r="CRL390" s="2"/>
      <c r="CRM390" s="2"/>
      <c r="CRN390" s="2"/>
      <c r="CRO390" s="2"/>
      <c r="CRP390" s="2"/>
      <c r="CRQ390" s="2"/>
      <c r="CRR390" s="2"/>
      <c r="CRS390" s="2"/>
      <c r="CRT390" s="2"/>
      <c r="CRU390" s="2"/>
      <c r="CRV390" s="2"/>
      <c r="CRW390" s="2"/>
      <c r="CRX390" s="2"/>
      <c r="CRY390" s="2"/>
      <c r="CRZ390" s="2"/>
      <c r="CSA390" s="2"/>
      <c r="CSB390" s="2"/>
      <c r="CSC390" s="2"/>
      <c r="CSD390" s="2"/>
      <c r="CSE390" s="2"/>
      <c r="CSF390" s="2"/>
      <c r="CSG390" s="2"/>
      <c r="CSH390" s="2"/>
      <c r="CSI390" s="2"/>
      <c r="CSJ390" s="2"/>
      <c r="CSK390" s="2"/>
      <c r="CSL390" s="2"/>
      <c r="CSM390" s="2"/>
      <c r="CSN390" s="2"/>
      <c r="CSO390" s="2"/>
      <c r="CSP390" s="2"/>
      <c r="CSQ390" s="2"/>
      <c r="CSR390" s="2"/>
      <c r="CSS390" s="2"/>
      <c r="CST390" s="2"/>
      <c r="CSU390" s="2"/>
      <c r="CSV390" s="2"/>
      <c r="CSW390" s="2"/>
      <c r="CSX390" s="2"/>
      <c r="CSY390" s="2"/>
      <c r="CSZ390" s="2"/>
      <c r="CTA390" s="2"/>
      <c r="CTB390" s="2"/>
      <c r="CTC390" s="2"/>
      <c r="CTD390" s="2"/>
      <c r="CTE390" s="2"/>
      <c r="CTF390" s="2"/>
      <c r="CTG390" s="2"/>
      <c r="CTH390" s="2"/>
      <c r="CTI390" s="2"/>
      <c r="CTJ390" s="2"/>
      <c r="CTK390" s="2"/>
      <c r="CTL390" s="2"/>
      <c r="CTM390" s="2"/>
      <c r="CTN390" s="2"/>
      <c r="CTO390" s="2"/>
      <c r="CTP390" s="2"/>
      <c r="CTQ390" s="2"/>
      <c r="CTR390" s="2"/>
      <c r="CTS390" s="2"/>
      <c r="CTT390" s="2"/>
      <c r="CTU390" s="2"/>
      <c r="CTV390" s="2"/>
      <c r="CTW390" s="2"/>
      <c r="CTX390" s="2"/>
      <c r="CTY390" s="2"/>
      <c r="CTZ390" s="2"/>
      <c r="CUA390" s="2"/>
      <c r="CUB390" s="2"/>
      <c r="CUC390" s="2"/>
      <c r="CUD390" s="2"/>
      <c r="CUE390" s="2"/>
      <c r="CUF390" s="2"/>
      <c r="CUG390" s="2"/>
      <c r="CUH390" s="2"/>
      <c r="CUI390" s="2"/>
      <c r="CUJ390" s="2"/>
      <c r="CUK390" s="2"/>
      <c r="CUL390" s="2"/>
      <c r="CUM390" s="2"/>
      <c r="CUN390" s="2"/>
      <c r="CUO390" s="2"/>
      <c r="CUP390" s="2"/>
      <c r="CUQ390" s="2"/>
      <c r="CUR390" s="2"/>
      <c r="CUS390" s="2"/>
      <c r="CUT390" s="2"/>
      <c r="CUU390" s="2"/>
      <c r="CUV390" s="2"/>
      <c r="CUW390" s="2"/>
      <c r="CUX390" s="2"/>
      <c r="CUY390" s="2"/>
      <c r="CUZ390" s="2"/>
      <c r="CVA390" s="2"/>
      <c r="CVB390" s="2"/>
      <c r="CVC390" s="2"/>
      <c r="CVD390" s="2"/>
      <c r="CVE390" s="2"/>
      <c r="CVF390" s="2"/>
      <c r="CVG390" s="2"/>
      <c r="CVH390" s="2"/>
      <c r="CVI390" s="2"/>
      <c r="CVJ390" s="2"/>
      <c r="CVK390" s="2"/>
      <c r="CVL390" s="2"/>
      <c r="CVM390" s="2"/>
      <c r="CVN390" s="2"/>
      <c r="CVO390" s="2"/>
      <c r="CVP390" s="2"/>
      <c r="CVQ390" s="2"/>
      <c r="CVR390" s="2"/>
      <c r="CVS390" s="2"/>
      <c r="CVT390" s="2"/>
      <c r="CVU390" s="2"/>
      <c r="CVV390" s="2"/>
      <c r="CVW390" s="2"/>
      <c r="CVX390" s="2"/>
      <c r="CVY390" s="2"/>
      <c r="CVZ390" s="2"/>
      <c r="CWA390" s="2"/>
      <c r="CWB390" s="2"/>
      <c r="CWC390" s="2"/>
      <c r="CWD390" s="2"/>
      <c r="CWE390" s="2"/>
      <c r="CWF390" s="2"/>
      <c r="CWG390" s="2"/>
      <c r="CWH390" s="2"/>
      <c r="CWI390" s="2"/>
      <c r="CWJ390" s="2"/>
      <c r="CWK390" s="2"/>
      <c r="CWL390" s="2"/>
      <c r="CWM390" s="2"/>
      <c r="CWN390" s="2"/>
      <c r="CWO390" s="2"/>
      <c r="CWP390" s="2"/>
      <c r="CWQ390" s="2"/>
      <c r="CWR390" s="2"/>
      <c r="CWS390" s="2"/>
      <c r="CWT390" s="2"/>
      <c r="CWU390" s="2"/>
      <c r="CWV390" s="2"/>
      <c r="CWW390" s="2"/>
      <c r="CWX390" s="2"/>
      <c r="CWY390" s="2"/>
      <c r="CWZ390" s="2"/>
      <c r="CXA390" s="2"/>
      <c r="CXB390" s="2"/>
      <c r="CXC390" s="2"/>
      <c r="CXD390" s="2"/>
      <c r="CXE390" s="2"/>
      <c r="CXF390" s="2"/>
      <c r="CXG390" s="2"/>
      <c r="CXH390" s="2"/>
      <c r="CXI390" s="2"/>
      <c r="CXJ390" s="2"/>
      <c r="CXK390" s="2"/>
      <c r="CXL390" s="2"/>
      <c r="CXM390" s="2"/>
      <c r="CXN390" s="2"/>
      <c r="CXO390" s="2"/>
      <c r="CXP390" s="2"/>
      <c r="CXQ390" s="2"/>
      <c r="CXR390" s="2"/>
      <c r="CXS390" s="2"/>
      <c r="CXT390" s="2"/>
      <c r="CXU390" s="2"/>
      <c r="CXV390" s="2"/>
      <c r="CXW390" s="2"/>
      <c r="CXX390" s="2"/>
      <c r="CXY390" s="2"/>
      <c r="CXZ390" s="2"/>
      <c r="CYA390" s="2"/>
      <c r="CYB390" s="2"/>
      <c r="CYC390" s="2"/>
      <c r="CYD390" s="2"/>
      <c r="CYE390" s="2"/>
      <c r="CYF390" s="2"/>
      <c r="CYG390" s="2"/>
      <c r="CYH390" s="2"/>
      <c r="CYI390" s="2"/>
      <c r="CYJ390" s="2"/>
      <c r="CYK390" s="2"/>
      <c r="CYL390" s="2"/>
      <c r="CYM390" s="2"/>
      <c r="CYN390" s="2"/>
      <c r="CYO390" s="2"/>
      <c r="CYP390" s="2"/>
      <c r="CYQ390" s="2"/>
      <c r="CYR390" s="2"/>
      <c r="CYS390" s="2"/>
      <c r="CYT390" s="2"/>
      <c r="CYU390" s="2"/>
      <c r="CYV390" s="2"/>
      <c r="CYW390" s="2"/>
      <c r="CYX390" s="2"/>
      <c r="CYY390" s="2"/>
      <c r="CYZ390" s="2"/>
      <c r="CZA390" s="2"/>
      <c r="CZB390" s="2"/>
      <c r="CZC390" s="2"/>
      <c r="CZD390" s="2"/>
      <c r="CZE390" s="2"/>
      <c r="CZF390" s="2"/>
      <c r="CZG390" s="2"/>
      <c r="CZH390" s="2"/>
      <c r="CZI390" s="2"/>
      <c r="CZJ390" s="2"/>
      <c r="CZK390" s="2"/>
      <c r="CZL390" s="2"/>
      <c r="CZM390" s="2"/>
      <c r="CZN390" s="2"/>
      <c r="CZO390" s="2"/>
      <c r="CZP390" s="2"/>
      <c r="CZQ390" s="2"/>
      <c r="CZR390" s="2"/>
      <c r="CZS390" s="2"/>
      <c r="CZT390" s="2"/>
      <c r="CZU390" s="2"/>
      <c r="CZV390" s="2"/>
      <c r="CZW390" s="2"/>
      <c r="CZX390" s="2"/>
      <c r="CZY390" s="2"/>
      <c r="CZZ390" s="2"/>
      <c r="DAA390" s="2"/>
      <c r="DAB390" s="2"/>
      <c r="DAC390" s="2"/>
      <c r="DAD390" s="2"/>
      <c r="DAE390" s="2"/>
      <c r="DAF390" s="2"/>
      <c r="DAG390" s="2"/>
      <c r="DAH390" s="2"/>
      <c r="DAI390" s="2"/>
      <c r="DAJ390" s="2"/>
      <c r="DAK390" s="2"/>
      <c r="DAL390" s="2"/>
      <c r="DAM390" s="2"/>
      <c r="DAN390" s="2"/>
      <c r="DAO390" s="2"/>
      <c r="DAP390" s="2"/>
      <c r="DAQ390" s="2"/>
      <c r="DAR390" s="2"/>
      <c r="DAS390" s="2"/>
      <c r="DAT390" s="2"/>
      <c r="DAU390" s="2"/>
      <c r="DAV390" s="2"/>
      <c r="DAW390" s="2"/>
      <c r="DAX390" s="2"/>
      <c r="DAY390" s="2"/>
      <c r="DAZ390" s="2"/>
      <c r="DBA390" s="2"/>
      <c r="DBB390" s="2"/>
      <c r="DBC390" s="2"/>
      <c r="DBD390" s="2"/>
      <c r="DBE390" s="2"/>
      <c r="DBF390" s="2"/>
      <c r="DBG390" s="2"/>
      <c r="DBH390" s="2"/>
      <c r="DBI390" s="2"/>
      <c r="DBJ390" s="2"/>
      <c r="DBK390" s="2"/>
      <c r="DBL390" s="2"/>
      <c r="DBM390" s="2"/>
      <c r="DBN390" s="2"/>
      <c r="DBO390" s="2"/>
      <c r="DBP390" s="2"/>
      <c r="DBQ390" s="2"/>
      <c r="DBR390" s="2"/>
      <c r="DBS390" s="2"/>
      <c r="DBT390" s="2"/>
      <c r="DBU390" s="2"/>
      <c r="DBV390" s="2"/>
      <c r="DBW390" s="2"/>
      <c r="DBX390" s="2"/>
      <c r="DBY390" s="2"/>
      <c r="DBZ390" s="2"/>
      <c r="DCA390" s="2"/>
      <c r="DCB390" s="2"/>
      <c r="DCC390" s="2"/>
      <c r="DCD390" s="2"/>
      <c r="DCE390" s="2"/>
      <c r="DCF390" s="2"/>
      <c r="DCG390" s="2"/>
      <c r="DCH390" s="2"/>
      <c r="DCI390" s="2"/>
      <c r="DCJ390" s="2"/>
      <c r="DCK390" s="2"/>
      <c r="DCL390" s="2"/>
      <c r="DCM390" s="2"/>
      <c r="DCN390" s="2"/>
      <c r="DCO390" s="2"/>
      <c r="DCP390" s="2"/>
      <c r="DCQ390" s="2"/>
      <c r="DCR390" s="2"/>
      <c r="DCS390" s="2"/>
      <c r="DCT390" s="2"/>
      <c r="DCU390" s="2"/>
      <c r="DCV390" s="2"/>
      <c r="DCW390" s="2"/>
      <c r="DCX390" s="2"/>
      <c r="DCY390" s="2"/>
      <c r="DCZ390" s="2"/>
      <c r="DDA390" s="2"/>
      <c r="DDB390" s="2"/>
      <c r="DDC390" s="2"/>
      <c r="DDD390" s="2"/>
      <c r="DDE390" s="2"/>
      <c r="DDF390" s="2"/>
      <c r="DDG390" s="2"/>
      <c r="DDH390" s="2"/>
      <c r="DDI390" s="2"/>
      <c r="DDJ390" s="2"/>
      <c r="DDK390" s="2"/>
      <c r="DDL390" s="2"/>
      <c r="DDM390" s="2"/>
      <c r="DDN390" s="2"/>
      <c r="DDO390" s="2"/>
      <c r="DDP390" s="2"/>
      <c r="DDQ390" s="2"/>
      <c r="DDR390" s="2"/>
      <c r="DDS390" s="2"/>
      <c r="DDT390" s="2"/>
      <c r="DDU390" s="2"/>
      <c r="DDV390" s="2"/>
      <c r="DDW390" s="2"/>
      <c r="DDX390" s="2"/>
      <c r="DDY390" s="2"/>
      <c r="DDZ390" s="2"/>
      <c r="DEA390" s="2"/>
      <c r="DEB390" s="2"/>
      <c r="DEC390" s="2"/>
      <c r="DED390" s="2"/>
      <c r="DEE390" s="2"/>
      <c r="DEF390" s="2"/>
      <c r="DEG390" s="2"/>
      <c r="DEH390" s="2"/>
      <c r="DEI390" s="2"/>
      <c r="DEJ390" s="2"/>
      <c r="DEK390" s="2"/>
      <c r="DEL390" s="2"/>
      <c r="DEM390" s="2"/>
      <c r="DEN390" s="2"/>
      <c r="DEO390" s="2"/>
      <c r="DEP390" s="2"/>
      <c r="DEQ390" s="2"/>
      <c r="DER390" s="2"/>
      <c r="DES390" s="2"/>
      <c r="DET390" s="2"/>
      <c r="DEU390" s="2"/>
      <c r="DEV390" s="2"/>
      <c r="DEW390" s="2"/>
      <c r="DEX390" s="2"/>
      <c r="DEY390" s="2"/>
      <c r="DEZ390" s="2"/>
      <c r="DFA390" s="2"/>
      <c r="DFB390" s="2"/>
      <c r="DFC390" s="2"/>
      <c r="DFD390" s="2"/>
      <c r="DFE390" s="2"/>
      <c r="DFF390" s="2"/>
      <c r="DFG390" s="2"/>
      <c r="DFH390" s="2"/>
      <c r="DFI390" s="2"/>
      <c r="DFJ390" s="2"/>
      <c r="DFK390" s="2"/>
      <c r="DFL390" s="2"/>
      <c r="DFM390" s="2"/>
      <c r="DFN390" s="2"/>
      <c r="DFO390" s="2"/>
      <c r="DFP390" s="2"/>
      <c r="DFQ390" s="2"/>
      <c r="DFR390" s="2"/>
      <c r="DFS390" s="2"/>
      <c r="DFT390" s="2"/>
      <c r="DFU390" s="2"/>
      <c r="DFV390" s="2"/>
      <c r="DFW390" s="2"/>
      <c r="DFX390" s="2"/>
      <c r="DFY390" s="2"/>
      <c r="DFZ390" s="2"/>
      <c r="DGA390" s="2"/>
      <c r="DGB390" s="2"/>
      <c r="DGC390" s="2"/>
      <c r="DGD390" s="2"/>
      <c r="DGE390" s="2"/>
      <c r="DGF390" s="2"/>
      <c r="DGG390" s="2"/>
      <c r="DGH390" s="2"/>
      <c r="DGI390" s="2"/>
      <c r="DGJ390" s="2"/>
      <c r="DGK390" s="2"/>
      <c r="DGL390" s="2"/>
      <c r="DGM390" s="2"/>
      <c r="DGN390" s="2"/>
      <c r="DGO390" s="2"/>
      <c r="DGP390" s="2"/>
      <c r="DGQ390" s="2"/>
      <c r="DGR390" s="2"/>
      <c r="DGS390" s="2"/>
      <c r="DGT390" s="2"/>
      <c r="DGU390" s="2"/>
      <c r="DGV390" s="2"/>
      <c r="DGW390" s="2"/>
      <c r="DGX390" s="2"/>
      <c r="DGY390" s="2"/>
      <c r="DGZ390" s="2"/>
      <c r="DHA390" s="2"/>
      <c r="DHB390" s="2"/>
      <c r="DHC390" s="2"/>
      <c r="DHD390" s="2"/>
      <c r="DHE390" s="2"/>
      <c r="DHF390" s="2"/>
      <c r="DHG390" s="2"/>
      <c r="DHH390" s="2"/>
      <c r="DHI390" s="2"/>
      <c r="DHJ390" s="2"/>
      <c r="DHK390" s="2"/>
      <c r="DHL390" s="2"/>
      <c r="DHM390" s="2"/>
      <c r="DHN390" s="2"/>
      <c r="DHO390" s="2"/>
      <c r="DHP390" s="2"/>
      <c r="DHQ390" s="2"/>
      <c r="DHR390" s="2"/>
      <c r="DHS390" s="2"/>
      <c r="DHT390" s="2"/>
      <c r="DHU390" s="2"/>
      <c r="DHV390" s="2"/>
      <c r="DHW390" s="2"/>
      <c r="DHX390" s="2"/>
      <c r="DHY390" s="2"/>
      <c r="DHZ390" s="2"/>
      <c r="DIA390" s="2"/>
      <c r="DIB390" s="2"/>
      <c r="DIC390" s="2"/>
      <c r="DID390" s="2"/>
      <c r="DIE390" s="2"/>
      <c r="DIF390" s="2"/>
      <c r="DIG390" s="2"/>
      <c r="DIH390" s="2"/>
      <c r="DII390" s="2"/>
      <c r="DIJ390" s="2"/>
      <c r="DIK390" s="2"/>
      <c r="DIL390" s="2"/>
      <c r="DIM390" s="2"/>
      <c r="DIN390" s="2"/>
      <c r="DIO390" s="2"/>
      <c r="DIP390" s="2"/>
      <c r="DIQ390" s="2"/>
      <c r="DIR390" s="2"/>
      <c r="DIS390" s="2"/>
      <c r="DIT390" s="2"/>
      <c r="DIU390" s="2"/>
      <c r="DIV390" s="2"/>
      <c r="DIW390" s="2"/>
      <c r="DIX390" s="2"/>
      <c r="DIY390" s="2"/>
      <c r="DIZ390" s="2"/>
      <c r="DJA390" s="2"/>
      <c r="DJB390" s="2"/>
      <c r="DJC390" s="2"/>
      <c r="DJD390" s="2"/>
      <c r="DJE390" s="2"/>
      <c r="DJF390" s="2"/>
      <c r="DJG390" s="2"/>
      <c r="DJH390" s="2"/>
      <c r="DJI390" s="2"/>
      <c r="DJJ390" s="2"/>
      <c r="DJK390" s="2"/>
      <c r="DJL390" s="2"/>
      <c r="DJM390" s="2"/>
      <c r="DJN390" s="2"/>
      <c r="DJO390" s="2"/>
      <c r="DJP390" s="2"/>
      <c r="DJQ390" s="2"/>
      <c r="DJR390" s="2"/>
      <c r="DJS390" s="2"/>
      <c r="DJT390" s="2"/>
      <c r="DJU390" s="2"/>
      <c r="DJV390" s="2"/>
      <c r="DJW390" s="2"/>
      <c r="DJX390" s="2"/>
      <c r="DJY390" s="2"/>
      <c r="DJZ390" s="2"/>
      <c r="DKA390" s="2"/>
      <c r="DKB390" s="2"/>
      <c r="DKC390" s="2"/>
      <c r="DKD390" s="2"/>
      <c r="DKE390" s="2"/>
      <c r="DKF390" s="2"/>
      <c r="DKG390" s="2"/>
      <c r="DKH390" s="2"/>
      <c r="DKI390" s="2"/>
      <c r="DKJ390" s="2"/>
      <c r="DKK390" s="2"/>
      <c r="DKL390" s="2"/>
      <c r="DKM390" s="2"/>
      <c r="DKN390" s="2"/>
      <c r="DKO390" s="2"/>
      <c r="DKP390" s="2"/>
      <c r="DKQ390" s="2"/>
      <c r="DKR390" s="2"/>
      <c r="DKS390" s="2"/>
      <c r="DKT390" s="2"/>
      <c r="DKU390" s="2"/>
      <c r="DKV390" s="2"/>
      <c r="DKW390" s="2"/>
      <c r="DKX390" s="2"/>
      <c r="DKY390" s="2"/>
      <c r="DKZ390" s="2"/>
      <c r="DLA390" s="2"/>
      <c r="DLB390" s="2"/>
      <c r="DLC390" s="2"/>
      <c r="DLD390" s="2"/>
      <c r="DLE390" s="2"/>
      <c r="DLF390" s="2"/>
      <c r="DLG390" s="2"/>
      <c r="DLH390" s="2"/>
      <c r="DLI390" s="2"/>
      <c r="DLJ390" s="2"/>
      <c r="DLK390" s="2"/>
      <c r="DLL390" s="2"/>
      <c r="DLM390" s="2"/>
      <c r="DLN390" s="2"/>
      <c r="DLO390" s="2"/>
      <c r="DLP390" s="2"/>
      <c r="DLQ390" s="2"/>
      <c r="DLR390" s="2"/>
      <c r="DLS390" s="2"/>
      <c r="DLT390" s="2"/>
      <c r="DLU390" s="2"/>
      <c r="DLV390" s="2"/>
      <c r="DLW390" s="2"/>
      <c r="DLX390" s="2"/>
      <c r="DLY390" s="2"/>
      <c r="DLZ390" s="2"/>
      <c r="DMA390" s="2"/>
      <c r="DMB390" s="2"/>
      <c r="DMC390" s="2"/>
      <c r="DMD390" s="2"/>
      <c r="DME390" s="2"/>
      <c r="DMF390" s="2"/>
      <c r="DMG390" s="2"/>
      <c r="DMH390" s="2"/>
      <c r="DMI390" s="2"/>
      <c r="DMJ390" s="2"/>
      <c r="DMK390" s="2"/>
      <c r="DML390" s="2"/>
      <c r="DMM390" s="2"/>
      <c r="DMN390" s="2"/>
      <c r="DMO390" s="2"/>
      <c r="DMP390" s="2"/>
      <c r="DMQ390" s="2"/>
      <c r="DMR390" s="2"/>
      <c r="DMS390" s="2"/>
      <c r="DMT390" s="2"/>
      <c r="DMU390" s="2"/>
      <c r="DMV390" s="2"/>
      <c r="DMW390" s="2"/>
      <c r="DMX390" s="2"/>
      <c r="DMY390" s="2"/>
      <c r="DMZ390" s="2"/>
      <c r="DNA390" s="2"/>
      <c r="DNB390" s="2"/>
      <c r="DNC390" s="2"/>
      <c r="DND390" s="2"/>
      <c r="DNE390" s="2"/>
      <c r="DNF390" s="2"/>
      <c r="DNG390" s="2"/>
      <c r="DNH390" s="2"/>
      <c r="DNI390" s="2"/>
      <c r="DNJ390" s="2"/>
      <c r="DNK390" s="2"/>
      <c r="DNL390" s="2"/>
      <c r="DNM390" s="2"/>
      <c r="DNN390" s="2"/>
      <c r="DNO390" s="2"/>
      <c r="DNP390" s="2"/>
      <c r="DNQ390" s="2"/>
      <c r="DNR390" s="2"/>
      <c r="DNS390" s="2"/>
      <c r="DNT390" s="2"/>
      <c r="DNU390" s="2"/>
      <c r="DNV390" s="2"/>
      <c r="DNW390" s="2"/>
      <c r="DNX390" s="2"/>
      <c r="DNY390" s="2"/>
      <c r="DNZ390" s="2"/>
      <c r="DOA390" s="2"/>
      <c r="DOB390" s="2"/>
      <c r="DOC390" s="2"/>
      <c r="DOD390" s="2"/>
      <c r="DOE390" s="2"/>
      <c r="DOF390" s="2"/>
      <c r="DOG390" s="2"/>
      <c r="DOH390" s="2"/>
      <c r="DOI390" s="2"/>
      <c r="DOJ390" s="2"/>
      <c r="DOK390" s="2"/>
      <c r="DOL390" s="2"/>
      <c r="DOM390" s="2"/>
      <c r="DON390" s="2"/>
      <c r="DOO390" s="2"/>
      <c r="DOP390" s="2"/>
      <c r="DOQ390" s="2"/>
      <c r="DOR390" s="2"/>
      <c r="DOS390" s="2"/>
      <c r="DOT390" s="2"/>
      <c r="DOU390" s="2"/>
      <c r="DOV390" s="2"/>
      <c r="DOW390" s="2"/>
      <c r="DOX390" s="2"/>
      <c r="DOY390" s="2"/>
      <c r="DOZ390" s="2"/>
      <c r="DPA390" s="2"/>
      <c r="DPB390" s="2"/>
      <c r="DPC390" s="2"/>
      <c r="DPD390" s="2"/>
      <c r="DPE390" s="2"/>
      <c r="DPF390" s="2"/>
      <c r="DPG390" s="2"/>
      <c r="DPH390" s="2"/>
      <c r="DPI390" s="2"/>
      <c r="DPJ390" s="2"/>
      <c r="DPK390" s="2"/>
      <c r="DPL390" s="2"/>
      <c r="DPM390" s="2"/>
      <c r="DPN390" s="2"/>
      <c r="DPO390" s="2"/>
      <c r="DPP390" s="2"/>
      <c r="DPQ390" s="2"/>
      <c r="DPR390" s="2"/>
      <c r="DPS390" s="2"/>
      <c r="DPT390" s="2"/>
      <c r="DPU390" s="2"/>
      <c r="DPV390" s="2"/>
      <c r="DPW390" s="2"/>
      <c r="DPX390" s="2"/>
      <c r="DPY390" s="2"/>
      <c r="DPZ390" s="2"/>
      <c r="DQA390" s="2"/>
      <c r="DQB390" s="2"/>
      <c r="DQC390" s="2"/>
      <c r="DQD390" s="2"/>
      <c r="DQE390" s="2"/>
      <c r="DQF390" s="2"/>
      <c r="DQG390" s="2"/>
      <c r="DQH390" s="2"/>
      <c r="DQI390" s="2"/>
      <c r="DQJ390" s="2"/>
      <c r="DQK390" s="2"/>
      <c r="DQL390" s="2"/>
      <c r="DQM390" s="2"/>
      <c r="DQN390" s="2"/>
      <c r="DQO390" s="2"/>
      <c r="DQP390" s="2"/>
      <c r="DQQ390" s="2"/>
      <c r="DQR390" s="2"/>
      <c r="DQS390" s="2"/>
      <c r="DQT390" s="2"/>
      <c r="DQU390" s="2"/>
      <c r="DQV390" s="2"/>
      <c r="DQW390" s="2"/>
      <c r="DQX390" s="2"/>
      <c r="DQY390" s="2"/>
      <c r="DQZ390" s="2"/>
      <c r="DRA390" s="2"/>
      <c r="DRB390" s="2"/>
      <c r="DRC390" s="2"/>
      <c r="DRD390" s="2"/>
      <c r="DRE390" s="2"/>
      <c r="DRF390" s="2"/>
      <c r="DRG390" s="2"/>
      <c r="DRH390" s="2"/>
      <c r="DRI390" s="2"/>
      <c r="DRJ390" s="2"/>
      <c r="DRK390" s="2"/>
      <c r="DRL390" s="2"/>
      <c r="DRM390" s="2"/>
      <c r="DRN390" s="2"/>
      <c r="DRO390" s="2"/>
      <c r="DRP390" s="2"/>
      <c r="DRQ390" s="2"/>
      <c r="DRR390" s="2"/>
      <c r="DRS390" s="2"/>
      <c r="DRT390" s="2"/>
      <c r="DRU390" s="2"/>
      <c r="DRV390" s="2"/>
      <c r="DRW390" s="2"/>
      <c r="DRX390" s="2"/>
      <c r="DRY390" s="2"/>
      <c r="DRZ390" s="2"/>
      <c r="DSA390" s="2"/>
      <c r="DSB390" s="2"/>
      <c r="DSC390" s="2"/>
      <c r="DSD390" s="2"/>
      <c r="DSE390" s="2"/>
      <c r="DSF390" s="2"/>
      <c r="DSG390" s="2"/>
      <c r="DSH390" s="2"/>
      <c r="DSI390" s="2"/>
      <c r="DSJ390" s="2"/>
      <c r="DSK390" s="2"/>
      <c r="DSL390" s="2"/>
      <c r="DSM390" s="2"/>
      <c r="DSN390" s="2"/>
      <c r="DSO390" s="2"/>
      <c r="DSP390" s="2"/>
      <c r="DSQ390" s="2"/>
      <c r="DSR390" s="2"/>
      <c r="DSS390" s="2"/>
      <c r="DST390" s="2"/>
      <c r="DSU390" s="2"/>
      <c r="DSV390" s="2"/>
      <c r="DSW390" s="2"/>
      <c r="DSX390" s="2"/>
      <c r="DSY390" s="2"/>
      <c r="DSZ390" s="2"/>
      <c r="DTA390" s="2"/>
      <c r="DTB390" s="2"/>
      <c r="DTC390" s="2"/>
      <c r="DTD390" s="2"/>
      <c r="DTE390" s="2"/>
      <c r="DTF390" s="2"/>
      <c r="DTG390" s="2"/>
      <c r="DTH390" s="2"/>
      <c r="DTI390" s="2"/>
      <c r="DTJ390" s="2"/>
      <c r="DTK390" s="2"/>
      <c r="DTL390" s="2"/>
      <c r="DTM390" s="2"/>
      <c r="DTN390" s="2"/>
      <c r="DTO390" s="2"/>
      <c r="DTP390" s="2"/>
      <c r="DTQ390" s="2"/>
      <c r="DTR390" s="2"/>
      <c r="DTS390" s="2"/>
      <c r="DTT390" s="2"/>
      <c r="DTU390" s="2"/>
      <c r="DTV390" s="2"/>
      <c r="DTW390" s="2"/>
      <c r="DTX390" s="2"/>
      <c r="DTY390" s="2"/>
      <c r="DTZ390" s="2"/>
      <c r="DUA390" s="2"/>
      <c r="DUB390" s="2"/>
      <c r="DUC390" s="2"/>
      <c r="DUD390" s="2"/>
      <c r="DUE390" s="2"/>
      <c r="DUF390" s="2"/>
      <c r="DUG390" s="2"/>
      <c r="DUH390" s="2"/>
      <c r="DUI390" s="2"/>
      <c r="DUJ390" s="2"/>
      <c r="DUK390" s="2"/>
      <c r="DUL390" s="2"/>
      <c r="DUM390" s="2"/>
      <c r="DUN390" s="2"/>
      <c r="DUO390" s="2"/>
      <c r="DUP390" s="2"/>
      <c r="DUQ390" s="2"/>
      <c r="DUR390" s="2"/>
      <c r="DUS390" s="2"/>
      <c r="DUT390" s="2"/>
      <c r="DUU390" s="2"/>
      <c r="DUV390" s="2"/>
      <c r="DUW390" s="2"/>
      <c r="DUX390" s="2"/>
      <c r="DUY390" s="2"/>
      <c r="DUZ390" s="2"/>
      <c r="DVA390" s="2"/>
      <c r="DVB390" s="2"/>
      <c r="DVC390" s="2"/>
      <c r="DVD390" s="2"/>
      <c r="DVE390" s="2"/>
      <c r="DVF390" s="2"/>
      <c r="DVG390" s="2"/>
      <c r="DVH390" s="2"/>
      <c r="DVI390" s="2"/>
      <c r="DVJ390" s="2"/>
      <c r="DVK390" s="2"/>
      <c r="DVL390" s="2"/>
      <c r="DVM390" s="2"/>
      <c r="DVN390" s="2"/>
      <c r="DVO390" s="2"/>
      <c r="DVP390" s="2"/>
      <c r="DVQ390" s="2"/>
      <c r="DVR390" s="2"/>
      <c r="DVS390" s="2"/>
      <c r="DVT390" s="2"/>
      <c r="DVU390" s="2"/>
      <c r="DVV390" s="2"/>
      <c r="DVW390" s="2"/>
      <c r="DVX390" s="2"/>
      <c r="DVY390" s="2"/>
      <c r="DVZ390" s="2"/>
      <c r="DWA390" s="2"/>
      <c r="DWB390" s="2"/>
      <c r="DWC390" s="2"/>
      <c r="DWD390" s="2"/>
      <c r="DWE390" s="2"/>
      <c r="DWF390" s="2"/>
      <c r="DWG390" s="2"/>
      <c r="DWH390" s="2"/>
      <c r="DWI390" s="2"/>
      <c r="DWJ390" s="2"/>
      <c r="DWK390" s="2"/>
      <c r="DWL390" s="2"/>
      <c r="DWM390" s="2"/>
      <c r="DWN390" s="2"/>
      <c r="DWO390" s="2"/>
      <c r="DWP390" s="2"/>
      <c r="DWQ390" s="2"/>
      <c r="DWR390" s="2"/>
      <c r="DWS390" s="2"/>
      <c r="DWT390" s="2"/>
      <c r="DWU390" s="2"/>
      <c r="DWV390" s="2"/>
      <c r="DWW390" s="2"/>
      <c r="DWX390" s="2"/>
      <c r="DWY390" s="2"/>
      <c r="DWZ390" s="2"/>
      <c r="DXA390" s="2"/>
      <c r="DXB390" s="2"/>
      <c r="DXC390" s="2"/>
      <c r="DXD390" s="2"/>
      <c r="DXE390" s="2"/>
      <c r="DXF390" s="2"/>
      <c r="DXG390" s="2"/>
      <c r="DXH390" s="2"/>
      <c r="DXI390" s="2"/>
      <c r="DXJ390" s="2"/>
      <c r="DXK390" s="2"/>
      <c r="DXL390" s="2"/>
      <c r="DXM390" s="2"/>
      <c r="DXN390" s="2"/>
      <c r="DXO390" s="2"/>
      <c r="DXP390" s="2"/>
      <c r="DXQ390" s="2"/>
      <c r="DXR390" s="2"/>
      <c r="DXS390" s="2"/>
      <c r="DXT390" s="2"/>
      <c r="DXU390" s="2"/>
      <c r="DXV390" s="2"/>
      <c r="DXW390" s="2"/>
      <c r="DXX390" s="2"/>
      <c r="DXY390" s="2"/>
      <c r="DXZ390" s="2"/>
      <c r="DYA390" s="2"/>
      <c r="DYB390" s="2"/>
      <c r="DYC390" s="2"/>
      <c r="DYD390" s="2"/>
      <c r="DYE390" s="2"/>
      <c r="DYF390" s="2"/>
      <c r="DYG390" s="2"/>
      <c r="DYH390" s="2"/>
      <c r="DYI390" s="2"/>
      <c r="DYJ390" s="2"/>
      <c r="DYK390" s="2"/>
      <c r="DYL390" s="2"/>
      <c r="DYM390" s="2"/>
      <c r="DYN390" s="2"/>
      <c r="DYO390" s="2"/>
      <c r="DYP390" s="2"/>
      <c r="DYQ390" s="2"/>
      <c r="DYR390" s="2"/>
      <c r="DYS390" s="2"/>
      <c r="DYT390" s="2"/>
      <c r="DYU390" s="2"/>
      <c r="DYV390" s="2"/>
      <c r="DYW390" s="2"/>
      <c r="DYX390" s="2"/>
      <c r="DYY390" s="2"/>
      <c r="DYZ390" s="2"/>
      <c r="DZA390" s="2"/>
      <c r="DZB390" s="2"/>
      <c r="DZC390" s="2"/>
      <c r="DZD390" s="2"/>
      <c r="DZE390" s="2"/>
      <c r="DZF390" s="2"/>
      <c r="DZG390" s="2"/>
      <c r="DZH390" s="2"/>
      <c r="DZI390" s="2"/>
      <c r="DZJ390" s="2"/>
      <c r="DZK390" s="2"/>
      <c r="DZL390" s="2"/>
      <c r="DZM390" s="2"/>
      <c r="DZN390" s="2"/>
      <c r="DZO390" s="2"/>
      <c r="DZP390" s="2"/>
      <c r="DZQ390" s="2"/>
      <c r="DZR390" s="2"/>
      <c r="DZS390" s="2"/>
      <c r="DZT390" s="2"/>
      <c r="DZU390" s="2"/>
      <c r="DZV390" s="2"/>
      <c r="DZW390" s="2"/>
      <c r="DZX390" s="2"/>
      <c r="DZY390" s="2"/>
      <c r="DZZ390" s="2"/>
      <c r="EAA390" s="2"/>
      <c r="EAB390" s="2"/>
      <c r="EAC390" s="2"/>
      <c r="EAD390" s="2"/>
      <c r="EAE390" s="2"/>
      <c r="EAF390" s="2"/>
      <c r="EAG390" s="2"/>
      <c r="EAH390" s="2"/>
      <c r="EAI390" s="2"/>
      <c r="EAJ390" s="2"/>
      <c r="EAK390" s="2"/>
      <c r="EAL390" s="2"/>
      <c r="EAM390" s="2"/>
      <c r="EAN390" s="2"/>
      <c r="EAO390" s="2"/>
      <c r="EAP390" s="2"/>
      <c r="EAQ390" s="2"/>
      <c r="EAR390" s="2"/>
      <c r="EAS390" s="2"/>
      <c r="EAT390" s="2"/>
      <c r="EAU390" s="2"/>
      <c r="EAV390" s="2"/>
      <c r="EAW390" s="2"/>
      <c r="EAX390" s="2"/>
      <c r="EAY390" s="2"/>
      <c r="EAZ390" s="2"/>
      <c r="EBA390" s="2"/>
      <c r="EBB390" s="2"/>
      <c r="EBC390" s="2"/>
      <c r="EBD390" s="2"/>
      <c r="EBE390" s="2"/>
      <c r="EBF390" s="2"/>
      <c r="EBG390" s="2"/>
      <c r="EBH390" s="2"/>
      <c r="EBI390" s="2"/>
      <c r="EBJ390" s="2"/>
      <c r="EBK390" s="2"/>
      <c r="EBL390" s="2"/>
      <c r="EBM390" s="2"/>
      <c r="EBN390" s="2"/>
      <c r="EBO390" s="2"/>
      <c r="EBP390" s="2"/>
      <c r="EBQ390" s="2"/>
      <c r="EBR390" s="2"/>
      <c r="EBS390" s="2"/>
      <c r="EBT390" s="2"/>
      <c r="EBU390" s="2"/>
      <c r="EBV390" s="2"/>
      <c r="EBW390" s="2"/>
      <c r="EBX390" s="2"/>
      <c r="EBY390" s="2"/>
      <c r="EBZ390" s="2"/>
      <c r="ECA390" s="2"/>
      <c r="ECB390" s="2"/>
      <c r="ECC390" s="2"/>
      <c r="ECD390" s="2"/>
      <c r="ECE390" s="2"/>
      <c r="ECF390" s="2"/>
      <c r="ECG390" s="2"/>
      <c r="ECH390" s="2"/>
      <c r="ECI390" s="2"/>
      <c r="ECJ390" s="2"/>
      <c r="ECK390" s="2"/>
      <c r="ECL390" s="2"/>
      <c r="ECM390" s="2"/>
      <c r="ECN390" s="2"/>
      <c r="ECO390" s="2"/>
      <c r="ECP390" s="2"/>
      <c r="ECQ390" s="2"/>
      <c r="ECR390" s="2"/>
      <c r="ECS390" s="2"/>
      <c r="ECT390" s="2"/>
      <c r="ECU390" s="2"/>
      <c r="ECV390" s="2"/>
      <c r="ECW390" s="2"/>
      <c r="ECX390" s="2"/>
      <c r="ECY390" s="2"/>
      <c r="ECZ390" s="2"/>
      <c r="EDA390" s="2"/>
      <c r="EDB390" s="2"/>
      <c r="EDC390" s="2"/>
      <c r="EDD390" s="2"/>
      <c r="EDE390" s="2"/>
      <c r="EDF390" s="2"/>
      <c r="EDG390" s="2"/>
      <c r="EDH390" s="2"/>
      <c r="EDI390" s="2"/>
      <c r="EDJ390" s="2"/>
      <c r="EDK390" s="2"/>
      <c r="EDL390" s="2"/>
      <c r="EDM390" s="2"/>
      <c r="EDN390" s="2"/>
      <c r="EDO390" s="2"/>
      <c r="EDP390" s="2"/>
      <c r="EDQ390" s="2"/>
      <c r="EDR390" s="2"/>
      <c r="EDS390" s="2"/>
      <c r="EDT390" s="2"/>
      <c r="EDU390" s="2"/>
      <c r="EDV390" s="2"/>
      <c r="EDW390" s="2"/>
      <c r="EDX390" s="2"/>
      <c r="EDY390" s="2"/>
      <c r="EDZ390" s="2"/>
      <c r="EEA390" s="2"/>
      <c r="EEB390" s="2"/>
      <c r="EEC390" s="2"/>
      <c r="EED390" s="2"/>
      <c r="EEE390" s="2"/>
      <c r="EEF390" s="2"/>
      <c r="EEG390" s="2"/>
      <c r="EEH390" s="2"/>
      <c r="EEI390" s="2"/>
      <c r="EEJ390" s="2"/>
      <c r="EEK390" s="2"/>
      <c r="EEL390" s="2"/>
      <c r="EEM390" s="2"/>
      <c r="EEN390" s="2"/>
      <c r="EEO390" s="2"/>
      <c r="EEP390" s="2"/>
      <c r="EEQ390" s="2"/>
      <c r="EER390" s="2"/>
      <c r="EES390" s="2"/>
      <c r="EET390" s="2"/>
      <c r="EEU390" s="2"/>
      <c r="EEV390" s="2"/>
      <c r="EEW390" s="2"/>
      <c r="EEX390" s="2"/>
      <c r="EEY390" s="2"/>
      <c r="EEZ390" s="2"/>
      <c r="EFA390" s="2"/>
      <c r="EFB390" s="2"/>
      <c r="EFC390" s="2"/>
      <c r="EFD390" s="2"/>
      <c r="EFE390" s="2"/>
      <c r="EFF390" s="2"/>
      <c r="EFG390" s="2"/>
      <c r="EFH390" s="2"/>
      <c r="EFI390" s="2"/>
      <c r="EFJ390" s="2"/>
      <c r="EFK390" s="2"/>
      <c r="EFL390" s="2"/>
      <c r="EFM390" s="2"/>
      <c r="EFN390" s="2"/>
      <c r="EFO390" s="2"/>
      <c r="EFP390" s="2"/>
      <c r="EFQ390" s="2"/>
      <c r="EFR390" s="2"/>
      <c r="EFS390" s="2"/>
      <c r="EFT390" s="2"/>
      <c r="EFU390" s="2"/>
      <c r="EFV390" s="2"/>
      <c r="EFW390" s="2"/>
      <c r="EFX390" s="2"/>
      <c r="EFY390" s="2"/>
      <c r="EFZ390" s="2"/>
      <c r="EGA390" s="2"/>
      <c r="EGB390" s="2"/>
      <c r="EGC390" s="2"/>
      <c r="EGD390" s="2"/>
      <c r="EGE390" s="2"/>
      <c r="EGF390" s="2"/>
      <c r="EGG390" s="2"/>
      <c r="EGH390" s="2"/>
      <c r="EGI390" s="2"/>
      <c r="EGJ390" s="2"/>
      <c r="EGK390" s="2"/>
      <c r="EGL390" s="2"/>
      <c r="EGM390" s="2"/>
      <c r="EGN390" s="2"/>
      <c r="EGO390" s="2"/>
      <c r="EGP390" s="2"/>
      <c r="EGQ390" s="2"/>
      <c r="EGR390" s="2"/>
      <c r="EGS390" s="2"/>
      <c r="EGT390" s="2"/>
      <c r="EGU390" s="2"/>
      <c r="EGV390" s="2"/>
      <c r="EGW390" s="2"/>
      <c r="EGX390" s="2"/>
      <c r="EGY390" s="2"/>
      <c r="EGZ390" s="2"/>
      <c r="EHA390" s="2"/>
      <c r="EHB390" s="2"/>
      <c r="EHC390" s="2"/>
      <c r="EHD390" s="2"/>
      <c r="EHE390" s="2"/>
      <c r="EHF390" s="2"/>
      <c r="EHG390" s="2"/>
      <c r="EHH390" s="2"/>
      <c r="EHI390" s="2"/>
      <c r="EHJ390" s="2"/>
      <c r="EHK390" s="2"/>
      <c r="EHL390" s="2"/>
      <c r="EHM390" s="2"/>
      <c r="EHN390" s="2"/>
      <c r="EHO390" s="2"/>
      <c r="EHP390" s="2"/>
      <c r="EHQ390" s="2"/>
      <c r="EHR390" s="2"/>
      <c r="EHS390" s="2"/>
      <c r="EHT390" s="2"/>
      <c r="EHU390" s="2"/>
      <c r="EHV390" s="2"/>
      <c r="EHW390" s="2"/>
      <c r="EHX390" s="2"/>
      <c r="EHY390" s="2"/>
      <c r="EHZ390" s="2"/>
      <c r="EIA390" s="2"/>
      <c r="EIB390" s="2"/>
      <c r="EIC390" s="2"/>
      <c r="EID390" s="2"/>
      <c r="EIE390" s="2"/>
      <c r="EIF390" s="2"/>
      <c r="EIG390" s="2"/>
      <c r="EIH390" s="2"/>
      <c r="EII390" s="2"/>
      <c r="EIJ390" s="2"/>
      <c r="EIK390" s="2"/>
      <c r="EIL390" s="2"/>
      <c r="EIM390" s="2"/>
      <c r="EIN390" s="2"/>
      <c r="EIO390" s="2"/>
      <c r="EIP390" s="2"/>
      <c r="EIQ390" s="2"/>
      <c r="EIR390" s="2"/>
      <c r="EIS390" s="2"/>
      <c r="EIT390" s="2"/>
      <c r="EIU390" s="2"/>
      <c r="EIV390" s="2"/>
      <c r="EIW390" s="2"/>
      <c r="EIX390" s="2"/>
      <c r="EIY390" s="2"/>
      <c r="EIZ390" s="2"/>
      <c r="EJA390" s="2"/>
      <c r="EJB390" s="2"/>
      <c r="EJC390" s="2"/>
      <c r="EJD390" s="2"/>
      <c r="EJE390" s="2"/>
      <c r="EJF390" s="2"/>
      <c r="EJG390" s="2"/>
      <c r="EJH390" s="2"/>
      <c r="EJI390" s="2"/>
      <c r="EJJ390" s="2"/>
      <c r="EJK390" s="2"/>
      <c r="EJL390" s="2"/>
      <c r="EJM390" s="2"/>
      <c r="EJN390" s="2"/>
      <c r="EJO390" s="2"/>
      <c r="EJP390" s="2"/>
      <c r="EJQ390" s="2"/>
      <c r="EJR390" s="2"/>
      <c r="EJS390" s="2"/>
      <c r="EJT390" s="2"/>
      <c r="EJU390" s="2"/>
      <c r="EJV390" s="2"/>
      <c r="EJW390" s="2"/>
      <c r="EJX390" s="2"/>
      <c r="EJY390" s="2"/>
      <c r="EJZ390" s="2"/>
      <c r="EKA390" s="2"/>
      <c r="EKB390" s="2"/>
      <c r="EKC390" s="2"/>
      <c r="EKD390" s="2"/>
      <c r="EKE390" s="2"/>
      <c r="EKF390" s="2"/>
      <c r="EKG390" s="2"/>
      <c r="EKH390" s="2"/>
      <c r="EKI390" s="2"/>
      <c r="EKJ390" s="2"/>
      <c r="EKK390" s="2"/>
      <c r="EKL390" s="2"/>
      <c r="EKM390" s="2"/>
      <c r="EKN390" s="2"/>
      <c r="EKO390" s="2"/>
      <c r="EKP390" s="2"/>
      <c r="EKQ390" s="2"/>
      <c r="EKR390" s="2"/>
      <c r="EKS390" s="2"/>
      <c r="EKT390" s="2"/>
      <c r="EKU390" s="2"/>
      <c r="EKV390" s="2"/>
      <c r="EKW390" s="2"/>
      <c r="EKX390" s="2"/>
      <c r="EKY390" s="2"/>
      <c r="EKZ390" s="2"/>
      <c r="ELA390" s="2"/>
      <c r="ELB390" s="2"/>
      <c r="ELC390" s="2"/>
      <c r="ELD390" s="2"/>
      <c r="ELE390" s="2"/>
      <c r="ELF390" s="2"/>
      <c r="ELG390" s="2"/>
      <c r="ELH390" s="2"/>
      <c r="ELI390" s="2"/>
      <c r="ELJ390" s="2"/>
      <c r="ELK390" s="2"/>
      <c r="ELL390" s="2"/>
      <c r="ELM390" s="2"/>
      <c r="ELN390" s="2"/>
      <c r="ELO390" s="2"/>
      <c r="ELP390" s="2"/>
      <c r="ELQ390" s="2"/>
      <c r="ELR390" s="2"/>
      <c r="ELS390" s="2"/>
      <c r="ELT390" s="2"/>
      <c r="ELU390" s="2"/>
      <c r="ELV390" s="2"/>
      <c r="ELW390" s="2"/>
      <c r="ELX390" s="2"/>
      <c r="ELY390" s="2"/>
      <c r="ELZ390" s="2"/>
      <c r="EMA390" s="2"/>
      <c r="EMB390" s="2"/>
      <c r="EMC390" s="2"/>
      <c r="EMD390" s="2"/>
      <c r="EME390" s="2"/>
      <c r="EMF390" s="2"/>
      <c r="EMG390" s="2"/>
      <c r="EMH390" s="2"/>
      <c r="EMI390" s="2"/>
      <c r="EMJ390" s="2"/>
      <c r="EMK390" s="2"/>
      <c r="EML390" s="2"/>
      <c r="EMM390" s="2"/>
      <c r="EMN390" s="2"/>
      <c r="EMO390" s="2"/>
      <c r="EMP390" s="2"/>
      <c r="EMQ390" s="2"/>
      <c r="EMR390" s="2"/>
      <c r="EMS390" s="2"/>
      <c r="EMT390" s="2"/>
      <c r="EMU390" s="2"/>
      <c r="EMV390" s="2"/>
      <c r="EMW390" s="2"/>
      <c r="EMX390" s="2"/>
      <c r="EMY390" s="2"/>
      <c r="EMZ390" s="2"/>
      <c r="ENA390" s="2"/>
      <c r="ENB390" s="2"/>
      <c r="ENC390" s="2"/>
      <c r="END390" s="2"/>
      <c r="ENE390" s="2"/>
      <c r="ENF390" s="2"/>
      <c r="ENG390" s="2"/>
      <c r="ENH390" s="2"/>
      <c r="ENI390" s="2"/>
      <c r="ENJ390" s="2"/>
      <c r="ENK390" s="2"/>
      <c r="ENL390" s="2"/>
      <c r="ENM390" s="2"/>
      <c r="ENN390" s="2"/>
      <c r="ENO390" s="2"/>
      <c r="ENP390" s="2"/>
      <c r="ENQ390" s="2"/>
      <c r="ENR390" s="2"/>
      <c r="ENS390" s="2"/>
      <c r="ENT390" s="2"/>
      <c r="ENU390" s="2"/>
      <c r="ENV390" s="2"/>
      <c r="ENW390" s="2"/>
      <c r="ENX390" s="2"/>
      <c r="ENY390" s="2"/>
      <c r="ENZ390" s="2"/>
      <c r="EOA390" s="2"/>
      <c r="EOB390" s="2"/>
      <c r="EOC390" s="2"/>
      <c r="EOD390" s="2"/>
      <c r="EOE390" s="2"/>
      <c r="EOF390" s="2"/>
      <c r="EOG390" s="2"/>
      <c r="EOH390" s="2"/>
      <c r="EOI390" s="2"/>
      <c r="EOJ390" s="2"/>
      <c r="EOK390" s="2"/>
      <c r="EOL390" s="2"/>
      <c r="EOM390" s="2"/>
      <c r="EON390" s="2"/>
      <c r="EOO390" s="2"/>
      <c r="EOP390" s="2"/>
      <c r="EOQ390" s="2"/>
      <c r="EOR390" s="2"/>
      <c r="EOS390" s="2"/>
      <c r="EOT390" s="2"/>
      <c r="EOU390" s="2"/>
      <c r="EOV390" s="2"/>
      <c r="EOW390" s="2"/>
      <c r="EOX390" s="2"/>
      <c r="EOY390" s="2"/>
      <c r="EOZ390" s="2"/>
      <c r="EPA390" s="2"/>
      <c r="EPB390" s="2"/>
      <c r="EPC390" s="2"/>
      <c r="EPD390" s="2"/>
      <c r="EPE390" s="2"/>
      <c r="EPF390" s="2"/>
      <c r="EPG390" s="2"/>
      <c r="EPH390" s="2"/>
      <c r="EPI390" s="2"/>
      <c r="EPJ390" s="2"/>
      <c r="EPK390" s="2"/>
      <c r="EPL390" s="2"/>
      <c r="EPM390" s="2"/>
      <c r="EPN390" s="2"/>
      <c r="EPO390" s="2"/>
      <c r="EPP390" s="2"/>
      <c r="EPQ390" s="2"/>
      <c r="EPR390" s="2"/>
      <c r="EPS390" s="2"/>
      <c r="EPT390" s="2"/>
      <c r="EPU390" s="2"/>
      <c r="EPV390" s="2"/>
      <c r="EPW390" s="2"/>
      <c r="EPX390" s="2"/>
      <c r="EPY390" s="2"/>
      <c r="EPZ390" s="2"/>
      <c r="EQA390" s="2"/>
      <c r="EQB390" s="2"/>
      <c r="EQC390" s="2"/>
      <c r="EQD390" s="2"/>
      <c r="EQE390" s="2"/>
      <c r="EQF390" s="2"/>
      <c r="EQG390" s="2"/>
      <c r="EQH390" s="2"/>
      <c r="EQI390" s="2"/>
      <c r="EQJ390" s="2"/>
      <c r="EQK390" s="2"/>
      <c r="EQL390" s="2"/>
      <c r="EQM390" s="2"/>
      <c r="EQN390" s="2"/>
      <c r="EQO390" s="2"/>
      <c r="EQP390" s="2"/>
      <c r="EQQ390" s="2"/>
      <c r="EQR390" s="2"/>
      <c r="EQS390" s="2"/>
      <c r="EQT390" s="2"/>
      <c r="EQU390" s="2"/>
      <c r="EQV390" s="2"/>
      <c r="EQW390" s="2"/>
      <c r="EQX390" s="2"/>
      <c r="EQY390" s="2"/>
      <c r="EQZ390" s="2"/>
      <c r="ERA390" s="2"/>
      <c r="ERB390" s="2"/>
      <c r="ERC390" s="2"/>
      <c r="ERD390" s="2"/>
      <c r="ERE390" s="2"/>
      <c r="ERF390" s="2"/>
      <c r="ERG390" s="2"/>
      <c r="ERH390" s="2"/>
      <c r="ERI390" s="2"/>
      <c r="ERJ390" s="2"/>
      <c r="ERK390" s="2"/>
      <c r="ERL390" s="2"/>
      <c r="ERM390" s="2"/>
      <c r="ERN390" s="2"/>
      <c r="ERO390" s="2"/>
      <c r="ERP390" s="2"/>
      <c r="ERQ390" s="2"/>
      <c r="ERR390" s="2"/>
      <c r="ERS390" s="2"/>
      <c r="ERT390" s="2"/>
      <c r="ERU390" s="2"/>
      <c r="ERV390" s="2"/>
      <c r="ERW390" s="2"/>
      <c r="ERX390" s="2"/>
      <c r="ERY390" s="2"/>
      <c r="ERZ390" s="2"/>
      <c r="ESA390" s="2"/>
      <c r="ESB390" s="2"/>
      <c r="ESC390" s="2"/>
      <c r="ESD390" s="2"/>
      <c r="ESE390" s="2"/>
      <c r="ESF390" s="2"/>
      <c r="ESG390" s="2"/>
      <c r="ESH390" s="2"/>
      <c r="ESI390" s="2"/>
      <c r="ESJ390" s="2"/>
      <c r="ESK390" s="2"/>
      <c r="ESL390" s="2"/>
      <c r="ESM390" s="2"/>
      <c r="ESN390" s="2"/>
      <c r="ESO390" s="2"/>
      <c r="ESP390" s="2"/>
      <c r="ESQ390" s="2"/>
      <c r="ESR390" s="2"/>
      <c r="ESS390" s="2"/>
      <c r="EST390" s="2"/>
      <c r="ESU390" s="2"/>
      <c r="ESV390" s="2"/>
      <c r="ESW390" s="2"/>
      <c r="ESX390" s="2"/>
      <c r="ESY390" s="2"/>
      <c r="ESZ390" s="2"/>
      <c r="ETA390" s="2"/>
      <c r="ETB390" s="2"/>
      <c r="ETC390" s="2"/>
      <c r="ETD390" s="2"/>
      <c r="ETE390" s="2"/>
      <c r="ETF390" s="2"/>
      <c r="ETG390" s="2"/>
      <c r="ETH390" s="2"/>
      <c r="ETI390" s="2"/>
      <c r="ETJ390" s="2"/>
      <c r="ETK390" s="2"/>
      <c r="ETL390" s="2"/>
      <c r="ETM390" s="2"/>
      <c r="ETN390" s="2"/>
      <c r="ETO390" s="2"/>
      <c r="ETP390" s="2"/>
      <c r="ETQ390" s="2"/>
      <c r="ETR390" s="2"/>
      <c r="ETS390" s="2"/>
      <c r="ETT390" s="2"/>
      <c r="ETU390" s="2"/>
      <c r="ETV390" s="2"/>
      <c r="ETW390" s="2"/>
      <c r="ETX390" s="2"/>
      <c r="ETY390" s="2"/>
      <c r="ETZ390" s="2"/>
      <c r="EUA390" s="2"/>
      <c r="EUB390" s="2"/>
      <c r="EUC390" s="2"/>
      <c r="EUD390" s="2"/>
      <c r="EUE390" s="2"/>
      <c r="EUF390" s="2"/>
      <c r="EUG390" s="2"/>
      <c r="EUH390" s="2"/>
      <c r="EUI390" s="2"/>
      <c r="EUJ390" s="2"/>
      <c r="EUK390" s="2"/>
      <c r="EUL390" s="2"/>
      <c r="EUM390" s="2"/>
      <c r="EUN390" s="2"/>
      <c r="EUO390" s="2"/>
      <c r="EUP390" s="2"/>
      <c r="EUQ390" s="2"/>
      <c r="EUR390" s="2"/>
      <c r="EUS390" s="2"/>
      <c r="EUT390" s="2"/>
      <c r="EUU390" s="2"/>
      <c r="EUV390" s="2"/>
      <c r="EUW390" s="2"/>
      <c r="EUX390" s="2"/>
      <c r="EUY390" s="2"/>
      <c r="EUZ390" s="2"/>
      <c r="EVA390" s="2"/>
      <c r="EVB390" s="2"/>
      <c r="EVC390" s="2"/>
      <c r="EVD390" s="2"/>
      <c r="EVE390" s="2"/>
      <c r="EVF390" s="2"/>
      <c r="EVG390" s="2"/>
      <c r="EVH390" s="2"/>
      <c r="EVI390" s="2"/>
      <c r="EVJ390" s="2"/>
      <c r="EVK390" s="2"/>
      <c r="EVL390" s="2"/>
      <c r="EVM390" s="2"/>
      <c r="EVN390" s="2"/>
      <c r="EVO390" s="2"/>
      <c r="EVP390" s="2"/>
      <c r="EVQ390" s="2"/>
      <c r="EVR390" s="2"/>
      <c r="EVS390" s="2"/>
      <c r="EVT390" s="2"/>
      <c r="EVU390" s="2"/>
      <c r="EVV390" s="2"/>
      <c r="EVW390" s="2"/>
      <c r="EVX390" s="2"/>
      <c r="EVY390" s="2"/>
      <c r="EVZ390" s="2"/>
      <c r="EWA390" s="2"/>
      <c r="EWB390" s="2"/>
      <c r="EWC390" s="2"/>
      <c r="EWD390" s="2"/>
      <c r="EWE390" s="2"/>
      <c r="EWF390" s="2"/>
      <c r="EWG390" s="2"/>
      <c r="EWH390" s="2"/>
      <c r="EWI390" s="2"/>
      <c r="EWJ390" s="2"/>
      <c r="EWK390" s="2"/>
      <c r="EWL390" s="2"/>
      <c r="EWM390" s="2"/>
      <c r="EWN390" s="2"/>
      <c r="EWO390" s="2"/>
      <c r="EWP390" s="2"/>
      <c r="EWQ390" s="2"/>
      <c r="EWR390" s="2"/>
      <c r="EWS390" s="2"/>
      <c r="EWT390" s="2"/>
      <c r="EWU390" s="2"/>
      <c r="EWV390" s="2"/>
      <c r="EWW390" s="2"/>
      <c r="EWX390" s="2"/>
      <c r="EWY390" s="2"/>
      <c r="EWZ390" s="2"/>
      <c r="EXA390" s="2"/>
      <c r="EXB390" s="2"/>
      <c r="EXC390" s="2"/>
      <c r="EXD390" s="2"/>
      <c r="EXE390" s="2"/>
      <c r="EXF390" s="2"/>
      <c r="EXG390" s="2"/>
      <c r="EXH390" s="2"/>
      <c r="EXI390" s="2"/>
      <c r="EXJ390" s="2"/>
      <c r="EXK390" s="2"/>
      <c r="EXL390" s="2"/>
      <c r="EXM390" s="2"/>
      <c r="EXN390" s="2"/>
      <c r="EXO390" s="2"/>
      <c r="EXP390" s="2"/>
      <c r="EXQ390" s="2"/>
      <c r="EXR390" s="2"/>
      <c r="EXS390" s="2"/>
      <c r="EXT390" s="2"/>
      <c r="EXU390" s="2"/>
      <c r="EXV390" s="2"/>
      <c r="EXW390" s="2"/>
      <c r="EXX390" s="2"/>
      <c r="EXY390" s="2"/>
      <c r="EXZ390" s="2"/>
      <c r="EYA390" s="2"/>
      <c r="EYB390" s="2"/>
      <c r="EYC390" s="2"/>
      <c r="EYD390" s="2"/>
      <c r="EYE390" s="2"/>
      <c r="EYF390" s="2"/>
      <c r="EYG390" s="2"/>
      <c r="EYH390" s="2"/>
      <c r="EYI390" s="2"/>
      <c r="EYJ390" s="2"/>
      <c r="EYK390" s="2"/>
      <c r="EYL390" s="2"/>
      <c r="EYM390" s="2"/>
      <c r="EYN390" s="2"/>
      <c r="EYO390" s="2"/>
      <c r="EYP390" s="2"/>
      <c r="EYQ390" s="2"/>
      <c r="EYR390" s="2"/>
      <c r="EYS390" s="2"/>
      <c r="EYT390" s="2"/>
      <c r="EYU390" s="2"/>
      <c r="EYV390" s="2"/>
      <c r="EYW390" s="2"/>
      <c r="EYX390" s="2"/>
      <c r="EYY390" s="2"/>
      <c r="EYZ390" s="2"/>
      <c r="EZA390" s="2"/>
      <c r="EZB390" s="2"/>
      <c r="EZC390" s="2"/>
      <c r="EZD390" s="2"/>
      <c r="EZE390" s="2"/>
      <c r="EZF390" s="2"/>
      <c r="EZG390" s="2"/>
      <c r="EZH390" s="2"/>
      <c r="EZI390" s="2"/>
      <c r="EZJ390" s="2"/>
      <c r="EZK390" s="2"/>
      <c r="EZL390" s="2"/>
      <c r="EZM390" s="2"/>
      <c r="EZN390" s="2"/>
      <c r="EZO390" s="2"/>
      <c r="EZP390" s="2"/>
      <c r="EZQ390" s="2"/>
      <c r="EZR390" s="2"/>
      <c r="EZS390" s="2"/>
      <c r="EZT390" s="2"/>
      <c r="EZU390" s="2"/>
      <c r="EZV390" s="2"/>
      <c r="EZW390" s="2"/>
      <c r="EZX390" s="2"/>
      <c r="EZY390" s="2"/>
      <c r="EZZ390" s="2"/>
      <c r="FAA390" s="2"/>
      <c r="FAB390" s="2"/>
      <c r="FAC390" s="2"/>
      <c r="FAD390" s="2"/>
      <c r="FAE390" s="2"/>
      <c r="FAF390" s="2"/>
      <c r="FAG390" s="2"/>
      <c r="FAH390" s="2"/>
      <c r="FAI390" s="2"/>
      <c r="FAJ390" s="2"/>
      <c r="FAK390" s="2"/>
      <c r="FAL390" s="2"/>
      <c r="FAM390" s="2"/>
      <c r="FAN390" s="2"/>
      <c r="FAO390" s="2"/>
      <c r="FAP390" s="2"/>
      <c r="FAQ390" s="2"/>
      <c r="FAR390" s="2"/>
      <c r="FAS390" s="2"/>
      <c r="FAT390" s="2"/>
      <c r="FAU390" s="2"/>
      <c r="FAV390" s="2"/>
      <c r="FAW390" s="2"/>
      <c r="FAX390" s="2"/>
      <c r="FAY390" s="2"/>
      <c r="FAZ390" s="2"/>
      <c r="FBA390" s="2"/>
      <c r="FBB390" s="2"/>
      <c r="FBC390" s="2"/>
      <c r="FBD390" s="2"/>
      <c r="FBE390" s="2"/>
      <c r="FBF390" s="2"/>
      <c r="FBG390" s="2"/>
      <c r="FBH390" s="2"/>
      <c r="FBI390" s="2"/>
      <c r="FBJ390" s="2"/>
      <c r="FBK390" s="2"/>
      <c r="FBL390" s="2"/>
      <c r="FBM390" s="2"/>
      <c r="FBN390" s="2"/>
      <c r="FBO390" s="2"/>
      <c r="FBP390" s="2"/>
      <c r="FBQ390" s="2"/>
      <c r="FBR390" s="2"/>
      <c r="FBS390" s="2"/>
      <c r="FBT390" s="2"/>
      <c r="FBU390" s="2"/>
      <c r="FBV390" s="2"/>
      <c r="FBW390" s="2"/>
      <c r="FBX390" s="2"/>
      <c r="FBY390" s="2"/>
      <c r="FBZ390" s="2"/>
      <c r="FCA390" s="2"/>
      <c r="FCB390" s="2"/>
      <c r="FCC390" s="2"/>
      <c r="FCD390" s="2"/>
      <c r="FCE390" s="2"/>
      <c r="FCF390" s="2"/>
      <c r="FCG390" s="2"/>
      <c r="FCH390" s="2"/>
      <c r="FCI390" s="2"/>
      <c r="FCJ390" s="2"/>
      <c r="FCK390" s="2"/>
      <c r="FCL390" s="2"/>
      <c r="FCM390" s="2"/>
      <c r="FCN390" s="2"/>
      <c r="FCO390" s="2"/>
      <c r="FCP390" s="2"/>
      <c r="FCQ390" s="2"/>
      <c r="FCR390" s="2"/>
      <c r="FCS390" s="2"/>
      <c r="FCT390" s="2"/>
      <c r="FCU390" s="2"/>
      <c r="FCV390" s="2"/>
      <c r="FCW390" s="2"/>
      <c r="FCX390" s="2"/>
      <c r="FCY390" s="2"/>
      <c r="FCZ390" s="2"/>
      <c r="FDA390" s="2"/>
      <c r="FDB390" s="2"/>
      <c r="FDC390" s="2"/>
      <c r="FDD390" s="2"/>
      <c r="FDE390" s="2"/>
      <c r="FDF390" s="2"/>
      <c r="FDG390" s="2"/>
      <c r="FDH390" s="2"/>
      <c r="FDI390" s="2"/>
      <c r="FDJ390" s="2"/>
      <c r="FDK390" s="2"/>
      <c r="FDL390" s="2"/>
      <c r="FDM390" s="2"/>
      <c r="FDN390" s="2"/>
      <c r="FDO390" s="2"/>
      <c r="FDP390" s="2"/>
      <c r="FDQ390" s="2"/>
      <c r="FDR390" s="2"/>
      <c r="FDS390" s="2"/>
      <c r="FDT390" s="2"/>
      <c r="FDU390" s="2"/>
      <c r="FDV390" s="2"/>
      <c r="FDW390" s="2"/>
      <c r="FDX390" s="2"/>
      <c r="FDY390" s="2"/>
      <c r="FDZ390" s="2"/>
      <c r="FEA390" s="2"/>
      <c r="FEB390" s="2"/>
      <c r="FEC390" s="2"/>
      <c r="FED390" s="2"/>
      <c r="FEE390" s="2"/>
      <c r="FEF390" s="2"/>
      <c r="FEG390" s="2"/>
      <c r="FEH390" s="2"/>
      <c r="FEI390" s="2"/>
      <c r="FEJ390" s="2"/>
      <c r="FEK390" s="2"/>
      <c r="FEL390" s="2"/>
      <c r="FEM390" s="2"/>
      <c r="FEN390" s="2"/>
      <c r="FEO390" s="2"/>
      <c r="FEP390" s="2"/>
      <c r="FEQ390" s="2"/>
      <c r="FER390" s="2"/>
      <c r="FES390" s="2"/>
      <c r="FET390" s="2"/>
      <c r="FEU390" s="2"/>
      <c r="FEV390" s="2"/>
      <c r="FEW390" s="2"/>
      <c r="FEX390" s="2"/>
      <c r="FEY390" s="2"/>
      <c r="FEZ390" s="2"/>
      <c r="FFA390" s="2"/>
      <c r="FFB390" s="2"/>
      <c r="FFC390" s="2"/>
      <c r="FFD390" s="2"/>
      <c r="FFE390" s="2"/>
      <c r="FFF390" s="2"/>
      <c r="FFG390" s="2"/>
      <c r="FFH390" s="2"/>
      <c r="FFI390" s="2"/>
      <c r="FFJ390" s="2"/>
      <c r="FFK390" s="2"/>
      <c r="FFL390" s="2"/>
      <c r="FFM390" s="2"/>
      <c r="FFN390" s="2"/>
      <c r="FFO390" s="2"/>
      <c r="FFP390" s="2"/>
      <c r="FFQ390" s="2"/>
      <c r="FFR390" s="2"/>
      <c r="FFS390" s="2"/>
      <c r="FFT390" s="2"/>
      <c r="FFU390" s="2"/>
      <c r="FFV390" s="2"/>
      <c r="FFW390" s="2"/>
      <c r="FFX390" s="2"/>
      <c r="FFY390" s="2"/>
      <c r="FFZ390" s="2"/>
      <c r="FGA390" s="2"/>
      <c r="FGB390" s="2"/>
      <c r="FGC390" s="2"/>
      <c r="FGD390" s="2"/>
      <c r="FGE390" s="2"/>
      <c r="FGF390" s="2"/>
      <c r="FGG390" s="2"/>
      <c r="FGH390" s="2"/>
      <c r="FGI390" s="2"/>
      <c r="FGJ390" s="2"/>
      <c r="FGK390" s="2"/>
      <c r="FGL390" s="2"/>
      <c r="FGM390" s="2"/>
      <c r="FGN390" s="2"/>
      <c r="FGO390" s="2"/>
      <c r="FGP390" s="2"/>
      <c r="FGQ390" s="2"/>
      <c r="FGR390" s="2"/>
      <c r="FGS390" s="2"/>
      <c r="FGT390" s="2"/>
      <c r="FGU390" s="2"/>
      <c r="FGV390" s="2"/>
      <c r="FGW390" s="2"/>
      <c r="FGX390" s="2"/>
      <c r="FGY390" s="2"/>
      <c r="FGZ390" s="2"/>
      <c r="FHA390" s="2"/>
      <c r="FHB390" s="2"/>
      <c r="FHC390" s="2"/>
      <c r="FHD390" s="2"/>
      <c r="FHE390" s="2"/>
      <c r="FHF390" s="2"/>
      <c r="FHG390" s="2"/>
      <c r="FHH390" s="2"/>
      <c r="FHI390" s="2"/>
      <c r="FHJ390" s="2"/>
      <c r="FHK390" s="2"/>
      <c r="FHL390" s="2"/>
      <c r="FHM390" s="2"/>
      <c r="FHN390" s="2"/>
      <c r="FHO390" s="2"/>
      <c r="FHP390" s="2"/>
      <c r="FHQ390" s="2"/>
      <c r="FHR390" s="2"/>
      <c r="FHS390" s="2"/>
      <c r="FHT390" s="2"/>
      <c r="FHU390" s="2"/>
      <c r="FHV390" s="2"/>
      <c r="FHW390" s="2"/>
      <c r="FHX390" s="2"/>
      <c r="FHY390" s="2"/>
      <c r="FHZ390" s="2"/>
      <c r="FIA390" s="2"/>
      <c r="FIB390" s="2"/>
      <c r="FIC390" s="2"/>
      <c r="FID390" s="2"/>
      <c r="FIE390" s="2"/>
      <c r="FIF390" s="2"/>
      <c r="FIG390" s="2"/>
      <c r="FIH390" s="2"/>
      <c r="FII390" s="2"/>
      <c r="FIJ390" s="2"/>
      <c r="FIK390" s="2"/>
      <c r="FIL390" s="2"/>
      <c r="FIM390" s="2"/>
      <c r="FIN390" s="2"/>
      <c r="FIO390" s="2"/>
      <c r="FIP390" s="2"/>
      <c r="FIQ390" s="2"/>
      <c r="FIR390" s="2"/>
      <c r="FIS390" s="2"/>
      <c r="FIT390" s="2"/>
      <c r="FIU390" s="2"/>
      <c r="FIV390" s="2"/>
      <c r="FIW390" s="2"/>
      <c r="FIX390" s="2"/>
      <c r="FIY390" s="2"/>
      <c r="FIZ390" s="2"/>
      <c r="FJA390" s="2"/>
      <c r="FJB390" s="2"/>
      <c r="FJC390" s="2"/>
      <c r="FJD390" s="2"/>
      <c r="FJE390" s="2"/>
      <c r="FJF390" s="2"/>
      <c r="FJG390" s="2"/>
      <c r="FJH390" s="2"/>
      <c r="FJI390" s="2"/>
      <c r="FJJ390" s="2"/>
      <c r="FJK390" s="2"/>
      <c r="FJL390" s="2"/>
      <c r="FJM390" s="2"/>
      <c r="FJN390" s="2"/>
      <c r="FJO390" s="2"/>
      <c r="FJP390" s="2"/>
      <c r="FJQ390" s="2"/>
      <c r="FJR390" s="2"/>
      <c r="FJS390" s="2"/>
      <c r="FJT390" s="2"/>
      <c r="FJU390" s="2"/>
      <c r="FJV390" s="2"/>
      <c r="FJW390" s="2"/>
      <c r="FJX390" s="2"/>
      <c r="FJY390" s="2"/>
      <c r="FJZ390" s="2"/>
      <c r="FKA390" s="2"/>
      <c r="FKB390" s="2"/>
      <c r="FKC390" s="2"/>
      <c r="FKD390" s="2"/>
      <c r="FKE390" s="2"/>
      <c r="FKF390" s="2"/>
      <c r="FKG390" s="2"/>
      <c r="FKH390" s="2"/>
      <c r="FKI390" s="2"/>
      <c r="FKJ390" s="2"/>
      <c r="FKK390" s="2"/>
      <c r="FKL390" s="2"/>
      <c r="FKM390" s="2"/>
      <c r="FKN390" s="2"/>
      <c r="FKO390" s="2"/>
      <c r="FKP390" s="2"/>
      <c r="FKQ390" s="2"/>
      <c r="FKR390" s="2"/>
      <c r="FKS390" s="2"/>
      <c r="FKT390" s="2"/>
      <c r="FKU390" s="2"/>
      <c r="FKV390" s="2"/>
      <c r="FKW390" s="2"/>
      <c r="FKX390" s="2"/>
      <c r="FKY390" s="2"/>
      <c r="FKZ390" s="2"/>
      <c r="FLA390" s="2"/>
      <c r="FLB390" s="2"/>
      <c r="FLC390" s="2"/>
      <c r="FLD390" s="2"/>
      <c r="FLE390" s="2"/>
      <c r="FLF390" s="2"/>
      <c r="FLG390" s="2"/>
      <c r="FLH390" s="2"/>
      <c r="FLI390" s="2"/>
      <c r="FLJ390" s="2"/>
      <c r="FLK390" s="2"/>
      <c r="FLL390" s="2"/>
      <c r="FLM390" s="2"/>
      <c r="FLN390" s="2"/>
      <c r="FLO390" s="2"/>
      <c r="FLP390" s="2"/>
      <c r="FLQ390" s="2"/>
      <c r="FLR390" s="2"/>
      <c r="FLS390" s="2"/>
      <c r="FLT390" s="2"/>
      <c r="FLU390" s="2"/>
      <c r="FLV390" s="2"/>
      <c r="FLW390" s="2"/>
      <c r="FLX390" s="2"/>
      <c r="FLY390" s="2"/>
      <c r="FLZ390" s="2"/>
      <c r="FMA390" s="2"/>
      <c r="FMB390" s="2"/>
      <c r="FMC390" s="2"/>
      <c r="FMD390" s="2"/>
      <c r="FME390" s="2"/>
      <c r="FMF390" s="2"/>
      <c r="FMG390" s="2"/>
      <c r="FMH390" s="2"/>
      <c r="FMI390" s="2"/>
      <c r="FMJ390" s="2"/>
      <c r="FMK390" s="2"/>
      <c r="FML390" s="2"/>
      <c r="FMM390" s="2"/>
      <c r="FMN390" s="2"/>
      <c r="FMO390" s="2"/>
      <c r="FMP390" s="2"/>
      <c r="FMQ390" s="2"/>
      <c r="FMR390" s="2"/>
      <c r="FMS390" s="2"/>
      <c r="FMT390" s="2"/>
      <c r="FMU390" s="2"/>
      <c r="FMV390" s="2"/>
      <c r="FMW390" s="2"/>
      <c r="FMX390" s="2"/>
      <c r="FMY390" s="2"/>
      <c r="FMZ390" s="2"/>
      <c r="FNA390" s="2"/>
      <c r="FNB390" s="2"/>
      <c r="FNC390" s="2"/>
      <c r="FND390" s="2"/>
      <c r="FNE390" s="2"/>
      <c r="FNF390" s="2"/>
      <c r="FNG390" s="2"/>
      <c r="FNH390" s="2"/>
      <c r="FNI390" s="2"/>
      <c r="FNJ390" s="2"/>
      <c r="FNK390" s="2"/>
      <c r="FNL390" s="2"/>
      <c r="FNM390" s="2"/>
      <c r="FNN390" s="2"/>
      <c r="FNO390" s="2"/>
      <c r="FNP390" s="2"/>
      <c r="FNQ390" s="2"/>
      <c r="FNR390" s="2"/>
      <c r="FNS390" s="2"/>
      <c r="FNT390" s="2"/>
      <c r="FNU390" s="2"/>
      <c r="FNV390" s="2"/>
      <c r="FNW390" s="2"/>
      <c r="FNX390" s="2"/>
      <c r="FNY390" s="2"/>
      <c r="FNZ390" s="2"/>
      <c r="FOA390" s="2"/>
      <c r="FOB390" s="2"/>
      <c r="FOC390" s="2"/>
      <c r="FOD390" s="2"/>
      <c r="FOE390" s="2"/>
      <c r="FOF390" s="2"/>
      <c r="FOG390" s="2"/>
      <c r="FOH390" s="2"/>
      <c r="FOI390" s="2"/>
      <c r="FOJ390" s="2"/>
      <c r="FOK390" s="2"/>
      <c r="FOL390" s="2"/>
      <c r="FOM390" s="2"/>
      <c r="FON390" s="2"/>
      <c r="FOO390" s="2"/>
      <c r="FOP390" s="2"/>
      <c r="FOQ390" s="2"/>
      <c r="FOR390" s="2"/>
      <c r="FOS390" s="2"/>
      <c r="FOT390" s="2"/>
      <c r="FOU390" s="2"/>
      <c r="FOV390" s="2"/>
      <c r="FOW390" s="2"/>
      <c r="FOX390" s="2"/>
      <c r="FOY390" s="2"/>
      <c r="FOZ390" s="2"/>
      <c r="FPA390" s="2"/>
      <c r="FPB390" s="2"/>
      <c r="FPC390" s="2"/>
      <c r="FPD390" s="2"/>
      <c r="FPE390" s="2"/>
      <c r="FPF390" s="2"/>
      <c r="FPG390" s="2"/>
      <c r="FPH390" s="2"/>
      <c r="FPI390" s="2"/>
      <c r="FPJ390" s="2"/>
      <c r="FPK390" s="2"/>
      <c r="FPL390" s="2"/>
      <c r="FPM390" s="2"/>
      <c r="FPN390" s="2"/>
      <c r="FPO390" s="2"/>
      <c r="FPP390" s="2"/>
      <c r="FPQ390" s="2"/>
      <c r="FPR390" s="2"/>
      <c r="FPS390" s="2"/>
      <c r="FPT390" s="2"/>
      <c r="FPU390" s="2"/>
      <c r="FPV390" s="2"/>
      <c r="FPW390" s="2"/>
      <c r="FPX390" s="2"/>
      <c r="FPY390" s="2"/>
      <c r="FPZ390" s="2"/>
      <c r="FQA390" s="2"/>
      <c r="FQB390" s="2"/>
      <c r="FQC390" s="2"/>
      <c r="FQD390" s="2"/>
      <c r="FQE390" s="2"/>
      <c r="FQF390" s="2"/>
      <c r="FQG390" s="2"/>
      <c r="FQH390" s="2"/>
      <c r="FQI390" s="2"/>
      <c r="FQJ390" s="2"/>
      <c r="FQK390" s="2"/>
      <c r="FQL390" s="2"/>
      <c r="FQM390" s="2"/>
      <c r="FQN390" s="2"/>
      <c r="FQO390" s="2"/>
      <c r="FQP390" s="2"/>
      <c r="FQQ390" s="2"/>
      <c r="FQR390" s="2"/>
      <c r="FQS390" s="2"/>
      <c r="FQT390" s="2"/>
      <c r="FQU390" s="2"/>
      <c r="FQV390" s="2"/>
      <c r="FQW390" s="2"/>
      <c r="FQX390" s="2"/>
      <c r="FQY390" s="2"/>
      <c r="FQZ390" s="2"/>
      <c r="FRA390" s="2"/>
      <c r="FRB390" s="2"/>
      <c r="FRC390" s="2"/>
      <c r="FRD390" s="2"/>
      <c r="FRE390" s="2"/>
      <c r="FRF390" s="2"/>
      <c r="FRG390" s="2"/>
      <c r="FRH390" s="2"/>
      <c r="FRI390" s="2"/>
      <c r="FRJ390" s="2"/>
      <c r="FRK390" s="2"/>
      <c r="FRL390" s="2"/>
      <c r="FRM390" s="2"/>
      <c r="FRN390" s="2"/>
      <c r="FRO390" s="2"/>
      <c r="FRP390" s="2"/>
      <c r="FRQ390" s="2"/>
      <c r="FRR390" s="2"/>
      <c r="FRS390" s="2"/>
      <c r="FRT390" s="2"/>
      <c r="FRU390" s="2"/>
      <c r="FRV390" s="2"/>
      <c r="FRW390" s="2"/>
      <c r="FRX390" s="2"/>
      <c r="FRY390" s="2"/>
      <c r="FRZ390" s="2"/>
      <c r="FSA390" s="2"/>
      <c r="FSB390" s="2"/>
      <c r="FSC390" s="2"/>
      <c r="FSD390" s="2"/>
      <c r="FSE390" s="2"/>
      <c r="FSF390" s="2"/>
      <c r="FSG390" s="2"/>
      <c r="FSH390" s="2"/>
      <c r="FSI390" s="2"/>
      <c r="FSJ390" s="2"/>
      <c r="FSK390" s="2"/>
      <c r="FSL390" s="2"/>
      <c r="FSM390" s="2"/>
      <c r="FSN390" s="2"/>
      <c r="FSO390" s="2"/>
      <c r="FSP390" s="2"/>
      <c r="FSQ390" s="2"/>
      <c r="FSR390" s="2"/>
      <c r="FSS390" s="2"/>
      <c r="FST390" s="2"/>
      <c r="FSU390" s="2"/>
      <c r="FSV390" s="2"/>
      <c r="FSW390" s="2"/>
      <c r="FSX390" s="2"/>
      <c r="FSY390" s="2"/>
      <c r="FSZ390" s="2"/>
      <c r="FTA390" s="2"/>
      <c r="FTB390" s="2"/>
      <c r="FTC390" s="2"/>
      <c r="FTD390" s="2"/>
      <c r="FTE390" s="2"/>
      <c r="FTF390" s="2"/>
      <c r="FTG390" s="2"/>
      <c r="FTH390" s="2"/>
      <c r="FTI390" s="2"/>
      <c r="FTJ390" s="2"/>
      <c r="FTK390" s="2"/>
      <c r="FTL390" s="2"/>
      <c r="FTM390" s="2"/>
      <c r="FTN390" s="2"/>
      <c r="FTO390" s="2"/>
      <c r="FTP390" s="2"/>
      <c r="FTQ390" s="2"/>
      <c r="FTR390" s="2"/>
      <c r="FTS390" s="2"/>
      <c r="FTT390" s="2"/>
      <c r="FTU390" s="2"/>
      <c r="FTV390" s="2"/>
      <c r="FTW390" s="2"/>
      <c r="FTX390" s="2"/>
      <c r="FTY390" s="2"/>
      <c r="FTZ390" s="2"/>
      <c r="FUA390" s="2"/>
      <c r="FUB390" s="2"/>
      <c r="FUC390" s="2"/>
      <c r="FUD390" s="2"/>
      <c r="FUE390" s="2"/>
      <c r="FUF390" s="2"/>
      <c r="FUG390" s="2"/>
      <c r="FUH390" s="2"/>
      <c r="FUI390" s="2"/>
      <c r="FUJ390" s="2"/>
      <c r="FUK390" s="2"/>
      <c r="FUL390" s="2"/>
      <c r="FUM390" s="2"/>
      <c r="FUN390" s="2"/>
      <c r="FUO390" s="2"/>
      <c r="FUP390" s="2"/>
      <c r="FUQ390" s="2"/>
      <c r="FUR390" s="2"/>
      <c r="FUS390" s="2"/>
      <c r="FUT390" s="2"/>
      <c r="FUU390" s="2"/>
      <c r="FUV390" s="2"/>
      <c r="FUW390" s="2"/>
      <c r="FUX390" s="2"/>
      <c r="FUY390" s="2"/>
      <c r="FUZ390" s="2"/>
      <c r="FVA390" s="2"/>
      <c r="FVB390" s="2"/>
      <c r="FVC390" s="2"/>
      <c r="FVD390" s="2"/>
      <c r="FVE390" s="2"/>
      <c r="FVF390" s="2"/>
      <c r="FVG390" s="2"/>
      <c r="FVH390" s="2"/>
      <c r="FVI390" s="2"/>
      <c r="FVJ390" s="2"/>
      <c r="FVK390" s="2"/>
      <c r="FVL390" s="2"/>
      <c r="FVM390" s="2"/>
      <c r="FVN390" s="2"/>
      <c r="FVO390" s="2"/>
      <c r="FVP390" s="2"/>
      <c r="FVQ390" s="2"/>
      <c r="FVR390" s="2"/>
      <c r="FVS390" s="2"/>
      <c r="FVT390" s="2"/>
      <c r="FVU390" s="2"/>
      <c r="FVV390" s="2"/>
      <c r="FVW390" s="2"/>
      <c r="FVX390" s="2"/>
      <c r="FVY390" s="2"/>
      <c r="FVZ390" s="2"/>
      <c r="FWA390" s="2"/>
      <c r="FWB390" s="2"/>
      <c r="FWC390" s="2"/>
      <c r="FWD390" s="2"/>
      <c r="FWE390" s="2"/>
      <c r="FWF390" s="2"/>
      <c r="FWG390" s="2"/>
      <c r="FWH390" s="2"/>
      <c r="FWI390" s="2"/>
      <c r="FWJ390" s="2"/>
      <c r="FWK390" s="2"/>
      <c r="FWL390" s="2"/>
      <c r="FWM390" s="2"/>
      <c r="FWN390" s="2"/>
      <c r="FWO390" s="2"/>
      <c r="FWP390" s="2"/>
      <c r="FWQ390" s="2"/>
      <c r="FWR390" s="2"/>
      <c r="FWS390" s="2"/>
      <c r="FWT390" s="2"/>
      <c r="FWU390" s="2"/>
      <c r="FWV390" s="2"/>
      <c r="FWW390" s="2"/>
      <c r="FWX390" s="2"/>
      <c r="FWY390" s="2"/>
      <c r="FWZ390" s="2"/>
      <c r="FXA390" s="2"/>
      <c r="FXB390" s="2"/>
      <c r="FXC390" s="2"/>
      <c r="FXD390" s="2"/>
      <c r="FXE390" s="2"/>
      <c r="FXF390" s="2"/>
      <c r="FXG390" s="2"/>
      <c r="FXH390" s="2"/>
      <c r="FXI390" s="2"/>
      <c r="FXJ390" s="2"/>
      <c r="FXK390" s="2"/>
      <c r="FXL390" s="2"/>
      <c r="FXM390" s="2"/>
      <c r="FXN390" s="2"/>
      <c r="FXO390" s="2"/>
      <c r="FXP390" s="2"/>
      <c r="FXQ390" s="2"/>
      <c r="FXR390" s="2"/>
      <c r="FXS390" s="2"/>
      <c r="FXT390" s="2"/>
      <c r="FXU390" s="2"/>
      <c r="FXV390" s="2"/>
      <c r="FXW390" s="2"/>
      <c r="FXX390" s="2"/>
      <c r="FXY390" s="2"/>
      <c r="FXZ390" s="2"/>
      <c r="FYA390" s="2"/>
      <c r="FYB390" s="2"/>
      <c r="FYC390" s="2"/>
      <c r="FYD390" s="2"/>
      <c r="FYE390" s="2"/>
      <c r="FYF390" s="2"/>
      <c r="FYG390" s="2"/>
      <c r="FYH390" s="2"/>
      <c r="FYI390" s="2"/>
      <c r="FYJ390" s="2"/>
      <c r="FYK390" s="2"/>
      <c r="FYL390" s="2"/>
      <c r="FYM390" s="2"/>
      <c r="FYN390" s="2"/>
      <c r="FYO390" s="2"/>
      <c r="FYP390" s="2"/>
      <c r="FYQ390" s="2"/>
      <c r="FYR390" s="2"/>
      <c r="FYS390" s="2"/>
      <c r="FYT390" s="2"/>
      <c r="FYU390" s="2"/>
      <c r="FYV390" s="2"/>
      <c r="FYW390" s="2"/>
      <c r="FYX390" s="2"/>
      <c r="FYY390" s="2"/>
      <c r="FYZ390" s="2"/>
      <c r="FZA390" s="2"/>
      <c r="FZB390" s="2"/>
      <c r="FZC390" s="2"/>
      <c r="FZD390" s="2"/>
      <c r="FZE390" s="2"/>
      <c r="FZF390" s="2"/>
      <c r="FZG390" s="2"/>
      <c r="FZH390" s="2"/>
      <c r="FZI390" s="2"/>
      <c r="FZJ390" s="2"/>
      <c r="FZK390" s="2"/>
      <c r="FZL390" s="2"/>
      <c r="FZM390" s="2"/>
      <c r="FZN390" s="2"/>
      <c r="FZO390" s="2"/>
      <c r="FZP390" s="2"/>
      <c r="FZQ390" s="2"/>
      <c r="FZR390" s="2"/>
      <c r="FZS390" s="2"/>
      <c r="FZT390" s="2"/>
      <c r="FZU390" s="2"/>
      <c r="FZV390" s="2"/>
      <c r="FZW390" s="2"/>
      <c r="FZX390" s="2"/>
      <c r="FZY390" s="2"/>
      <c r="FZZ390" s="2"/>
      <c r="GAA390" s="2"/>
      <c r="GAB390" s="2"/>
      <c r="GAC390" s="2"/>
      <c r="GAD390" s="2"/>
      <c r="GAE390" s="2"/>
      <c r="GAF390" s="2"/>
      <c r="GAG390" s="2"/>
      <c r="GAH390" s="2"/>
      <c r="GAI390" s="2"/>
      <c r="GAJ390" s="2"/>
      <c r="GAK390" s="2"/>
      <c r="GAL390" s="2"/>
      <c r="GAM390" s="2"/>
      <c r="GAN390" s="2"/>
      <c r="GAO390" s="2"/>
      <c r="GAP390" s="2"/>
      <c r="GAQ390" s="2"/>
      <c r="GAR390" s="2"/>
      <c r="GAS390" s="2"/>
      <c r="GAT390" s="2"/>
      <c r="GAU390" s="2"/>
      <c r="GAV390" s="2"/>
      <c r="GAW390" s="2"/>
      <c r="GAX390" s="2"/>
      <c r="GAY390" s="2"/>
      <c r="GAZ390" s="2"/>
      <c r="GBA390" s="2"/>
      <c r="GBB390" s="2"/>
      <c r="GBC390" s="2"/>
      <c r="GBD390" s="2"/>
      <c r="GBE390" s="2"/>
      <c r="GBF390" s="2"/>
      <c r="GBG390" s="2"/>
      <c r="GBH390" s="2"/>
      <c r="GBI390" s="2"/>
      <c r="GBJ390" s="2"/>
      <c r="GBK390" s="2"/>
      <c r="GBL390" s="2"/>
      <c r="GBM390" s="2"/>
      <c r="GBN390" s="2"/>
      <c r="GBO390" s="2"/>
      <c r="GBP390" s="2"/>
      <c r="GBQ390" s="2"/>
      <c r="GBR390" s="2"/>
      <c r="GBS390" s="2"/>
      <c r="GBT390" s="2"/>
      <c r="GBU390" s="2"/>
      <c r="GBV390" s="2"/>
      <c r="GBW390" s="2"/>
      <c r="GBX390" s="2"/>
      <c r="GBY390" s="2"/>
      <c r="GBZ390" s="2"/>
      <c r="GCA390" s="2"/>
      <c r="GCB390" s="2"/>
      <c r="GCC390" s="2"/>
      <c r="GCD390" s="2"/>
      <c r="GCE390" s="2"/>
      <c r="GCF390" s="2"/>
      <c r="GCG390" s="2"/>
      <c r="GCH390" s="2"/>
      <c r="GCI390" s="2"/>
      <c r="GCJ390" s="2"/>
      <c r="GCK390" s="2"/>
      <c r="GCL390" s="2"/>
      <c r="GCM390" s="2"/>
      <c r="GCN390" s="2"/>
      <c r="GCO390" s="2"/>
      <c r="GCP390" s="2"/>
      <c r="GCQ390" s="2"/>
      <c r="GCR390" s="2"/>
      <c r="GCS390" s="2"/>
      <c r="GCT390" s="2"/>
      <c r="GCU390" s="2"/>
      <c r="GCV390" s="2"/>
      <c r="GCW390" s="2"/>
      <c r="GCX390" s="2"/>
      <c r="GCY390" s="2"/>
      <c r="GCZ390" s="2"/>
      <c r="GDA390" s="2"/>
      <c r="GDB390" s="2"/>
      <c r="GDC390" s="2"/>
      <c r="GDD390" s="2"/>
      <c r="GDE390" s="2"/>
      <c r="GDF390" s="2"/>
      <c r="GDG390" s="2"/>
      <c r="GDH390" s="2"/>
      <c r="GDI390" s="2"/>
      <c r="GDJ390" s="2"/>
      <c r="GDK390" s="2"/>
      <c r="GDL390" s="2"/>
      <c r="GDM390" s="2"/>
      <c r="GDN390" s="2"/>
      <c r="GDO390" s="2"/>
      <c r="GDP390" s="2"/>
      <c r="GDQ390" s="2"/>
      <c r="GDR390" s="2"/>
      <c r="GDS390" s="2"/>
      <c r="GDT390" s="2"/>
      <c r="GDU390" s="2"/>
      <c r="GDV390" s="2"/>
      <c r="GDW390" s="2"/>
      <c r="GDX390" s="2"/>
      <c r="GDY390" s="2"/>
      <c r="GDZ390" s="2"/>
      <c r="GEA390" s="2"/>
      <c r="GEB390" s="2"/>
      <c r="GEC390" s="2"/>
      <c r="GED390" s="2"/>
      <c r="GEE390" s="2"/>
      <c r="GEF390" s="2"/>
      <c r="GEG390" s="2"/>
      <c r="GEH390" s="2"/>
      <c r="GEI390" s="2"/>
      <c r="GEJ390" s="2"/>
      <c r="GEK390" s="2"/>
      <c r="GEL390" s="2"/>
      <c r="GEM390" s="2"/>
      <c r="GEN390" s="2"/>
      <c r="GEO390" s="2"/>
      <c r="GEP390" s="2"/>
      <c r="GEQ390" s="2"/>
      <c r="GER390" s="2"/>
      <c r="GES390" s="2"/>
      <c r="GET390" s="2"/>
      <c r="GEU390" s="2"/>
      <c r="GEV390" s="2"/>
      <c r="GEW390" s="2"/>
      <c r="GEX390" s="2"/>
      <c r="GEY390" s="2"/>
      <c r="GEZ390" s="2"/>
      <c r="GFA390" s="2"/>
      <c r="GFB390" s="2"/>
      <c r="GFC390" s="2"/>
      <c r="GFD390" s="2"/>
      <c r="GFE390" s="2"/>
      <c r="GFF390" s="2"/>
      <c r="GFG390" s="2"/>
      <c r="GFH390" s="2"/>
      <c r="GFI390" s="2"/>
      <c r="GFJ390" s="2"/>
      <c r="GFK390" s="2"/>
      <c r="GFL390" s="2"/>
      <c r="GFM390" s="2"/>
      <c r="GFN390" s="2"/>
      <c r="GFO390" s="2"/>
      <c r="GFP390" s="2"/>
      <c r="GFQ390" s="2"/>
      <c r="GFR390" s="2"/>
      <c r="GFS390" s="2"/>
      <c r="GFT390" s="2"/>
      <c r="GFU390" s="2"/>
      <c r="GFV390" s="2"/>
      <c r="GFW390" s="2"/>
      <c r="GFX390" s="2"/>
      <c r="GFY390" s="2"/>
      <c r="GFZ390" s="2"/>
      <c r="GGA390" s="2"/>
      <c r="GGB390" s="2"/>
      <c r="GGC390" s="2"/>
      <c r="GGD390" s="2"/>
      <c r="GGE390" s="2"/>
      <c r="GGF390" s="2"/>
      <c r="GGG390" s="2"/>
      <c r="GGH390" s="2"/>
      <c r="GGI390" s="2"/>
      <c r="GGJ390" s="2"/>
      <c r="GGK390" s="2"/>
      <c r="GGL390" s="2"/>
      <c r="GGM390" s="2"/>
      <c r="GGN390" s="2"/>
      <c r="GGO390" s="2"/>
      <c r="GGP390" s="2"/>
      <c r="GGQ390" s="2"/>
      <c r="GGR390" s="2"/>
      <c r="GGS390" s="2"/>
      <c r="GGT390" s="2"/>
      <c r="GGU390" s="2"/>
      <c r="GGV390" s="2"/>
      <c r="GGW390" s="2"/>
      <c r="GGX390" s="2"/>
      <c r="GGY390" s="2"/>
      <c r="GGZ390" s="2"/>
      <c r="GHA390" s="2"/>
      <c r="GHB390" s="2"/>
      <c r="GHC390" s="2"/>
      <c r="GHD390" s="2"/>
      <c r="GHE390" s="2"/>
      <c r="GHF390" s="2"/>
      <c r="GHG390" s="2"/>
      <c r="GHH390" s="2"/>
      <c r="GHI390" s="2"/>
      <c r="GHJ390" s="2"/>
      <c r="GHK390" s="2"/>
      <c r="GHL390" s="2"/>
      <c r="GHM390" s="2"/>
      <c r="GHN390" s="2"/>
      <c r="GHO390" s="2"/>
      <c r="GHP390" s="2"/>
      <c r="GHQ390" s="2"/>
      <c r="GHR390" s="2"/>
      <c r="GHS390" s="2"/>
      <c r="GHT390" s="2"/>
      <c r="GHU390" s="2"/>
      <c r="GHV390" s="2"/>
      <c r="GHW390" s="2"/>
      <c r="GHX390" s="2"/>
      <c r="GHY390" s="2"/>
      <c r="GHZ390" s="2"/>
      <c r="GIA390" s="2"/>
      <c r="GIB390" s="2"/>
      <c r="GIC390" s="2"/>
      <c r="GID390" s="2"/>
      <c r="GIE390" s="2"/>
      <c r="GIF390" s="2"/>
      <c r="GIG390" s="2"/>
      <c r="GIH390" s="2"/>
      <c r="GII390" s="2"/>
      <c r="GIJ390" s="2"/>
      <c r="GIK390" s="2"/>
      <c r="GIL390" s="2"/>
      <c r="GIM390" s="2"/>
      <c r="GIN390" s="2"/>
      <c r="GIO390" s="2"/>
      <c r="GIP390" s="2"/>
      <c r="GIQ390" s="2"/>
      <c r="GIR390" s="2"/>
      <c r="GIS390" s="2"/>
      <c r="GIT390" s="2"/>
      <c r="GIU390" s="2"/>
      <c r="GIV390" s="2"/>
      <c r="GIW390" s="2"/>
      <c r="GIX390" s="2"/>
      <c r="GIY390" s="2"/>
      <c r="GIZ390" s="2"/>
      <c r="GJA390" s="2"/>
      <c r="GJB390" s="2"/>
      <c r="GJC390" s="2"/>
      <c r="GJD390" s="2"/>
      <c r="GJE390" s="2"/>
      <c r="GJF390" s="2"/>
      <c r="GJG390" s="2"/>
      <c r="GJH390" s="2"/>
      <c r="GJI390" s="2"/>
      <c r="GJJ390" s="2"/>
      <c r="GJK390" s="2"/>
      <c r="GJL390" s="2"/>
      <c r="GJM390" s="2"/>
      <c r="GJN390" s="2"/>
      <c r="GJO390" s="2"/>
      <c r="GJP390" s="2"/>
      <c r="GJQ390" s="2"/>
      <c r="GJR390" s="2"/>
      <c r="GJS390" s="2"/>
      <c r="GJT390" s="2"/>
      <c r="GJU390" s="2"/>
      <c r="GJV390" s="2"/>
      <c r="GJW390" s="2"/>
      <c r="GJX390" s="2"/>
      <c r="GJY390" s="2"/>
      <c r="GJZ390" s="2"/>
      <c r="GKA390" s="2"/>
      <c r="GKB390" s="2"/>
      <c r="GKC390" s="2"/>
      <c r="GKD390" s="2"/>
      <c r="GKE390" s="2"/>
      <c r="GKF390" s="2"/>
      <c r="GKG390" s="2"/>
      <c r="GKH390" s="2"/>
      <c r="GKI390" s="2"/>
      <c r="GKJ390" s="2"/>
      <c r="GKK390" s="2"/>
      <c r="GKL390" s="2"/>
      <c r="GKM390" s="2"/>
      <c r="GKN390" s="2"/>
      <c r="GKO390" s="2"/>
      <c r="GKP390" s="2"/>
      <c r="GKQ390" s="2"/>
      <c r="GKR390" s="2"/>
      <c r="GKS390" s="2"/>
      <c r="GKT390" s="2"/>
      <c r="GKU390" s="2"/>
      <c r="GKV390" s="2"/>
      <c r="GKW390" s="2"/>
      <c r="GKX390" s="2"/>
      <c r="GKY390" s="2"/>
      <c r="GKZ390" s="2"/>
      <c r="GLA390" s="2"/>
      <c r="GLB390" s="2"/>
      <c r="GLC390" s="2"/>
      <c r="GLD390" s="2"/>
      <c r="GLE390" s="2"/>
      <c r="GLF390" s="2"/>
      <c r="GLG390" s="2"/>
      <c r="GLH390" s="2"/>
      <c r="GLI390" s="2"/>
      <c r="GLJ390" s="2"/>
      <c r="GLK390" s="2"/>
      <c r="GLL390" s="2"/>
      <c r="GLM390" s="2"/>
      <c r="GLN390" s="2"/>
      <c r="GLO390" s="2"/>
      <c r="GLP390" s="2"/>
      <c r="GLQ390" s="2"/>
      <c r="GLR390" s="2"/>
      <c r="GLS390" s="2"/>
      <c r="GLT390" s="2"/>
      <c r="GLU390" s="2"/>
      <c r="GLV390" s="2"/>
      <c r="GLW390" s="2"/>
      <c r="GLX390" s="2"/>
      <c r="GLY390" s="2"/>
      <c r="GLZ390" s="2"/>
      <c r="GMA390" s="2"/>
      <c r="GMB390" s="2"/>
      <c r="GMC390" s="2"/>
      <c r="GMD390" s="2"/>
      <c r="GME390" s="2"/>
      <c r="GMF390" s="2"/>
      <c r="GMG390" s="2"/>
      <c r="GMH390" s="2"/>
      <c r="GMI390" s="2"/>
      <c r="GMJ390" s="2"/>
      <c r="GMK390" s="2"/>
      <c r="GML390" s="2"/>
      <c r="GMM390" s="2"/>
      <c r="GMN390" s="2"/>
      <c r="GMO390" s="2"/>
      <c r="GMP390" s="2"/>
      <c r="GMQ390" s="2"/>
      <c r="GMR390" s="2"/>
      <c r="GMS390" s="2"/>
      <c r="GMT390" s="2"/>
      <c r="GMU390" s="2"/>
      <c r="GMV390" s="2"/>
      <c r="GMW390" s="2"/>
      <c r="GMX390" s="2"/>
      <c r="GMY390" s="2"/>
      <c r="GMZ390" s="2"/>
      <c r="GNA390" s="2"/>
      <c r="GNB390" s="2"/>
      <c r="GNC390" s="2"/>
      <c r="GND390" s="2"/>
      <c r="GNE390" s="2"/>
      <c r="GNF390" s="2"/>
      <c r="GNG390" s="2"/>
      <c r="GNH390" s="2"/>
      <c r="GNI390" s="2"/>
      <c r="GNJ390" s="2"/>
      <c r="GNK390" s="2"/>
      <c r="GNL390" s="2"/>
      <c r="GNM390" s="2"/>
      <c r="GNN390" s="2"/>
      <c r="GNO390" s="2"/>
      <c r="GNP390" s="2"/>
      <c r="GNQ390" s="2"/>
      <c r="GNR390" s="2"/>
      <c r="GNS390" s="2"/>
      <c r="GNT390" s="2"/>
      <c r="GNU390" s="2"/>
      <c r="GNV390" s="2"/>
      <c r="GNW390" s="2"/>
      <c r="GNX390" s="2"/>
      <c r="GNY390" s="2"/>
      <c r="GNZ390" s="2"/>
      <c r="GOA390" s="2"/>
      <c r="GOB390" s="2"/>
      <c r="GOC390" s="2"/>
      <c r="GOD390" s="2"/>
      <c r="GOE390" s="2"/>
      <c r="GOF390" s="2"/>
      <c r="GOG390" s="2"/>
      <c r="GOH390" s="2"/>
      <c r="GOI390" s="2"/>
      <c r="GOJ390" s="2"/>
      <c r="GOK390" s="2"/>
      <c r="GOL390" s="2"/>
      <c r="GOM390" s="2"/>
      <c r="GON390" s="2"/>
      <c r="GOO390" s="2"/>
      <c r="GOP390" s="2"/>
      <c r="GOQ390" s="2"/>
      <c r="GOR390" s="2"/>
      <c r="GOS390" s="2"/>
      <c r="GOT390" s="2"/>
      <c r="GOU390" s="2"/>
      <c r="GOV390" s="2"/>
      <c r="GOW390" s="2"/>
      <c r="GOX390" s="2"/>
      <c r="GOY390" s="2"/>
      <c r="GOZ390" s="2"/>
      <c r="GPA390" s="2"/>
      <c r="GPB390" s="2"/>
      <c r="GPC390" s="2"/>
      <c r="GPD390" s="2"/>
      <c r="GPE390" s="2"/>
      <c r="GPF390" s="2"/>
      <c r="GPG390" s="2"/>
      <c r="GPH390" s="2"/>
      <c r="GPI390" s="2"/>
      <c r="GPJ390" s="2"/>
      <c r="GPK390" s="2"/>
      <c r="GPL390" s="2"/>
      <c r="GPM390" s="2"/>
      <c r="GPN390" s="2"/>
      <c r="GPO390" s="2"/>
      <c r="GPP390" s="2"/>
      <c r="GPQ390" s="2"/>
      <c r="GPR390" s="2"/>
      <c r="GPS390" s="2"/>
      <c r="GPT390" s="2"/>
      <c r="GPU390" s="2"/>
      <c r="GPV390" s="2"/>
      <c r="GPW390" s="2"/>
      <c r="GPX390" s="2"/>
      <c r="GPY390" s="2"/>
      <c r="GPZ390" s="2"/>
      <c r="GQA390" s="2"/>
      <c r="GQB390" s="2"/>
      <c r="GQC390" s="2"/>
      <c r="GQD390" s="2"/>
      <c r="GQE390" s="2"/>
      <c r="GQF390" s="2"/>
      <c r="GQG390" s="2"/>
      <c r="GQH390" s="2"/>
      <c r="GQI390" s="2"/>
      <c r="GQJ390" s="2"/>
      <c r="GQK390" s="2"/>
      <c r="GQL390" s="2"/>
      <c r="GQM390" s="2"/>
      <c r="GQN390" s="2"/>
      <c r="GQO390" s="2"/>
      <c r="GQP390" s="2"/>
      <c r="GQQ390" s="2"/>
      <c r="GQR390" s="2"/>
      <c r="GQS390" s="2"/>
      <c r="GQT390" s="2"/>
      <c r="GQU390" s="2"/>
      <c r="GQV390" s="2"/>
      <c r="GQW390" s="2"/>
      <c r="GQX390" s="2"/>
      <c r="GQY390" s="2"/>
      <c r="GQZ390" s="2"/>
      <c r="GRA390" s="2"/>
      <c r="GRB390" s="2"/>
      <c r="GRC390" s="2"/>
      <c r="GRD390" s="2"/>
      <c r="GRE390" s="2"/>
      <c r="GRF390" s="2"/>
      <c r="GRG390" s="2"/>
      <c r="GRH390" s="2"/>
      <c r="GRI390" s="2"/>
      <c r="GRJ390" s="2"/>
      <c r="GRK390" s="2"/>
      <c r="GRL390" s="2"/>
      <c r="GRM390" s="2"/>
      <c r="GRN390" s="2"/>
      <c r="GRO390" s="2"/>
      <c r="GRP390" s="2"/>
      <c r="GRQ390" s="2"/>
      <c r="GRR390" s="2"/>
      <c r="GRS390" s="2"/>
      <c r="GRT390" s="2"/>
      <c r="GRU390" s="2"/>
      <c r="GRV390" s="2"/>
      <c r="GRW390" s="2"/>
      <c r="GRX390" s="2"/>
      <c r="GRY390" s="2"/>
      <c r="GRZ390" s="2"/>
      <c r="GSA390" s="2"/>
      <c r="GSB390" s="2"/>
      <c r="GSC390" s="2"/>
      <c r="GSD390" s="2"/>
      <c r="GSE390" s="2"/>
      <c r="GSF390" s="2"/>
      <c r="GSG390" s="2"/>
      <c r="GSH390" s="2"/>
      <c r="GSI390" s="2"/>
      <c r="GSJ390" s="2"/>
      <c r="GSK390" s="2"/>
      <c r="GSL390" s="2"/>
      <c r="GSM390" s="2"/>
      <c r="GSN390" s="2"/>
      <c r="GSO390" s="2"/>
      <c r="GSP390" s="2"/>
      <c r="GSQ390" s="2"/>
      <c r="GSR390" s="2"/>
      <c r="GSS390" s="2"/>
      <c r="GST390" s="2"/>
      <c r="GSU390" s="2"/>
      <c r="GSV390" s="2"/>
      <c r="GSW390" s="2"/>
      <c r="GSX390" s="2"/>
      <c r="GSY390" s="2"/>
      <c r="GSZ390" s="2"/>
      <c r="GTA390" s="2"/>
      <c r="GTB390" s="2"/>
      <c r="GTC390" s="2"/>
      <c r="GTD390" s="2"/>
      <c r="GTE390" s="2"/>
      <c r="GTF390" s="2"/>
      <c r="GTG390" s="2"/>
      <c r="GTH390" s="2"/>
      <c r="GTI390" s="2"/>
      <c r="GTJ390" s="2"/>
      <c r="GTK390" s="2"/>
      <c r="GTL390" s="2"/>
      <c r="GTM390" s="2"/>
      <c r="GTN390" s="2"/>
      <c r="GTO390" s="2"/>
      <c r="GTP390" s="2"/>
      <c r="GTQ390" s="2"/>
      <c r="GTR390" s="2"/>
      <c r="GTS390" s="2"/>
      <c r="GTT390" s="2"/>
      <c r="GTU390" s="2"/>
      <c r="GTV390" s="2"/>
      <c r="GTW390" s="2"/>
      <c r="GTX390" s="2"/>
      <c r="GTY390" s="2"/>
      <c r="GTZ390" s="2"/>
      <c r="GUA390" s="2"/>
      <c r="GUB390" s="2"/>
      <c r="GUC390" s="2"/>
      <c r="GUD390" s="2"/>
      <c r="GUE390" s="2"/>
      <c r="GUF390" s="2"/>
      <c r="GUG390" s="2"/>
      <c r="GUH390" s="2"/>
      <c r="GUI390" s="2"/>
      <c r="GUJ390" s="2"/>
      <c r="GUK390" s="2"/>
      <c r="GUL390" s="2"/>
      <c r="GUM390" s="2"/>
      <c r="GUN390" s="2"/>
      <c r="GUO390" s="2"/>
      <c r="GUP390" s="2"/>
      <c r="GUQ390" s="2"/>
      <c r="GUR390" s="2"/>
      <c r="GUS390" s="2"/>
      <c r="GUT390" s="2"/>
      <c r="GUU390" s="2"/>
      <c r="GUV390" s="2"/>
      <c r="GUW390" s="2"/>
      <c r="GUX390" s="2"/>
      <c r="GUY390" s="2"/>
      <c r="GUZ390" s="2"/>
      <c r="GVA390" s="2"/>
      <c r="GVB390" s="2"/>
      <c r="GVC390" s="2"/>
      <c r="GVD390" s="2"/>
      <c r="GVE390" s="2"/>
      <c r="GVF390" s="2"/>
      <c r="GVG390" s="2"/>
      <c r="GVH390" s="2"/>
      <c r="GVI390" s="2"/>
      <c r="GVJ390" s="2"/>
      <c r="GVK390" s="2"/>
      <c r="GVL390" s="2"/>
      <c r="GVM390" s="2"/>
      <c r="GVN390" s="2"/>
      <c r="GVO390" s="2"/>
      <c r="GVP390" s="2"/>
      <c r="GVQ390" s="2"/>
      <c r="GVR390" s="2"/>
      <c r="GVS390" s="2"/>
      <c r="GVT390" s="2"/>
      <c r="GVU390" s="2"/>
      <c r="GVV390" s="2"/>
      <c r="GVW390" s="2"/>
      <c r="GVX390" s="2"/>
      <c r="GVY390" s="2"/>
      <c r="GVZ390" s="2"/>
      <c r="GWA390" s="2"/>
      <c r="GWB390" s="2"/>
      <c r="GWC390" s="2"/>
      <c r="GWD390" s="2"/>
      <c r="GWE390" s="2"/>
      <c r="GWF390" s="2"/>
      <c r="GWG390" s="2"/>
      <c r="GWH390" s="2"/>
      <c r="GWI390" s="2"/>
      <c r="GWJ390" s="2"/>
      <c r="GWK390" s="2"/>
      <c r="GWL390" s="2"/>
      <c r="GWM390" s="2"/>
      <c r="GWN390" s="2"/>
      <c r="GWO390" s="2"/>
      <c r="GWP390" s="2"/>
      <c r="GWQ390" s="2"/>
      <c r="GWR390" s="2"/>
      <c r="GWS390" s="2"/>
      <c r="GWT390" s="2"/>
      <c r="GWU390" s="2"/>
      <c r="GWV390" s="2"/>
      <c r="GWW390" s="2"/>
      <c r="GWX390" s="2"/>
      <c r="GWY390" s="2"/>
      <c r="GWZ390" s="2"/>
      <c r="GXA390" s="2"/>
      <c r="GXB390" s="2"/>
      <c r="GXC390" s="2"/>
      <c r="GXD390" s="2"/>
      <c r="GXE390" s="2"/>
      <c r="GXF390" s="2"/>
      <c r="GXG390" s="2"/>
      <c r="GXH390" s="2"/>
      <c r="GXI390" s="2"/>
      <c r="GXJ390" s="2"/>
      <c r="GXK390" s="2"/>
      <c r="GXL390" s="2"/>
      <c r="GXM390" s="2"/>
      <c r="GXN390" s="2"/>
      <c r="GXO390" s="2"/>
      <c r="GXP390" s="2"/>
      <c r="GXQ390" s="2"/>
      <c r="GXR390" s="2"/>
      <c r="GXS390" s="2"/>
      <c r="GXT390" s="2"/>
      <c r="GXU390" s="2"/>
      <c r="GXV390" s="2"/>
      <c r="GXW390" s="2"/>
      <c r="GXX390" s="2"/>
      <c r="GXY390" s="2"/>
      <c r="GXZ390" s="2"/>
      <c r="GYA390" s="2"/>
      <c r="GYB390" s="2"/>
      <c r="GYC390" s="2"/>
      <c r="GYD390" s="2"/>
      <c r="GYE390" s="2"/>
      <c r="GYF390" s="2"/>
      <c r="GYG390" s="2"/>
      <c r="GYH390" s="2"/>
      <c r="GYI390" s="2"/>
      <c r="GYJ390" s="2"/>
      <c r="GYK390" s="2"/>
      <c r="GYL390" s="2"/>
      <c r="GYM390" s="2"/>
      <c r="GYN390" s="2"/>
      <c r="GYO390" s="2"/>
      <c r="GYP390" s="2"/>
      <c r="GYQ390" s="2"/>
      <c r="GYR390" s="2"/>
      <c r="GYS390" s="2"/>
      <c r="GYT390" s="2"/>
      <c r="GYU390" s="2"/>
      <c r="GYV390" s="2"/>
      <c r="GYW390" s="2"/>
      <c r="GYX390" s="2"/>
      <c r="GYY390" s="2"/>
      <c r="GYZ390" s="2"/>
      <c r="GZA390" s="2"/>
      <c r="GZB390" s="2"/>
      <c r="GZC390" s="2"/>
      <c r="GZD390" s="2"/>
      <c r="GZE390" s="2"/>
      <c r="GZF390" s="2"/>
      <c r="GZG390" s="2"/>
      <c r="GZH390" s="2"/>
      <c r="GZI390" s="2"/>
      <c r="GZJ390" s="2"/>
      <c r="GZK390" s="2"/>
      <c r="GZL390" s="2"/>
      <c r="GZM390" s="2"/>
      <c r="GZN390" s="2"/>
      <c r="GZO390" s="2"/>
      <c r="GZP390" s="2"/>
      <c r="GZQ390" s="2"/>
      <c r="GZR390" s="2"/>
      <c r="GZS390" s="2"/>
      <c r="GZT390" s="2"/>
      <c r="GZU390" s="2"/>
      <c r="GZV390" s="2"/>
      <c r="GZW390" s="2"/>
      <c r="GZX390" s="2"/>
      <c r="GZY390" s="2"/>
      <c r="GZZ390" s="2"/>
      <c r="HAA390" s="2"/>
      <c r="HAB390" s="2"/>
      <c r="HAC390" s="2"/>
      <c r="HAD390" s="2"/>
      <c r="HAE390" s="2"/>
      <c r="HAF390" s="2"/>
      <c r="HAG390" s="2"/>
      <c r="HAH390" s="2"/>
      <c r="HAI390" s="2"/>
      <c r="HAJ390" s="2"/>
      <c r="HAK390" s="2"/>
      <c r="HAL390" s="2"/>
      <c r="HAM390" s="2"/>
      <c r="HAN390" s="2"/>
      <c r="HAO390" s="2"/>
      <c r="HAP390" s="2"/>
      <c r="HAQ390" s="2"/>
      <c r="HAR390" s="2"/>
      <c r="HAS390" s="2"/>
      <c r="HAT390" s="2"/>
      <c r="HAU390" s="2"/>
      <c r="HAV390" s="2"/>
      <c r="HAW390" s="2"/>
      <c r="HAX390" s="2"/>
      <c r="HAY390" s="2"/>
      <c r="HAZ390" s="2"/>
      <c r="HBA390" s="2"/>
      <c r="HBB390" s="2"/>
      <c r="HBC390" s="2"/>
      <c r="HBD390" s="2"/>
      <c r="HBE390" s="2"/>
      <c r="HBF390" s="2"/>
      <c r="HBG390" s="2"/>
      <c r="HBH390" s="2"/>
      <c r="HBI390" s="2"/>
      <c r="HBJ390" s="2"/>
      <c r="HBK390" s="2"/>
      <c r="HBL390" s="2"/>
      <c r="HBM390" s="2"/>
      <c r="HBN390" s="2"/>
      <c r="HBO390" s="2"/>
      <c r="HBP390" s="2"/>
      <c r="HBQ390" s="2"/>
      <c r="HBR390" s="2"/>
      <c r="HBS390" s="2"/>
      <c r="HBT390" s="2"/>
      <c r="HBU390" s="2"/>
      <c r="HBV390" s="2"/>
      <c r="HBW390" s="2"/>
      <c r="HBX390" s="2"/>
      <c r="HBY390" s="2"/>
      <c r="HBZ390" s="2"/>
      <c r="HCA390" s="2"/>
      <c r="HCB390" s="2"/>
      <c r="HCC390" s="2"/>
      <c r="HCD390" s="2"/>
      <c r="HCE390" s="2"/>
      <c r="HCF390" s="2"/>
      <c r="HCG390" s="2"/>
      <c r="HCH390" s="2"/>
      <c r="HCI390" s="2"/>
      <c r="HCJ390" s="2"/>
      <c r="HCK390" s="2"/>
      <c r="HCL390" s="2"/>
      <c r="HCM390" s="2"/>
      <c r="HCN390" s="2"/>
      <c r="HCO390" s="2"/>
      <c r="HCP390" s="2"/>
      <c r="HCQ390" s="2"/>
      <c r="HCR390" s="2"/>
      <c r="HCS390" s="2"/>
      <c r="HCT390" s="2"/>
      <c r="HCU390" s="2"/>
      <c r="HCV390" s="2"/>
      <c r="HCW390" s="2"/>
      <c r="HCX390" s="2"/>
      <c r="HCY390" s="2"/>
      <c r="HCZ390" s="2"/>
      <c r="HDA390" s="2"/>
      <c r="HDB390" s="2"/>
      <c r="HDC390" s="2"/>
      <c r="HDD390" s="2"/>
      <c r="HDE390" s="2"/>
      <c r="HDF390" s="2"/>
      <c r="HDG390" s="2"/>
      <c r="HDH390" s="2"/>
      <c r="HDI390" s="2"/>
      <c r="HDJ390" s="2"/>
      <c r="HDK390" s="2"/>
      <c r="HDL390" s="2"/>
      <c r="HDM390" s="2"/>
      <c r="HDN390" s="2"/>
      <c r="HDO390" s="2"/>
      <c r="HDP390" s="2"/>
      <c r="HDQ390" s="2"/>
      <c r="HDR390" s="2"/>
      <c r="HDS390" s="2"/>
      <c r="HDT390" s="2"/>
      <c r="HDU390" s="2"/>
      <c r="HDV390" s="2"/>
      <c r="HDW390" s="2"/>
      <c r="HDX390" s="2"/>
      <c r="HDY390" s="2"/>
      <c r="HDZ390" s="2"/>
      <c r="HEA390" s="2"/>
      <c r="HEB390" s="2"/>
      <c r="HEC390" s="2"/>
      <c r="HED390" s="2"/>
      <c r="HEE390" s="2"/>
      <c r="HEF390" s="2"/>
      <c r="HEG390" s="2"/>
      <c r="HEH390" s="2"/>
      <c r="HEI390" s="2"/>
      <c r="HEJ390" s="2"/>
      <c r="HEK390" s="2"/>
      <c r="HEL390" s="2"/>
      <c r="HEM390" s="2"/>
      <c r="HEN390" s="2"/>
      <c r="HEO390" s="2"/>
      <c r="HEP390" s="2"/>
      <c r="HEQ390" s="2"/>
      <c r="HER390" s="2"/>
      <c r="HES390" s="2"/>
      <c r="HET390" s="2"/>
      <c r="HEU390" s="2"/>
      <c r="HEV390" s="2"/>
      <c r="HEW390" s="2"/>
      <c r="HEX390" s="2"/>
      <c r="HEY390" s="2"/>
      <c r="HEZ390" s="2"/>
      <c r="HFA390" s="2"/>
      <c r="HFB390" s="2"/>
      <c r="HFC390" s="2"/>
      <c r="HFD390" s="2"/>
      <c r="HFE390" s="2"/>
      <c r="HFF390" s="2"/>
      <c r="HFG390" s="2"/>
      <c r="HFH390" s="2"/>
      <c r="HFI390" s="2"/>
      <c r="HFJ390" s="2"/>
      <c r="HFK390" s="2"/>
      <c r="HFL390" s="2"/>
      <c r="HFM390" s="2"/>
      <c r="HFN390" s="2"/>
      <c r="HFO390" s="2"/>
      <c r="HFP390" s="2"/>
      <c r="HFQ390" s="2"/>
      <c r="HFR390" s="2"/>
      <c r="HFS390" s="2"/>
      <c r="HFT390" s="2"/>
      <c r="HFU390" s="2"/>
      <c r="HFV390" s="2"/>
      <c r="HFW390" s="2"/>
      <c r="HFX390" s="2"/>
      <c r="HFY390" s="2"/>
      <c r="HFZ390" s="2"/>
      <c r="HGA390" s="2"/>
      <c r="HGB390" s="2"/>
      <c r="HGC390" s="2"/>
      <c r="HGD390" s="2"/>
      <c r="HGE390" s="2"/>
      <c r="HGF390" s="2"/>
      <c r="HGG390" s="2"/>
      <c r="HGH390" s="2"/>
      <c r="HGI390" s="2"/>
      <c r="HGJ390" s="2"/>
      <c r="HGK390" s="2"/>
      <c r="HGL390" s="2"/>
      <c r="HGM390" s="2"/>
      <c r="HGN390" s="2"/>
      <c r="HGO390" s="2"/>
      <c r="HGP390" s="2"/>
      <c r="HGQ390" s="2"/>
      <c r="HGR390" s="2"/>
      <c r="HGS390" s="2"/>
      <c r="HGT390" s="2"/>
      <c r="HGU390" s="2"/>
      <c r="HGV390" s="2"/>
      <c r="HGW390" s="2"/>
      <c r="HGX390" s="2"/>
      <c r="HGY390" s="2"/>
      <c r="HGZ390" s="2"/>
      <c r="HHA390" s="2"/>
      <c r="HHB390" s="2"/>
      <c r="HHC390" s="2"/>
      <c r="HHD390" s="2"/>
      <c r="HHE390" s="2"/>
      <c r="HHF390" s="2"/>
      <c r="HHG390" s="2"/>
      <c r="HHH390" s="2"/>
      <c r="HHI390" s="2"/>
      <c r="HHJ390" s="2"/>
      <c r="HHK390" s="2"/>
      <c r="HHL390" s="2"/>
      <c r="HHM390" s="2"/>
      <c r="HHN390" s="2"/>
      <c r="HHO390" s="2"/>
      <c r="HHP390" s="2"/>
      <c r="HHQ390" s="2"/>
      <c r="HHR390" s="2"/>
      <c r="HHS390" s="2"/>
      <c r="HHT390" s="2"/>
      <c r="HHU390" s="2"/>
      <c r="HHV390" s="2"/>
      <c r="HHW390" s="2"/>
      <c r="HHX390" s="2"/>
      <c r="HHY390" s="2"/>
      <c r="HHZ390" s="2"/>
      <c r="HIA390" s="2"/>
      <c r="HIB390" s="2"/>
      <c r="HIC390" s="2"/>
      <c r="HID390" s="2"/>
      <c r="HIE390" s="2"/>
      <c r="HIF390" s="2"/>
      <c r="HIG390" s="2"/>
      <c r="HIH390" s="2"/>
      <c r="HII390" s="2"/>
      <c r="HIJ390" s="2"/>
      <c r="HIK390" s="2"/>
      <c r="HIL390" s="2"/>
      <c r="HIM390" s="2"/>
      <c r="HIN390" s="2"/>
      <c r="HIO390" s="2"/>
      <c r="HIP390" s="2"/>
      <c r="HIQ390" s="2"/>
      <c r="HIR390" s="2"/>
      <c r="HIS390" s="2"/>
      <c r="HIT390" s="2"/>
      <c r="HIU390" s="2"/>
      <c r="HIV390" s="2"/>
      <c r="HIW390" s="2"/>
      <c r="HIX390" s="2"/>
      <c r="HIY390" s="2"/>
      <c r="HIZ390" s="2"/>
      <c r="HJA390" s="2"/>
      <c r="HJB390" s="2"/>
      <c r="HJC390" s="2"/>
      <c r="HJD390" s="2"/>
      <c r="HJE390" s="2"/>
      <c r="HJF390" s="2"/>
      <c r="HJG390" s="2"/>
      <c r="HJH390" s="2"/>
      <c r="HJI390" s="2"/>
      <c r="HJJ390" s="2"/>
      <c r="HJK390" s="2"/>
      <c r="HJL390" s="2"/>
      <c r="HJM390" s="2"/>
      <c r="HJN390" s="2"/>
      <c r="HJO390" s="2"/>
      <c r="HJP390" s="2"/>
      <c r="HJQ390" s="2"/>
      <c r="HJR390" s="2"/>
      <c r="HJS390" s="2"/>
      <c r="HJT390" s="2"/>
      <c r="HJU390" s="2"/>
      <c r="HJV390" s="2"/>
      <c r="HJW390" s="2"/>
      <c r="HJX390" s="2"/>
      <c r="HJY390" s="2"/>
      <c r="HJZ390" s="2"/>
      <c r="HKA390" s="2"/>
      <c r="HKB390" s="2"/>
      <c r="HKC390" s="2"/>
      <c r="HKD390" s="2"/>
      <c r="HKE390" s="2"/>
      <c r="HKF390" s="2"/>
      <c r="HKG390" s="2"/>
      <c r="HKH390" s="2"/>
      <c r="HKI390" s="2"/>
      <c r="HKJ390" s="2"/>
      <c r="HKK390" s="2"/>
      <c r="HKL390" s="2"/>
      <c r="HKM390" s="2"/>
      <c r="HKN390" s="2"/>
      <c r="HKO390" s="2"/>
      <c r="HKP390" s="2"/>
      <c r="HKQ390" s="2"/>
      <c r="HKR390" s="2"/>
      <c r="HKS390" s="2"/>
      <c r="HKT390" s="2"/>
      <c r="HKU390" s="2"/>
      <c r="HKV390" s="2"/>
      <c r="HKW390" s="2"/>
      <c r="HKX390" s="2"/>
      <c r="HKY390" s="2"/>
      <c r="HKZ390" s="2"/>
      <c r="HLA390" s="2"/>
      <c r="HLB390" s="2"/>
      <c r="HLC390" s="2"/>
      <c r="HLD390" s="2"/>
      <c r="HLE390" s="2"/>
      <c r="HLF390" s="2"/>
      <c r="HLG390" s="2"/>
      <c r="HLH390" s="2"/>
      <c r="HLI390" s="2"/>
      <c r="HLJ390" s="2"/>
      <c r="HLK390" s="2"/>
      <c r="HLL390" s="2"/>
      <c r="HLM390" s="2"/>
      <c r="HLN390" s="2"/>
      <c r="HLO390" s="2"/>
      <c r="HLP390" s="2"/>
      <c r="HLQ390" s="2"/>
      <c r="HLR390" s="2"/>
      <c r="HLS390" s="2"/>
      <c r="HLT390" s="2"/>
      <c r="HLU390" s="2"/>
      <c r="HLV390" s="2"/>
      <c r="HLW390" s="2"/>
      <c r="HLX390" s="2"/>
      <c r="HLY390" s="2"/>
      <c r="HLZ390" s="2"/>
      <c r="HMA390" s="2"/>
      <c r="HMB390" s="2"/>
      <c r="HMC390" s="2"/>
      <c r="HMD390" s="2"/>
      <c r="HME390" s="2"/>
      <c r="HMF390" s="2"/>
      <c r="HMG390" s="2"/>
      <c r="HMH390" s="2"/>
      <c r="HMI390" s="2"/>
      <c r="HMJ390" s="2"/>
      <c r="HMK390" s="2"/>
      <c r="HML390" s="2"/>
      <c r="HMM390" s="2"/>
      <c r="HMN390" s="2"/>
      <c r="HMO390" s="2"/>
      <c r="HMP390" s="2"/>
      <c r="HMQ390" s="2"/>
      <c r="HMR390" s="2"/>
      <c r="HMS390" s="2"/>
      <c r="HMT390" s="2"/>
      <c r="HMU390" s="2"/>
      <c r="HMV390" s="2"/>
      <c r="HMW390" s="2"/>
      <c r="HMX390" s="2"/>
      <c r="HMY390" s="2"/>
      <c r="HMZ390" s="2"/>
      <c r="HNA390" s="2"/>
      <c r="HNB390" s="2"/>
      <c r="HNC390" s="2"/>
      <c r="HND390" s="2"/>
      <c r="HNE390" s="2"/>
      <c r="HNF390" s="2"/>
      <c r="HNG390" s="2"/>
      <c r="HNH390" s="2"/>
      <c r="HNI390" s="2"/>
      <c r="HNJ390" s="2"/>
      <c r="HNK390" s="2"/>
      <c r="HNL390" s="2"/>
      <c r="HNM390" s="2"/>
      <c r="HNN390" s="2"/>
      <c r="HNO390" s="2"/>
      <c r="HNP390" s="2"/>
      <c r="HNQ390" s="2"/>
      <c r="HNR390" s="2"/>
      <c r="HNS390" s="2"/>
      <c r="HNT390" s="2"/>
      <c r="HNU390" s="2"/>
      <c r="HNV390" s="2"/>
      <c r="HNW390" s="2"/>
      <c r="HNX390" s="2"/>
      <c r="HNY390" s="2"/>
      <c r="HNZ390" s="2"/>
      <c r="HOA390" s="2"/>
      <c r="HOB390" s="2"/>
      <c r="HOC390" s="2"/>
      <c r="HOD390" s="2"/>
      <c r="HOE390" s="2"/>
      <c r="HOF390" s="2"/>
      <c r="HOG390" s="2"/>
      <c r="HOH390" s="2"/>
      <c r="HOI390" s="2"/>
      <c r="HOJ390" s="2"/>
      <c r="HOK390" s="2"/>
      <c r="HOL390" s="2"/>
      <c r="HOM390" s="2"/>
      <c r="HON390" s="2"/>
      <c r="HOO390" s="2"/>
      <c r="HOP390" s="2"/>
      <c r="HOQ390" s="2"/>
      <c r="HOR390" s="2"/>
      <c r="HOS390" s="2"/>
      <c r="HOT390" s="2"/>
      <c r="HOU390" s="2"/>
      <c r="HOV390" s="2"/>
      <c r="HOW390" s="2"/>
      <c r="HOX390" s="2"/>
      <c r="HOY390" s="2"/>
      <c r="HOZ390" s="2"/>
      <c r="HPA390" s="2"/>
      <c r="HPB390" s="2"/>
      <c r="HPC390" s="2"/>
      <c r="HPD390" s="2"/>
      <c r="HPE390" s="2"/>
      <c r="HPF390" s="2"/>
      <c r="HPG390" s="2"/>
      <c r="HPH390" s="2"/>
      <c r="HPI390" s="2"/>
      <c r="HPJ390" s="2"/>
      <c r="HPK390" s="2"/>
      <c r="HPL390" s="2"/>
      <c r="HPM390" s="2"/>
      <c r="HPN390" s="2"/>
      <c r="HPO390" s="2"/>
      <c r="HPP390" s="2"/>
      <c r="HPQ390" s="2"/>
      <c r="HPR390" s="2"/>
      <c r="HPS390" s="2"/>
      <c r="HPT390" s="2"/>
      <c r="HPU390" s="2"/>
      <c r="HPV390" s="2"/>
      <c r="HPW390" s="2"/>
      <c r="HPX390" s="2"/>
      <c r="HPY390" s="2"/>
      <c r="HPZ390" s="2"/>
      <c r="HQA390" s="2"/>
      <c r="HQB390" s="2"/>
      <c r="HQC390" s="2"/>
      <c r="HQD390" s="2"/>
      <c r="HQE390" s="2"/>
      <c r="HQF390" s="2"/>
      <c r="HQG390" s="2"/>
      <c r="HQH390" s="2"/>
      <c r="HQI390" s="2"/>
      <c r="HQJ390" s="2"/>
      <c r="HQK390" s="2"/>
      <c r="HQL390" s="2"/>
      <c r="HQM390" s="2"/>
      <c r="HQN390" s="2"/>
      <c r="HQO390" s="2"/>
      <c r="HQP390" s="2"/>
      <c r="HQQ390" s="2"/>
      <c r="HQR390" s="2"/>
      <c r="HQS390" s="2"/>
      <c r="HQT390" s="2"/>
      <c r="HQU390" s="2"/>
      <c r="HQV390" s="2"/>
      <c r="HQW390" s="2"/>
      <c r="HQX390" s="2"/>
      <c r="HQY390" s="2"/>
      <c r="HQZ390" s="2"/>
      <c r="HRA390" s="2"/>
      <c r="HRB390" s="2"/>
      <c r="HRC390" s="2"/>
      <c r="HRD390" s="2"/>
      <c r="HRE390" s="2"/>
      <c r="HRF390" s="2"/>
      <c r="HRG390" s="2"/>
      <c r="HRH390" s="2"/>
      <c r="HRI390" s="2"/>
      <c r="HRJ390" s="2"/>
      <c r="HRK390" s="2"/>
      <c r="HRL390" s="2"/>
      <c r="HRM390" s="2"/>
      <c r="HRN390" s="2"/>
      <c r="HRO390" s="2"/>
      <c r="HRP390" s="2"/>
      <c r="HRQ390" s="2"/>
      <c r="HRR390" s="2"/>
      <c r="HRS390" s="2"/>
      <c r="HRT390" s="2"/>
      <c r="HRU390" s="2"/>
      <c r="HRV390" s="2"/>
      <c r="HRW390" s="2"/>
      <c r="HRX390" s="2"/>
      <c r="HRY390" s="2"/>
      <c r="HRZ390" s="2"/>
      <c r="HSA390" s="2"/>
      <c r="HSB390" s="2"/>
      <c r="HSC390" s="2"/>
      <c r="HSD390" s="2"/>
      <c r="HSE390" s="2"/>
      <c r="HSF390" s="2"/>
      <c r="HSG390" s="2"/>
      <c r="HSH390" s="2"/>
      <c r="HSI390" s="2"/>
      <c r="HSJ390" s="2"/>
      <c r="HSK390" s="2"/>
      <c r="HSL390" s="2"/>
      <c r="HSM390" s="2"/>
      <c r="HSN390" s="2"/>
      <c r="HSO390" s="2"/>
      <c r="HSP390" s="2"/>
      <c r="HSQ390" s="2"/>
      <c r="HSR390" s="2"/>
      <c r="HSS390" s="2"/>
      <c r="HST390" s="2"/>
      <c r="HSU390" s="2"/>
      <c r="HSV390" s="2"/>
      <c r="HSW390" s="2"/>
      <c r="HSX390" s="2"/>
      <c r="HSY390" s="2"/>
      <c r="HSZ390" s="2"/>
      <c r="HTA390" s="2"/>
      <c r="HTB390" s="2"/>
      <c r="HTC390" s="2"/>
      <c r="HTD390" s="2"/>
      <c r="HTE390" s="2"/>
      <c r="HTF390" s="2"/>
      <c r="HTG390" s="2"/>
      <c r="HTH390" s="2"/>
      <c r="HTI390" s="2"/>
      <c r="HTJ390" s="2"/>
      <c r="HTK390" s="2"/>
      <c r="HTL390" s="2"/>
      <c r="HTM390" s="2"/>
      <c r="HTN390" s="2"/>
      <c r="HTO390" s="2"/>
      <c r="HTP390" s="2"/>
      <c r="HTQ390" s="2"/>
      <c r="HTR390" s="2"/>
      <c r="HTS390" s="2"/>
      <c r="HTT390" s="2"/>
      <c r="HTU390" s="2"/>
      <c r="HTV390" s="2"/>
      <c r="HTW390" s="2"/>
      <c r="HTX390" s="2"/>
      <c r="HTY390" s="2"/>
      <c r="HTZ390" s="2"/>
      <c r="HUA390" s="2"/>
      <c r="HUB390" s="2"/>
      <c r="HUC390" s="2"/>
      <c r="HUD390" s="2"/>
      <c r="HUE390" s="2"/>
      <c r="HUF390" s="2"/>
      <c r="HUG390" s="2"/>
      <c r="HUH390" s="2"/>
      <c r="HUI390" s="2"/>
      <c r="HUJ390" s="2"/>
      <c r="HUK390" s="2"/>
      <c r="HUL390" s="2"/>
      <c r="HUM390" s="2"/>
      <c r="HUN390" s="2"/>
      <c r="HUO390" s="2"/>
      <c r="HUP390" s="2"/>
      <c r="HUQ390" s="2"/>
      <c r="HUR390" s="2"/>
      <c r="HUS390" s="2"/>
      <c r="HUT390" s="2"/>
      <c r="HUU390" s="2"/>
      <c r="HUV390" s="2"/>
      <c r="HUW390" s="2"/>
      <c r="HUX390" s="2"/>
      <c r="HUY390" s="2"/>
      <c r="HUZ390" s="2"/>
      <c r="HVA390" s="2"/>
      <c r="HVB390" s="2"/>
      <c r="HVC390" s="2"/>
      <c r="HVD390" s="2"/>
      <c r="HVE390" s="2"/>
      <c r="HVF390" s="2"/>
      <c r="HVG390" s="2"/>
      <c r="HVH390" s="2"/>
      <c r="HVI390" s="2"/>
      <c r="HVJ390" s="2"/>
      <c r="HVK390" s="2"/>
      <c r="HVL390" s="2"/>
      <c r="HVM390" s="2"/>
      <c r="HVN390" s="2"/>
      <c r="HVO390" s="2"/>
      <c r="HVP390" s="2"/>
      <c r="HVQ390" s="2"/>
      <c r="HVR390" s="2"/>
      <c r="HVS390" s="2"/>
      <c r="HVT390" s="2"/>
      <c r="HVU390" s="2"/>
      <c r="HVV390" s="2"/>
      <c r="HVW390" s="2"/>
      <c r="HVX390" s="2"/>
      <c r="HVY390" s="2"/>
      <c r="HVZ390" s="2"/>
      <c r="HWA390" s="2"/>
      <c r="HWB390" s="2"/>
      <c r="HWC390" s="2"/>
      <c r="HWD390" s="2"/>
      <c r="HWE390" s="2"/>
      <c r="HWF390" s="2"/>
      <c r="HWG390" s="2"/>
      <c r="HWH390" s="2"/>
      <c r="HWI390" s="2"/>
      <c r="HWJ390" s="2"/>
      <c r="HWK390" s="2"/>
      <c r="HWL390" s="2"/>
      <c r="HWM390" s="2"/>
      <c r="HWN390" s="2"/>
      <c r="HWO390" s="2"/>
      <c r="HWP390" s="2"/>
      <c r="HWQ390" s="2"/>
      <c r="HWR390" s="2"/>
      <c r="HWS390" s="2"/>
      <c r="HWT390" s="2"/>
      <c r="HWU390" s="2"/>
      <c r="HWV390" s="2"/>
      <c r="HWW390" s="2"/>
      <c r="HWX390" s="2"/>
      <c r="HWY390" s="2"/>
      <c r="HWZ390" s="2"/>
      <c r="HXA390" s="2"/>
      <c r="HXB390" s="2"/>
      <c r="HXC390" s="2"/>
      <c r="HXD390" s="2"/>
      <c r="HXE390" s="2"/>
      <c r="HXF390" s="2"/>
      <c r="HXG390" s="2"/>
      <c r="HXH390" s="2"/>
      <c r="HXI390" s="2"/>
      <c r="HXJ390" s="2"/>
      <c r="HXK390" s="2"/>
      <c r="HXL390" s="2"/>
      <c r="HXM390" s="2"/>
      <c r="HXN390" s="2"/>
      <c r="HXO390" s="2"/>
      <c r="HXP390" s="2"/>
      <c r="HXQ390" s="2"/>
      <c r="HXR390" s="2"/>
      <c r="HXS390" s="2"/>
      <c r="HXT390" s="2"/>
      <c r="HXU390" s="2"/>
      <c r="HXV390" s="2"/>
      <c r="HXW390" s="2"/>
      <c r="HXX390" s="2"/>
      <c r="HXY390" s="2"/>
      <c r="HXZ390" s="2"/>
      <c r="HYA390" s="2"/>
      <c r="HYB390" s="2"/>
      <c r="HYC390" s="2"/>
      <c r="HYD390" s="2"/>
      <c r="HYE390" s="2"/>
      <c r="HYF390" s="2"/>
      <c r="HYG390" s="2"/>
      <c r="HYH390" s="2"/>
      <c r="HYI390" s="2"/>
      <c r="HYJ390" s="2"/>
      <c r="HYK390" s="2"/>
      <c r="HYL390" s="2"/>
      <c r="HYM390" s="2"/>
      <c r="HYN390" s="2"/>
      <c r="HYO390" s="2"/>
      <c r="HYP390" s="2"/>
      <c r="HYQ390" s="2"/>
      <c r="HYR390" s="2"/>
      <c r="HYS390" s="2"/>
      <c r="HYT390" s="2"/>
      <c r="HYU390" s="2"/>
      <c r="HYV390" s="2"/>
      <c r="HYW390" s="2"/>
      <c r="HYX390" s="2"/>
      <c r="HYY390" s="2"/>
      <c r="HYZ390" s="2"/>
      <c r="HZA390" s="2"/>
      <c r="HZB390" s="2"/>
      <c r="HZC390" s="2"/>
      <c r="HZD390" s="2"/>
      <c r="HZE390" s="2"/>
      <c r="HZF390" s="2"/>
      <c r="HZG390" s="2"/>
      <c r="HZH390" s="2"/>
      <c r="HZI390" s="2"/>
      <c r="HZJ390" s="2"/>
      <c r="HZK390" s="2"/>
      <c r="HZL390" s="2"/>
      <c r="HZM390" s="2"/>
      <c r="HZN390" s="2"/>
      <c r="HZO390" s="2"/>
      <c r="HZP390" s="2"/>
      <c r="HZQ390" s="2"/>
      <c r="HZR390" s="2"/>
      <c r="HZS390" s="2"/>
      <c r="HZT390" s="2"/>
      <c r="HZU390" s="2"/>
      <c r="HZV390" s="2"/>
      <c r="HZW390" s="2"/>
      <c r="HZX390" s="2"/>
      <c r="HZY390" s="2"/>
      <c r="HZZ390" s="2"/>
      <c r="IAA390" s="2"/>
      <c r="IAB390" s="2"/>
      <c r="IAC390" s="2"/>
      <c r="IAD390" s="2"/>
      <c r="IAE390" s="2"/>
      <c r="IAF390" s="2"/>
      <c r="IAG390" s="2"/>
      <c r="IAH390" s="2"/>
      <c r="IAI390" s="2"/>
      <c r="IAJ390" s="2"/>
      <c r="IAK390" s="2"/>
      <c r="IAL390" s="2"/>
      <c r="IAM390" s="2"/>
      <c r="IAN390" s="2"/>
      <c r="IAO390" s="2"/>
      <c r="IAP390" s="2"/>
      <c r="IAQ390" s="2"/>
      <c r="IAR390" s="2"/>
      <c r="IAS390" s="2"/>
      <c r="IAT390" s="2"/>
      <c r="IAU390" s="2"/>
      <c r="IAV390" s="2"/>
      <c r="IAW390" s="2"/>
      <c r="IAX390" s="2"/>
      <c r="IAY390" s="2"/>
      <c r="IAZ390" s="2"/>
      <c r="IBA390" s="2"/>
      <c r="IBB390" s="2"/>
      <c r="IBC390" s="2"/>
      <c r="IBD390" s="2"/>
      <c r="IBE390" s="2"/>
      <c r="IBF390" s="2"/>
      <c r="IBG390" s="2"/>
      <c r="IBH390" s="2"/>
      <c r="IBI390" s="2"/>
      <c r="IBJ390" s="2"/>
      <c r="IBK390" s="2"/>
      <c r="IBL390" s="2"/>
      <c r="IBM390" s="2"/>
      <c r="IBN390" s="2"/>
      <c r="IBO390" s="2"/>
      <c r="IBP390" s="2"/>
      <c r="IBQ390" s="2"/>
      <c r="IBR390" s="2"/>
      <c r="IBS390" s="2"/>
      <c r="IBT390" s="2"/>
      <c r="IBU390" s="2"/>
      <c r="IBV390" s="2"/>
      <c r="IBW390" s="2"/>
      <c r="IBX390" s="2"/>
      <c r="IBY390" s="2"/>
      <c r="IBZ390" s="2"/>
      <c r="ICA390" s="2"/>
      <c r="ICB390" s="2"/>
      <c r="ICC390" s="2"/>
      <c r="ICD390" s="2"/>
      <c r="ICE390" s="2"/>
      <c r="ICF390" s="2"/>
      <c r="ICG390" s="2"/>
      <c r="ICH390" s="2"/>
      <c r="ICI390" s="2"/>
      <c r="ICJ390" s="2"/>
      <c r="ICK390" s="2"/>
      <c r="ICL390" s="2"/>
      <c r="ICM390" s="2"/>
      <c r="ICN390" s="2"/>
      <c r="ICO390" s="2"/>
      <c r="ICP390" s="2"/>
      <c r="ICQ390" s="2"/>
      <c r="ICR390" s="2"/>
      <c r="ICS390" s="2"/>
      <c r="ICT390" s="2"/>
      <c r="ICU390" s="2"/>
      <c r="ICV390" s="2"/>
      <c r="ICW390" s="2"/>
      <c r="ICX390" s="2"/>
      <c r="ICY390" s="2"/>
      <c r="ICZ390" s="2"/>
      <c r="IDA390" s="2"/>
      <c r="IDB390" s="2"/>
      <c r="IDC390" s="2"/>
      <c r="IDD390" s="2"/>
      <c r="IDE390" s="2"/>
      <c r="IDF390" s="2"/>
      <c r="IDG390" s="2"/>
      <c r="IDH390" s="2"/>
      <c r="IDI390" s="2"/>
      <c r="IDJ390" s="2"/>
      <c r="IDK390" s="2"/>
      <c r="IDL390" s="2"/>
      <c r="IDM390" s="2"/>
      <c r="IDN390" s="2"/>
      <c r="IDO390" s="2"/>
      <c r="IDP390" s="2"/>
      <c r="IDQ390" s="2"/>
      <c r="IDR390" s="2"/>
      <c r="IDS390" s="2"/>
      <c r="IDT390" s="2"/>
      <c r="IDU390" s="2"/>
      <c r="IDV390" s="2"/>
      <c r="IDW390" s="2"/>
      <c r="IDX390" s="2"/>
      <c r="IDY390" s="2"/>
      <c r="IDZ390" s="2"/>
      <c r="IEA390" s="2"/>
      <c r="IEB390" s="2"/>
      <c r="IEC390" s="2"/>
      <c r="IED390" s="2"/>
      <c r="IEE390" s="2"/>
      <c r="IEF390" s="2"/>
      <c r="IEG390" s="2"/>
      <c r="IEH390" s="2"/>
      <c r="IEI390" s="2"/>
      <c r="IEJ390" s="2"/>
      <c r="IEK390" s="2"/>
      <c r="IEL390" s="2"/>
      <c r="IEM390" s="2"/>
      <c r="IEN390" s="2"/>
      <c r="IEO390" s="2"/>
      <c r="IEP390" s="2"/>
      <c r="IEQ390" s="2"/>
      <c r="IER390" s="2"/>
      <c r="IES390" s="2"/>
      <c r="IET390" s="2"/>
      <c r="IEU390" s="2"/>
      <c r="IEV390" s="2"/>
      <c r="IEW390" s="2"/>
      <c r="IEX390" s="2"/>
      <c r="IEY390" s="2"/>
      <c r="IEZ390" s="2"/>
      <c r="IFA390" s="2"/>
      <c r="IFB390" s="2"/>
      <c r="IFC390" s="2"/>
      <c r="IFD390" s="2"/>
      <c r="IFE390" s="2"/>
      <c r="IFF390" s="2"/>
      <c r="IFG390" s="2"/>
      <c r="IFH390" s="2"/>
      <c r="IFI390" s="2"/>
      <c r="IFJ390" s="2"/>
      <c r="IFK390" s="2"/>
      <c r="IFL390" s="2"/>
      <c r="IFM390" s="2"/>
      <c r="IFN390" s="2"/>
      <c r="IFO390" s="2"/>
      <c r="IFP390" s="2"/>
      <c r="IFQ390" s="2"/>
      <c r="IFR390" s="2"/>
      <c r="IFS390" s="2"/>
      <c r="IFT390" s="2"/>
      <c r="IFU390" s="2"/>
      <c r="IFV390" s="2"/>
      <c r="IFW390" s="2"/>
      <c r="IFX390" s="2"/>
      <c r="IFY390" s="2"/>
      <c r="IFZ390" s="2"/>
      <c r="IGA390" s="2"/>
      <c r="IGB390" s="2"/>
      <c r="IGC390" s="2"/>
      <c r="IGD390" s="2"/>
      <c r="IGE390" s="2"/>
      <c r="IGF390" s="2"/>
      <c r="IGG390" s="2"/>
      <c r="IGH390" s="2"/>
      <c r="IGI390" s="2"/>
      <c r="IGJ390" s="2"/>
      <c r="IGK390" s="2"/>
      <c r="IGL390" s="2"/>
      <c r="IGM390" s="2"/>
      <c r="IGN390" s="2"/>
      <c r="IGO390" s="2"/>
      <c r="IGP390" s="2"/>
      <c r="IGQ390" s="2"/>
      <c r="IGR390" s="2"/>
      <c r="IGS390" s="2"/>
      <c r="IGT390" s="2"/>
      <c r="IGU390" s="2"/>
      <c r="IGV390" s="2"/>
      <c r="IGW390" s="2"/>
      <c r="IGX390" s="2"/>
      <c r="IGY390" s="2"/>
      <c r="IGZ390" s="2"/>
      <c r="IHA390" s="2"/>
      <c r="IHB390" s="2"/>
      <c r="IHC390" s="2"/>
      <c r="IHD390" s="2"/>
      <c r="IHE390" s="2"/>
      <c r="IHF390" s="2"/>
      <c r="IHG390" s="2"/>
      <c r="IHH390" s="2"/>
      <c r="IHI390" s="2"/>
      <c r="IHJ390" s="2"/>
      <c r="IHK390" s="2"/>
      <c r="IHL390" s="2"/>
      <c r="IHM390" s="2"/>
      <c r="IHN390" s="2"/>
      <c r="IHO390" s="2"/>
      <c r="IHP390" s="2"/>
      <c r="IHQ390" s="2"/>
      <c r="IHR390" s="2"/>
      <c r="IHS390" s="2"/>
      <c r="IHT390" s="2"/>
      <c r="IHU390" s="2"/>
      <c r="IHV390" s="2"/>
      <c r="IHW390" s="2"/>
      <c r="IHX390" s="2"/>
      <c r="IHY390" s="2"/>
      <c r="IHZ390" s="2"/>
      <c r="IIA390" s="2"/>
      <c r="IIB390" s="2"/>
      <c r="IIC390" s="2"/>
      <c r="IID390" s="2"/>
      <c r="IIE390" s="2"/>
      <c r="IIF390" s="2"/>
      <c r="IIG390" s="2"/>
      <c r="IIH390" s="2"/>
      <c r="III390" s="2"/>
      <c r="IIJ390" s="2"/>
      <c r="IIK390" s="2"/>
      <c r="IIL390" s="2"/>
      <c r="IIM390" s="2"/>
      <c r="IIN390" s="2"/>
      <c r="IIO390" s="2"/>
      <c r="IIP390" s="2"/>
      <c r="IIQ390" s="2"/>
      <c r="IIR390" s="2"/>
      <c r="IIS390" s="2"/>
      <c r="IIT390" s="2"/>
      <c r="IIU390" s="2"/>
      <c r="IIV390" s="2"/>
      <c r="IIW390" s="2"/>
      <c r="IIX390" s="2"/>
      <c r="IIY390" s="2"/>
      <c r="IIZ390" s="2"/>
      <c r="IJA390" s="2"/>
      <c r="IJB390" s="2"/>
      <c r="IJC390" s="2"/>
      <c r="IJD390" s="2"/>
      <c r="IJE390" s="2"/>
      <c r="IJF390" s="2"/>
      <c r="IJG390" s="2"/>
      <c r="IJH390" s="2"/>
      <c r="IJI390" s="2"/>
      <c r="IJJ390" s="2"/>
      <c r="IJK390" s="2"/>
      <c r="IJL390" s="2"/>
      <c r="IJM390" s="2"/>
      <c r="IJN390" s="2"/>
      <c r="IJO390" s="2"/>
      <c r="IJP390" s="2"/>
      <c r="IJQ390" s="2"/>
      <c r="IJR390" s="2"/>
      <c r="IJS390" s="2"/>
      <c r="IJT390" s="2"/>
      <c r="IJU390" s="2"/>
      <c r="IJV390" s="2"/>
      <c r="IJW390" s="2"/>
      <c r="IJX390" s="2"/>
      <c r="IJY390" s="2"/>
      <c r="IJZ390" s="2"/>
      <c r="IKA390" s="2"/>
      <c r="IKB390" s="2"/>
      <c r="IKC390" s="2"/>
      <c r="IKD390" s="2"/>
      <c r="IKE390" s="2"/>
      <c r="IKF390" s="2"/>
      <c r="IKG390" s="2"/>
      <c r="IKH390" s="2"/>
      <c r="IKI390" s="2"/>
      <c r="IKJ390" s="2"/>
      <c r="IKK390" s="2"/>
      <c r="IKL390" s="2"/>
      <c r="IKM390" s="2"/>
      <c r="IKN390" s="2"/>
      <c r="IKO390" s="2"/>
      <c r="IKP390" s="2"/>
      <c r="IKQ390" s="2"/>
      <c r="IKR390" s="2"/>
      <c r="IKS390" s="2"/>
      <c r="IKT390" s="2"/>
      <c r="IKU390" s="2"/>
      <c r="IKV390" s="2"/>
      <c r="IKW390" s="2"/>
      <c r="IKX390" s="2"/>
      <c r="IKY390" s="2"/>
      <c r="IKZ390" s="2"/>
      <c r="ILA390" s="2"/>
      <c r="ILB390" s="2"/>
      <c r="ILC390" s="2"/>
      <c r="ILD390" s="2"/>
      <c r="ILE390" s="2"/>
      <c r="ILF390" s="2"/>
      <c r="ILG390" s="2"/>
      <c r="ILH390" s="2"/>
      <c r="ILI390" s="2"/>
      <c r="ILJ390" s="2"/>
      <c r="ILK390" s="2"/>
      <c r="ILL390" s="2"/>
      <c r="ILM390" s="2"/>
      <c r="ILN390" s="2"/>
      <c r="ILO390" s="2"/>
      <c r="ILP390" s="2"/>
      <c r="ILQ390" s="2"/>
      <c r="ILR390" s="2"/>
      <c r="ILS390" s="2"/>
      <c r="ILT390" s="2"/>
      <c r="ILU390" s="2"/>
      <c r="ILV390" s="2"/>
      <c r="ILW390" s="2"/>
      <c r="ILX390" s="2"/>
      <c r="ILY390" s="2"/>
      <c r="ILZ390" s="2"/>
      <c r="IMA390" s="2"/>
      <c r="IMB390" s="2"/>
      <c r="IMC390" s="2"/>
      <c r="IMD390" s="2"/>
      <c r="IME390" s="2"/>
      <c r="IMF390" s="2"/>
      <c r="IMG390" s="2"/>
      <c r="IMH390" s="2"/>
      <c r="IMI390" s="2"/>
      <c r="IMJ390" s="2"/>
      <c r="IMK390" s="2"/>
      <c r="IML390" s="2"/>
      <c r="IMM390" s="2"/>
      <c r="IMN390" s="2"/>
      <c r="IMO390" s="2"/>
      <c r="IMP390" s="2"/>
      <c r="IMQ390" s="2"/>
      <c r="IMR390" s="2"/>
      <c r="IMS390" s="2"/>
      <c r="IMT390" s="2"/>
      <c r="IMU390" s="2"/>
      <c r="IMV390" s="2"/>
      <c r="IMW390" s="2"/>
      <c r="IMX390" s="2"/>
      <c r="IMY390" s="2"/>
      <c r="IMZ390" s="2"/>
      <c r="INA390" s="2"/>
      <c r="INB390" s="2"/>
      <c r="INC390" s="2"/>
      <c r="IND390" s="2"/>
      <c r="INE390" s="2"/>
      <c r="INF390" s="2"/>
      <c r="ING390" s="2"/>
      <c r="INH390" s="2"/>
      <c r="INI390" s="2"/>
      <c r="INJ390" s="2"/>
      <c r="INK390" s="2"/>
      <c r="INL390" s="2"/>
      <c r="INM390" s="2"/>
      <c r="INN390" s="2"/>
      <c r="INO390" s="2"/>
      <c r="INP390" s="2"/>
      <c r="INQ390" s="2"/>
      <c r="INR390" s="2"/>
      <c r="INS390" s="2"/>
      <c r="INT390" s="2"/>
      <c r="INU390" s="2"/>
      <c r="INV390" s="2"/>
      <c r="INW390" s="2"/>
      <c r="INX390" s="2"/>
      <c r="INY390" s="2"/>
      <c r="INZ390" s="2"/>
      <c r="IOA390" s="2"/>
      <c r="IOB390" s="2"/>
      <c r="IOC390" s="2"/>
      <c r="IOD390" s="2"/>
      <c r="IOE390" s="2"/>
      <c r="IOF390" s="2"/>
      <c r="IOG390" s="2"/>
      <c r="IOH390" s="2"/>
      <c r="IOI390" s="2"/>
      <c r="IOJ390" s="2"/>
      <c r="IOK390" s="2"/>
      <c r="IOL390" s="2"/>
      <c r="IOM390" s="2"/>
      <c r="ION390" s="2"/>
      <c r="IOO390" s="2"/>
      <c r="IOP390" s="2"/>
      <c r="IOQ390" s="2"/>
      <c r="IOR390" s="2"/>
      <c r="IOS390" s="2"/>
      <c r="IOT390" s="2"/>
      <c r="IOU390" s="2"/>
      <c r="IOV390" s="2"/>
      <c r="IOW390" s="2"/>
      <c r="IOX390" s="2"/>
      <c r="IOY390" s="2"/>
      <c r="IOZ390" s="2"/>
      <c r="IPA390" s="2"/>
      <c r="IPB390" s="2"/>
      <c r="IPC390" s="2"/>
      <c r="IPD390" s="2"/>
      <c r="IPE390" s="2"/>
      <c r="IPF390" s="2"/>
      <c r="IPG390" s="2"/>
      <c r="IPH390" s="2"/>
      <c r="IPI390" s="2"/>
      <c r="IPJ390" s="2"/>
      <c r="IPK390" s="2"/>
      <c r="IPL390" s="2"/>
      <c r="IPM390" s="2"/>
      <c r="IPN390" s="2"/>
      <c r="IPO390" s="2"/>
      <c r="IPP390" s="2"/>
      <c r="IPQ390" s="2"/>
      <c r="IPR390" s="2"/>
      <c r="IPS390" s="2"/>
      <c r="IPT390" s="2"/>
      <c r="IPU390" s="2"/>
      <c r="IPV390" s="2"/>
      <c r="IPW390" s="2"/>
      <c r="IPX390" s="2"/>
      <c r="IPY390" s="2"/>
      <c r="IPZ390" s="2"/>
      <c r="IQA390" s="2"/>
      <c r="IQB390" s="2"/>
      <c r="IQC390" s="2"/>
      <c r="IQD390" s="2"/>
      <c r="IQE390" s="2"/>
      <c r="IQF390" s="2"/>
      <c r="IQG390" s="2"/>
      <c r="IQH390" s="2"/>
      <c r="IQI390" s="2"/>
      <c r="IQJ390" s="2"/>
      <c r="IQK390" s="2"/>
      <c r="IQL390" s="2"/>
      <c r="IQM390" s="2"/>
      <c r="IQN390" s="2"/>
      <c r="IQO390" s="2"/>
      <c r="IQP390" s="2"/>
      <c r="IQQ390" s="2"/>
      <c r="IQR390" s="2"/>
      <c r="IQS390" s="2"/>
      <c r="IQT390" s="2"/>
      <c r="IQU390" s="2"/>
      <c r="IQV390" s="2"/>
      <c r="IQW390" s="2"/>
      <c r="IQX390" s="2"/>
      <c r="IQY390" s="2"/>
      <c r="IQZ390" s="2"/>
      <c r="IRA390" s="2"/>
      <c r="IRB390" s="2"/>
      <c r="IRC390" s="2"/>
      <c r="IRD390" s="2"/>
      <c r="IRE390" s="2"/>
      <c r="IRF390" s="2"/>
      <c r="IRG390" s="2"/>
      <c r="IRH390" s="2"/>
      <c r="IRI390" s="2"/>
      <c r="IRJ390" s="2"/>
      <c r="IRK390" s="2"/>
      <c r="IRL390" s="2"/>
      <c r="IRM390" s="2"/>
      <c r="IRN390" s="2"/>
      <c r="IRO390" s="2"/>
      <c r="IRP390" s="2"/>
      <c r="IRQ390" s="2"/>
      <c r="IRR390" s="2"/>
      <c r="IRS390" s="2"/>
      <c r="IRT390" s="2"/>
      <c r="IRU390" s="2"/>
      <c r="IRV390" s="2"/>
      <c r="IRW390" s="2"/>
      <c r="IRX390" s="2"/>
      <c r="IRY390" s="2"/>
      <c r="IRZ390" s="2"/>
      <c r="ISA390" s="2"/>
      <c r="ISB390" s="2"/>
      <c r="ISC390" s="2"/>
      <c r="ISD390" s="2"/>
      <c r="ISE390" s="2"/>
      <c r="ISF390" s="2"/>
      <c r="ISG390" s="2"/>
      <c r="ISH390" s="2"/>
      <c r="ISI390" s="2"/>
      <c r="ISJ390" s="2"/>
      <c r="ISK390" s="2"/>
      <c r="ISL390" s="2"/>
      <c r="ISM390" s="2"/>
      <c r="ISN390" s="2"/>
      <c r="ISO390" s="2"/>
      <c r="ISP390" s="2"/>
      <c r="ISQ390" s="2"/>
      <c r="ISR390" s="2"/>
      <c r="ISS390" s="2"/>
      <c r="IST390" s="2"/>
      <c r="ISU390" s="2"/>
      <c r="ISV390" s="2"/>
      <c r="ISW390" s="2"/>
      <c r="ISX390" s="2"/>
      <c r="ISY390" s="2"/>
      <c r="ISZ390" s="2"/>
      <c r="ITA390" s="2"/>
      <c r="ITB390" s="2"/>
      <c r="ITC390" s="2"/>
      <c r="ITD390" s="2"/>
      <c r="ITE390" s="2"/>
      <c r="ITF390" s="2"/>
      <c r="ITG390" s="2"/>
      <c r="ITH390" s="2"/>
      <c r="ITI390" s="2"/>
      <c r="ITJ390" s="2"/>
      <c r="ITK390" s="2"/>
      <c r="ITL390" s="2"/>
      <c r="ITM390" s="2"/>
      <c r="ITN390" s="2"/>
      <c r="ITO390" s="2"/>
      <c r="ITP390" s="2"/>
      <c r="ITQ390" s="2"/>
      <c r="ITR390" s="2"/>
      <c r="ITS390" s="2"/>
      <c r="ITT390" s="2"/>
      <c r="ITU390" s="2"/>
      <c r="ITV390" s="2"/>
      <c r="ITW390" s="2"/>
      <c r="ITX390" s="2"/>
      <c r="ITY390" s="2"/>
      <c r="ITZ390" s="2"/>
      <c r="IUA390" s="2"/>
      <c r="IUB390" s="2"/>
      <c r="IUC390" s="2"/>
      <c r="IUD390" s="2"/>
      <c r="IUE390" s="2"/>
      <c r="IUF390" s="2"/>
      <c r="IUG390" s="2"/>
      <c r="IUH390" s="2"/>
      <c r="IUI390" s="2"/>
      <c r="IUJ390" s="2"/>
      <c r="IUK390" s="2"/>
      <c r="IUL390" s="2"/>
      <c r="IUM390" s="2"/>
      <c r="IUN390" s="2"/>
      <c r="IUO390" s="2"/>
      <c r="IUP390" s="2"/>
      <c r="IUQ390" s="2"/>
      <c r="IUR390" s="2"/>
      <c r="IUS390" s="2"/>
      <c r="IUT390" s="2"/>
      <c r="IUU390" s="2"/>
      <c r="IUV390" s="2"/>
      <c r="IUW390" s="2"/>
      <c r="IUX390" s="2"/>
      <c r="IUY390" s="2"/>
      <c r="IUZ390" s="2"/>
      <c r="IVA390" s="2"/>
      <c r="IVB390" s="2"/>
      <c r="IVC390" s="2"/>
      <c r="IVD390" s="2"/>
      <c r="IVE390" s="2"/>
      <c r="IVF390" s="2"/>
      <c r="IVG390" s="2"/>
      <c r="IVH390" s="2"/>
      <c r="IVI390" s="2"/>
      <c r="IVJ390" s="2"/>
      <c r="IVK390" s="2"/>
      <c r="IVL390" s="2"/>
      <c r="IVM390" s="2"/>
      <c r="IVN390" s="2"/>
      <c r="IVO390" s="2"/>
      <c r="IVP390" s="2"/>
      <c r="IVQ390" s="2"/>
      <c r="IVR390" s="2"/>
      <c r="IVS390" s="2"/>
      <c r="IVT390" s="2"/>
      <c r="IVU390" s="2"/>
      <c r="IVV390" s="2"/>
      <c r="IVW390" s="2"/>
      <c r="IVX390" s="2"/>
      <c r="IVY390" s="2"/>
      <c r="IVZ390" s="2"/>
      <c r="IWA390" s="2"/>
      <c r="IWB390" s="2"/>
      <c r="IWC390" s="2"/>
      <c r="IWD390" s="2"/>
      <c r="IWE390" s="2"/>
      <c r="IWF390" s="2"/>
      <c r="IWG390" s="2"/>
      <c r="IWH390" s="2"/>
      <c r="IWI390" s="2"/>
      <c r="IWJ390" s="2"/>
      <c r="IWK390" s="2"/>
      <c r="IWL390" s="2"/>
      <c r="IWM390" s="2"/>
      <c r="IWN390" s="2"/>
      <c r="IWO390" s="2"/>
      <c r="IWP390" s="2"/>
      <c r="IWQ390" s="2"/>
      <c r="IWR390" s="2"/>
      <c r="IWS390" s="2"/>
      <c r="IWT390" s="2"/>
      <c r="IWU390" s="2"/>
      <c r="IWV390" s="2"/>
      <c r="IWW390" s="2"/>
      <c r="IWX390" s="2"/>
      <c r="IWY390" s="2"/>
      <c r="IWZ390" s="2"/>
      <c r="IXA390" s="2"/>
      <c r="IXB390" s="2"/>
      <c r="IXC390" s="2"/>
      <c r="IXD390" s="2"/>
      <c r="IXE390" s="2"/>
      <c r="IXF390" s="2"/>
      <c r="IXG390" s="2"/>
      <c r="IXH390" s="2"/>
      <c r="IXI390" s="2"/>
      <c r="IXJ390" s="2"/>
      <c r="IXK390" s="2"/>
      <c r="IXL390" s="2"/>
      <c r="IXM390" s="2"/>
      <c r="IXN390" s="2"/>
      <c r="IXO390" s="2"/>
      <c r="IXP390" s="2"/>
      <c r="IXQ390" s="2"/>
      <c r="IXR390" s="2"/>
      <c r="IXS390" s="2"/>
      <c r="IXT390" s="2"/>
      <c r="IXU390" s="2"/>
      <c r="IXV390" s="2"/>
      <c r="IXW390" s="2"/>
      <c r="IXX390" s="2"/>
      <c r="IXY390" s="2"/>
      <c r="IXZ390" s="2"/>
      <c r="IYA390" s="2"/>
      <c r="IYB390" s="2"/>
      <c r="IYC390" s="2"/>
      <c r="IYD390" s="2"/>
      <c r="IYE390" s="2"/>
      <c r="IYF390" s="2"/>
      <c r="IYG390" s="2"/>
      <c r="IYH390" s="2"/>
      <c r="IYI390" s="2"/>
      <c r="IYJ390" s="2"/>
      <c r="IYK390" s="2"/>
      <c r="IYL390" s="2"/>
      <c r="IYM390" s="2"/>
      <c r="IYN390" s="2"/>
      <c r="IYO390" s="2"/>
      <c r="IYP390" s="2"/>
      <c r="IYQ390" s="2"/>
      <c r="IYR390" s="2"/>
      <c r="IYS390" s="2"/>
      <c r="IYT390" s="2"/>
      <c r="IYU390" s="2"/>
      <c r="IYV390" s="2"/>
      <c r="IYW390" s="2"/>
      <c r="IYX390" s="2"/>
      <c r="IYY390" s="2"/>
      <c r="IYZ390" s="2"/>
      <c r="IZA390" s="2"/>
      <c r="IZB390" s="2"/>
      <c r="IZC390" s="2"/>
      <c r="IZD390" s="2"/>
      <c r="IZE390" s="2"/>
      <c r="IZF390" s="2"/>
      <c r="IZG390" s="2"/>
      <c r="IZH390" s="2"/>
      <c r="IZI390" s="2"/>
      <c r="IZJ390" s="2"/>
      <c r="IZK390" s="2"/>
      <c r="IZL390" s="2"/>
      <c r="IZM390" s="2"/>
      <c r="IZN390" s="2"/>
      <c r="IZO390" s="2"/>
      <c r="IZP390" s="2"/>
      <c r="IZQ390" s="2"/>
      <c r="IZR390" s="2"/>
      <c r="IZS390" s="2"/>
      <c r="IZT390" s="2"/>
      <c r="IZU390" s="2"/>
      <c r="IZV390" s="2"/>
      <c r="IZW390" s="2"/>
      <c r="IZX390" s="2"/>
      <c r="IZY390" s="2"/>
      <c r="IZZ390" s="2"/>
      <c r="JAA390" s="2"/>
      <c r="JAB390" s="2"/>
      <c r="JAC390" s="2"/>
      <c r="JAD390" s="2"/>
      <c r="JAE390" s="2"/>
      <c r="JAF390" s="2"/>
      <c r="JAG390" s="2"/>
      <c r="JAH390" s="2"/>
      <c r="JAI390" s="2"/>
      <c r="JAJ390" s="2"/>
      <c r="JAK390" s="2"/>
      <c r="JAL390" s="2"/>
      <c r="JAM390" s="2"/>
      <c r="JAN390" s="2"/>
      <c r="JAO390" s="2"/>
      <c r="JAP390" s="2"/>
      <c r="JAQ390" s="2"/>
      <c r="JAR390" s="2"/>
      <c r="JAS390" s="2"/>
      <c r="JAT390" s="2"/>
      <c r="JAU390" s="2"/>
      <c r="JAV390" s="2"/>
      <c r="JAW390" s="2"/>
      <c r="JAX390" s="2"/>
      <c r="JAY390" s="2"/>
      <c r="JAZ390" s="2"/>
      <c r="JBA390" s="2"/>
      <c r="JBB390" s="2"/>
      <c r="JBC390" s="2"/>
      <c r="JBD390" s="2"/>
      <c r="JBE390" s="2"/>
      <c r="JBF390" s="2"/>
      <c r="JBG390" s="2"/>
      <c r="JBH390" s="2"/>
      <c r="JBI390" s="2"/>
      <c r="JBJ390" s="2"/>
      <c r="JBK390" s="2"/>
      <c r="JBL390" s="2"/>
      <c r="JBM390" s="2"/>
      <c r="JBN390" s="2"/>
      <c r="JBO390" s="2"/>
      <c r="JBP390" s="2"/>
      <c r="JBQ390" s="2"/>
      <c r="JBR390" s="2"/>
      <c r="JBS390" s="2"/>
      <c r="JBT390" s="2"/>
      <c r="JBU390" s="2"/>
      <c r="JBV390" s="2"/>
      <c r="JBW390" s="2"/>
      <c r="JBX390" s="2"/>
      <c r="JBY390" s="2"/>
      <c r="JBZ390" s="2"/>
      <c r="JCA390" s="2"/>
      <c r="JCB390" s="2"/>
      <c r="JCC390" s="2"/>
      <c r="JCD390" s="2"/>
      <c r="JCE390" s="2"/>
      <c r="JCF390" s="2"/>
      <c r="JCG390" s="2"/>
      <c r="JCH390" s="2"/>
      <c r="JCI390" s="2"/>
      <c r="JCJ390" s="2"/>
      <c r="JCK390" s="2"/>
      <c r="JCL390" s="2"/>
      <c r="JCM390" s="2"/>
      <c r="JCN390" s="2"/>
      <c r="JCO390" s="2"/>
      <c r="JCP390" s="2"/>
      <c r="JCQ390" s="2"/>
      <c r="JCR390" s="2"/>
      <c r="JCS390" s="2"/>
      <c r="JCT390" s="2"/>
      <c r="JCU390" s="2"/>
      <c r="JCV390" s="2"/>
      <c r="JCW390" s="2"/>
      <c r="JCX390" s="2"/>
      <c r="JCY390" s="2"/>
      <c r="JCZ390" s="2"/>
      <c r="JDA390" s="2"/>
      <c r="JDB390" s="2"/>
      <c r="JDC390" s="2"/>
      <c r="JDD390" s="2"/>
      <c r="JDE390" s="2"/>
      <c r="JDF390" s="2"/>
      <c r="JDG390" s="2"/>
      <c r="JDH390" s="2"/>
      <c r="JDI390" s="2"/>
      <c r="JDJ390" s="2"/>
      <c r="JDK390" s="2"/>
      <c r="JDL390" s="2"/>
      <c r="JDM390" s="2"/>
      <c r="JDN390" s="2"/>
      <c r="JDO390" s="2"/>
      <c r="JDP390" s="2"/>
      <c r="JDQ390" s="2"/>
      <c r="JDR390" s="2"/>
      <c r="JDS390" s="2"/>
      <c r="JDT390" s="2"/>
      <c r="JDU390" s="2"/>
      <c r="JDV390" s="2"/>
      <c r="JDW390" s="2"/>
      <c r="JDX390" s="2"/>
      <c r="JDY390" s="2"/>
      <c r="JDZ390" s="2"/>
      <c r="JEA390" s="2"/>
      <c r="JEB390" s="2"/>
      <c r="JEC390" s="2"/>
      <c r="JED390" s="2"/>
      <c r="JEE390" s="2"/>
      <c r="JEF390" s="2"/>
      <c r="JEG390" s="2"/>
      <c r="JEH390" s="2"/>
      <c r="JEI390" s="2"/>
      <c r="JEJ390" s="2"/>
      <c r="JEK390" s="2"/>
      <c r="JEL390" s="2"/>
      <c r="JEM390" s="2"/>
      <c r="JEN390" s="2"/>
      <c r="JEO390" s="2"/>
      <c r="JEP390" s="2"/>
      <c r="JEQ390" s="2"/>
      <c r="JER390" s="2"/>
      <c r="JES390" s="2"/>
      <c r="JET390" s="2"/>
      <c r="JEU390" s="2"/>
      <c r="JEV390" s="2"/>
      <c r="JEW390" s="2"/>
      <c r="JEX390" s="2"/>
      <c r="JEY390" s="2"/>
      <c r="JEZ390" s="2"/>
      <c r="JFA390" s="2"/>
      <c r="JFB390" s="2"/>
      <c r="JFC390" s="2"/>
      <c r="JFD390" s="2"/>
      <c r="JFE390" s="2"/>
      <c r="JFF390" s="2"/>
      <c r="JFG390" s="2"/>
      <c r="JFH390" s="2"/>
      <c r="JFI390" s="2"/>
      <c r="JFJ390" s="2"/>
      <c r="JFK390" s="2"/>
      <c r="JFL390" s="2"/>
      <c r="JFM390" s="2"/>
      <c r="JFN390" s="2"/>
      <c r="JFO390" s="2"/>
      <c r="JFP390" s="2"/>
      <c r="JFQ390" s="2"/>
      <c r="JFR390" s="2"/>
      <c r="JFS390" s="2"/>
      <c r="JFT390" s="2"/>
      <c r="JFU390" s="2"/>
      <c r="JFV390" s="2"/>
      <c r="JFW390" s="2"/>
      <c r="JFX390" s="2"/>
      <c r="JFY390" s="2"/>
      <c r="JFZ390" s="2"/>
      <c r="JGA390" s="2"/>
      <c r="JGB390" s="2"/>
      <c r="JGC390" s="2"/>
      <c r="JGD390" s="2"/>
      <c r="JGE390" s="2"/>
      <c r="JGF390" s="2"/>
      <c r="JGG390" s="2"/>
      <c r="JGH390" s="2"/>
      <c r="JGI390" s="2"/>
      <c r="JGJ390" s="2"/>
      <c r="JGK390" s="2"/>
      <c r="JGL390" s="2"/>
      <c r="JGM390" s="2"/>
      <c r="JGN390" s="2"/>
      <c r="JGO390" s="2"/>
      <c r="JGP390" s="2"/>
      <c r="JGQ390" s="2"/>
      <c r="JGR390" s="2"/>
      <c r="JGS390" s="2"/>
      <c r="JGT390" s="2"/>
      <c r="JGU390" s="2"/>
      <c r="JGV390" s="2"/>
      <c r="JGW390" s="2"/>
      <c r="JGX390" s="2"/>
      <c r="JGY390" s="2"/>
      <c r="JGZ390" s="2"/>
      <c r="JHA390" s="2"/>
      <c r="JHB390" s="2"/>
      <c r="JHC390" s="2"/>
      <c r="JHD390" s="2"/>
      <c r="JHE390" s="2"/>
      <c r="JHF390" s="2"/>
      <c r="JHG390" s="2"/>
      <c r="JHH390" s="2"/>
      <c r="JHI390" s="2"/>
      <c r="JHJ390" s="2"/>
      <c r="JHK390" s="2"/>
      <c r="JHL390" s="2"/>
      <c r="JHM390" s="2"/>
      <c r="JHN390" s="2"/>
      <c r="JHO390" s="2"/>
      <c r="JHP390" s="2"/>
      <c r="JHQ390" s="2"/>
      <c r="JHR390" s="2"/>
      <c r="JHS390" s="2"/>
      <c r="JHT390" s="2"/>
      <c r="JHU390" s="2"/>
      <c r="JHV390" s="2"/>
      <c r="JHW390" s="2"/>
      <c r="JHX390" s="2"/>
      <c r="JHY390" s="2"/>
      <c r="JHZ390" s="2"/>
      <c r="JIA390" s="2"/>
      <c r="JIB390" s="2"/>
      <c r="JIC390" s="2"/>
      <c r="JID390" s="2"/>
      <c r="JIE390" s="2"/>
      <c r="JIF390" s="2"/>
      <c r="JIG390" s="2"/>
      <c r="JIH390" s="2"/>
      <c r="JII390" s="2"/>
      <c r="JIJ390" s="2"/>
      <c r="JIK390" s="2"/>
      <c r="JIL390" s="2"/>
      <c r="JIM390" s="2"/>
      <c r="JIN390" s="2"/>
      <c r="JIO390" s="2"/>
      <c r="JIP390" s="2"/>
      <c r="JIQ390" s="2"/>
      <c r="JIR390" s="2"/>
      <c r="JIS390" s="2"/>
      <c r="JIT390" s="2"/>
      <c r="JIU390" s="2"/>
      <c r="JIV390" s="2"/>
      <c r="JIW390" s="2"/>
      <c r="JIX390" s="2"/>
      <c r="JIY390" s="2"/>
      <c r="JIZ390" s="2"/>
      <c r="JJA390" s="2"/>
      <c r="JJB390" s="2"/>
      <c r="JJC390" s="2"/>
      <c r="JJD390" s="2"/>
      <c r="JJE390" s="2"/>
      <c r="JJF390" s="2"/>
      <c r="JJG390" s="2"/>
      <c r="JJH390" s="2"/>
      <c r="JJI390" s="2"/>
      <c r="JJJ390" s="2"/>
      <c r="JJK390" s="2"/>
      <c r="JJL390" s="2"/>
      <c r="JJM390" s="2"/>
      <c r="JJN390" s="2"/>
      <c r="JJO390" s="2"/>
      <c r="JJP390" s="2"/>
      <c r="JJQ390" s="2"/>
      <c r="JJR390" s="2"/>
      <c r="JJS390" s="2"/>
      <c r="JJT390" s="2"/>
      <c r="JJU390" s="2"/>
      <c r="JJV390" s="2"/>
      <c r="JJW390" s="2"/>
      <c r="JJX390" s="2"/>
      <c r="JJY390" s="2"/>
      <c r="JJZ390" s="2"/>
      <c r="JKA390" s="2"/>
      <c r="JKB390" s="2"/>
      <c r="JKC390" s="2"/>
      <c r="JKD390" s="2"/>
      <c r="JKE390" s="2"/>
      <c r="JKF390" s="2"/>
      <c r="JKG390" s="2"/>
      <c r="JKH390" s="2"/>
      <c r="JKI390" s="2"/>
      <c r="JKJ390" s="2"/>
      <c r="JKK390" s="2"/>
      <c r="JKL390" s="2"/>
      <c r="JKM390" s="2"/>
      <c r="JKN390" s="2"/>
      <c r="JKO390" s="2"/>
      <c r="JKP390" s="2"/>
      <c r="JKQ390" s="2"/>
      <c r="JKR390" s="2"/>
      <c r="JKS390" s="2"/>
      <c r="JKT390" s="2"/>
      <c r="JKU390" s="2"/>
      <c r="JKV390" s="2"/>
      <c r="JKW390" s="2"/>
      <c r="JKX390" s="2"/>
      <c r="JKY390" s="2"/>
      <c r="JKZ390" s="2"/>
      <c r="JLA390" s="2"/>
      <c r="JLB390" s="2"/>
      <c r="JLC390" s="2"/>
      <c r="JLD390" s="2"/>
      <c r="JLE390" s="2"/>
      <c r="JLF390" s="2"/>
      <c r="JLG390" s="2"/>
      <c r="JLH390" s="2"/>
      <c r="JLI390" s="2"/>
      <c r="JLJ390" s="2"/>
      <c r="JLK390" s="2"/>
      <c r="JLL390" s="2"/>
      <c r="JLM390" s="2"/>
      <c r="JLN390" s="2"/>
      <c r="JLO390" s="2"/>
      <c r="JLP390" s="2"/>
      <c r="JLQ390" s="2"/>
      <c r="JLR390" s="2"/>
      <c r="JLS390" s="2"/>
      <c r="JLT390" s="2"/>
      <c r="JLU390" s="2"/>
      <c r="JLV390" s="2"/>
      <c r="JLW390" s="2"/>
      <c r="JLX390" s="2"/>
      <c r="JLY390" s="2"/>
      <c r="JLZ390" s="2"/>
      <c r="JMA390" s="2"/>
      <c r="JMB390" s="2"/>
      <c r="JMC390" s="2"/>
      <c r="JMD390" s="2"/>
      <c r="JME390" s="2"/>
      <c r="JMF390" s="2"/>
      <c r="JMG390" s="2"/>
      <c r="JMH390" s="2"/>
      <c r="JMI390" s="2"/>
      <c r="JMJ390" s="2"/>
      <c r="JMK390" s="2"/>
      <c r="JML390" s="2"/>
      <c r="JMM390" s="2"/>
      <c r="JMN390" s="2"/>
      <c r="JMO390" s="2"/>
      <c r="JMP390" s="2"/>
      <c r="JMQ390" s="2"/>
      <c r="JMR390" s="2"/>
      <c r="JMS390" s="2"/>
      <c r="JMT390" s="2"/>
      <c r="JMU390" s="2"/>
      <c r="JMV390" s="2"/>
      <c r="JMW390" s="2"/>
      <c r="JMX390" s="2"/>
      <c r="JMY390" s="2"/>
      <c r="JMZ390" s="2"/>
      <c r="JNA390" s="2"/>
      <c r="JNB390" s="2"/>
      <c r="JNC390" s="2"/>
      <c r="JND390" s="2"/>
      <c r="JNE390" s="2"/>
      <c r="JNF390" s="2"/>
      <c r="JNG390" s="2"/>
      <c r="JNH390" s="2"/>
      <c r="JNI390" s="2"/>
      <c r="JNJ390" s="2"/>
      <c r="JNK390" s="2"/>
      <c r="JNL390" s="2"/>
      <c r="JNM390" s="2"/>
      <c r="JNN390" s="2"/>
      <c r="JNO390" s="2"/>
      <c r="JNP390" s="2"/>
      <c r="JNQ390" s="2"/>
      <c r="JNR390" s="2"/>
      <c r="JNS390" s="2"/>
      <c r="JNT390" s="2"/>
      <c r="JNU390" s="2"/>
      <c r="JNV390" s="2"/>
      <c r="JNW390" s="2"/>
      <c r="JNX390" s="2"/>
      <c r="JNY390" s="2"/>
      <c r="JNZ390" s="2"/>
      <c r="JOA390" s="2"/>
      <c r="JOB390" s="2"/>
      <c r="JOC390" s="2"/>
      <c r="JOD390" s="2"/>
      <c r="JOE390" s="2"/>
      <c r="JOF390" s="2"/>
      <c r="JOG390" s="2"/>
      <c r="JOH390" s="2"/>
      <c r="JOI390" s="2"/>
      <c r="JOJ390" s="2"/>
      <c r="JOK390" s="2"/>
      <c r="JOL390" s="2"/>
      <c r="JOM390" s="2"/>
      <c r="JON390" s="2"/>
      <c r="JOO390" s="2"/>
      <c r="JOP390" s="2"/>
      <c r="JOQ390" s="2"/>
      <c r="JOR390" s="2"/>
      <c r="JOS390" s="2"/>
      <c r="JOT390" s="2"/>
      <c r="JOU390" s="2"/>
      <c r="JOV390" s="2"/>
      <c r="JOW390" s="2"/>
      <c r="JOX390" s="2"/>
      <c r="JOY390" s="2"/>
      <c r="JOZ390" s="2"/>
      <c r="JPA390" s="2"/>
      <c r="JPB390" s="2"/>
      <c r="JPC390" s="2"/>
      <c r="JPD390" s="2"/>
      <c r="JPE390" s="2"/>
      <c r="JPF390" s="2"/>
      <c r="JPG390" s="2"/>
      <c r="JPH390" s="2"/>
      <c r="JPI390" s="2"/>
      <c r="JPJ390" s="2"/>
      <c r="JPK390" s="2"/>
      <c r="JPL390" s="2"/>
      <c r="JPM390" s="2"/>
      <c r="JPN390" s="2"/>
      <c r="JPO390" s="2"/>
      <c r="JPP390" s="2"/>
      <c r="JPQ390" s="2"/>
      <c r="JPR390" s="2"/>
      <c r="JPS390" s="2"/>
      <c r="JPT390" s="2"/>
      <c r="JPU390" s="2"/>
      <c r="JPV390" s="2"/>
      <c r="JPW390" s="2"/>
      <c r="JPX390" s="2"/>
      <c r="JPY390" s="2"/>
      <c r="JPZ390" s="2"/>
      <c r="JQA390" s="2"/>
      <c r="JQB390" s="2"/>
      <c r="JQC390" s="2"/>
      <c r="JQD390" s="2"/>
      <c r="JQE390" s="2"/>
      <c r="JQF390" s="2"/>
      <c r="JQG390" s="2"/>
      <c r="JQH390" s="2"/>
      <c r="JQI390" s="2"/>
      <c r="JQJ390" s="2"/>
      <c r="JQK390" s="2"/>
      <c r="JQL390" s="2"/>
      <c r="JQM390" s="2"/>
      <c r="JQN390" s="2"/>
      <c r="JQO390" s="2"/>
      <c r="JQP390" s="2"/>
      <c r="JQQ390" s="2"/>
      <c r="JQR390" s="2"/>
      <c r="JQS390" s="2"/>
      <c r="JQT390" s="2"/>
      <c r="JQU390" s="2"/>
      <c r="JQV390" s="2"/>
      <c r="JQW390" s="2"/>
      <c r="JQX390" s="2"/>
      <c r="JQY390" s="2"/>
      <c r="JQZ390" s="2"/>
      <c r="JRA390" s="2"/>
      <c r="JRB390" s="2"/>
      <c r="JRC390" s="2"/>
      <c r="JRD390" s="2"/>
      <c r="JRE390" s="2"/>
      <c r="JRF390" s="2"/>
      <c r="JRG390" s="2"/>
      <c r="JRH390" s="2"/>
      <c r="JRI390" s="2"/>
      <c r="JRJ390" s="2"/>
      <c r="JRK390" s="2"/>
      <c r="JRL390" s="2"/>
      <c r="JRM390" s="2"/>
      <c r="JRN390" s="2"/>
      <c r="JRO390" s="2"/>
      <c r="JRP390" s="2"/>
      <c r="JRQ390" s="2"/>
      <c r="JRR390" s="2"/>
      <c r="JRS390" s="2"/>
      <c r="JRT390" s="2"/>
      <c r="JRU390" s="2"/>
      <c r="JRV390" s="2"/>
      <c r="JRW390" s="2"/>
      <c r="JRX390" s="2"/>
      <c r="JRY390" s="2"/>
      <c r="JRZ390" s="2"/>
      <c r="JSA390" s="2"/>
      <c r="JSB390" s="2"/>
      <c r="JSC390" s="2"/>
      <c r="JSD390" s="2"/>
      <c r="JSE390" s="2"/>
      <c r="JSF390" s="2"/>
      <c r="JSG390" s="2"/>
      <c r="JSH390" s="2"/>
      <c r="JSI390" s="2"/>
      <c r="JSJ390" s="2"/>
      <c r="JSK390" s="2"/>
      <c r="JSL390" s="2"/>
      <c r="JSM390" s="2"/>
      <c r="JSN390" s="2"/>
      <c r="JSO390" s="2"/>
      <c r="JSP390" s="2"/>
      <c r="JSQ390" s="2"/>
      <c r="JSR390" s="2"/>
      <c r="JSS390" s="2"/>
      <c r="JST390" s="2"/>
      <c r="JSU390" s="2"/>
      <c r="JSV390" s="2"/>
      <c r="JSW390" s="2"/>
      <c r="JSX390" s="2"/>
      <c r="JSY390" s="2"/>
      <c r="JSZ390" s="2"/>
      <c r="JTA390" s="2"/>
      <c r="JTB390" s="2"/>
      <c r="JTC390" s="2"/>
      <c r="JTD390" s="2"/>
      <c r="JTE390" s="2"/>
      <c r="JTF390" s="2"/>
      <c r="JTG390" s="2"/>
      <c r="JTH390" s="2"/>
      <c r="JTI390" s="2"/>
      <c r="JTJ390" s="2"/>
      <c r="JTK390" s="2"/>
      <c r="JTL390" s="2"/>
      <c r="JTM390" s="2"/>
      <c r="JTN390" s="2"/>
      <c r="JTO390" s="2"/>
      <c r="JTP390" s="2"/>
      <c r="JTQ390" s="2"/>
      <c r="JTR390" s="2"/>
      <c r="JTS390" s="2"/>
      <c r="JTT390" s="2"/>
      <c r="JTU390" s="2"/>
      <c r="JTV390" s="2"/>
      <c r="JTW390" s="2"/>
      <c r="JTX390" s="2"/>
      <c r="JTY390" s="2"/>
      <c r="JTZ390" s="2"/>
      <c r="JUA390" s="2"/>
      <c r="JUB390" s="2"/>
      <c r="JUC390" s="2"/>
      <c r="JUD390" s="2"/>
      <c r="JUE390" s="2"/>
      <c r="JUF390" s="2"/>
      <c r="JUG390" s="2"/>
      <c r="JUH390" s="2"/>
      <c r="JUI390" s="2"/>
      <c r="JUJ390" s="2"/>
      <c r="JUK390" s="2"/>
      <c r="JUL390" s="2"/>
      <c r="JUM390" s="2"/>
      <c r="JUN390" s="2"/>
      <c r="JUO390" s="2"/>
      <c r="JUP390" s="2"/>
      <c r="JUQ390" s="2"/>
      <c r="JUR390" s="2"/>
      <c r="JUS390" s="2"/>
      <c r="JUT390" s="2"/>
      <c r="JUU390" s="2"/>
      <c r="JUV390" s="2"/>
      <c r="JUW390" s="2"/>
      <c r="JUX390" s="2"/>
      <c r="JUY390" s="2"/>
      <c r="JUZ390" s="2"/>
      <c r="JVA390" s="2"/>
      <c r="JVB390" s="2"/>
      <c r="JVC390" s="2"/>
      <c r="JVD390" s="2"/>
      <c r="JVE390" s="2"/>
      <c r="JVF390" s="2"/>
      <c r="JVG390" s="2"/>
      <c r="JVH390" s="2"/>
      <c r="JVI390" s="2"/>
      <c r="JVJ390" s="2"/>
      <c r="JVK390" s="2"/>
      <c r="JVL390" s="2"/>
      <c r="JVM390" s="2"/>
      <c r="JVN390" s="2"/>
      <c r="JVO390" s="2"/>
      <c r="JVP390" s="2"/>
      <c r="JVQ390" s="2"/>
      <c r="JVR390" s="2"/>
      <c r="JVS390" s="2"/>
      <c r="JVT390" s="2"/>
      <c r="JVU390" s="2"/>
      <c r="JVV390" s="2"/>
      <c r="JVW390" s="2"/>
      <c r="JVX390" s="2"/>
      <c r="JVY390" s="2"/>
      <c r="JVZ390" s="2"/>
      <c r="JWA390" s="2"/>
      <c r="JWB390" s="2"/>
      <c r="JWC390" s="2"/>
      <c r="JWD390" s="2"/>
      <c r="JWE390" s="2"/>
      <c r="JWF390" s="2"/>
      <c r="JWG390" s="2"/>
      <c r="JWH390" s="2"/>
      <c r="JWI390" s="2"/>
      <c r="JWJ390" s="2"/>
      <c r="JWK390" s="2"/>
      <c r="JWL390" s="2"/>
      <c r="JWM390" s="2"/>
      <c r="JWN390" s="2"/>
      <c r="JWO390" s="2"/>
      <c r="JWP390" s="2"/>
      <c r="JWQ390" s="2"/>
      <c r="JWR390" s="2"/>
      <c r="JWS390" s="2"/>
      <c r="JWT390" s="2"/>
      <c r="JWU390" s="2"/>
      <c r="JWV390" s="2"/>
      <c r="JWW390" s="2"/>
      <c r="JWX390" s="2"/>
      <c r="JWY390" s="2"/>
      <c r="JWZ390" s="2"/>
      <c r="JXA390" s="2"/>
      <c r="JXB390" s="2"/>
      <c r="JXC390" s="2"/>
      <c r="JXD390" s="2"/>
      <c r="JXE390" s="2"/>
      <c r="JXF390" s="2"/>
      <c r="JXG390" s="2"/>
      <c r="JXH390" s="2"/>
      <c r="JXI390" s="2"/>
      <c r="JXJ390" s="2"/>
      <c r="JXK390" s="2"/>
      <c r="JXL390" s="2"/>
      <c r="JXM390" s="2"/>
      <c r="JXN390" s="2"/>
      <c r="JXO390" s="2"/>
      <c r="JXP390" s="2"/>
      <c r="JXQ390" s="2"/>
      <c r="JXR390" s="2"/>
      <c r="JXS390" s="2"/>
      <c r="JXT390" s="2"/>
      <c r="JXU390" s="2"/>
      <c r="JXV390" s="2"/>
      <c r="JXW390" s="2"/>
      <c r="JXX390" s="2"/>
      <c r="JXY390" s="2"/>
      <c r="JXZ390" s="2"/>
      <c r="JYA390" s="2"/>
      <c r="JYB390" s="2"/>
      <c r="JYC390" s="2"/>
      <c r="JYD390" s="2"/>
      <c r="JYE390" s="2"/>
      <c r="JYF390" s="2"/>
      <c r="JYG390" s="2"/>
      <c r="JYH390" s="2"/>
      <c r="JYI390" s="2"/>
      <c r="JYJ390" s="2"/>
      <c r="JYK390" s="2"/>
      <c r="JYL390" s="2"/>
      <c r="JYM390" s="2"/>
      <c r="JYN390" s="2"/>
      <c r="JYO390" s="2"/>
      <c r="JYP390" s="2"/>
      <c r="JYQ390" s="2"/>
      <c r="JYR390" s="2"/>
      <c r="JYS390" s="2"/>
      <c r="JYT390" s="2"/>
      <c r="JYU390" s="2"/>
      <c r="JYV390" s="2"/>
      <c r="JYW390" s="2"/>
      <c r="JYX390" s="2"/>
      <c r="JYY390" s="2"/>
      <c r="JYZ390" s="2"/>
      <c r="JZA390" s="2"/>
      <c r="JZB390" s="2"/>
      <c r="JZC390" s="2"/>
      <c r="JZD390" s="2"/>
      <c r="JZE390" s="2"/>
      <c r="JZF390" s="2"/>
      <c r="JZG390" s="2"/>
      <c r="JZH390" s="2"/>
      <c r="JZI390" s="2"/>
      <c r="JZJ390" s="2"/>
      <c r="JZK390" s="2"/>
      <c r="JZL390" s="2"/>
      <c r="JZM390" s="2"/>
      <c r="JZN390" s="2"/>
      <c r="JZO390" s="2"/>
      <c r="JZP390" s="2"/>
      <c r="JZQ390" s="2"/>
      <c r="JZR390" s="2"/>
      <c r="JZS390" s="2"/>
      <c r="JZT390" s="2"/>
      <c r="JZU390" s="2"/>
      <c r="JZV390" s="2"/>
      <c r="JZW390" s="2"/>
      <c r="JZX390" s="2"/>
      <c r="JZY390" s="2"/>
      <c r="JZZ390" s="2"/>
      <c r="KAA390" s="2"/>
      <c r="KAB390" s="2"/>
      <c r="KAC390" s="2"/>
      <c r="KAD390" s="2"/>
      <c r="KAE390" s="2"/>
      <c r="KAF390" s="2"/>
      <c r="KAG390" s="2"/>
      <c r="KAH390" s="2"/>
      <c r="KAI390" s="2"/>
      <c r="KAJ390" s="2"/>
      <c r="KAK390" s="2"/>
      <c r="KAL390" s="2"/>
      <c r="KAM390" s="2"/>
      <c r="KAN390" s="2"/>
      <c r="KAO390" s="2"/>
      <c r="KAP390" s="2"/>
      <c r="KAQ390" s="2"/>
      <c r="KAR390" s="2"/>
      <c r="KAS390" s="2"/>
      <c r="KAT390" s="2"/>
      <c r="KAU390" s="2"/>
      <c r="KAV390" s="2"/>
      <c r="KAW390" s="2"/>
      <c r="KAX390" s="2"/>
      <c r="KAY390" s="2"/>
      <c r="KAZ390" s="2"/>
      <c r="KBA390" s="2"/>
      <c r="KBB390" s="2"/>
      <c r="KBC390" s="2"/>
      <c r="KBD390" s="2"/>
      <c r="KBE390" s="2"/>
      <c r="KBF390" s="2"/>
      <c r="KBG390" s="2"/>
      <c r="KBH390" s="2"/>
      <c r="KBI390" s="2"/>
      <c r="KBJ390" s="2"/>
      <c r="KBK390" s="2"/>
      <c r="KBL390" s="2"/>
      <c r="KBM390" s="2"/>
      <c r="KBN390" s="2"/>
      <c r="KBO390" s="2"/>
      <c r="KBP390" s="2"/>
      <c r="KBQ390" s="2"/>
      <c r="KBR390" s="2"/>
      <c r="KBS390" s="2"/>
      <c r="KBT390" s="2"/>
      <c r="KBU390" s="2"/>
      <c r="KBV390" s="2"/>
      <c r="KBW390" s="2"/>
      <c r="KBX390" s="2"/>
      <c r="KBY390" s="2"/>
      <c r="KBZ390" s="2"/>
      <c r="KCA390" s="2"/>
      <c r="KCB390" s="2"/>
      <c r="KCC390" s="2"/>
      <c r="KCD390" s="2"/>
      <c r="KCE390" s="2"/>
      <c r="KCF390" s="2"/>
      <c r="KCG390" s="2"/>
      <c r="KCH390" s="2"/>
      <c r="KCI390" s="2"/>
      <c r="KCJ390" s="2"/>
      <c r="KCK390" s="2"/>
      <c r="KCL390" s="2"/>
      <c r="KCM390" s="2"/>
      <c r="KCN390" s="2"/>
      <c r="KCO390" s="2"/>
      <c r="KCP390" s="2"/>
      <c r="KCQ390" s="2"/>
      <c r="KCR390" s="2"/>
      <c r="KCS390" s="2"/>
      <c r="KCT390" s="2"/>
      <c r="KCU390" s="2"/>
      <c r="KCV390" s="2"/>
      <c r="KCW390" s="2"/>
      <c r="KCX390" s="2"/>
      <c r="KCY390" s="2"/>
      <c r="KCZ390" s="2"/>
      <c r="KDA390" s="2"/>
      <c r="KDB390" s="2"/>
      <c r="KDC390" s="2"/>
      <c r="KDD390" s="2"/>
      <c r="KDE390" s="2"/>
      <c r="KDF390" s="2"/>
      <c r="KDG390" s="2"/>
      <c r="KDH390" s="2"/>
      <c r="KDI390" s="2"/>
      <c r="KDJ390" s="2"/>
      <c r="KDK390" s="2"/>
      <c r="KDL390" s="2"/>
      <c r="KDM390" s="2"/>
      <c r="KDN390" s="2"/>
      <c r="KDO390" s="2"/>
      <c r="KDP390" s="2"/>
      <c r="KDQ390" s="2"/>
      <c r="KDR390" s="2"/>
      <c r="KDS390" s="2"/>
      <c r="KDT390" s="2"/>
      <c r="KDU390" s="2"/>
      <c r="KDV390" s="2"/>
      <c r="KDW390" s="2"/>
      <c r="KDX390" s="2"/>
      <c r="KDY390" s="2"/>
      <c r="KDZ390" s="2"/>
      <c r="KEA390" s="2"/>
      <c r="KEB390" s="2"/>
      <c r="KEC390" s="2"/>
      <c r="KED390" s="2"/>
      <c r="KEE390" s="2"/>
      <c r="KEF390" s="2"/>
      <c r="KEG390" s="2"/>
      <c r="KEH390" s="2"/>
      <c r="KEI390" s="2"/>
      <c r="KEJ390" s="2"/>
      <c r="KEK390" s="2"/>
      <c r="KEL390" s="2"/>
      <c r="KEM390" s="2"/>
      <c r="KEN390" s="2"/>
      <c r="KEO390" s="2"/>
      <c r="KEP390" s="2"/>
      <c r="KEQ390" s="2"/>
      <c r="KER390" s="2"/>
      <c r="KES390" s="2"/>
      <c r="KET390" s="2"/>
      <c r="KEU390" s="2"/>
      <c r="KEV390" s="2"/>
      <c r="KEW390" s="2"/>
      <c r="KEX390" s="2"/>
      <c r="KEY390" s="2"/>
      <c r="KEZ390" s="2"/>
      <c r="KFA390" s="2"/>
      <c r="KFB390" s="2"/>
      <c r="KFC390" s="2"/>
      <c r="KFD390" s="2"/>
      <c r="KFE390" s="2"/>
      <c r="KFF390" s="2"/>
      <c r="KFG390" s="2"/>
      <c r="KFH390" s="2"/>
      <c r="KFI390" s="2"/>
      <c r="KFJ390" s="2"/>
      <c r="KFK390" s="2"/>
      <c r="KFL390" s="2"/>
      <c r="KFM390" s="2"/>
      <c r="KFN390" s="2"/>
      <c r="KFO390" s="2"/>
      <c r="KFP390" s="2"/>
      <c r="KFQ390" s="2"/>
      <c r="KFR390" s="2"/>
      <c r="KFS390" s="2"/>
      <c r="KFT390" s="2"/>
      <c r="KFU390" s="2"/>
      <c r="KFV390" s="2"/>
      <c r="KFW390" s="2"/>
      <c r="KFX390" s="2"/>
      <c r="KFY390" s="2"/>
      <c r="KFZ390" s="2"/>
      <c r="KGA390" s="2"/>
      <c r="KGB390" s="2"/>
      <c r="KGC390" s="2"/>
      <c r="KGD390" s="2"/>
      <c r="KGE390" s="2"/>
      <c r="KGF390" s="2"/>
      <c r="KGG390" s="2"/>
      <c r="KGH390" s="2"/>
      <c r="KGI390" s="2"/>
      <c r="KGJ390" s="2"/>
      <c r="KGK390" s="2"/>
      <c r="KGL390" s="2"/>
      <c r="KGM390" s="2"/>
      <c r="KGN390" s="2"/>
      <c r="KGO390" s="2"/>
      <c r="KGP390" s="2"/>
      <c r="KGQ390" s="2"/>
      <c r="KGR390" s="2"/>
      <c r="KGS390" s="2"/>
      <c r="KGT390" s="2"/>
      <c r="KGU390" s="2"/>
      <c r="KGV390" s="2"/>
      <c r="KGW390" s="2"/>
      <c r="KGX390" s="2"/>
      <c r="KGY390" s="2"/>
      <c r="KGZ390" s="2"/>
      <c r="KHA390" s="2"/>
      <c r="KHB390" s="2"/>
      <c r="KHC390" s="2"/>
      <c r="KHD390" s="2"/>
      <c r="KHE390" s="2"/>
      <c r="KHF390" s="2"/>
      <c r="KHG390" s="2"/>
      <c r="KHH390" s="2"/>
      <c r="KHI390" s="2"/>
      <c r="KHJ390" s="2"/>
      <c r="KHK390" s="2"/>
      <c r="KHL390" s="2"/>
      <c r="KHM390" s="2"/>
      <c r="KHN390" s="2"/>
      <c r="KHO390" s="2"/>
      <c r="KHP390" s="2"/>
      <c r="KHQ390" s="2"/>
      <c r="KHR390" s="2"/>
      <c r="KHS390" s="2"/>
      <c r="KHT390" s="2"/>
      <c r="KHU390" s="2"/>
      <c r="KHV390" s="2"/>
      <c r="KHW390" s="2"/>
      <c r="KHX390" s="2"/>
      <c r="KHY390" s="2"/>
      <c r="KHZ390" s="2"/>
      <c r="KIA390" s="2"/>
      <c r="KIB390" s="2"/>
      <c r="KIC390" s="2"/>
      <c r="KID390" s="2"/>
      <c r="KIE390" s="2"/>
      <c r="KIF390" s="2"/>
      <c r="KIG390" s="2"/>
      <c r="KIH390" s="2"/>
      <c r="KII390" s="2"/>
      <c r="KIJ390" s="2"/>
      <c r="KIK390" s="2"/>
      <c r="KIL390" s="2"/>
      <c r="KIM390" s="2"/>
      <c r="KIN390" s="2"/>
      <c r="KIO390" s="2"/>
      <c r="KIP390" s="2"/>
      <c r="KIQ390" s="2"/>
      <c r="KIR390" s="2"/>
      <c r="KIS390" s="2"/>
      <c r="KIT390" s="2"/>
      <c r="KIU390" s="2"/>
      <c r="KIV390" s="2"/>
      <c r="KIW390" s="2"/>
      <c r="KIX390" s="2"/>
      <c r="KIY390" s="2"/>
      <c r="KIZ390" s="2"/>
      <c r="KJA390" s="2"/>
      <c r="KJB390" s="2"/>
      <c r="KJC390" s="2"/>
      <c r="KJD390" s="2"/>
      <c r="KJE390" s="2"/>
      <c r="KJF390" s="2"/>
      <c r="KJG390" s="2"/>
      <c r="KJH390" s="2"/>
      <c r="KJI390" s="2"/>
      <c r="KJJ390" s="2"/>
      <c r="KJK390" s="2"/>
      <c r="KJL390" s="2"/>
      <c r="KJM390" s="2"/>
      <c r="KJN390" s="2"/>
      <c r="KJO390" s="2"/>
      <c r="KJP390" s="2"/>
      <c r="KJQ390" s="2"/>
      <c r="KJR390" s="2"/>
      <c r="KJS390" s="2"/>
      <c r="KJT390" s="2"/>
      <c r="KJU390" s="2"/>
      <c r="KJV390" s="2"/>
      <c r="KJW390" s="2"/>
      <c r="KJX390" s="2"/>
      <c r="KJY390" s="2"/>
      <c r="KJZ390" s="2"/>
      <c r="KKA390" s="2"/>
      <c r="KKB390" s="2"/>
      <c r="KKC390" s="2"/>
      <c r="KKD390" s="2"/>
      <c r="KKE390" s="2"/>
      <c r="KKF390" s="2"/>
      <c r="KKG390" s="2"/>
      <c r="KKH390" s="2"/>
      <c r="KKI390" s="2"/>
      <c r="KKJ390" s="2"/>
      <c r="KKK390" s="2"/>
      <c r="KKL390" s="2"/>
      <c r="KKM390" s="2"/>
      <c r="KKN390" s="2"/>
      <c r="KKO390" s="2"/>
      <c r="KKP390" s="2"/>
      <c r="KKQ390" s="2"/>
      <c r="KKR390" s="2"/>
      <c r="KKS390" s="2"/>
      <c r="KKT390" s="2"/>
      <c r="KKU390" s="2"/>
      <c r="KKV390" s="2"/>
      <c r="KKW390" s="2"/>
      <c r="KKX390" s="2"/>
      <c r="KKY390" s="2"/>
      <c r="KKZ390" s="2"/>
      <c r="KLA390" s="2"/>
      <c r="KLB390" s="2"/>
      <c r="KLC390" s="2"/>
      <c r="KLD390" s="2"/>
      <c r="KLE390" s="2"/>
      <c r="KLF390" s="2"/>
      <c r="KLG390" s="2"/>
      <c r="KLH390" s="2"/>
      <c r="KLI390" s="2"/>
      <c r="KLJ390" s="2"/>
      <c r="KLK390" s="2"/>
      <c r="KLL390" s="2"/>
      <c r="KLM390" s="2"/>
      <c r="KLN390" s="2"/>
      <c r="KLO390" s="2"/>
      <c r="KLP390" s="2"/>
      <c r="KLQ390" s="2"/>
      <c r="KLR390" s="2"/>
      <c r="KLS390" s="2"/>
      <c r="KLT390" s="2"/>
      <c r="KLU390" s="2"/>
      <c r="KLV390" s="2"/>
      <c r="KLW390" s="2"/>
      <c r="KLX390" s="2"/>
      <c r="KLY390" s="2"/>
      <c r="KLZ390" s="2"/>
      <c r="KMA390" s="2"/>
      <c r="KMB390" s="2"/>
      <c r="KMC390" s="2"/>
      <c r="KMD390" s="2"/>
      <c r="KME390" s="2"/>
      <c r="KMF390" s="2"/>
      <c r="KMG390" s="2"/>
      <c r="KMH390" s="2"/>
      <c r="KMI390" s="2"/>
      <c r="KMJ390" s="2"/>
      <c r="KMK390" s="2"/>
      <c r="KML390" s="2"/>
      <c r="KMM390" s="2"/>
      <c r="KMN390" s="2"/>
      <c r="KMO390" s="2"/>
      <c r="KMP390" s="2"/>
      <c r="KMQ390" s="2"/>
      <c r="KMR390" s="2"/>
      <c r="KMS390" s="2"/>
      <c r="KMT390" s="2"/>
      <c r="KMU390" s="2"/>
      <c r="KMV390" s="2"/>
      <c r="KMW390" s="2"/>
      <c r="KMX390" s="2"/>
      <c r="KMY390" s="2"/>
      <c r="KMZ390" s="2"/>
      <c r="KNA390" s="2"/>
      <c r="KNB390" s="2"/>
      <c r="KNC390" s="2"/>
      <c r="KND390" s="2"/>
      <c r="KNE390" s="2"/>
      <c r="KNF390" s="2"/>
      <c r="KNG390" s="2"/>
      <c r="KNH390" s="2"/>
      <c r="KNI390" s="2"/>
      <c r="KNJ390" s="2"/>
      <c r="KNK390" s="2"/>
      <c r="KNL390" s="2"/>
      <c r="KNM390" s="2"/>
      <c r="KNN390" s="2"/>
      <c r="KNO390" s="2"/>
      <c r="KNP390" s="2"/>
      <c r="KNQ390" s="2"/>
      <c r="KNR390" s="2"/>
      <c r="KNS390" s="2"/>
      <c r="KNT390" s="2"/>
      <c r="KNU390" s="2"/>
      <c r="KNV390" s="2"/>
      <c r="KNW390" s="2"/>
      <c r="KNX390" s="2"/>
      <c r="KNY390" s="2"/>
      <c r="KNZ390" s="2"/>
      <c r="KOA390" s="2"/>
      <c r="KOB390" s="2"/>
      <c r="KOC390" s="2"/>
      <c r="KOD390" s="2"/>
      <c r="KOE390" s="2"/>
      <c r="KOF390" s="2"/>
      <c r="KOG390" s="2"/>
      <c r="KOH390" s="2"/>
      <c r="KOI390" s="2"/>
      <c r="KOJ390" s="2"/>
      <c r="KOK390" s="2"/>
      <c r="KOL390" s="2"/>
      <c r="KOM390" s="2"/>
      <c r="KON390" s="2"/>
      <c r="KOO390" s="2"/>
      <c r="KOP390" s="2"/>
      <c r="KOQ390" s="2"/>
      <c r="KOR390" s="2"/>
      <c r="KOS390" s="2"/>
      <c r="KOT390" s="2"/>
      <c r="KOU390" s="2"/>
      <c r="KOV390" s="2"/>
      <c r="KOW390" s="2"/>
      <c r="KOX390" s="2"/>
      <c r="KOY390" s="2"/>
      <c r="KOZ390" s="2"/>
      <c r="KPA390" s="2"/>
      <c r="KPB390" s="2"/>
      <c r="KPC390" s="2"/>
      <c r="KPD390" s="2"/>
      <c r="KPE390" s="2"/>
      <c r="KPF390" s="2"/>
      <c r="KPG390" s="2"/>
      <c r="KPH390" s="2"/>
      <c r="KPI390" s="2"/>
      <c r="KPJ390" s="2"/>
      <c r="KPK390" s="2"/>
      <c r="KPL390" s="2"/>
      <c r="KPM390" s="2"/>
      <c r="KPN390" s="2"/>
      <c r="KPO390" s="2"/>
      <c r="KPP390" s="2"/>
      <c r="KPQ390" s="2"/>
      <c r="KPR390" s="2"/>
      <c r="KPS390" s="2"/>
      <c r="KPT390" s="2"/>
      <c r="KPU390" s="2"/>
      <c r="KPV390" s="2"/>
      <c r="KPW390" s="2"/>
      <c r="KPX390" s="2"/>
      <c r="KPY390" s="2"/>
      <c r="KPZ390" s="2"/>
      <c r="KQA390" s="2"/>
      <c r="KQB390" s="2"/>
      <c r="KQC390" s="2"/>
      <c r="KQD390" s="2"/>
      <c r="KQE390" s="2"/>
      <c r="KQF390" s="2"/>
      <c r="KQG390" s="2"/>
      <c r="KQH390" s="2"/>
      <c r="KQI390" s="2"/>
      <c r="KQJ390" s="2"/>
      <c r="KQK390" s="2"/>
      <c r="KQL390" s="2"/>
      <c r="KQM390" s="2"/>
      <c r="KQN390" s="2"/>
      <c r="KQO390" s="2"/>
      <c r="KQP390" s="2"/>
      <c r="KQQ390" s="2"/>
      <c r="KQR390" s="2"/>
      <c r="KQS390" s="2"/>
      <c r="KQT390" s="2"/>
      <c r="KQU390" s="2"/>
      <c r="KQV390" s="2"/>
      <c r="KQW390" s="2"/>
      <c r="KQX390" s="2"/>
      <c r="KQY390" s="2"/>
      <c r="KQZ390" s="2"/>
      <c r="KRA390" s="2"/>
      <c r="KRB390" s="2"/>
      <c r="KRC390" s="2"/>
      <c r="KRD390" s="2"/>
      <c r="KRE390" s="2"/>
      <c r="KRF390" s="2"/>
      <c r="KRG390" s="2"/>
      <c r="KRH390" s="2"/>
      <c r="KRI390" s="2"/>
      <c r="KRJ390" s="2"/>
      <c r="KRK390" s="2"/>
      <c r="KRL390" s="2"/>
      <c r="KRM390" s="2"/>
      <c r="KRN390" s="2"/>
      <c r="KRO390" s="2"/>
      <c r="KRP390" s="2"/>
      <c r="KRQ390" s="2"/>
      <c r="KRR390" s="2"/>
      <c r="KRS390" s="2"/>
      <c r="KRT390" s="2"/>
      <c r="KRU390" s="2"/>
      <c r="KRV390" s="2"/>
      <c r="KRW390" s="2"/>
      <c r="KRX390" s="2"/>
      <c r="KRY390" s="2"/>
      <c r="KRZ390" s="2"/>
      <c r="KSA390" s="2"/>
      <c r="KSB390" s="2"/>
      <c r="KSC390" s="2"/>
      <c r="KSD390" s="2"/>
      <c r="KSE390" s="2"/>
      <c r="KSF390" s="2"/>
      <c r="KSG390" s="2"/>
      <c r="KSH390" s="2"/>
      <c r="KSI390" s="2"/>
      <c r="KSJ390" s="2"/>
      <c r="KSK390" s="2"/>
      <c r="KSL390" s="2"/>
      <c r="KSM390" s="2"/>
      <c r="KSN390" s="2"/>
      <c r="KSO390" s="2"/>
      <c r="KSP390" s="2"/>
      <c r="KSQ390" s="2"/>
      <c r="KSR390" s="2"/>
      <c r="KSS390" s="2"/>
      <c r="KST390" s="2"/>
      <c r="KSU390" s="2"/>
      <c r="KSV390" s="2"/>
      <c r="KSW390" s="2"/>
      <c r="KSX390" s="2"/>
      <c r="KSY390" s="2"/>
      <c r="KSZ390" s="2"/>
      <c r="KTA390" s="2"/>
      <c r="KTB390" s="2"/>
      <c r="KTC390" s="2"/>
      <c r="KTD390" s="2"/>
      <c r="KTE390" s="2"/>
      <c r="KTF390" s="2"/>
      <c r="KTG390" s="2"/>
      <c r="KTH390" s="2"/>
      <c r="KTI390" s="2"/>
      <c r="KTJ390" s="2"/>
      <c r="KTK390" s="2"/>
      <c r="KTL390" s="2"/>
      <c r="KTM390" s="2"/>
      <c r="KTN390" s="2"/>
      <c r="KTO390" s="2"/>
      <c r="KTP390" s="2"/>
      <c r="KTQ390" s="2"/>
      <c r="KTR390" s="2"/>
      <c r="KTS390" s="2"/>
      <c r="KTT390" s="2"/>
      <c r="KTU390" s="2"/>
      <c r="KTV390" s="2"/>
      <c r="KTW390" s="2"/>
      <c r="KTX390" s="2"/>
      <c r="KTY390" s="2"/>
      <c r="KTZ390" s="2"/>
      <c r="KUA390" s="2"/>
      <c r="KUB390" s="2"/>
      <c r="KUC390" s="2"/>
      <c r="KUD390" s="2"/>
      <c r="KUE390" s="2"/>
      <c r="KUF390" s="2"/>
      <c r="KUG390" s="2"/>
      <c r="KUH390" s="2"/>
      <c r="KUI390" s="2"/>
      <c r="KUJ390" s="2"/>
      <c r="KUK390" s="2"/>
      <c r="KUL390" s="2"/>
      <c r="KUM390" s="2"/>
      <c r="KUN390" s="2"/>
      <c r="KUO390" s="2"/>
      <c r="KUP390" s="2"/>
      <c r="KUQ390" s="2"/>
      <c r="KUR390" s="2"/>
      <c r="KUS390" s="2"/>
      <c r="KUT390" s="2"/>
      <c r="KUU390" s="2"/>
      <c r="KUV390" s="2"/>
      <c r="KUW390" s="2"/>
      <c r="KUX390" s="2"/>
      <c r="KUY390" s="2"/>
      <c r="KUZ390" s="2"/>
      <c r="KVA390" s="2"/>
      <c r="KVB390" s="2"/>
      <c r="KVC390" s="2"/>
      <c r="KVD390" s="2"/>
      <c r="KVE390" s="2"/>
      <c r="KVF390" s="2"/>
      <c r="KVG390" s="2"/>
      <c r="KVH390" s="2"/>
      <c r="KVI390" s="2"/>
      <c r="KVJ390" s="2"/>
      <c r="KVK390" s="2"/>
      <c r="KVL390" s="2"/>
      <c r="KVM390" s="2"/>
      <c r="KVN390" s="2"/>
      <c r="KVO390" s="2"/>
      <c r="KVP390" s="2"/>
      <c r="KVQ390" s="2"/>
      <c r="KVR390" s="2"/>
      <c r="KVS390" s="2"/>
      <c r="KVT390" s="2"/>
      <c r="KVU390" s="2"/>
      <c r="KVV390" s="2"/>
      <c r="KVW390" s="2"/>
      <c r="KVX390" s="2"/>
      <c r="KVY390" s="2"/>
      <c r="KVZ390" s="2"/>
      <c r="KWA390" s="2"/>
      <c r="KWB390" s="2"/>
      <c r="KWC390" s="2"/>
      <c r="KWD390" s="2"/>
      <c r="KWE390" s="2"/>
      <c r="KWF390" s="2"/>
      <c r="KWG390" s="2"/>
      <c r="KWH390" s="2"/>
      <c r="KWI390" s="2"/>
      <c r="KWJ390" s="2"/>
      <c r="KWK390" s="2"/>
      <c r="KWL390" s="2"/>
      <c r="KWM390" s="2"/>
      <c r="KWN390" s="2"/>
      <c r="KWO390" s="2"/>
      <c r="KWP390" s="2"/>
      <c r="KWQ390" s="2"/>
      <c r="KWR390" s="2"/>
      <c r="KWS390" s="2"/>
      <c r="KWT390" s="2"/>
      <c r="KWU390" s="2"/>
      <c r="KWV390" s="2"/>
      <c r="KWW390" s="2"/>
      <c r="KWX390" s="2"/>
      <c r="KWY390" s="2"/>
      <c r="KWZ390" s="2"/>
      <c r="KXA390" s="2"/>
      <c r="KXB390" s="2"/>
      <c r="KXC390" s="2"/>
      <c r="KXD390" s="2"/>
      <c r="KXE390" s="2"/>
      <c r="KXF390" s="2"/>
      <c r="KXG390" s="2"/>
      <c r="KXH390" s="2"/>
      <c r="KXI390" s="2"/>
      <c r="KXJ390" s="2"/>
      <c r="KXK390" s="2"/>
      <c r="KXL390" s="2"/>
      <c r="KXM390" s="2"/>
      <c r="KXN390" s="2"/>
      <c r="KXO390" s="2"/>
      <c r="KXP390" s="2"/>
      <c r="KXQ390" s="2"/>
      <c r="KXR390" s="2"/>
      <c r="KXS390" s="2"/>
      <c r="KXT390" s="2"/>
      <c r="KXU390" s="2"/>
      <c r="KXV390" s="2"/>
      <c r="KXW390" s="2"/>
      <c r="KXX390" s="2"/>
      <c r="KXY390" s="2"/>
      <c r="KXZ390" s="2"/>
      <c r="KYA390" s="2"/>
      <c r="KYB390" s="2"/>
      <c r="KYC390" s="2"/>
      <c r="KYD390" s="2"/>
      <c r="KYE390" s="2"/>
      <c r="KYF390" s="2"/>
      <c r="KYG390" s="2"/>
      <c r="KYH390" s="2"/>
      <c r="KYI390" s="2"/>
      <c r="KYJ390" s="2"/>
      <c r="KYK390" s="2"/>
      <c r="KYL390" s="2"/>
      <c r="KYM390" s="2"/>
      <c r="KYN390" s="2"/>
      <c r="KYO390" s="2"/>
      <c r="KYP390" s="2"/>
      <c r="KYQ390" s="2"/>
      <c r="KYR390" s="2"/>
      <c r="KYS390" s="2"/>
      <c r="KYT390" s="2"/>
      <c r="KYU390" s="2"/>
      <c r="KYV390" s="2"/>
      <c r="KYW390" s="2"/>
      <c r="KYX390" s="2"/>
      <c r="KYY390" s="2"/>
      <c r="KYZ390" s="2"/>
      <c r="KZA390" s="2"/>
      <c r="KZB390" s="2"/>
      <c r="KZC390" s="2"/>
      <c r="KZD390" s="2"/>
      <c r="KZE390" s="2"/>
      <c r="KZF390" s="2"/>
      <c r="KZG390" s="2"/>
      <c r="KZH390" s="2"/>
      <c r="KZI390" s="2"/>
      <c r="KZJ390" s="2"/>
      <c r="KZK390" s="2"/>
      <c r="KZL390" s="2"/>
      <c r="KZM390" s="2"/>
      <c r="KZN390" s="2"/>
      <c r="KZO390" s="2"/>
      <c r="KZP390" s="2"/>
      <c r="KZQ390" s="2"/>
      <c r="KZR390" s="2"/>
      <c r="KZS390" s="2"/>
      <c r="KZT390" s="2"/>
      <c r="KZU390" s="2"/>
      <c r="KZV390" s="2"/>
      <c r="KZW390" s="2"/>
      <c r="KZX390" s="2"/>
      <c r="KZY390" s="2"/>
      <c r="KZZ390" s="2"/>
      <c r="LAA390" s="2"/>
      <c r="LAB390" s="2"/>
      <c r="LAC390" s="2"/>
      <c r="LAD390" s="2"/>
      <c r="LAE390" s="2"/>
      <c r="LAF390" s="2"/>
      <c r="LAG390" s="2"/>
      <c r="LAH390" s="2"/>
      <c r="LAI390" s="2"/>
      <c r="LAJ390" s="2"/>
      <c r="LAK390" s="2"/>
      <c r="LAL390" s="2"/>
      <c r="LAM390" s="2"/>
      <c r="LAN390" s="2"/>
      <c r="LAO390" s="2"/>
      <c r="LAP390" s="2"/>
      <c r="LAQ390" s="2"/>
      <c r="LAR390" s="2"/>
      <c r="LAS390" s="2"/>
      <c r="LAT390" s="2"/>
      <c r="LAU390" s="2"/>
      <c r="LAV390" s="2"/>
      <c r="LAW390" s="2"/>
      <c r="LAX390" s="2"/>
      <c r="LAY390" s="2"/>
      <c r="LAZ390" s="2"/>
      <c r="LBA390" s="2"/>
      <c r="LBB390" s="2"/>
      <c r="LBC390" s="2"/>
      <c r="LBD390" s="2"/>
      <c r="LBE390" s="2"/>
      <c r="LBF390" s="2"/>
      <c r="LBG390" s="2"/>
      <c r="LBH390" s="2"/>
      <c r="LBI390" s="2"/>
      <c r="LBJ390" s="2"/>
      <c r="LBK390" s="2"/>
      <c r="LBL390" s="2"/>
      <c r="LBM390" s="2"/>
      <c r="LBN390" s="2"/>
      <c r="LBO390" s="2"/>
      <c r="LBP390" s="2"/>
      <c r="LBQ390" s="2"/>
      <c r="LBR390" s="2"/>
      <c r="LBS390" s="2"/>
      <c r="LBT390" s="2"/>
      <c r="LBU390" s="2"/>
      <c r="LBV390" s="2"/>
      <c r="LBW390" s="2"/>
      <c r="LBX390" s="2"/>
      <c r="LBY390" s="2"/>
      <c r="LBZ390" s="2"/>
      <c r="LCA390" s="2"/>
      <c r="LCB390" s="2"/>
      <c r="LCC390" s="2"/>
      <c r="LCD390" s="2"/>
      <c r="LCE390" s="2"/>
      <c r="LCF390" s="2"/>
      <c r="LCG390" s="2"/>
      <c r="LCH390" s="2"/>
      <c r="LCI390" s="2"/>
      <c r="LCJ390" s="2"/>
      <c r="LCK390" s="2"/>
      <c r="LCL390" s="2"/>
      <c r="LCM390" s="2"/>
      <c r="LCN390" s="2"/>
      <c r="LCO390" s="2"/>
      <c r="LCP390" s="2"/>
      <c r="LCQ390" s="2"/>
      <c r="LCR390" s="2"/>
      <c r="LCS390" s="2"/>
      <c r="LCT390" s="2"/>
      <c r="LCU390" s="2"/>
      <c r="LCV390" s="2"/>
      <c r="LCW390" s="2"/>
      <c r="LCX390" s="2"/>
      <c r="LCY390" s="2"/>
      <c r="LCZ390" s="2"/>
      <c r="LDA390" s="2"/>
      <c r="LDB390" s="2"/>
      <c r="LDC390" s="2"/>
      <c r="LDD390" s="2"/>
      <c r="LDE390" s="2"/>
      <c r="LDF390" s="2"/>
      <c r="LDG390" s="2"/>
      <c r="LDH390" s="2"/>
      <c r="LDI390" s="2"/>
      <c r="LDJ390" s="2"/>
      <c r="LDK390" s="2"/>
      <c r="LDL390" s="2"/>
      <c r="LDM390" s="2"/>
      <c r="LDN390" s="2"/>
      <c r="LDO390" s="2"/>
      <c r="LDP390" s="2"/>
      <c r="LDQ390" s="2"/>
      <c r="LDR390" s="2"/>
      <c r="LDS390" s="2"/>
      <c r="LDT390" s="2"/>
      <c r="LDU390" s="2"/>
      <c r="LDV390" s="2"/>
      <c r="LDW390" s="2"/>
      <c r="LDX390" s="2"/>
      <c r="LDY390" s="2"/>
      <c r="LDZ390" s="2"/>
      <c r="LEA390" s="2"/>
      <c r="LEB390" s="2"/>
      <c r="LEC390" s="2"/>
      <c r="LED390" s="2"/>
      <c r="LEE390" s="2"/>
      <c r="LEF390" s="2"/>
      <c r="LEG390" s="2"/>
      <c r="LEH390" s="2"/>
      <c r="LEI390" s="2"/>
      <c r="LEJ390" s="2"/>
      <c r="LEK390" s="2"/>
      <c r="LEL390" s="2"/>
      <c r="LEM390" s="2"/>
      <c r="LEN390" s="2"/>
      <c r="LEO390" s="2"/>
      <c r="LEP390" s="2"/>
      <c r="LEQ390" s="2"/>
      <c r="LER390" s="2"/>
      <c r="LES390" s="2"/>
      <c r="LET390" s="2"/>
      <c r="LEU390" s="2"/>
      <c r="LEV390" s="2"/>
      <c r="LEW390" s="2"/>
      <c r="LEX390" s="2"/>
      <c r="LEY390" s="2"/>
      <c r="LEZ390" s="2"/>
      <c r="LFA390" s="2"/>
      <c r="LFB390" s="2"/>
      <c r="LFC390" s="2"/>
      <c r="LFD390" s="2"/>
      <c r="LFE390" s="2"/>
      <c r="LFF390" s="2"/>
      <c r="LFG390" s="2"/>
      <c r="LFH390" s="2"/>
      <c r="LFI390" s="2"/>
      <c r="LFJ390" s="2"/>
      <c r="LFK390" s="2"/>
      <c r="LFL390" s="2"/>
      <c r="LFM390" s="2"/>
      <c r="LFN390" s="2"/>
      <c r="LFO390" s="2"/>
      <c r="LFP390" s="2"/>
      <c r="LFQ390" s="2"/>
      <c r="LFR390" s="2"/>
      <c r="LFS390" s="2"/>
      <c r="LFT390" s="2"/>
      <c r="LFU390" s="2"/>
      <c r="LFV390" s="2"/>
      <c r="LFW390" s="2"/>
      <c r="LFX390" s="2"/>
      <c r="LFY390" s="2"/>
      <c r="LFZ390" s="2"/>
      <c r="LGA390" s="2"/>
      <c r="LGB390" s="2"/>
      <c r="LGC390" s="2"/>
      <c r="LGD390" s="2"/>
      <c r="LGE390" s="2"/>
      <c r="LGF390" s="2"/>
      <c r="LGG390" s="2"/>
      <c r="LGH390" s="2"/>
      <c r="LGI390" s="2"/>
      <c r="LGJ390" s="2"/>
      <c r="LGK390" s="2"/>
      <c r="LGL390" s="2"/>
      <c r="LGM390" s="2"/>
      <c r="LGN390" s="2"/>
      <c r="LGO390" s="2"/>
      <c r="LGP390" s="2"/>
      <c r="LGQ390" s="2"/>
      <c r="LGR390" s="2"/>
      <c r="LGS390" s="2"/>
      <c r="LGT390" s="2"/>
      <c r="LGU390" s="2"/>
      <c r="LGV390" s="2"/>
      <c r="LGW390" s="2"/>
      <c r="LGX390" s="2"/>
      <c r="LGY390" s="2"/>
      <c r="LGZ390" s="2"/>
      <c r="LHA390" s="2"/>
      <c r="LHB390" s="2"/>
      <c r="LHC390" s="2"/>
      <c r="LHD390" s="2"/>
      <c r="LHE390" s="2"/>
      <c r="LHF390" s="2"/>
      <c r="LHG390" s="2"/>
      <c r="LHH390" s="2"/>
      <c r="LHI390" s="2"/>
      <c r="LHJ390" s="2"/>
      <c r="LHK390" s="2"/>
      <c r="LHL390" s="2"/>
      <c r="LHM390" s="2"/>
      <c r="LHN390" s="2"/>
      <c r="LHO390" s="2"/>
      <c r="LHP390" s="2"/>
      <c r="LHQ390" s="2"/>
      <c r="LHR390" s="2"/>
      <c r="LHS390" s="2"/>
      <c r="LHT390" s="2"/>
      <c r="LHU390" s="2"/>
      <c r="LHV390" s="2"/>
      <c r="LHW390" s="2"/>
      <c r="LHX390" s="2"/>
      <c r="LHY390" s="2"/>
      <c r="LHZ390" s="2"/>
      <c r="LIA390" s="2"/>
      <c r="LIB390" s="2"/>
      <c r="LIC390" s="2"/>
      <c r="LID390" s="2"/>
      <c r="LIE390" s="2"/>
      <c r="LIF390" s="2"/>
      <c r="LIG390" s="2"/>
      <c r="LIH390" s="2"/>
      <c r="LII390" s="2"/>
      <c r="LIJ390" s="2"/>
      <c r="LIK390" s="2"/>
      <c r="LIL390" s="2"/>
      <c r="LIM390" s="2"/>
      <c r="LIN390" s="2"/>
      <c r="LIO390" s="2"/>
      <c r="LIP390" s="2"/>
      <c r="LIQ390" s="2"/>
      <c r="LIR390" s="2"/>
      <c r="LIS390" s="2"/>
      <c r="LIT390" s="2"/>
      <c r="LIU390" s="2"/>
      <c r="LIV390" s="2"/>
      <c r="LIW390" s="2"/>
      <c r="LIX390" s="2"/>
      <c r="LIY390" s="2"/>
      <c r="LIZ390" s="2"/>
      <c r="LJA390" s="2"/>
      <c r="LJB390" s="2"/>
      <c r="LJC390" s="2"/>
      <c r="LJD390" s="2"/>
      <c r="LJE390" s="2"/>
      <c r="LJF390" s="2"/>
      <c r="LJG390" s="2"/>
      <c r="LJH390" s="2"/>
      <c r="LJI390" s="2"/>
      <c r="LJJ390" s="2"/>
      <c r="LJK390" s="2"/>
      <c r="LJL390" s="2"/>
      <c r="LJM390" s="2"/>
      <c r="LJN390" s="2"/>
      <c r="LJO390" s="2"/>
      <c r="LJP390" s="2"/>
      <c r="LJQ390" s="2"/>
      <c r="LJR390" s="2"/>
      <c r="LJS390" s="2"/>
      <c r="LJT390" s="2"/>
      <c r="LJU390" s="2"/>
      <c r="LJV390" s="2"/>
      <c r="LJW390" s="2"/>
      <c r="LJX390" s="2"/>
      <c r="LJY390" s="2"/>
      <c r="LJZ390" s="2"/>
      <c r="LKA390" s="2"/>
      <c r="LKB390" s="2"/>
      <c r="LKC390" s="2"/>
      <c r="LKD390" s="2"/>
      <c r="LKE390" s="2"/>
      <c r="LKF390" s="2"/>
      <c r="LKG390" s="2"/>
      <c r="LKH390" s="2"/>
      <c r="LKI390" s="2"/>
      <c r="LKJ390" s="2"/>
      <c r="LKK390" s="2"/>
      <c r="LKL390" s="2"/>
      <c r="LKM390" s="2"/>
      <c r="LKN390" s="2"/>
      <c r="LKO390" s="2"/>
      <c r="LKP390" s="2"/>
      <c r="LKQ390" s="2"/>
      <c r="LKR390" s="2"/>
      <c r="LKS390" s="2"/>
      <c r="LKT390" s="2"/>
      <c r="LKU390" s="2"/>
      <c r="LKV390" s="2"/>
      <c r="LKW390" s="2"/>
      <c r="LKX390" s="2"/>
      <c r="LKY390" s="2"/>
      <c r="LKZ390" s="2"/>
      <c r="LLA390" s="2"/>
      <c r="LLB390" s="2"/>
      <c r="LLC390" s="2"/>
      <c r="LLD390" s="2"/>
      <c r="LLE390" s="2"/>
      <c r="LLF390" s="2"/>
      <c r="LLG390" s="2"/>
      <c r="LLH390" s="2"/>
      <c r="LLI390" s="2"/>
      <c r="LLJ390" s="2"/>
      <c r="LLK390" s="2"/>
      <c r="LLL390" s="2"/>
      <c r="LLM390" s="2"/>
      <c r="LLN390" s="2"/>
      <c r="LLO390" s="2"/>
      <c r="LLP390" s="2"/>
      <c r="LLQ390" s="2"/>
      <c r="LLR390" s="2"/>
      <c r="LLS390" s="2"/>
      <c r="LLT390" s="2"/>
      <c r="LLU390" s="2"/>
      <c r="LLV390" s="2"/>
      <c r="LLW390" s="2"/>
      <c r="LLX390" s="2"/>
      <c r="LLY390" s="2"/>
      <c r="LLZ390" s="2"/>
      <c r="LMA390" s="2"/>
      <c r="LMB390" s="2"/>
      <c r="LMC390" s="2"/>
      <c r="LMD390" s="2"/>
      <c r="LME390" s="2"/>
      <c r="LMF390" s="2"/>
      <c r="LMG390" s="2"/>
      <c r="LMH390" s="2"/>
      <c r="LMI390" s="2"/>
      <c r="LMJ390" s="2"/>
      <c r="LMK390" s="2"/>
      <c r="LML390" s="2"/>
      <c r="LMM390" s="2"/>
      <c r="LMN390" s="2"/>
      <c r="LMO390" s="2"/>
      <c r="LMP390" s="2"/>
      <c r="LMQ390" s="2"/>
      <c r="LMR390" s="2"/>
      <c r="LMS390" s="2"/>
      <c r="LMT390" s="2"/>
      <c r="LMU390" s="2"/>
      <c r="LMV390" s="2"/>
      <c r="LMW390" s="2"/>
      <c r="LMX390" s="2"/>
      <c r="LMY390" s="2"/>
      <c r="LMZ390" s="2"/>
      <c r="LNA390" s="2"/>
      <c r="LNB390" s="2"/>
      <c r="LNC390" s="2"/>
      <c r="LND390" s="2"/>
      <c r="LNE390" s="2"/>
      <c r="LNF390" s="2"/>
      <c r="LNG390" s="2"/>
      <c r="LNH390" s="2"/>
      <c r="LNI390" s="2"/>
      <c r="LNJ390" s="2"/>
      <c r="LNK390" s="2"/>
      <c r="LNL390" s="2"/>
      <c r="LNM390" s="2"/>
      <c r="LNN390" s="2"/>
      <c r="LNO390" s="2"/>
      <c r="LNP390" s="2"/>
      <c r="LNQ390" s="2"/>
      <c r="LNR390" s="2"/>
      <c r="LNS390" s="2"/>
      <c r="LNT390" s="2"/>
      <c r="LNU390" s="2"/>
      <c r="LNV390" s="2"/>
      <c r="LNW390" s="2"/>
      <c r="LNX390" s="2"/>
      <c r="LNY390" s="2"/>
      <c r="LNZ390" s="2"/>
      <c r="LOA390" s="2"/>
      <c r="LOB390" s="2"/>
      <c r="LOC390" s="2"/>
      <c r="LOD390" s="2"/>
      <c r="LOE390" s="2"/>
      <c r="LOF390" s="2"/>
      <c r="LOG390" s="2"/>
      <c r="LOH390" s="2"/>
      <c r="LOI390" s="2"/>
      <c r="LOJ390" s="2"/>
      <c r="LOK390" s="2"/>
      <c r="LOL390" s="2"/>
      <c r="LOM390" s="2"/>
      <c r="LON390" s="2"/>
      <c r="LOO390" s="2"/>
      <c r="LOP390" s="2"/>
      <c r="LOQ390" s="2"/>
      <c r="LOR390" s="2"/>
      <c r="LOS390" s="2"/>
      <c r="LOT390" s="2"/>
      <c r="LOU390" s="2"/>
      <c r="LOV390" s="2"/>
      <c r="LOW390" s="2"/>
      <c r="LOX390" s="2"/>
      <c r="LOY390" s="2"/>
      <c r="LOZ390" s="2"/>
      <c r="LPA390" s="2"/>
      <c r="LPB390" s="2"/>
      <c r="LPC390" s="2"/>
      <c r="LPD390" s="2"/>
      <c r="LPE390" s="2"/>
      <c r="LPF390" s="2"/>
      <c r="LPG390" s="2"/>
      <c r="LPH390" s="2"/>
      <c r="LPI390" s="2"/>
      <c r="LPJ390" s="2"/>
      <c r="LPK390" s="2"/>
      <c r="LPL390" s="2"/>
      <c r="LPM390" s="2"/>
      <c r="LPN390" s="2"/>
      <c r="LPO390" s="2"/>
      <c r="LPP390" s="2"/>
      <c r="LPQ390" s="2"/>
      <c r="LPR390" s="2"/>
      <c r="LPS390" s="2"/>
      <c r="LPT390" s="2"/>
      <c r="LPU390" s="2"/>
      <c r="LPV390" s="2"/>
      <c r="LPW390" s="2"/>
      <c r="LPX390" s="2"/>
      <c r="LPY390" s="2"/>
      <c r="LPZ390" s="2"/>
      <c r="LQA390" s="2"/>
      <c r="LQB390" s="2"/>
      <c r="LQC390" s="2"/>
      <c r="LQD390" s="2"/>
      <c r="LQE390" s="2"/>
      <c r="LQF390" s="2"/>
      <c r="LQG390" s="2"/>
      <c r="LQH390" s="2"/>
      <c r="LQI390" s="2"/>
      <c r="LQJ390" s="2"/>
      <c r="LQK390" s="2"/>
      <c r="LQL390" s="2"/>
      <c r="LQM390" s="2"/>
      <c r="LQN390" s="2"/>
      <c r="LQO390" s="2"/>
      <c r="LQP390" s="2"/>
      <c r="LQQ390" s="2"/>
      <c r="LQR390" s="2"/>
      <c r="LQS390" s="2"/>
      <c r="LQT390" s="2"/>
      <c r="LQU390" s="2"/>
      <c r="LQV390" s="2"/>
      <c r="LQW390" s="2"/>
      <c r="LQX390" s="2"/>
      <c r="LQY390" s="2"/>
      <c r="LQZ390" s="2"/>
      <c r="LRA390" s="2"/>
      <c r="LRB390" s="2"/>
      <c r="LRC390" s="2"/>
      <c r="LRD390" s="2"/>
      <c r="LRE390" s="2"/>
      <c r="LRF390" s="2"/>
      <c r="LRG390" s="2"/>
      <c r="LRH390" s="2"/>
      <c r="LRI390" s="2"/>
      <c r="LRJ390" s="2"/>
      <c r="LRK390" s="2"/>
      <c r="LRL390" s="2"/>
      <c r="LRM390" s="2"/>
      <c r="LRN390" s="2"/>
      <c r="LRO390" s="2"/>
      <c r="LRP390" s="2"/>
      <c r="LRQ390" s="2"/>
      <c r="LRR390" s="2"/>
      <c r="LRS390" s="2"/>
      <c r="LRT390" s="2"/>
      <c r="LRU390" s="2"/>
      <c r="LRV390" s="2"/>
      <c r="LRW390" s="2"/>
      <c r="LRX390" s="2"/>
      <c r="LRY390" s="2"/>
      <c r="LRZ390" s="2"/>
      <c r="LSA390" s="2"/>
      <c r="LSB390" s="2"/>
      <c r="LSC390" s="2"/>
      <c r="LSD390" s="2"/>
      <c r="LSE390" s="2"/>
      <c r="LSF390" s="2"/>
      <c r="LSG390" s="2"/>
      <c r="LSH390" s="2"/>
      <c r="LSI390" s="2"/>
      <c r="LSJ390" s="2"/>
      <c r="LSK390" s="2"/>
      <c r="LSL390" s="2"/>
      <c r="LSM390" s="2"/>
      <c r="LSN390" s="2"/>
      <c r="LSO390" s="2"/>
      <c r="LSP390" s="2"/>
      <c r="LSQ390" s="2"/>
      <c r="LSR390" s="2"/>
      <c r="LSS390" s="2"/>
      <c r="LST390" s="2"/>
      <c r="LSU390" s="2"/>
      <c r="LSV390" s="2"/>
      <c r="LSW390" s="2"/>
      <c r="LSX390" s="2"/>
      <c r="LSY390" s="2"/>
      <c r="LSZ390" s="2"/>
      <c r="LTA390" s="2"/>
      <c r="LTB390" s="2"/>
      <c r="LTC390" s="2"/>
      <c r="LTD390" s="2"/>
      <c r="LTE390" s="2"/>
      <c r="LTF390" s="2"/>
      <c r="LTG390" s="2"/>
      <c r="LTH390" s="2"/>
      <c r="LTI390" s="2"/>
      <c r="LTJ390" s="2"/>
      <c r="LTK390" s="2"/>
      <c r="LTL390" s="2"/>
      <c r="LTM390" s="2"/>
      <c r="LTN390" s="2"/>
      <c r="LTO390" s="2"/>
      <c r="LTP390" s="2"/>
      <c r="LTQ390" s="2"/>
      <c r="LTR390" s="2"/>
      <c r="LTS390" s="2"/>
      <c r="LTT390" s="2"/>
      <c r="LTU390" s="2"/>
      <c r="LTV390" s="2"/>
      <c r="LTW390" s="2"/>
      <c r="LTX390" s="2"/>
      <c r="LTY390" s="2"/>
      <c r="LTZ390" s="2"/>
      <c r="LUA390" s="2"/>
      <c r="LUB390" s="2"/>
      <c r="LUC390" s="2"/>
      <c r="LUD390" s="2"/>
      <c r="LUE390" s="2"/>
      <c r="LUF390" s="2"/>
      <c r="LUG390" s="2"/>
      <c r="LUH390" s="2"/>
      <c r="LUI390" s="2"/>
      <c r="LUJ390" s="2"/>
      <c r="LUK390" s="2"/>
      <c r="LUL390" s="2"/>
      <c r="LUM390" s="2"/>
      <c r="LUN390" s="2"/>
      <c r="LUO390" s="2"/>
      <c r="LUP390" s="2"/>
      <c r="LUQ390" s="2"/>
      <c r="LUR390" s="2"/>
      <c r="LUS390" s="2"/>
      <c r="LUT390" s="2"/>
      <c r="LUU390" s="2"/>
      <c r="LUV390" s="2"/>
      <c r="LUW390" s="2"/>
      <c r="LUX390" s="2"/>
      <c r="LUY390" s="2"/>
      <c r="LUZ390" s="2"/>
      <c r="LVA390" s="2"/>
      <c r="LVB390" s="2"/>
      <c r="LVC390" s="2"/>
      <c r="LVD390" s="2"/>
      <c r="LVE390" s="2"/>
      <c r="LVF390" s="2"/>
      <c r="LVG390" s="2"/>
      <c r="LVH390" s="2"/>
      <c r="LVI390" s="2"/>
      <c r="LVJ390" s="2"/>
      <c r="LVK390" s="2"/>
      <c r="LVL390" s="2"/>
      <c r="LVM390" s="2"/>
      <c r="LVN390" s="2"/>
      <c r="LVO390" s="2"/>
      <c r="LVP390" s="2"/>
      <c r="LVQ390" s="2"/>
      <c r="LVR390" s="2"/>
      <c r="LVS390" s="2"/>
      <c r="LVT390" s="2"/>
      <c r="LVU390" s="2"/>
      <c r="LVV390" s="2"/>
      <c r="LVW390" s="2"/>
      <c r="LVX390" s="2"/>
      <c r="LVY390" s="2"/>
      <c r="LVZ390" s="2"/>
      <c r="LWA390" s="2"/>
      <c r="LWB390" s="2"/>
      <c r="LWC390" s="2"/>
      <c r="LWD390" s="2"/>
      <c r="LWE390" s="2"/>
      <c r="LWF390" s="2"/>
      <c r="LWG390" s="2"/>
      <c r="LWH390" s="2"/>
      <c r="LWI390" s="2"/>
      <c r="LWJ390" s="2"/>
      <c r="LWK390" s="2"/>
      <c r="LWL390" s="2"/>
      <c r="LWM390" s="2"/>
      <c r="LWN390" s="2"/>
      <c r="LWO390" s="2"/>
      <c r="LWP390" s="2"/>
      <c r="LWQ390" s="2"/>
      <c r="LWR390" s="2"/>
      <c r="LWS390" s="2"/>
      <c r="LWT390" s="2"/>
      <c r="LWU390" s="2"/>
      <c r="LWV390" s="2"/>
      <c r="LWW390" s="2"/>
      <c r="LWX390" s="2"/>
      <c r="LWY390" s="2"/>
      <c r="LWZ390" s="2"/>
      <c r="LXA390" s="2"/>
      <c r="LXB390" s="2"/>
      <c r="LXC390" s="2"/>
      <c r="LXD390" s="2"/>
      <c r="LXE390" s="2"/>
      <c r="LXF390" s="2"/>
      <c r="LXG390" s="2"/>
      <c r="LXH390" s="2"/>
      <c r="LXI390" s="2"/>
      <c r="LXJ390" s="2"/>
      <c r="LXK390" s="2"/>
      <c r="LXL390" s="2"/>
      <c r="LXM390" s="2"/>
      <c r="LXN390" s="2"/>
      <c r="LXO390" s="2"/>
      <c r="LXP390" s="2"/>
      <c r="LXQ390" s="2"/>
      <c r="LXR390" s="2"/>
      <c r="LXS390" s="2"/>
      <c r="LXT390" s="2"/>
      <c r="LXU390" s="2"/>
      <c r="LXV390" s="2"/>
      <c r="LXW390" s="2"/>
      <c r="LXX390" s="2"/>
      <c r="LXY390" s="2"/>
      <c r="LXZ390" s="2"/>
      <c r="LYA390" s="2"/>
      <c r="LYB390" s="2"/>
      <c r="LYC390" s="2"/>
      <c r="LYD390" s="2"/>
      <c r="LYE390" s="2"/>
      <c r="LYF390" s="2"/>
      <c r="LYG390" s="2"/>
      <c r="LYH390" s="2"/>
      <c r="LYI390" s="2"/>
      <c r="LYJ390" s="2"/>
      <c r="LYK390" s="2"/>
      <c r="LYL390" s="2"/>
      <c r="LYM390" s="2"/>
      <c r="LYN390" s="2"/>
      <c r="LYO390" s="2"/>
      <c r="LYP390" s="2"/>
      <c r="LYQ390" s="2"/>
      <c r="LYR390" s="2"/>
      <c r="LYS390" s="2"/>
      <c r="LYT390" s="2"/>
      <c r="LYU390" s="2"/>
      <c r="LYV390" s="2"/>
      <c r="LYW390" s="2"/>
      <c r="LYX390" s="2"/>
      <c r="LYY390" s="2"/>
      <c r="LYZ390" s="2"/>
      <c r="LZA390" s="2"/>
      <c r="LZB390" s="2"/>
      <c r="LZC390" s="2"/>
      <c r="LZD390" s="2"/>
      <c r="LZE390" s="2"/>
      <c r="LZF390" s="2"/>
      <c r="LZG390" s="2"/>
      <c r="LZH390" s="2"/>
      <c r="LZI390" s="2"/>
      <c r="LZJ390" s="2"/>
      <c r="LZK390" s="2"/>
      <c r="LZL390" s="2"/>
      <c r="LZM390" s="2"/>
      <c r="LZN390" s="2"/>
      <c r="LZO390" s="2"/>
      <c r="LZP390" s="2"/>
      <c r="LZQ390" s="2"/>
      <c r="LZR390" s="2"/>
      <c r="LZS390" s="2"/>
      <c r="LZT390" s="2"/>
      <c r="LZU390" s="2"/>
      <c r="LZV390" s="2"/>
      <c r="LZW390" s="2"/>
      <c r="LZX390" s="2"/>
      <c r="LZY390" s="2"/>
      <c r="LZZ390" s="2"/>
      <c r="MAA390" s="2"/>
      <c r="MAB390" s="2"/>
      <c r="MAC390" s="2"/>
      <c r="MAD390" s="2"/>
      <c r="MAE390" s="2"/>
      <c r="MAF390" s="2"/>
      <c r="MAG390" s="2"/>
      <c r="MAH390" s="2"/>
      <c r="MAI390" s="2"/>
      <c r="MAJ390" s="2"/>
      <c r="MAK390" s="2"/>
      <c r="MAL390" s="2"/>
      <c r="MAM390" s="2"/>
      <c r="MAN390" s="2"/>
      <c r="MAO390" s="2"/>
      <c r="MAP390" s="2"/>
      <c r="MAQ390" s="2"/>
      <c r="MAR390" s="2"/>
      <c r="MAS390" s="2"/>
      <c r="MAT390" s="2"/>
      <c r="MAU390" s="2"/>
      <c r="MAV390" s="2"/>
      <c r="MAW390" s="2"/>
      <c r="MAX390" s="2"/>
      <c r="MAY390" s="2"/>
      <c r="MAZ390" s="2"/>
      <c r="MBA390" s="2"/>
      <c r="MBB390" s="2"/>
      <c r="MBC390" s="2"/>
      <c r="MBD390" s="2"/>
      <c r="MBE390" s="2"/>
      <c r="MBF390" s="2"/>
      <c r="MBG390" s="2"/>
      <c r="MBH390" s="2"/>
      <c r="MBI390" s="2"/>
      <c r="MBJ390" s="2"/>
      <c r="MBK390" s="2"/>
      <c r="MBL390" s="2"/>
      <c r="MBM390" s="2"/>
      <c r="MBN390" s="2"/>
      <c r="MBO390" s="2"/>
      <c r="MBP390" s="2"/>
      <c r="MBQ390" s="2"/>
      <c r="MBR390" s="2"/>
      <c r="MBS390" s="2"/>
      <c r="MBT390" s="2"/>
      <c r="MBU390" s="2"/>
      <c r="MBV390" s="2"/>
      <c r="MBW390" s="2"/>
      <c r="MBX390" s="2"/>
      <c r="MBY390" s="2"/>
      <c r="MBZ390" s="2"/>
      <c r="MCA390" s="2"/>
      <c r="MCB390" s="2"/>
      <c r="MCC390" s="2"/>
      <c r="MCD390" s="2"/>
      <c r="MCE390" s="2"/>
      <c r="MCF390" s="2"/>
      <c r="MCG390" s="2"/>
      <c r="MCH390" s="2"/>
      <c r="MCI390" s="2"/>
      <c r="MCJ390" s="2"/>
      <c r="MCK390" s="2"/>
      <c r="MCL390" s="2"/>
      <c r="MCM390" s="2"/>
      <c r="MCN390" s="2"/>
      <c r="MCO390" s="2"/>
      <c r="MCP390" s="2"/>
      <c r="MCQ390" s="2"/>
      <c r="MCR390" s="2"/>
      <c r="MCS390" s="2"/>
      <c r="MCT390" s="2"/>
      <c r="MCU390" s="2"/>
      <c r="MCV390" s="2"/>
      <c r="MCW390" s="2"/>
      <c r="MCX390" s="2"/>
      <c r="MCY390" s="2"/>
      <c r="MCZ390" s="2"/>
      <c r="MDA390" s="2"/>
      <c r="MDB390" s="2"/>
      <c r="MDC390" s="2"/>
      <c r="MDD390" s="2"/>
      <c r="MDE390" s="2"/>
      <c r="MDF390" s="2"/>
      <c r="MDG390" s="2"/>
      <c r="MDH390" s="2"/>
      <c r="MDI390" s="2"/>
      <c r="MDJ390" s="2"/>
      <c r="MDK390" s="2"/>
      <c r="MDL390" s="2"/>
      <c r="MDM390" s="2"/>
      <c r="MDN390" s="2"/>
      <c r="MDO390" s="2"/>
      <c r="MDP390" s="2"/>
      <c r="MDQ390" s="2"/>
      <c r="MDR390" s="2"/>
      <c r="MDS390" s="2"/>
      <c r="MDT390" s="2"/>
      <c r="MDU390" s="2"/>
      <c r="MDV390" s="2"/>
      <c r="MDW390" s="2"/>
      <c r="MDX390" s="2"/>
      <c r="MDY390" s="2"/>
      <c r="MDZ390" s="2"/>
      <c r="MEA390" s="2"/>
      <c r="MEB390" s="2"/>
      <c r="MEC390" s="2"/>
      <c r="MED390" s="2"/>
      <c r="MEE390" s="2"/>
      <c r="MEF390" s="2"/>
      <c r="MEG390" s="2"/>
      <c r="MEH390" s="2"/>
      <c r="MEI390" s="2"/>
      <c r="MEJ390" s="2"/>
      <c r="MEK390" s="2"/>
      <c r="MEL390" s="2"/>
      <c r="MEM390" s="2"/>
      <c r="MEN390" s="2"/>
      <c r="MEO390" s="2"/>
      <c r="MEP390" s="2"/>
      <c r="MEQ390" s="2"/>
      <c r="MER390" s="2"/>
      <c r="MES390" s="2"/>
      <c r="MET390" s="2"/>
      <c r="MEU390" s="2"/>
      <c r="MEV390" s="2"/>
      <c r="MEW390" s="2"/>
      <c r="MEX390" s="2"/>
      <c r="MEY390" s="2"/>
      <c r="MEZ390" s="2"/>
      <c r="MFA390" s="2"/>
      <c r="MFB390" s="2"/>
      <c r="MFC390" s="2"/>
      <c r="MFD390" s="2"/>
      <c r="MFE390" s="2"/>
      <c r="MFF390" s="2"/>
      <c r="MFG390" s="2"/>
      <c r="MFH390" s="2"/>
      <c r="MFI390" s="2"/>
      <c r="MFJ390" s="2"/>
      <c r="MFK390" s="2"/>
      <c r="MFL390" s="2"/>
      <c r="MFM390" s="2"/>
      <c r="MFN390" s="2"/>
      <c r="MFO390" s="2"/>
      <c r="MFP390" s="2"/>
      <c r="MFQ390" s="2"/>
      <c r="MFR390" s="2"/>
      <c r="MFS390" s="2"/>
      <c r="MFT390" s="2"/>
      <c r="MFU390" s="2"/>
      <c r="MFV390" s="2"/>
      <c r="MFW390" s="2"/>
      <c r="MFX390" s="2"/>
      <c r="MFY390" s="2"/>
      <c r="MFZ390" s="2"/>
      <c r="MGA390" s="2"/>
      <c r="MGB390" s="2"/>
      <c r="MGC390" s="2"/>
      <c r="MGD390" s="2"/>
      <c r="MGE390" s="2"/>
      <c r="MGF390" s="2"/>
      <c r="MGG390" s="2"/>
      <c r="MGH390" s="2"/>
      <c r="MGI390" s="2"/>
      <c r="MGJ390" s="2"/>
      <c r="MGK390" s="2"/>
      <c r="MGL390" s="2"/>
      <c r="MGM390" s="2"/>
      <c r="MGN390" s="2"/>
      <c r="MGO390" s="2"/>
      <c r="MGP390" s="2"/>
      <c r="MGQ390" s="2"/>
      <c r="MGR390" s="2"/>
      <c r="MGS390" s="2"/>
      <c r="MGT390" s="2"/>
      <c r="MGU390" s="2"/>
      <c r="MGV390" s="2"/>
      <c r="MGW390" s="2"/>
      <c r="MGX390" s="2"/>
      <c r="MGY390" s="2"/>
      <c r="MGZ390" s="2"/>
      <c r="MHA390" s="2"/>
      <c r="MHB390" s="2"/>
      <c r="MHC390" s="2"/>
      <c r="MHD390" s="2"/>
      <c r="MHE390" s="2"/>
      <c r="MHF390" s="2"/>
      <c r="MHG390" s="2"/>
      <c r="MHH390" s="2"/>
      <c r="MHI390" s="2"/>
      <c r="MHJ390" s="2"/>
      <c r="MHK390" s="2"/>
      <c r="MHL390" s="2"/>
      <c r="MHM390" s="2"/>
      <c r="MHN390" s="2"/>
      <c r="MHO390" s="2"/>
      <c r="MHP390" s="2"/>
      <c r="MHQ390" s="2"/>
      <c r="MHR390" s="2"/>
      <c r="MHS390" s="2"/>
      <c r="MHT390" s="2"/>
      <c r="MHU390" s="2"/>
      <c r="MHV390" s="2"/>
      <c r="MHW390" s="2"/>
      <c r="MHX390" s="2"/>
      <c r="MHY390" s="2"/>
      <c r="MHZ390" s="2"/>
      <c r="MIA390" s="2"/>
      <c r="MIB390" s="2"/>
      <c r="MIC390" s="2"/>
      <c r="MID390" s="2"/>
      <c r="MIE390" s="2"/>
      <c r="MIF390" s="2"/>
      <c r="MIG390" s="2"/>
      <c r="MIH390" s="2"/>
      <c r="MII390" s="2"/>
      <c r="MIJ390" s="2"/>
      <c r="MIK390" s="2"/>
      <c r="MIL390" s="2"/>
      <c r="MIM390" s="2"/>
      <c r="MIN390" s="2"/>
      <c r="MIO390" s="2"/>
      <c r="MIP390" s="2"/>
      <c r="MIQ390" s="2"/>
      <c r="MIR390" s="2"/>
      <c r="MIS390" s="2"/>
      <c r="MIT390" s="2"/>
      <c r="MIU390" s="2"/>
      <c r="MIV390" s="2"/>
      <c r="MIW390" s="2"/>
      <c r="MIX390" s="2"/>
      <c r="MIY390" s="2"/>
      <c r="MIZ390" s="2"/>
      <c r="MJA390" s="2"/>
      <c r="MJB390" s="2"/>
      <c r="MJC390" s="2"/>
      <c r="MJD390" s="2"/>
      <c r="MJE390" s="2"/>
      <c r="MJF390" s="2"/>
      <c r="MJG390" s="2"/>
      <c r="MJH390" s="2"/>
      <c r="MJI390" s="2"/>
      <c r="MJJ390" s="2"/>
      <c r="MJK390" s="2"/>
      <c r="MJL390" s="2"/>
      <c r="MJM390" s="2"/>
      <c r="MJN390" s="2"/>
      <c r="MJO390" s="2"/>
      <c r="MJP390" s="2"/>
      <c r="MJQ390" s="2"/>
      <c r="MJR390" s="2"/>
      <c r="MJS390" s="2"/>
      <c r="MJT390" s="2"/>
      <c r="MJU390" s="2"/>
      <c r="MJV390" s="2"/>
      <c r="MJW390" s="2"/>
      <c r="MJX390" s="2"/>
      <c r="MJY390" s="2"/>
      <c r="MJZ390" s="2"/>
      <c r="MKA390" s="2"/>
      <c r="MKB390" s="2"/>
      <c r="MKC390" s="2"/>
      <c r="MKD390" s="2"/>
      <c r="MKE390" s="2"/>
      <c r="MKF390" s="2"/>
      <c r="MKG390" s="2"/>
      <c r="MKH390" s="2"/>
      <c r="MKI390" s="2"/>
      <c r="MKJ390" s="2"/>
      <c r="MKK390" s="2"/>
      <c r="MKL390" s="2"/>
      <c r="MKM390" s="2"/>
      <c r="MKN390" s="2"/>
      <c r="MKO390" s="2"/>
      <c r="MKP390" s="2"/>
      <c r="MKQ390" s="2"/>
      <c r="MKR390" s="2"/>
      <c r="MKS390" s="2"/>
      <c r="MKT390" s="2"/>
      <c r="MKU390" s="2"/>
      <c r="MKV390" s="2"/>
      <c r="MKW390" s="2"/>
      <c r="MKX390" s="2"/>
      <c r="MKY390" s="2"/>
      <c r="MKZ390" s="2"/>
      <c r="MLA390" s="2"/>
      <c r="MLB390" s="2"/>
      <c r="MLC390" s="2"/>
      <c r="MLD390" s="2"/>
      <c r="MLE390" s="2"/>
      <c r="MLF390" s="2"/>
      <c r="MLG390" s="2"/>
      <c r="MLH390" s="2"/>
      <c r="MLI390" s="2"/>
      <c r="MLJ390" s="2"/>
      <c r="MLK390" s="2"/>
      <c r="MLL390" s="2"/>
      <c r="MLM390" s="2"/>
      <c r="MLN390" s="2"/>
      <c r="MLO390" s="2"/>
      <c r="MLP390" s="2"/>
      <c r="MLQ390" s="2"/>
      <c r="MLR390" s="2"/>
      <c r="MLS390" s="2"/>
      <c r="MLT390" s="2"/>
      <c r="MLU390" s="2"/>
      <c r="MLV390" s="2"/>
      <c r="MLW390" s="2"/>
      <c r="MLX390" s="2"/>
      <c r="MLY390" s="2"/>
      <c r="MLZ390" s="2"/>
      <c r="MMA390" s="2"/>
      <c r="MMB390" s="2"/>
      <c r="MMC390" s="2"/>
      <c r="MMD390" s="2"/>
      <c r="MME390" s="2"/>
      <c r="MMF390" s="2"/>
      <c r="MMG390" s="2"/>
      <c r="MMH390" s="2"/>
      <c r="MMI390" s="2"/>
      <c r="MMJ390" s="2"/>
      <c r="MMK390" s="2"/>
      <c r="MML390" s="2"/>
      <c r="MMM390" s="2"/>
      <c r="MMN390" s="2"/>
      <c r="MMO390" s="2"/>
      <c r="MMP390" s="2"/>
      <c r="MMQ390" s="2"/>
      <c r="MMR390" s="2"/>
      <c r="MMS390" s="2"/>
      <c r="MMT390" s="2"/>
      <c r="MMU390" s="2"/>
      <c r="MMV390" s="2"/>
      <c r="MMW390" s="2"/>
      <c r="MMX390" s="2"/>
      <c r="MMY390" s="2"/>
      <c r="MMZ390" s="2"/>
      <c r="MNA390" s="2"/>
      <c r="MNB390" s="2"/>
      <c r="MNC390" s="2"/>
      <c r="MND390" s="2"/>
      <c r="MNE390" s="2"/>
      <c r="MNF390" s="2"/>
      <c r="MNG390" s="2"/>
      <c r="MNH390" s="2"/>
      <c r="MNI390" s="2"/>
      <c r="MNJ390" s="2"/>
      <c r="MNK390" s="2"/>
      <c r="MNL390" s="2"/>
      <c r="MNM390" s="2"/>
      <c r="MNN390" s="2"/>
      <c r="MNO390" s="2"/>
      <c r="MNP390" s="2"/>
      <c r="MNQ390" s="2"/>
      <c r="MNR390" s="2"/>
      <c r="MNS390" s="2"/>
      <c r="MNT390" s="2"/>
      <c r="MNU390" s="2"/>
      <c r="MNV390" s="2"/>
      <c r="MNW390" s="2"/>
      <c r="MNX390" s="2"/>
      <c r="MNY390" s="2"/>
      <c r="MNZ390" s="2"/>
      <c r="MOA390" s="2"/>
      <c r="MOB390" s="2"/>
      <c r="MOC390" s="2"/>
      <c r="MOD390" s="2"/>
      <c r="MOE390" s="2"/>
      <c r="MOF390" s="2"/>
      <c r="MOG390" s="2"/>
      <c r="MOH390" s="2"/>
      <c r="MOI390" s="2"/>
      <c r="MOJ390" s="2"/>
      <c r="MOK390" s="2"/>
      <c r="MOL390" s="2"/>
      <c r="MOM390" s="2"/>
      <c r="MON390" s="2"/>
      <c r="MOO390" s="2"/>
      <c r="MOP390" s="2"/>
      <c r="MOQ390" s="2"/>
      <c r="MOR390" s="2"/>
      <c r="MOS390" s="2"/>
      <c r="MOT390" s="2"/>
      <c r="MOU390" s="2"/>
      <c r="MOV390" s="2"/>
      <c r="MOW390" s="2"/>
      <c r="MOX390" s="2"/>
      <c r="MOY390" s="2"/>
      <c r="MOZ390" s="2"/>
      <c r="MPA390" s="2"/>
      <c r="MPB390" s="2"/>
      <c r="MPC390" s="2"/>
      <c r="MPD390" s="2"/>
      <c r="MPE390" s="2"/>
      <c r="MPF390" s="2"/>
      <c r="MPG390" s="2"/>
      <c r="MPH390" s="2"/>
      <c r="MPI390" s="2"/>
      <c r="MPJ390" s="2"/>
      <c r="MPK390" s="2"/>
      <c r="MPL390" s="2"/>
      <c r="MPM390" s="2"/>
      <c r="MPN390" s="2"/>
      <c r="MPO390" s="2"/>
      <c r="MPP390" s="2"/>
      <c r="MPQ390" s="2"/>
      <c r="MPR390" s="2"/>
      <c r="MPS390" s="2"/>
      <c r="MPT390" s="2"/>
      <c r="MPU390" s="2"/>
      <c r="MPV390" s="2"/>
      <c r="MPW390" s="2"/>
      <c r="MPX390" s="2"/>
      <c r="MPY390" s="2"/>
      <c r="MPZ390" s="2"/>
      <c r="MQA390" s="2"/>
      <c r="MQB390" s="2"/>
      <c r="MQC390" s="2"/>
      <c r="MQD390" s="2"/>
      <c r="MQE390" s="2"/>
      <c r="MQF390" s="2"/>
      <c r="MQG390" s="2"/>
      <c r="MQH390" s="2"/>
      <c r="MQI390" s="2"/>
      <c r="MQJ390" s="2"/>
      <c r="MQK390" s="2"/>
      <c r="MQL390" s="2"/>
      <c r="MQM390" s="2"/>
      <c r="MQN390" s="2"/>
      <c r="MQO390" s="2"/>
      <c r="MQP390" s="2"/>
      <c r="MQQ390" s="2"/>
      <c r="MQR390" s="2"/>
      <c r="MQS390" s="2"/>
      <c r="MQT390" s="2"/>
      <c r="MQU390" s="2"/>
      <c r="MQV390" s="2"/>
      <c r="MQW390" s="2"/>
      <c r="MQX390" s="2"/>
      <c r="MQY390" s="2"/>
      <c r="MQZ390" s="2"/>
      <c r="MRA390" s="2"/>
      <c r="MRB390" s="2"/>
      <c r="MRC390" s="2"/>
      <c r="MRD390" s="2"/>
      <c r="MRE390" s="2"/>
      <c r="MRF390" s="2"/>
      <c r="MRG390" s="2"/>
      <c r="MRH390" s="2"/>
      <c r="MRI390" s="2"/>
      <c r="MRJ390" s="2"/>
      <c r="MRK390" s="2"/>
      <c r="MRL390" s="2"/>
      <c r="MRM390" s="2"/>
      <c r="MRN390" s="2"/>
      <c r="MRO390" s="2"/>
      <c r="MRP390" s="2"/>
      <c r="MRQ390" s="2"/>
      <c r="MRR390" s="2"/>
      <c r="MRS390" s="2"/>
      <c r="MRT390" s="2"/>
      <c r="MRU390" s="2"/>
      <c r="MRV390" s="2"/>
      <c r="MRW390" s="2"/>
      <c r="MRX390" s="2"/>
      <c r="MRY390" s="2"/>
      <c r="MRZ390" s="2"/>
      <c r="MSA390" s="2"/>
      <c r="MSB390" s="2"/>
      <c r="MSC390" s="2"/>
      <c r="MSD390" s="2"/>
      <c r="MSE390" s="2"/>
      <c r="MSF390" s="2"/>
      <c r="MSG390" s="2"/>
      <c r="MSH390" s="2"/>
      <c r="MSI390" s="2"/>
      <c r="MSJ390" s="2"/>
      <c r="MSK390" s="2"/>
      <c r="MSL390" s="2"/>
      <c r="MSM390" s="2"/>
      <c r="MSN390" s="2"/>
      <c r="MSO390" s="2"/>
      <c r="MSP390" s="2"/>
      <c r="MSQ390" s="2"/>
      <c r="MSR390" s="2"/>
      <c r="MSS390" s="2"/>
      <c r="MST390" s="2"/>
      <c r="MSU390" s="2"/>
      <c r="MSV390" s="2"/>
      <c r="MSW390" s="2"/>
      <c r="MSX390" s="2"/>
      <c r="MSY390" s="2"/>
      <c r="MSZ390" s="2"/>
      <c r="MTA390" s="2"/>
      <c r="MTB390" s="2"/>
      <c r="MTC390" s="2"/>
      <c r="MTD390" s="2"/>
      <c r="MTE390" s="2"/>
      <c r="MTF390" s="2"/>
      <c r="MTG390" s="2"/>
      <c r="MTH390" s="2"/>
      <c r="MTI390" s="2"/>
      <c r="MTJ390" s="2"/>
      <c r="MTK390" s="2"/>
      <c r="MTL390" s="2"/>
      <c r="MTM390" s="2"/>
      <c r="MTN390" s="2"/>
      <c r="MTO390" s="2"/>
      <c r="MTP390" s="2"/>
      <c r="MTQ390" s="2"/>
      <c r="MTR390" s="2"/>
      <c r="MTS390" s="2"/>
      <c r="MTT390" s="2"/>
      <c r="MTU390" s="2"/>
      <c r="MTV390" s="2"/>
      <c r="MTW390" s="2"/>
      <c r="MTX390" s="2"/>
      <c r="MTY390" s="2"/>
      <c r="MTZ390" s="2"/>
      <c r="MUA390" s="2"/>
      <c r="MUB390" s="2"/>
      <c r="MUC390" s="2"/>
      <c r="MUD390" s="2"/>
      <c r="MUE390" s="2"/>
      <c r="MUF390" s="2"/>
      <c r="MUG390" s="2"/>
      <c r="MUH390" s="2"/>
      <c r="MUI390" s="2"/>
      <c r="MUJ390" s="2"/>
      <c r="MUK390" s="2"/>
      <c r="MUL390" s="2"/>
      <c r="MUM390" s="2"/>
      <c r="MUN390" s="2"/>
      <c r="MUO390" s="2"/>
      <c r="MUP390" s="2"/>
      <c r="MUQ390" s="2"/>
      <c r="MUR390" s="2"/>
      <c r="MUS390" s="2"/>
      <c r="MUT390" s="2"/>
      <c r="MUU390" s="2"/>
      <c r="MUV390" s="2"/>
      <c r="MUW390" s="2"/>
      <c r="MUX390" s="2"/>
      <c r="MUY390" s="2"/>
      <c r="MUZ390" s="2"/>
      <c r="MVA390" s="2"/>
      <c r="MVB390" s="2"/>
      <c r="MVC390" s="2"/>
      <c r="MVD390" s="2"/>
      <c r="MVE390" s="2"/>
      <c r="MVF390" s="2"/>
      <c r="MVG390" s="2"/>
      <c r="MVH390" s="2"/>
      <c r="MVI390" s="2"/>
      <c r="MVJ390" s="2"/>
      <c r="MVK390" s="2"/>
      <c r="MVL390" s="2"/>
      <c r="MVM390" s="2"/>
      <c r="MVN390" s="2"/>
      <c r="MVO390" s="2"/>
      <c r="MVP390" s="2"/>
      <c r="MVQ390" s="2"/>
      <c r="MVR390" s="2"/>
      <c r="MVS390" s="2"/>
      <c r="MVT390" s="2"/>
      <c r="MVU390" s="2"/>
      <c r="MVV390" s="2"/>
      <c r="MVW390" s="2"/>
      <c r="MVX390" s="2"/>
      <c r="MVY390" s="2"/>
      <c r="MVZ390" s="2"/>
      <c r="MWA390" s="2"/>
      <c r="MWB390" s="2"/>
      <c r="MWC390" s="2"/>
      <c r="MWD390" s="2"/>
      <c r="MWE390" s="2"/>
      <c r="MWF390" s="2"/>
      <c r="MWG390" s="2"/>
      <c r="MWH390" s="2"/>
      <c r="MWI390" s="2"/>
      <c r="MWJ390" s="2"/>
      <c r="MWK390" s="2"/>
      <c r="MWL390" s="2"/>
      <c r="MWM390" s="2"/>
      <c r="MWN390" s="2"/>
      <c r="MWO390" s="2"/>
      <c r="MWP390" s="2"/>
      <c r="MWQ390" s="2"/>
      <c r="MWR390" s="2"/>
      <c r="MWS390" s="2"/>
      <c r="MWT390" s="2"/>
      <c r="MWU390" s="2"/>
      <c r="MWV390" s="2"/>
      <c r="MWW390" s="2"/>
      <c r="MWX390" s="2"/>
      <c r="MWY390" s="2"/>
      <c r="MWZ390" s="2"/>
      <c r="MXA390" s="2"/>
      <c r="MXB390" s="2"/>
      <c r="MXC390" s="2"/>
      <c r="MXD390" s="2"/>
      <c r="MXE390" s="2"/>
      <c r="MXF390" s="2"/>
      <c r="MXG390" s="2"/>
      <c r="MXH390" s="2"/>
      <c r="MXI390" s="2"/>
      <c r="MXJ390" s="2"/>
      <c r="MXK390" s="2"/>
      <c r="MXL390" s="2"/>
      <c r="MXM390" s="2"/>
      <c r="MXN390" s="2"/>
      <c r="MXO390" s="2"/>
      <c r="MXP390" s="2"/>
      <c r="MXQ390" s="2"/>
      <c r="MXR390" s="2"/>
      <c r="MXS390" s="2"/>
      <c r="MXT390" s="2"/>
      <c r="MXU390" s="2"/>
      <c r="MXV390" s="2"/>
      <c r="MXW390" s="2"/>
      <c r="MXX390" s="2"/>
      <c r="MXY390" s="2"/>
      <c r="MXZ390" s="2"/>
      <c r="MYA390" s="2"/>
      <c r="MYB390" s="2"/>
      <c r="MYC390" s="2"/>
      <c r="MYD390" s="2"/>
      <c r="MYE390" s="2"/>
      <c r="MYF390" s="2"/>
      <c r="MYG390" s="2"/>
      <c r="MYH390" s="2"/>
      <c r="MYI390" s="2"/>
      <c r="MYJ390" s="2"/>
      <c r="MYK390" s="2"/>
      <c r="MYL390" s="2"/>
      <c r="MYM390" s="2"/>
      <c r="MYN390" s="2"/>
      <c r="MYO390" s="2"/>
      <c r="MYP390" s="2"/>
      <c r="MYQ390" s="2"/>
      <c r="MYR390" s="2"/>
      <c r="MYS390" s="2"/>
      <c r="MYT390" s="2"/>
      <c r="MYU390" s="2"/>
      <c r="MYV390" s="2"/>
      <c r="MYW390" s="2"/>
      <c r="MYX390" s="2"/>
      <c r="MYY390" s="2"/>
      <c r="MYZ390" s="2"/>
      <c r="MZA390" s="2"/>
      <c r="MZB390" s="2"/>
      <c r="MZC390" s="2"/>
      <c r="MZD390" s="2"/>
      <c r="MZE390" s="2"/>
      <c r="MZF390" s="2"/>
      <c r="MZG390" s="2"/>
      <c r="MZH390" s="2"/>
      <c r="MZI390" s="2"/>
      <c r="MZJ390" s="2"/>
      <c r="MZK390" s="2"/>
      <c r="MZL390" s="2"/>
      <c r="MZM390" s="2"/>
      <c r="MZN390" s="2"/>
      <c r="MZO390" s="2"/>
      <c r="MZP390" s="2"/>
      <c r="MZQ390" s="2"/>
      <c r="MZR390" s="2"/>
      <c r="MZS390" s="2"/>
      <c r="MZT390" s="2"/>
      <c r="MZU390" s="2"/>
      <c r="MZV390" s="2"/>
      <c r="MZW390" s="2"/>
      <c r="MZX390" s="2"/>
      <c r="MZY390" s="2"/>
      <c r="MZZ390" s="2"/>
      <c r="NAA390" s="2"/>
      <c r="NAB390" s="2"/>
      <c r="NAC390" s="2"/>
      <c r="NAD390" s="2"/>
      <c r="NAE390" s="2"/>
      <c r="NAF390" s="2"/>
      <c r="NAG390" s="2"/>
      <c r="NAH390" s="2"/>
      <c r="NAI390" s="2"/>
      <c r="NAJ390" s="2"/>
      <c r="NAK390" s="2"/>
      <c r="NAL390" s="2"/>
      <c r="NAM390" s="2"/>
      <c r="NAN390" s="2"/>
      <c r="NAO390" s="2"/>
      <c r="NAP390" s="2"/>
      <c r="NAQ390" s="2"/>
      <c r="NAR390" s="2"/>
      <c r="NAS390" s="2"/>
      <c r="NAT390" s="2"/>
      <c r="NAU390" s="2"/>
      <c r="NAV390" s="2"/>
      <c r="NAW390" s="2"/>
      <c r="NAX390" s="2"/>
      <c r="NAY390" s="2"/>
      <c r="NAZ390" s="2"/>
      <c r="NBA390" s="2"/>
      <c r="NBB390" s="2"/>
      <c r="NBC390" s="2"/>
      <c r="NBD390" s="2"/>
      <c r="NBE390" s="2"/>
      <c r="NBF390" s="2"/>
      <c r="NBG390" s="2"/>
      <c r="NBH390" s="2"/>
      <c r="NBI390" s="2"/>
      <c r="NBJ390" s="2"/>
      <c r="NBK390" s="2"/>
      <c r="NBL390" s="2"/>
      <c r="NBM390" s="2"/>
      <c r="NBN390" s="2"/>
      <c r="NBO390" s="2"/>
      <c r="NBP390" s="2"/>
      <c r="NBQ390" s="2"/>
      <c r="NBR390" s="2"/>
      <c r="NBS390" s="2"/>
      <c r="NBT390" s="2"/>
      <c r="NBU390" s="2"/>
      <c r="NBV390" s="2"/>
      <c r="NBW390" s="2"/>
      <c r="NBX390" s="2"/>
      <c r="NBY390" s="2"/>
      <c r="NBZ390" s="2"/>
      <c r="NCA390" s="2"/>
      <c r="NCB390" s="2"/>
      <c r="NCC390" s="2"/>
      <c r="NCD390" s="2"/>
      <c r="NCE390" s="2"/>
      <c r="NCF390" s="2"/>
      <c r="NCG390" s="2"/>
      <c r="NCH390" s="2"/>
      <c r="NCI390" s="2"/>
      <c r="NCJ390" s="2"/>
      <c r="NCK390" s="2"/>
      <c r="NCL390" s="2"/>
      <c r="NCM390" s="2"/>
      <c r="NCN390" s="2"/>
      <c r="NCO390" s="2"/>
      <c r="NCP390" s="2"/>
      <c r="NCQ390" s="2"/>
      <c r="NCR390" s="2"/>
      <c r="NCS390" s="2"/>
      <c r="NCT390" s="2"/>
      <c r="NCU390" s="2"/>
      <c r="NCV390" s="2"/>
      <c r="NCW390" s="2"/>
      <c r="NCX390" s="2"/>
      <c r="NCY390" s="2"/>
      <c r="NCZ390" s="2"/>
      <c r="NDA390" s="2"/>
      <c r="NDB390" s="2"/>
      <c r="NDC390" s="2"/>
      <c r="NDD390" s="2"/>
      <c r="NDE390" s="2"/>
      <c r="NDF390" s="2"/>
      <c r="NDG390" s="2"/>
      <c r="NDH390" s="2"/>
      <c r="NDI390" s="2"/>
      <c r="NDJ390" s="2"/>
      <c r="NDK390" s="2"/>
      <c r="NDL390" s="2"/>
      <c r="NDM390" s="2"/>
      <c r="NDN390" s="2"/>
      <c r="NDO390" s="2"/>
      <c r="NDP390" s="2"/>
      <c r="NDQ390" s="2"/>
      <c r="NDR390" s="2"/>
      <c r="NDS390" s="2"/>
      <c r="NDT390" s="2"/>
      <c r="NDU390" s="2"/>
      <c r="NDV390" s="2"/>
      <c r="NDW390" s="2"/>
      <c r="NDX390" s="2"/>
      <c r="NDY390" s="2"/>
      <c r="NDZ390" s="2"/>
      <c r="NEA390" s="2"/>
      <c r="NEB390" s="2"/>
      <c r="NEC390" s="2"/>
      <c r="NED390" s="2"/>
      <c r="NEE390" s="2"/>
      <c r="NEF390" s="2"/>
      <c r="NEG390" s="2"/>
      <c r="NEH390" s="2"/>
      <c r="NEI390" s="2"/>
      <c r="NEJ390" s="2"/>
      <c r="NEK390" s="2"/>
      <c r="NEL390" s="2"/>
      <c r="NEM390" s="2"/>
      <c r="NEN390" s="2"/>
      <c r="NEO390" s="2"/>
      <c r="NEP390" s="2"/>
      <c r="NEQ390" s="2"/>
      <c r="NER390" s="2"/>
      <c r="NES390" s="2"/>
      <c r="NET390" s="2"/>
      <c r="NEU390" s="2"/>
      <c r="NEV390" s="2"/>
      <c r="NEW390" s="2"/>
      <c r="NEX390" s="2"/>
      <c r="NEY390" s="2"/>
      <c r="NEZ390" s="2"/>
      <c r="NFA390" s="2"/>
      <c r="NFB390" s="2"/>
      <c r="NFC390" s="2"/>
      <c r="NFD390" s="2"/>
      <c r="NFE390" s="2"/>
      <c r="NFF390" s="2"/>
      <c r="NFG390" s="2"/>
      <c r="NFH390" s="2"/>
      <c r="NFI390" s="2"/>
      <c r="NFJ390" s="2"/>
      <c r="NFK390" s="2"/>
      <c r="NFL390" s="2"/>
      <c r="NFM390" s="2"/>
      <c r="NFN390" s="2"/>
      <c r="NFO390" s="2"/>
      <c r="NFP390" s="2"/>
      <c r="NFQ390" s="2"/>
      <c r="NFR390" s="2"/>
      <c r="NFS390" s="2"/>
      <c r="NFT390" s="2"/>
      <c r="NFU390" s="2"/>
      <c r="NFV390" s="2"/>
      <c r="NFW390" s="2"/>
      <c r="NFX390" s="2"/>
      <c r="NFY390" s="2"/>
      <c r="NFZ390" s="2"/>
      <c r="NGA390" s="2"/>
      <c r="NGB390" s="2"/>
      <c r="NGC390" s="2"/>
      <c r="NGD390" s="2"/>
      <c r="NGE390" s="2"/>
      <c r="NGF390" s="2"/>
      <c r="NGG390" s="2"/>
      <c r="NGH390" s="2"/>
      <c r="NGI390" s="2"/>
      <c r="NGJ390" s="2"/>
      <c r="NGK390" s="2"/>
      <c r="NGL390" s="2"/>
      <c r="NGM390" s="2"/>
      <c r="NGN390" s="2"/>
      <c r="NGO390" s="2"/>
      <c r="NGP390" s="2"/>
      <c r="NGQ390" s="2"/>
      <c r="NGR390" s="2"/>
      <c r="NGS390" s="2"/>
      <c r="NGT390" s="2"/>
      <c r="NGU390" s="2"/>
      <c r="NGV390" s="2"/>
      <c r="NGW390" s="2"/>
      <c r="NGX390" s="2"/>
      <c r="NGY390" s="2"/>
      <c r="NGZ390" s="2"/>
      <c r="NHA390" s="2"/>
      <c r="NHB390" s="2"/>
      <c r="NHC390" s="2"/>
      <c r="NHD390" s="2"/>
      <c r="NHE390" s="2"/>
      <c r="NHF390" s="2"/>
      <c r="NHG390" s="2"/>
      <c r="NHH390" s="2"/>
      <c r="NHI390" s="2"/>
      <c r="NHJ390" s="2"/>
      <c r="NHK390" s="2"/>
      <c r="NHL390" s="2"/>
      <c r="NHM390" s="2"/>
      <c r="NHN390" s="2"/>
      <c r="NHO390" s="2"/>
      <c r="NHP390" s="2"/>
      <c r="NHQ390" s="2"/>
      <c r="NHR390" s="2"/>
      <c r="NHS390" s="2"/>
      <c r="NHT390" s="2"/>
      <c r="NHU390" s="2"/>
      <c r="NHV390" s="2"/>
      <c r="NHW390" s="2"/>
      <c r="NHX390" s="2"/>
      <c r="NHY390" s="2"/>
      <c r="NHZ390" s="2"/>
      <c r="NIA390" s="2"/>
      <c r="NIB390" s="2"/>
      <c r="NIC390" s="2"/>
      <c r="NID390" s="2"/>
      <c r="NIE390" s="2"/>
      <c r="NIF390" s="2"/>
      <c r="NIG390" s="2"/>
      <c r="NIH390" s="2"/>
      <c r="NII390" s="2"/>
      <c r="NIJ390" s="2"/>
      <c r="NIK390" s="2"/>
      <c r="NIL390" s="2"/>
      <c r="NIM390" s="2"/>
      <c r="NIN390" s="2"/>
      <c r="NIO390" s="2"/>
      <c r="NIP390" s="2"/>
      <c r="NIQ390" s="2"/>
      <c r="NIR390" s="2"/>
      <c r="NIS390" s="2"/>
      <c r="NIT390" s="2"/>
      <c r="NIU390" s="2"/>
      <c r="NIV390" s="2"/>
      <c r="NIW390" s="2"/>
      <c r="NIX390" s="2"/>
      <c r="NIY390" s="2"/>
      <c r="NIZ390" s="2"/>
      <c r="NJA390" s="2"/>
      <c r="NJB390" s="2"/>
      <c r="NJC390" s="2"/>
      <c r="NJD390" s="2"/>
      <c r="NJE390" s="2"/>
      <c r="NJF390" s="2"/>
      <c r="NJG390" s="2"/>
      <c r="NJH390" s="2"/>
      <c r="NJI390" s="2"/>
      <c r="NJJ390" s="2"/>
      <c r="NJK390" s="2"/>
      <c r="NJL390" s="2"/>
      <c r="NJM390" s="2"/>
      <c r="NJN390" s="2"/>
      <c r="NJO390" s="2"/>
      <c r="NJP390" s="2"/>
      <c r="NJQ390" s="2"/>
      <c r="NJR390" s="2"/>
      <c r="NJS390" s="2"/>
      <c r="NJT390" s="2"/>
      <c r="NJU390" s="2"/>
      <c r="NJV390" s="2"/>
      <c r="NJW390" s="2"/>
      <c r="NJX390" s="2"/>
      <c r="NJY390" s="2"/>
      <c r="NJZ390" s="2"/>
      <c r="NKA390" s="2"/>
      <c r="NKB390" s="2"/>
      <c r="NKC390" s="2"/>
      <c r="NKD390" s="2"/>
      <c r="NKE390" s="2"/>
      <c r="NKF390" s="2"/>
      <c r="NKG390" s="2"/>
      <c r="NKH390" s="2"/>
      <c r="NKI390" s="2"/>
      <c r="NKJ390" s="2"/>
      <c r="NKK390" s="2"/>
      <c r="NKL390" s="2"/>
      <c r="NKM390" s="2"/>
      <c r="NKN390" s="2"/>
      <c r="NKO390" s="2"/>
      <c r="NKP390" s="2"/>
      <c r="NKQ390" s="2"/>
      <c r="NKR390" s="2"/>
      <c r="NKS390" s="2"/>
      <c r="NKT390" s="2"/>
      <c r="NKU390" s="2"/>
      <c r="NKV390" s="2"/>
      <c r="NKW390" s="2"/>
      <c r="NKX390" s="2"/>
      <c r="NKY390" s="2"/>
      <c r="NKZ390" s="2"/>
      <c r="NLA390" s="2"/>
      <c r="NLB390" s="2"/>
      <c r="NLC390" s="2"/>
      <c r="NLD390" s="2"/>
      <c r="NLE390" s="2"/>
      <c r="NLF390" s="2"/>
      <c r="NLG390" s="2"/>
      <c r="NLH390" s="2"/>
      <c r="NLI390" s="2"/>
      <c r="NLJ390" s="2"/>
      <c r="NLK390" s="2"/>
      <c r="NLL390" s="2"/>
      <c r="NLM390" s="2"/>
      <c r="NLN390" s="2"/>
      <c r="NLO390" s="2"/>
      <c r="NLP390" s="2"/>
      <c r="NLQ390" s="2"/>
      <c r="NLR390" s="2"/>
      <c r="NLS390" s="2"/>
      <c r="NLT390" s="2"/>
      <c r="NLU390" s="2"/>
      <c r="NLV390" s="2"/>
      <c r="NLW390" s="2"/>
      <c r="NLX390" s="2"/>
      <c r="NLY390" s="2"/>
      <c r="NLZ390" s="2"/>
      <c r="NMA390" s="2"/>
      <c r="NMB390" s="2"/>
      <c r="NMC390" s="2"/>
      <c r="NMD390" s="2"/>
      <c r="NME390" s="2"/>
      <c r="NMF390" s="2"/>
      <c r="NMG390" s="2"/>
      <c r="NMH390" s="2"/>
      <c r="NMI390" s="2"/>
      <c r="NMJ390" s="2"/>
      <c r="NMK390" s="2"/>
      <c r="NML390" s="2"/>
      <c r="NMM390" s="2"/>
      <c r="NMN390" s="2"/>
      <c r="NMO390" s="2"/>
      <c r="NMP390" s="2"/>
      <c r="NMQ390" s="2"/>
      <c r="NMR390" s="2"/>
      <c r="NMS390" s="2"/>
      <c r="NMT390" s="2"/>
      <c r="NMU390" s="2"/>
      <c r="NMV390" s="2"/>
      <c r="NMW390" s="2"/>
      <c r="NMX390" s="2"/>
      <c r="NMY390" s="2"/>
      <c r="NMZ390" s="2"/>
      <c r="NNA390" s="2"/>
      <c r="NNB390" s="2"/>
      <c r="NNC390" s="2"/>
      <c r="NND390" s="2"/>
      <c r="NNE390" s="2"/>
      <c r="NNF390" s="2"/>
      <c r="NNG390" s="2"/>
      <c r="NNH390" s="2"/>
      <c r="NNI390" s="2"/>
      <c r="NNJ390" s="2"/>
      <c r="NNK390" s="2"/>
      <c r="NNL390" s="2"/>
      <c r="NNM390" s="2"/>
      <c r="NNN390" s="2"/>
      <c r="NNO390" s="2"/>
      <c r="NNP390" s="2"/>
      <c r="NNQ390" s="2"/>
      <c r="NNR390" s="2"/>
      <c r="NNS390" s="2"/>
      <c r="NNT390" s="2"/>
      <c r="NNU390" s="2"/>
      <c r="NNV390" s="2"/>
      <c r="NNW390" s="2"/>
      <c r="NNX390" s="2"/>
      <c r="NNY390" s="2"/>
      <c r="NNZ390" s="2"/>
      <c r="NOA390" s="2"/>
      <c r="NOB390" s="2"/>
      <c r="NOC390" s="2"/>
      <c r="NOD390" s="2"/>
      <c r="NOE390" s="2"/>
      <c r="NOF390" s="2"/>
      <c r="NOG390" s="2"/>
      <c r="NOH390" s="2"/>
      <c r="NOI390" s="2"/>
      <c r="NOJ390" s="2"/>
      <c r="NOK390" s="2"/>
      <c r="NOL390" s="2"/>
      <c r="NOM390" s="2"/>
      <c r="NON390" s="2"/>
      <c r="NOO390" s="2"/>
      <c r="NOP390" s="2"/>
      <c r="NOQ390" s="2"/>
      <c r="NOR390" s="2"/>
      <c r="NOS390" s="2"/>
      <c r="NOT390" s="2"/>
      <c r="NOU390" s="2"/>
      <c r="NOV390" s="2"/>
      <c r="NOW390" s="2"/>
      <c r="NOX390" s="2"/>
      <c r="NOY390" s="2"/>
      <c r="NOZ390" s="2"/>
      <c r="NPA390" s="2"/>
      <c r="NPB390" s="2"/>
      <c r="NPC390" s="2"/>
      <c r="NPD390" s="2"/>
      <c r="NPE390" s="2"/>
      <c r="NPF390" s="2"/>
      <c r="NPG390" s="2"/>
      <c r="NPH390" s="2"/>
      <c r="NPI390" s="2"/>
      <c r="NPJ390" s="2"/>
      <c r="NPK390" s="2"/>
      <c r="NPL390" s="2"/>
      <c r="NPM390" s="2"/>
      <c r="NPN390" s="2"/>
      <c r="NPO390" s="2"/>
      <c r="NPP390" s="2"/>
      <c r="NPQ390" s="2"/>
      <c r="NPR390" s="2"/>
      <c r="NPS390" s="2"/>
      <c r="NPT390" s="2"/>
      <c r="NPU390" s="2"/>
      <c r="NPV390" s="2"/>
      <c r="NPW390" s="2"/>
      <c r="NPX390" s="2"/>
      <c r="NPY390" s="2"/>
      <c r="NPZ390" s="2"/>
      <c r="NQA390" s="2"/>
      <c r="NQB390" s="2"/>
      <c r="NQC390" s="2"/>
      <c r="NQD390" s="2"/>
      <c r="NQE390" s="2"/>
      <c r="NQF390" s="2"/>
      <c r="NQG390" s="2"/>
      <c r="NQH390" s="2"/>
      <c r="NQI390" s="2"/>
      <c r="NQJ390" s="2"/>
      <c r="NQK390" s="2"/>
      <c r="NQL390" s="2"/>
      <c r="NQM390" s="2"/>
      <c r="NQN390" s="2"/>
      <c r="NQO390" s="2"/>
      <c r="NQP390" s="2"/>
      <c r="NQQ390" s="2"/>
      <c r="NQR390" s="2"/>
      <c r="NQS390" s="2"/>
      <c r="NQT390" s="2"/>
      <c r="NQU390" s="2"/>
      <c r="NQV390" s="2"/>
      <c r="NQW390" s="2"/>
      <c r="NQX390" s="2"/>
      <c r="NQY390" s="2"/>
      <c r="NQZ390" s="2"/>
      <c r="NRA390" s="2"/>
      <c r="NRB390" s="2"/>
      <c r="NRC390" s="2"/>
      <c r="NRD390" s="2"/>
      <c r="NRE390" s="2"/>
      <c r="NRF390" s="2"/>
      <c r="NRG390" s="2"/>
      <c r="NRH390" s="2"/>
      <c r="NRI390" s="2"/>
      <c r="NRJ390" s="2"/>
      <c r="NRK390" s="2"/>
      <c r="NRL390" s="2"/>
      <c r="NRM390" s="2"/>
      <c r="NRN390" s="2"/>
      <c r="NRO390" s="2"/>
      <c r="NRP390" s="2"/>
      <c r="NRQ390" s="2"/>
      <c r="NRR390" s="2"/>
      <c r="NRS390" s="2"/>
      <c r="NRT390" s="2"/>
      <c r="NRU390" s="2"/>
      <c r="NRV390" s="2"/>
      <c r="NRW390" s="2"/>
      <c r="NRX390" s="2"/>
      <c r="NRY390" s="2"/>
      <c r="NRZ390" s="2"/>
      <c r="NSA390" s="2"/>
      <c r="NSB390" s="2"/>
      <c r="NSC390" s="2"/>
      <c r="NSD390" s="2"/>
      <c r="NSE390" s="2"/>
      <c r="NSF390" s="2"/>
      <c r="NSG390" s="2"/>
      <c r="NSH390" s="2"/>
      <c r="NSI390" s="2"/>
      <c r="NSJ390" s="2"/>
      <c r="NSK390" s="2"/>
      <c r="NSL390" s="2"/>
      <c r="NSM390" s="2"/>
      <c r="NSN390" s="2"/>
      <c r="NSO390" s="2"/>
      <c r="NSP390" s="2"/>
      <c r="NSQ390" s="2"/>
      <c r="NSR390" s="2"/>
      <c r="NSS390" s="2"/>
      <c r="NST390" s="2"/>
      <c r="NSU390" s="2"/>
      <c r="NSV390" s="2"/>
      <c r="NSW390" s="2"/>
      <c r="NSX390" s="2"/>
      <c r="NSY390" s="2"/>
      <c r="NSZ390" s="2"/>
      <c r="NTA390" s="2"/>
      <c r="NTB390" s="2"/>
      <c r="NTC390" s="2"/>
      <c r="NTD390" s="2"/>
      <c r="NTE390" s="2"/>
      <c r="NTF390" s="2"/>
      <c r="NTG390" s="2"/>
      <c r="NTH390" s="2"/>
      <c r="NTI390" s="2"/>
      <c r="NTJ390" s="2"/>
      <c r="NTK390" s="2"/>
      <c r="NTL390" s="2"/>
      <c r="NTM390" s="2"/>
      <c r="NTN390" s="2"/>
      <c r="NTO390" s="2"/>
      <c r="NTP390" s="2"/>
      <c r="NTQ390" s="2"/>
      <c r="NTR390" s="2"/>
      <c r="NTS390" s="2"/>
      <c r="NTT390" s="2"/>
      <c r="NTU390" s="2"/>
      <c r="NTV390" s="2"/>
      <c r="NTW390" s="2"/>
      <c r="NTX390" s="2"/>
      <c r="NTY390" s="2"/>
      <c r="NTZ390" s="2"/>
      <c r="NUA390" s="2"/>
      <c r="NUB390" s="2"/>
      <c r="NUC390" s="2"/>
      <c r="NUD390" s="2"/>
      <c r="NUE390" s="2"/>
      <c r="NUF390" s="2"/>
      <c r="NUG390" s="2"/>
      <c r="NUH390" s="2"/>
      <c r="NUI390" s="2"/>
      <c r="NUJ390" s="2"/>
      <c r="NUK390" s="2"/>
      <c r="NUL390" s="2"/>
      <c r="NUM390" s="2"/>
      <c r="NUN390" s="2"/>
      <c r="NUO390" s="2"/>
      <c r="NUP390" s="2"/>
      <c r="NUQ390" s="2"/>
      <c r="NUR390" s="2"/>
      <c r="NUS390" s="2"/>
      <c r="NUT390" s="2"/>
      <c r="NUU390" s="2"/>
      <c r="NUV390" s="2"/>
      <c r="NUW390" s="2"/>
      <c r="NUX390" s="2"/>
      <c r="NUY390" s="2"/>
      <c r="NUZ390" s="2"/>
      <c r="NVA390" s="2"/>
      <c r="NVB390" s="2"/>
      <c r="NVC390" s="2"/>
      <c r="NVD390" s="2"/>
      <c r="NVE390" s="2"/>
      <c r="NVF390" s="2"/>
      <c r="NVG390" s="2"/>
      <c r="NVH390" s="2"/>
      <c r="NVI390" s="2"/>
      <c r="NVJ390" s="2"/>
      <c r="NVK390" s="2"/>
      <c r="NVL390" s="2"/>
      <c r="NVM390" s="2"/>
      <c r="NVN390" s="2"/>
      <c r="NVO390" s="2"/>
      <c r="NVP390" s="2"/>
      <c r="NVQ390" s="2"/>
      <c r="NVR390" s="2"/>
      <c r="NVS390" s="2"/>
      <c r="NVT390" s="2"/>
      <c r="NVU390" s="2"/>
      <c r="NVV390" s="2"/>
      <c r="NVW390" s="2"/>
      <c r="NVX390" s="2"/>
      <c r="NVY390" s="2"/>
      <c r="NVZ390" s="2"/>
      <c r="NWA390" s="2"/>
      <c r="NWB390" s="2"/>
      <c r="NWC390" s="2"/>
      <c r="NWD390" s="2"/>
      <c r="NWE390" s="2"/>
      <c r="NWF390" s="2"/>
      <c r="NWG390" s="2"/>
      <c r="NWH390" s="2"/>
      <c r="NWI390" s="2"/>
      <c r="NWJ390" s="2"/>
      <c r="NWK390" s="2"/>
      <c r="NWL390" s="2"/>
      <c r="NWM390" s="2"/>
      <c r="NWN390" s="2"/>
      <c r="NWO390" s="2"/>
      <c r="NWP390" s="2"/>
      <c r="NWQ390" s="2"/>
      <c r="NWR390" s="2"/>
      <c r="NWS390" s="2"/>
      <c r="NWT390" s="2"/>
      <c r="NWU390" s="2"/>
      <c r="NWV390" s="2"/>
      <c r="NWW390" s="2"/>
      <c r="NWX390" s="2"/>
      <c r="NWY390" s="2"/>
      <c r="NWZ390" s="2"/>
      <c r="NXA390" s="2"/>
      <c r="NXB390" s="2"/>
      <c r="NXC390" s="2"/>
      <c r="NXD390" s="2"/>
      <c r="NXE390" s="2"/>
      <c r="NXF390" s="2"/>
      <c r="NXG390" s="2"/>
      <c r="NXH390" s="2"/>
      <c r="NXI390" s="2"/>
      <c r="NXJ390" s="2"/>
      <c r="NXK390" s="2"/>
      <c r="NXL390" s="2"/>
      <c r="NXM390" s="2"/>
      <c r="NXN390" s="2"/>
      <c r="NXO390" s="2"/>
      <c r="NXP390" s="2"/>
      <c r="NXQ390" s="2"/>
      <c r="NXR390" s="2"/>
      <c r="NXS390" s="2"/>
      <c r="NXT390" s="2"/>
      <c r="NXU390" s="2"/>
      <c r="NXV390" s="2"/>
      <c r="NXW390" s="2"/>
      <c r="NXX390" s="2"/>
      <c r="NXY390" s="2"/>
      <c r="NXZ390" s="2"/>
      <c r="NYA390" s="2"/>
      <c r="NYB390" s="2"/>
      <c r="NYC390" s="2"/>
      <c r="NYD390" s="2"/>
      <c r="NYE390" s="2"/>
      <c r="NYF390" s="2"/>
      <c r="NYG390" s="2"/>
      <c r="NYH390" s="2"/>
      <c r="NYI390" s="2"/>
      <c r="NYJ390" s="2"/>
      <c r="NYK390" s="2"/>
      <c r="NYL390" s="2"/>
      <c r="NYM390" s="2"/>
      <c r="NYN390" s="2"/>
      <c r="NYO390" s="2"/>
      <c r="NYP390" s="2"/>
      <c r="NYQ390" s="2"/>
      <c r="NYR390" s="2"/>
      <c r="NYS390" s="2"/>
      <c r="NYT390" s="2"/>
      <c r="NYU390" s="2"/>
      <c r="NYV390" s="2"/>
      <c r="NYW390" s="2"/>
      <c r="NYX390" s="2"/>
      <c r="NYY390" s="2"/>
      <c r="NYZ390" s="2"/>
      <c r="NZA390" s="2"/>
      <c r="NZB390" s="2"/>
      <c r="NZC390" s="2"/>
      <c r="NZD390" s="2"/>
      <c r="NZE390" s="2"/>
      <c r="NZF390" s="2"/>
      <c r="NZG390" s="2"/>
      <c r="NZH390" s="2"/>
      <c r="NZI390" s="2"/>
      <c r="NZJ390" s="2"/>
      <c r="NZK390" s="2"/>
      <c r="NZL390" s="2"/>
      <c r="NZM390" s="2"/>
      <c r="NZN390" s="2"/>
      <c r="NZO390" s="2"/>
      <c r="NZP390" s="2"/>
      <c r="NZQ390" s="2"/>
      <c r="NZR390" s="2"/>
      <c r="NZS390" s="2"/>
      <c r="NZT390" s="2"/>
      <c r="NZU390" s="2"/>
      <c r="NZV390" s="2"/>
      <c r="NZW390" s="2"/>
      <c r="NZX390" s="2"/>
      <c r="NZY390" s="2"/>
      <c r="NZZ390" s="2"/>
      <c r="OAA390" s="2"/>
      <c r="OAB390" s="2"/>
      <c r="OAC390" s="2"/>
      <c r="OAD390" s="2"/>
      <c r="OAE390" s="2"/>
      <c r="OAF390" s="2"/>
      <c r="OAG390" s="2"/>
      <c r="OAH390" s="2"/>
      <c r="OAI390" s="2"/>
      <c r="OAJ390" s="2"/>
      <c r="OAK390" s="2"/>
      <c r="OAL390" s="2"/>
      <c r="OAM390" s="2"/>
      <c r="OAN390" s="2"/>
      <c r="OAO390" s="2"/>
      <c r="OAP390" s="2"/>
      <c r="OAQ390" s="2"/>
      <c r="OAR390" s="2"/>
      <c r="OAS390" s="2"/>
      <c r="OAT390" s="2"/>
      <c r="OAU390" s="2"/>
      <c r="OAV390" s="2"/>
      <c r="OAW390" s="2"/>
      <c r="OAX390" s="2"/>
      <c r="OAY390" s="2"/>
      <c r="OAZ390" s="2"/>
      <c r="OBA390" s="2"/>
      <c r="OBB390" s="2"/>
      <c r="OBC390" s="2"/>
      <c r="OBD390" s="2"/>
      <c r="OBE390" s="2"/>
      <c r="OBF390" s="2"/>
      <c r="OBG390" s="2"/>
      <c r="OBH390" s="2"/>
      <c r="OBI390" s="2"/>
      <c r="OBJ390" s="2"/>
      <c r="OBK390" s="2"/>
      <c r="OBL390" s="2"/>
      <c r="OBM390" s="2"/>
      <c r="OBN390" s="2"/>
      <c r="OBO390" s="2"/>
      <c r="OBP390" s="2"/>
      <c r="OBQ390" s="2"/>
      <c r="OBR390" s="2"/>
      <c r="OBS390" s="2"/>
      <c r="OBT390" s="2"/>
      <c r="OBU390" s="2"/>
      <c r="OBV390" s="2"/>
      <c r="OBW390" s="2"/>
      <c r="OBX390" s="2"/>
      <c r="OBY390" s="2"/>
      <c r="OBZ390" s="2"/>
      <c r="OCA390" s="2"/>
      <c r="OCB390" s="2"/>
      <c r="OCC390" s="2"/>
      <c r="OCD390" s="2"/>
      <c r="OCE390" s="2"/>
      <c r="OCF390" s="2"/>
      <c r="OCG390" s="2"/>
      <c r="OCH390" s="2"/>
      <c r="OCI390" s="2"/>
      <c r="OCJ390" s="2"/>
      <c r="OCK390" s="2"/>
      <c r="OCL390" s="2"/>
      <c r="OCM390" s="2"/>
      <c r="OCN390" s="2"/>
      <c r="OCO390" s="2"/>
      <c r="OCP390" s="2"/>
      <c r="OCQ390" s="2"/>
      <c r="OCR390" s="2"/>
      <c r="OCS390" s="2"/>
      <c r="OCT390" s="2"/>
      <c r="OCU390" s="2"/>
      <c r="OCV390" s="2"/>
      <c r="OCW390" s="2"/>
      <c r="OCX390" s="2"/>
      <c r="OCY390" s="2"/>
      <c r="OCZ390" s="2"/>
      <c r="ODA390" s="2"/>
      <c r="ODB390" s="2"/>
      <c r="ODC390" s="2"/>
      <c r="ODD390" s="2"/>
      <c r="ODE390" s="2"/>
      <c r="ODF390" s="2"/>
      <c r="ODG390" s="2"/>
      <c r="ODH390" s="2"/>
      <c r="ODI390" s="2"/>
      <c r="ODJ390" s="2"/>
      <c r="ODK390" s="2"/>
      <c r="ODL390" s="2"/>
      <c r="ODM390" s="2"/>
      <c r="ODN390" s="2"/>
      <c r="ODO390" s="2"/>
      <c r="ODP390" s="2"/>
      <c r="ODQ390" s="2"/>
      <c r="ODR390" s="2"/>
      <c r="ODS390" s="2"/>
      <c r="ODT390" s="2"/>
      <c r="ODU390" s="2"/>
      <c r="ODV390" s="2"/>
      <c r="ODW390" s="2"/>
      <c r="ODX390" s="2"/>
      <c r="ODY390" s="2"/>
      <c r="ODZ390" s="2"/>
      <c r="OEA390" s="2"/>
      <c r="OEB390" s="2"/>
      <c r="OEC390" s="2"/>
      <c r="OED390" s="2"/>
      <c r="OEE390" s="2"/>
      <c r="OEF390" s="2"/>
      <c r="OEG390" s="2"/>
      <c r="OEH390" s="2"/>
      <c r="OEI390" s="2"/>
      <c r="OEJ390" s="2"/>
      <c r="OEK390" s="2"/>
      <c r="OEL390" s="2"/>
      <c r="OEM390" s="2"/>
      <c r="OEN390" s="2"/>
      <c r="OEO390" s="2"/>
      <c r="OEP390" s="2"/>
      <c r="OEQ390" s="2"/>
      <c r="OER390" s="2"/>
      <c r="OES390" s="2"/>
      <c r="OET390" s="2"/>
      <c r="OEU390" s="2"/>
      <c r="OEV390" s="2"/>
      <c r="OEW390" s="2"/>
      <c r="OEX390" s="2"/>
      <c r="OEY390" s="2"/>
      <c r="OEZ390" s="2"/>
      <c r="OFA390" s="2"/>
      <c r="OFB390" s="2"/>
      <c r="OFC390" s="2"/>
      <c r="OFD390" s="2"/>
      <c r="OFE390" s="2"/>
      <c r="OFF390" s="2"/>
      <c r="OFG390" s="2"/>
      <c r="OFH390" s="2"/>
      <c r="OFI390" s="2"/>
      <c r="OFJ390" s="2"/>
      <c r="OFK390" s="2"/>
      <c r="OFL390" s="2"/>
      <c r="OFM390" s="2"/>
      <c r="OFN390" s="2"/>
      <c r="OFO390" s="2"/>
      <c r="OFP390" s="2"/>
      <c r="OFQ390" s="2"/>
      <c r="OFR390" s="2"/>
      <c r="OFS390" s="2"/>
      <c r="OFT390" s="2"/>
      <c r="OFU390" s="2"/>
      <c r="OFV390" s="2"/>
      <c r="OFW390" s="2"/>
      <c r="OFX390" s="2"/>
      <c r="OFY390" s="2"/>
      <c r="OFZ390" s="2"/>
      <c r="OGA390" s="2"/>
      <c r="OGB390" s="2"/>
      <c r="OGC390" s="2"/>
      <c r="OGD390" s="2"/>
      <c r="OGE390" s="2"/>
      <c r="OGF390" s="2"/>
      <c r="OGG390" s="2"/>
      <c r="OGH390" s="2"/>
      <c r="OGI390" s="2"/>
      <c r="OGJ390" s="2"/>
      <c r="OGK390" s="2"/>
      <c r="OGL390" s="2"/>
      <c r="OGM390" s="2"/>
      <c r="OGN390" s="2"/>
      <c r="OGO390" s="2"/>
      <c r="OGP390" s="2"/>
      <c r="OGQ390" s="2"/>
      <c r="OGR390" s="2"/>
      <c r="OGS390" s="2"/>
      <c r="OGT390" s="2"/>
      <c r="OGU390" s="2"/>
      <c r="OGV390" s="2"/>
      <c r="OGW390" s="2"/>
      <c r="OGX390" s="2"/>
      <c r="OGY390" s="2"/>
      <c r="OGZ390" s="2"/>
      <c r="OHA390" s="2"/>
      <c r="OHB390" s="2"/>
      <c r="OHC390" s="2"/>
      <c r="OHD390" s="2"/>
      <c r="OHE390" s="2"/>
      <c r="OHF390" s="2"/>
      <c r="OHG390" s="2"/>
      <c r="OHH390" s="2"/>
      <c r="OHI390" s="2"/>
      <c r="OHJ390" s="2"/>
      <c r="OHK390" s="2"/>
      <c r="OHL390" s="2"/>
      <c r="OHM390" s="2"/>
      <c r="OHN390" s="2"/>
      <c r="OHO390" s="2"/>
      <c r="OHP390" s="2"/>
      <c r="OHQ390" s="2"/>
      <c r="OHR390" s="2"/>
      <c r="OHS390" s="2"/>
      <c r="OHT390" s="2"/>
      <c r="OHU390" s="2"/>
      <c r="OHV390" s="2"/>
      <c r="OHW390" s="2"/>
      <c r="OHX390" s="2"/>
      <c r="OHY390" s="2"/>
      <c r="OHZ390" s="2"/>
      <c r="OIA390" s="2"/>
      <c r="OIB390" s="2"/>
      <c r="OIC390" s="2"/>
      <c r="OID390" s="2"/>
      <c r="OIE390" s="2"/>
      <c r="OIF390" s="2"/>
      <c r="OIG390" s="2"/>
      <c r="OIH390" s="2"/>
      <c r="OII390" s="2"/>
      <c r="OIJ390" s="2"/>
      <c r="OIK390" s="2"/>
      <c r="OIL390" s="2"/>
      <c r="OIM390" s="2"/>
      <c r="OIN390" s="2"/>
      <c r="OIO390" s="2"/>
      <c r="OIP390" s="2"/>
      <c r="OIQ390" s="2"/>
      <c r="OIR390" s="2"/>
      <c r="OIS390" s="2"/>
      <c r="OIT390" s="2"/>
      <c r="OIU390" s="2"/>
      <c r="OIV390" s="2"/>
      <c r="OIW390" s="2"/>
      <c r="OIX390" s="2"/>
      <c r="OIY390" s="2"/>
      <c r="OIZ390" s="2"/>
      <c r="OJA390" s="2"/>
      <c r="OJB390" s="2"/>
      <c r="OJC390" s="2"/>
      <c r="OJD390" s="2"/>
      <c r="OJE390" s="2"/>
      <c r="OJF390" s="2"/>
      <c r="OJG390" s="2"/>
      <c r="OJH390" s="2"/>
      <c r="OJI390" s="2"/>
      <c r="OJJ390" s="2"/>
      <c r="OJK390" s="2"/>
      <c r="OJL390" s="2"/>
      <c r="OJM390" s="2"/>
      <c r="OJN390" s="2"/>
      <c r="OJO390" s="2"/>
      <c r="OJP390" s="2"/>
      <c r="OJQ390" s="2"/>
      <c r="OJR390" s="2"/>
      <c r="OJS390" s="2"/>
      <c r="OJT390" s="2"/>
      <c r="OJU390" s="2"/>
      <c r="OJV390" s="2"/>
      <c r="OJW390" s="2"/>
      <c r="OJX390" s="2"/>
      <c r="OJY390" s="2"/>
      <c r="OJZ390" s="2"/>
      <c r="OKA390" s="2"/>
      <c r="OKB390" s="2"/>
      <c r="OKC390" s="2"/>
      <c r="OKD390" s="2"/>
      <c r="OKE390" s="2"/>
      <c r="OKF390" s="2"/>
      <c r="OKG390" s="2"/>
      <c r="OKH390" s="2"/>
      <c r="OKI390" s="2"/>
      <c r="OKJ390" s="2"/>
      <c r="OKK390" s="2"/>
      <c r="OKL390" s="2"/>
      <c r="OKM390" s="2"/>
      <c r="OKN390" s="2"/>
      <c r="OKO390" s="2"/>
      <c r="OKP390" s="2"/>
      <c r="OKQ390" s="2"/>
      <c r="OKR390" s="2"/>
      <c r="OKS390" s="2"/>
      <c r="OKT390" s="2"/>
      <c r="OKU390" s="2"/>
      <c r="OKV390" s="2"/>
      <c r="OKW390" s="2"/>
      <c r="OKX390" s="2"/>
      <c r="OKY390" s="2"/>
      <c r="OKZ390" s="2"/>
      <c r="OLA390" s="2"/>
      <c r="OLB390" s="2"/>
      <c r="OLC390" s="2"/>
      <c r="OLD390" s="2"/>
      <c r="OLE390" s="2"/>
      <c r="OLF390" s="2"/>
      <c r="OLG390" s="2"/>
      <c r="OLH390" s="2"/>
      <c r="OLI390" s="2"/>
      <c r="OLJ390" s="2"/>
      <c r="OLK390" s="2"/>
      <c r="OLL390" s="2"/>
      <c r="OLM390" s="2"/>
      <c r="OLN390" s="2"/>
      <c r="OLO390" s="2"/>
      <c r="OLP390" s="2"/>
      <c r="OLQ390" s="2"/>
      <c r="OLR390" s="2"/>
      <c r="OLS390" s="2"/>
      <c r="OLT390" s="2"/>
      <c r="OLU390" s="2"/>
      <c r="OLV390" s="2"/>
      <c r="OLW390" s="2"/>
      <c r="OLX390" s="2"/>
      <c r="OLY390" s="2"/>
      <c r="OLZ390" s="2"/>
      <c r="OMA390" s="2"/>
      <c r="OMB390" s="2"/>
      <c r="OMC390" s="2"/>
      <c r="OMD390" s="2"/>
      <c r="OME390" s="2"/>
      <c r="OMF390" s="2"/>
      <c r="OMG390" s="2"/>
      <c r="OMH390" s="2"/>
      <c r="OMI390" s="2"/>
      <c r="OMJ390" s="2"/>
      <c r="OMK390" s="2"/>
      <c r="OML390" s="2"/>
      <c r="OMM390" s="2"/>
      <c r="OMN390" s="2"/>
      <c r="OMO390" s="2"/>
      <c r="OMP390" s="2"/>
      <c r="OMQ390" s="2"/>
      <c r="OMR390" s="2"/>
      <c r="OMS390" s="2"/>
      <c r="OMT390" s="2"/>
      <c r="OMU390" s="2"/>
      <c r="OMV390" s="2"/>
      <c r="OMW390" s="2"/>
      <c r="OMX390" s="2"/>
      <c r="OMY390" s="2"/>
      <c r="OMZ390" s="2"/>
      <c r="ONA390" s="2"/>
      <c r="ONB390" s="2"/>
      <c r="ONC390" s="2"/>
      <c r="OND390" s="2"/>
      <c r="ONE390" s="2"/>
      <c r="ONF390" s="2"/>
      <c r="ONG390" s="2"/>
      <c r="ONH390" s="2"/>
      <c r="ONI390" s="2"/>
      <c r="ONJ390" s="2"/>
      <c r="ONK390" s="2"/>
      <c r="ONL390" s="2"/>
      <c r="ONM390" s="2"/>
      <c r="ONN390" s="2"/>
      <c r="ONO390" s="2"/>
      <c r="ONP390" s="2"/>
      <c r="ONQ390" s="2"/>
      <c r="ONR390" s="2"/>
      <c r="ONS390" s="2"/>
      <c r="ONT390" s="2"/>
      <c r="ONU390" s="2"/>
      <c r="ONV390" s="2"/>
      <c r="ONW390" s="2"/>
      <c r="ONX390" s="2"/>
      <c r="ONY390" s="2"/>
      <c r="ONZ390" s="2"/>
      <c r="OOA390" s="2"/>
      <c r="OOB390" s="2"/>
      <c r="OOC390" s="2"/>
      <c r="OOD390" s="2"/>
      <c r="OOE390" s="2"/>
      <c r="OOF390" s="2"/>
      <c r="OOG390" s="2"/>
      <c r="OOH390" s="2"/>
      <c r="OOI390" s="2"/>
      <c r="OOJ390" s="2"/>
      <c r="OOK390" s="2"/>
      <c r="OOL390" s="2"/>
      <c r="OOM390" s="2"/>
      <c r="OON390" s="2"/>
      <c r="OOO390" s="2"/>
      <c r="OOP390" s="2"/>
      <c r="OOQ390" s="2"/>
      <c r="OOR390" s="2"/>
      <c r="OOS390" s="2"/>
      <c r="OOT390" s="2"/>
      <c r="OOU390" s="2"/>
      <c r="OOV390" s="2"/>
      <c r="OOW390" s="2"/>
      <c r="OOX390" s="2"/>
      <c r="OOY390" s="2"/>
      <c r="OOZ390" s="2"/>
      <c r="OPA390" s="2"/>
      <c r="OPB390" s="2"/>
      <c r="OPC390" s="2"/>
      <c r="OPD390" s="2"/>
      <c r="OPE390" s="2"/>
      <c r="OPF390" s="2"/>
      <c r="OPG390" s="2"/>
      <c r="OPH390" s="2"/>
      <c r="OPI390" s="2"/>
      <c r="OPJ390" s="2"/>
      <c r="OPK390" s="2"/>
      <c r="OPL390" s="2"/>
      <c r="OPM390" s="2"/>
      <c r="OPN390" s="2"/>
      <c r="OPO390" s="2"/>
      <c r="OPP390" s="2"/>
      <c r="OPQ390" s="2"/>
      <c r="OPR390" s="2"/>
      <c r="OPS390" s="2"/>
      <c r="OPT390" s="2"/>
      <c r="OPU390" s="2"/>
      <c r="OPV390" s="2"/>
      <c r="OPW390" s="2"/>
      <c r="OPX390" s="2"/>
      <c r="OPY390" s="2"/>
      <c r="OPZ390" s="2"/>
      <c r="OQA390" s="2"/>
      <c r="OQB390" s="2"/>
      <c r="OQC390" s="2"/>
      <c r="OQD390" s="2"/>
      <c r="OQE390" s="2"/>
      <c r="OQF390" s="2"/>
      <c r="OQG390" s="2"/>
      <c r="OQH390" s="2"/>
      <c r="OQI390" s="2"/>
      <c r="OQJ390" s="2"/>
      <c r="OQK390" s="2"/>
      <c r="OQL390" s="2"/>
      <c r="OQM390" s="2"/>
      <c r="OQN390" s="2"/>
      <c r="OQO390" s="2"/>
      <c r="OQP390" s="2"/>
      <c r="OQQ390" s="2"/>
      <c r="OQR390" s="2"/>
      <c r="OQS390" s="2"/>
      <c r="OQT390" s="2"/>
      <c r="OQU390" s="2"/>
      <c r="OQV390" s="2"/>
      <c r="OQW390" s="2"/>
      <c r="OQX390" s="2"/>
      <c r="OQY390" s="2"/>
      <c r="OQZ390" s="2"/>
      <c r="ORA390" s="2"/>
      <c r="ORB390" s="2"/>
      <c r="ORC390" s="2"/>
      <c r="ORD390" s="2"/>
      <c r="ORE390" s="2"/>
      <c r="ORF390" s="2"/>
      <c r="ORG390" s="2"/>
      <c r="ORH390" s="2"/>
      <c r="ORI390" s="2"/>
      <c r="ORJ390" s="2"/>
      <c r="ORK390" s="2"/>
      <c r="ORL390" s="2"/>
      <c r="ORM390" s="2"/>
      <c r="ORN390" s="2"/>
      <c r="ORO390" s="2"/>
      <c r="ORP390" s="2"/>
      <c r="ORQ390" s="2"/>
      <c r="ORR390" s="2"/>
      <c r="ORS390" s="2"/>
      <c r="ORT390" s="2"/>
      <c r="ORU390" s="2"/>
      <c r="ORV390" s="2"/>
      <c r="ORW390" s="2"/>
      <c r="ORX390" s="2"/>
      <c r="ORY390" s="2"/>
      <c r="ORZ390" s="2"/>
      <c r="OSA390" s="2"/>
      <c r="OSB390" s="2"/>
      <c r="OSC390" s="2"/>
      <c r="OSD390" s="2"/>
      <c r="OSE390" s="2"/>
      <c r="OSF390" s="2"/>
      <c r="OSG390" s="2"/>
      <c r="OSH390" s="2"/>
      <c r="OSI390" s="2"/>
      <c r="OSJ390" s="2"/>
      <c r="OSK390" s="2"/>
      <c r="OSL390" s="2"/>
      <c r="OSM390" s="2"/>
      <c r="OSN390" s="2"/>
      <c r="OSO390" s="2"/>
      <c r="OSP390" s="2"/>
      <c r="OSQ390" s="2"/>
      <c r="OSR390" s="2"/>
      <c r="OSS390" s="2"/>
      <c r="OST390" s="2"/>
      <c r="OSU390" s="2"/>
      <c r="OSV390" s="2"/>
      <c r="OSW390" s="2"/>
      <c r="OSX390" s="2"/>
      <c r="OSY390" s="2"/>
      <c r="OSZ390" s="2"/>
      <c r="OTA390" s="2"/>
      <c r="OTB390" s="2"/>
      <c r="OTC390" s="2"/>
      <c r="OTD390" s="2"/>
      <c r="OTE390" s="2"/>
      <c r="OTF390" s="2"/>
      <c r="OTG390" s="2"/>
      <c r="OTH390" s="2"/>
      <c r="OTI390" s="2"/>
      <c r="OTJ390" s="2"/>
      <c r="OTK390" s="2"/>
      <c r="OTL390" s="2"/>
      <c r="OTM390" s="2"/>
      <c r="OTN390" s="2"/>
      <c r="OTO390" s="2"/>
      <c r="OTP390" s="2"/>
      <c r="OTQ390" s="2"/>
      <c r="OTR390" s="2"/>
      <c r="OTS390" s="2"/>
      <c r="OTT390" s="2"/>
      <c r="OTU390" s="2"/>
      <c r="OTV390" s="2"/>
      <c r="OTW390" s="2"/>
      <c r="OTX390" s="2"/>
      <c r="OTY390" s="2"/>
      <c r="OTZ390" s="2"/>
      <c r="OUA390" s="2"/>
      <c r="OUB390" s="2"/>
      <c r="OUC390" s="2"/>
      <c r="OUD390" s="2"/>
      <c r="OUE390" s="2"/>
      <c r="OUF390" s="2"/>
      <c r="OUG390" s="2"/>
      <c r="OUH390" s="2"/>
      <c r="OUI390" s="2"/>
      <c r="OUJ390" s="2"/>
      <c r="OUK390" s="2"/>
      <c r="OUL390" s="2"/>
      <c r="OUM390" s="2"/>
      <c r="OUN390" s="2"/>
      <c r="OUO390" s="2"/>
      <c r="OUP390" s="2"/>
      <c r="OUQ390" s="2"/>
      <c r="OUR390" s="2"/>
      <c r="OUS390" s="2"/>
      <c r="OUT390" s="2"/>
      <c r="OUU390" s="2"/>
      <c r="OUV390" s="2"/>
      <c r="OUW390" s="2"/>
      <c r="OUX390" s="2"/>
      <c r="OUY390" s="2"/>
      <c r="OUZ390" s="2"/>
      <c r="OVA390" s="2"/>
      <c r="OVB390" s="2"/>
      <c r="OVC390" s="2"/>
      <c r="OVD390" s="2"/>
      <c r="OVE390" s="2"/>
      <c r="OVF390" s="2"/>
      <c r="OVG390" s="2"/>
      <c r="OVH390" s="2"/>
      <c r="OVI390" s="2"/>
      <c r="OVJ390" s="2"/>
      <c r="OVK390" s="2"/>
      <c r="OVL390" s="2"/>
      <c r="OVM390" s="2"/>
      <c r="OVN390" s="2"/>
      <c r="OVO390" s="2"/>
      <c r="OVP390" s="2"/>
      <c r="OVQ390" s="2"/>
      <c r="OVR390" s="2"/>
      <c r="OVS390" s="2"/>
      <c r="OVT390" s="2"/>
      <c r="OVU390" s="2"/>
      <c r="OVV390" s="2"/>
      <c r="OVW390" s="2"/>
      <c r="OVX390" s="2"/>
      <c r="OVY390" s="2"/>
      <c r="OVZ390" s="2"/>
      <c r="OWA390" s="2"/>
      <c r="OWB390" s="2"/>
      <c r="OWC390" s="2"/>
      <c r="OWD390" s="2"/>
      <c r="OWE390" s="2"/>
      <c r="OWF390" s="2"/>
      <c r="OWG390" s="2"/>
      <c r="OWH390" s="2"/>
      <c r="OWI390" s="2"/>
      <c r="OWJ390" s="2"/>
      <c r="OWK390" s="2"/>
      <c r="OWL390" s="2"/>
      <c r="OWM390" s="2"/>
      <c r="OWN390" s="2"/>
      <c r="OWO390" s="2"/>
      <c r="OWP390" s="2"/>
      <c r="OWQ390" s="2"/>
      <c r="OWR390" s="2"/>
      <c r="OWS390" s="2"/>
      <c r="OWT390" s="2"/>
      <c r="OWU390" s="2"/>
      <c r="OWV390" s="2"/>
      <c r="OWW390" s="2"/>
      <c r="OWX390" s="2"/>
      <c r="OWY390" s="2"/>
      <c r="OWZ390" s="2"/>
      <c r="OXA390" s="2"/>
      <c r="OXB390" s="2"/>
      <c r="OXC390" s="2"/>
      <c r="OXD390" s="2"/>
      <c r="OXE390" s="2"/>
      <c r="OXF390" s="2"/>
      <c r="OXG390" s="2"/>
      <c r="OXH390" s="2"/>
      <c r="OXI390" s="2"/>
      <c r="OXJ390" s="2"/>
      <c r="OXK390" s="2"/>
      <c r="OXL390" s="2"/>
      <c r="OXM390" s="2"/>
      <c r="OXN390" s="2"/>
      <c r="OXO390" s="2"/>
      <c r="OXP390" s="2"/>
      <c r="OXQ390" s="2"/>
      <c r="OXR390" s="2"/>
      <c r="OXS390" s="2"/>
      <c r="OXT390" s="2"/>
      <c r="OXU390" s="2"/>
      <c r="OXV390" s="2"/>
      <c r="OXW390" s="2"/>
      <c r="OXX390" s="2"/>
      <c r="OXY390" s="2"/>
      <c r="OXZ390" s="2"/>
      <c r="OYA390" s="2"/>
      <c r="OYB390" s="2"/>
      <c r="OYC390" s="2"/>
      <c r="OYD390" s="2"/>
      <c r="OYE390" s="2"/>
      <c r="OYF390" s="2"/>
      <c r="OYG390" s="2"/>
      <c r="OYH390" s="2"/>
      <c r="OYI390" s="2"/>
      <c r="OYJ390" s="2"/>
      <c r="OYK390" s="2"/>
      <c r="OYL390" s="2"/>
      <c r="OYM390" s="2"/>
      <c r="OYN390" s="2"/>
      <c r="OYO390" s="2"/>
      <c r="OYP390" s="2"/>
      <c r="OYQ390" s="2"/>
      <c r="OYR390" s="2"/>
      <c r="OYS390" s="2"/>
      <c r="OYT390" s="2"/>
      <c r="OYU390" s="2"/>
      <c r="OYV390" s="2"/>
      <c r="OYW390" s="2"/>
      <c r="OYX390" s="2"/>
      <c r="OYY390" s="2"/>
      <c r="OYZ390" s="2"/>
      <c r="OZA390" s="2"/>
      <c r="OZB390" s="2"/>
      <c r="OZC390" s="2"/>
      <c r="OZD390" s="2"/>
      <c r="OZE390" s="2"/>
      <c r="OZF390" s="2"/>
      <c r="OZG390" s="2"/>
      <c r="OZH390" s="2"/>
      <c r="OZI390" s="2"/>
      <c r="OZJ390" s="2"/>
      <c r="OZK390" s="2"/>
      <c r="OZL390" s="2"/>
      <c r="OZM390" s="2"/>
      <c r="OZN390" s="2"/>
      <c r="OZO390" s="2"/>
      <c r="OZP390" s="2"/>
      <c r="OZQ390" s="2"/>
      <c r="OZR390" s="2"/>
      <c r="OZS390" s="2"/>
      <c r="OZT390" s="2"/>
      <c r="OZU390" s="2"/>
      <c r="OZV390" s="2"/>
      <c r="OZW390" s="2"/>
      <c r="OZX390" s="2"/>
      <c r="OZY390" s="2"/>
      <c r="OZZ390" s="2"/>
      <c r="PAA390" s="2"/>
      <c r="PAB390" s="2"/>
      <c r="PAC390" s="2"/>
      <c r="PAD390" s="2"/>
      <c r="PAE390" s="2"/>
      <c r="PAF390" s="2"/>
      <c r="PAG390" s="2"/>
      <c r="PAH390" s="2"/>
      <c r="PAI390" s="2"/>
      <c r="PAJ390" s="2"/>
      <c r="PAK390" s="2"/>
      <c r="PAL390" s="2"/>
      <c r="PAM390" s="2"/>
      <c r="PAN390" s="2"/>
      <c r="PAO390" s="2"/>
      <c r="PAP390" s="2"/>
      <c r="PAQ390" s="2"/>
      <c r="PAR390" s="2"/>
      <c r="PAS390" s="2"/>
      <c r="PAT390" s="2"/>
      <c r="PAU390" s="2"/>
      <c r="PAV390" s="2"/>
      <c r="PAW390" s="2"/>
      <c r="PAX390" s="2"/>
      <c r="PAY390" s="2"/>
      <c r="PAZ390" s="2"/>
      <c r="PBA390" s="2"/>
      <c r="PBB390" s="2"/>
      <c r="PBC390" s="2"/>
      <c r="PBD390" s="2"/>
      <c r="PBE390" s="2"/>
      <c r="PBF390" s="2"/>
      <c r="PBG390" s="2"/>
      <c r="PBH390" s="2"/>
      <c r="PBI390" s="2"/>
      <c r="PBJ390" s="2"/>
      <c r="PBK390" s="2"/>
      <c r="PBL390" s="2"/>
      <c r="PBM390" s="2"/>
      <c r="PBN390" s="2"/>
      <c r="PBO390" s="2"/>
      <c r="PBP390" s="2"/>
      <c r="PBQ390" s="2"/>
      <c r="PBR390" s="2"/>
      <c r="PBS390" s="2"/>
      <c r="PBT390" s="2"/>
      <c r="PBU390" s="2"/>
      <c r="PBV390" s="2"/>
      <c r="PBW390" s="2"/>
      <c r="PBX390" s="2"/>
      <c r="PBY390" s="2"/>
      <c r="PBZ390" s="2"/>
      <c r="PCA390" s="2"/>
      <c r="PCB390" s="2"/>
      <c r="PCC390" s="2"/>
      <c r="PCD390" s="2"/>
      <c r="PCE390" s="2"/>
      <c r="PCF390" s="2"/>
      <c r="PCG390" s="2"/>
      <c r="PCH390" s="2"/>
      <c r="PCI390" s="2"/>
      <c r="PCJ390" s="2"/>
      <c r="PCK390" s="2"/>
      <c r="PCL390" s="2"/>
      <c r="PCM390" s="2"/>
      <c r="PCN390" s="2"/>
      <c r="PCO390" s="2"/>
      <c r="PCP390" s="2"/>
      <c r="PCQ390" s="2"/>
      <c r="PCR390" s="2"/>
      <c r="PCS390" s="2"/>
      <c r="PCT390" s="2"/>
      <c r="PCU390" s="2"/>
      <c r="PCV390" s="2"/>
      <c r="PCW390" s="2"/>
      <c r="PCX390" s="2"/>
      <c r="PCY390" s="2"/>
      <c r="PCZ390" s="2"/>
      <c r="PDA390" s="2"/>
      <c r="PDB390" s="2"/>
      <c r="PDC390" s="2"/>
      <c r="PDD390" s="2"/>
      <c r="PDE390" s="2"/>
      <c r="PDF390" s="2"/>
      <c r="PDG390" s="2"/>
      <c r="PDH390" s="2"/>
      <c r="PDI390" s="2"/>
      <c r="PDJ390" s="2"/>
      <c r="PDK390" s="2"/>
      <c r="PDL390" s="2"/>
      <c r="PDM390" s="2"/>
      <c r="PDN390" s="2"/>
      <c r="PDO390" s="2"/>
      <c r="PDP390" s="2"/>
      <c r="PDQ390" s="2"/>
      <c r="PDR390" s="2"/>
      <c r="PDS390" s="2"/>
      <c r="PDT390" s="2"/>
      <c r="PDU390" s="2"/>
      <c r="PDV390" s="2"/>
      <c r="PDW390" s="2"/>
      <c r="PDX390" s="2"/>
      <c r="PDY390" s="2"/>
      <c r="PDZ390" s="2"/>
      <c r="PEA390" s="2"/>
      <c r="PEB390" s="2"/>
      <c r="PEC390" s="2"/>
      <c r="PED390" s="2"/>
      <c r="PEE390" s="2"/>
      <c r="PEF390" s="2"/>
      <c r="PEG390" s="2"/>
      <c r="PEH390" s="2"/>
      <c r="PEI390" s="2"/>
      <c r="PEJ390" s="2"/>
      <c r="PEK390" s="2"/>
      <c r="PEL390" s="2"/>
      <c r="PEM390" s="2"/>
      <c r="PEN390" s="2"/>
      <c r="PEO390" s="2"/>
      <c r="PEP390" s="2"/>
      <c r="PEQ390" s="2"/>
      <c r="PER390" s="2"/>
      <c r="PES390" s="2"/>
      <c r="PET390" s="2"/>
      <c r="PEU390" s="2"/>
      <c r="PEV390" s="2"/>
      <c r="PEW390" s="2"/>
      <c r="PEX390" s="2"/>
      <c r="PEY390" s="2"/>
      <c r="PEZ390" s="2"/>
      <c r="PFA390" s="2"/>
      <c r="PFB390" s="2"/>
      <c r="PFC390" s="2"/>
      <c r="PFD390" s="2"/>
      <c r="PFE390" s="2"/>
      <c r="PFF390" s="2"/>
      <c r="PFG390" s="2"/>
      <c r="PFH390" s="2"/>
      <c r="PFI390" s="2"/>
      <c r="PFJ390" s="2"/>
      <c r="PFK390" s="2"/>
      <c r="PFL390" s="2"/>
      <c r="PFM390" s="2"/>
      <c r="PFN390" s="2"/>
      <c r="PFO390" s="2"/>
      <c r="PFP390" s="2"/>
      <c r="PFQ390" s="2"/>
      <c r="PFR390" s="2"/>
      <c r="PFS390" s="2"/>
      <c r="PFT390" s="2"/>
      <c r="PFU390" s="2"/>
      <c r="PFV390" s="2"/>
      <c r="PFW390" s="2"/>
      <c r="PFX390" s="2"/>
      <c r="PFY390" s="2"/>
      <c r="PFZ390" s="2"/>
      <c r="PGA390" s="2"/>
      <c r="PGB390" s="2"/>
      <c r="PGC390" s="2"/>
      <c r="PGD390" s="2"/>
      <c r="PGE390" s="2"/>
      <c r="PGF390" s="2"/>
      <c r="PGG390" s="2"/>
      <c r="PGH390" s="2"/>
      <c r="PGI390" s="2"/>
      <c r="PGJ390" s="2"/>
      <c r="PGK390" s="2"/>
      <c r="PGL390" s="2"/>
      <c r="PGM390" s="2"/>
      <c r="PGN390" s="2"/>
      <c r="PGO390" s="2"/>
      <c r="PGP390" s="2"/>
      <c r="PGQ390" s="2"/>
      <c r="PGR390" s="2"/>
      <c r="PGS390" s="2"/>
      <c r="PGT390" s="2"/>
      <c r="PGU390" s="2"/>
      <c r="PGV390" s="2"/>
      <c r="PGW390" s="2"/>
      <c r="PGX390" s="2"/>
      <c r="PGY390" s="2"/>
      <c r="PGZ390" s="2"/>
      <c r="PHA390" s="2"/>
      <c r="PHB390" s="2"/>
      <c r="PHC390" s="2"/>
      <c r="PHD390" s="2"/>
      <c r="PHE390" s="2"/>
      <c r="PHF390" s="2"/>
      <c r="PHG390" s="2"/>
      <c r="PHH390" s="2"/>
      <c r="PHI390" s="2"/>
      <c r="PHJ390" s="2"/>
      <c r="PHK390" s="2"/>
      <c r="PHL390" s="2"/>
      <c r="PHM390" s="2"/>
      <c r="PHN390" s="2"/>
      <c r="PHO390" s="2"/>
      <c r="PHP390" s="2"/>
      <c r="PHQ390" s="2"/>
      <c r="PHR390" s="2"/>
      <c r="PHS390" s="2"/>
      <c r="PHT390" s="2"/>
      <c r="PHU390" s="2"/>
      <c r="PHV390" s="2"/>
      <c r="PHW390" s="2"/>
      <c r="PHX390" s="2"/>
      <c r="PHY390" s="2"/>
      <c r="PHZ390" s="2"/>
      <c r="PIA390" s="2"/>
      <c r="PIB390" s="2"/>
      <c r="PIC390" s="2"/>
      <c r="PID390" s="2"/>
      <c r="PIE390" s="2"/>
      <c r="PIF390" s="2"/>
      <c r="PIG390" s="2"/>
      <c r="PIH390" s="2"/>
      <c r="PII390" s="2"/>
      <c r="PIJ390" s="2"/>
      <c r="PIK390" s="2"/>
      <c r="PIL390" s="2"/>
      <c r="PIM390" s="2"/>
      <c r="PIN390" s="2"/>
      <c r="PIO390" s="2"/>
      <c r="PIP390" s="2"/>
      <c r="PIQ390" s="2"/>
      <c r="PIR390" s="2"/>
      <c r="PIS390" s="2"/>
      <c r="PIT390" s="2"/>
      <c r="PIU390" s="2"/>
      <c r="PIV390" s="2"/>
      <c r="PIW390" s="2"/>
      <c r="PIX390" s="2"/>
      <c r="PIY390" s="2"/>
      <c r="PIZ390" s="2"/>
      <c r="PJA390" s="2"/>
      <c r="PJB390" s="2"/>
      <c r="PJC390" s="2"/>
      <c r="PJD390" s="2"/>
      <c r="PJE390" s="2"/>
      <c r="PJF390" s="2"/>
      <c r="PJG390" s="2"/>
      <c r="PJH390" s="2"/>
      <c r="PJI390" s="2"/>
      <c r="PJJ390" s="2"/>
      <c r="PJK390" s="2"/>
      <c r="PJL390" s="2"/>
      <c r="PJM390" s="2"/>
      <c r="PJN390" s="2"/>
      <c r="PJO390" s="2"/>
      <c r="PJP390" s="2"/>
      <c r="PJQ390" s="2"/>
      <c r="PJR390" s="2"/>
      <c r="PJS390" s="2"/>
      <c r="PJT390" s="2"/>
      <c r="PJU390" s="2"/>
      <c r="PJV390" s="2"/>
      <c r="PJW390" s="2"/>
      <c r="PJX390" s="2"/>
      <c r="PJY390" s="2"/>
      <c r="PJZ390" s="2"/>
      <c r="PKA390" s="2"/>
      <c r="PKB390" s="2"/>
      <c r="PKC390" s="2"/>
      <c r="PKD390" s="2"/>
      <c r="PKE390" s="2"/>
      <c r="PKF390" s="2"/>
      <c r="PKG390" s="2"/>
      <c r="PKH390" s="2"/>
      <c r="PKI390" s="2"/>
      <c r="PKJ390" s="2"/>
      <c r="PKK390" s="2"/>
      <c r="PKL390" s="2"/>
      <c r="PKM390" s="2"/>
      <c r="PKN390" s="2"/>
      <c r="PKO390" s="2"/>
      <c r="PKP390" s="2"/>
      <c r="PKQ390" s="2"/>
      <c r="PKR390" s="2"/>
      <c r="PKS390" s="2"/>
      <c r="PKT390" s="2"/>
      <c r="PKU390" s="2"/>
      <c r="PKV390" s="2"/>
      <c r="PKW390" s="2"/>
      <c r="PKX390" s="2"/>
      <c r="PKY390" s="2"/>
      <c r="PKZ390" s="2"/>
      <c r="PLA390" s="2"/>
      <c r="PLB390" s="2"/>
      <c r="PLC390" s="2"/>
      <c r="PLD390" s="2"/>
      <c r="PLE390" s="2"/>
      <c r="PLF390" s="2"/>
      <c r="PLG390" s="2"/>
      <c r="PLH390" s="2"/>
      <c r="PLI390" s="2"/>
      <c r="PLJ390" s="2"/>
      <c r="PLK390" s="2"/>
      <c r="PLL390" s="2"/>
      <c r="PLM390" s="2"/>
      <c r="PLN390" s="2"/>
      <c r="PLO390" s="2"/>
      <c r="PLP390" s="2"/>
      <c r="PLQ390" s="2"/>
      <c r="PLR390" s="2"/>
      <c r="PLS390" s="2"/>
      <c r="PLT390" s="2"/>
      <c r="PLU390" s="2"/>
      <c r="PLV390" s="2"/>
      <c r="PLW390" s="2"/>
      <c r="PLX390" s="2"/>
      <c r="PLY390" s="2"/>
      <c r="PLZ390" s="2"/>
      <c r="PMA390" s="2"/>
      <c r="PMB390" s="2"/>
      <c r="PMC390" s="2"/>
      <c r="PMD390" s="2"/>
      <c r="PME390" s="2"/>
      <c r="PMF390" s="2"/>
      <c r="PMG390" s="2"/>
      <c r="PMH390" s="2"/>
      <c r="PMI390" s="2"/>
      <c r="PMJ390" s="2"/>
      <c r="PMK390" s="2"/>
      <c r="PML390" s="2"/>
      <c r="PMM390" s="2"/>
      <c r="PMN390" s="2"/>
      <c r="PMO390" s="2"/>
      <c r="PMP390" s="2"/>
      <c r="PMQ390" s="2"/>
      <c r="PMR390" s="2"/>
      <c r="PMS390" s="2"/>
      <c r="PMT390" s="2"/>
      <c r="PMU390" s="2"/>
      <c r="PMV390" s="2"/>
      <c r="PMW390" s="2"/>
      <c r="PMX390" s="2"/>
      <c r="PMY390" s="2"/>
      <c r="PMZ390" s="2"/>
      <c r="PNA390" s="2"/>
      <c r="PNB390" s="2"/>
      <c r="PNC390" s="2"/>
      <c r="PND390" s="2"/>
      <c r="PNE390" s="2"/>
      <c r="PNF390" s="2"/>
      <c r="PNG390" s="2"/>
      <c r="PNH390" s="2"/>
      <c r="PNI390" s="2"/>
      <c r="PNJ390" s="2"/>
      <c r="PNK390" s="2"/>
      <c r="PNL390" s="2"/>
      <c r="PNM390" s="2"/>
      <c r="PNN390" s="2"/>
      <c r="PNO390" s="2"/>
      <c r="PNP390" s="2"/>
      <c r="PNQ390" s="2"/>
      <c r="PNR390" s="2"/>
      <c r="PNS390" s="2"/>
      <c r="PNT390" s="2"/>
      <c r="PNU390" s="2"/>
      <c r="PNV390" s="2"/>
      <c r="PNW390" s="2"/>
      <c r="PNX390" s="2"/>
      <c r="PNY390" s="2"/>
      <c r="PNZ390" s="2"/>
      <c r="POA390" s="2"/>
      <c r="POB390" s="2"/>
      <c r="POC390" s="2"/>
      <c r="POD390" s="2"/>
      <c r="POE390" s="2"/>
      <c r="POF390" s="2"/>
      <c r="POG390" s="2"/>
      <c r="POH390" s="2"/>
      <c r="POI390" s="2"/>
      <c r="POJ390" s="2"/>
      <c r="POK390" s="2"/>
      <c r="POL390" s="2"/>
      <c r="POM390" s="2"/>
      <c r="PON390" s="2"/>
      <c r="POO390" s="2"/>
      <c r="POP390" s="2"/>
      <c r="POQ390" s="2"/>
      <c r="POR390" s="2"/>
      <c r="POS390" s="2"/>
      <c r="POT390" s="2"/>
      <c r="POU390" s="2"/>
      <c r="POV390" s="2"/>
      <c r="POW390" s="2"/>
      <c r="POX390" s="2"/>
      <c r="POY390" s="2"/>
      <c r="POZ390" s="2"/>
      <c r="PPA390" s="2"/>
      <c r="PPB390" s="2"/>
      <c r="PPC390" s="2"/>
      <c r="PPD390" s="2"/>
      <c r="PPE390" s="2"/>
      <c r="PPF390" s="2"/>
      <c r="PPG390" s="2"/>
      <c r="PPH390" s="2"/>
      <c r="PPI390" s="2"/>
      <c r="PPJ390" s="2"/>
      <c r="PPK390" s="2"/>
      <c r="PPL390" s="2"/>
      <c r="PPM390" s="2"/>
      <c r="PPN390" s="2"/>
      <c r="PPO390" s="2"/>
      <c r="PPP390" s="2"/>
      <c r="PPQ390" s="2"/>
      <c r="PPR390" s="2"/>
      <c r="PPS390" s="2"/>
      <c r="PPT390" s="2"/>
      <c r="PPU390" s="2"/>
      <c r="PPV390" s="2"/>
      <c r="PPW390" s="2"/>
      <c r="PPX390" s="2"/>
      <c r="PPY390" s="2"/>
      <c r="PPZ390" s="2"/>
      <c r="PQA390" s="2"/>
      <c r="PQB390" s="2"/>
      <c r="PQC390" s="2"/>
      <c r="PQD390" s="2"/>
      <c r="PQE390" s="2"/>
      <c r="PQF390" s="2"/>
      <c r="PQG390" s="2"/>
      <c r="PQH390" s="2"/>
      <c r="PQI390" s="2"/>
      <c r="PQJ390" s="2"/>
      <c r="PQK390" s="2"/>
      <c r="PQL390" s="2"/>
      <c r="PQM390" s="2"/>
      <c r="PQN390" s="2"/>
      <c r="PQO390" s="2"/>
      <c r="PQP390" s="2"/>
      <c r="PQQ390" s="2"/>
      <c r="PQR390" s="2"/>
      <c r="PQS390" s="2"/>
      <c r="PQT390" s="2"/>
      <c r="PQU390" s="2"/>
      <c r="PQV390" s="2"/>
      <c r="PQW390" s="2"/>
      <c r="PQX390" s="2"/>
      <c r="PQY390" s="2"/>
      <c r="PQZ390" s="2"/>
      <c r="PRA390" s="2"/>
      <c r="PRB390" s="2"/>
      <c r="PRC390" s="2"/>
      <c r="PRD390" s="2"/>
      <c r="PRE390" s="2"/>
      <c r="PRF390" s="2"/>
      <c r="PRG390" s="2"/>
      <c r="PRH390" s="2"/>
      <c r="PRI390" s="2"/>
      <c r="PRJ390" s="2"/>
      <c r="PRK390" s="2"/>
      <c r="PRL390" s="2"/>
      <c r="PRM390" s="2"/>
      <c r="PRN390" s="2"/>
      <c r="PRO390" s="2"/>
      <c r="PRP390" s="2"/>
      <c r="PRQ390" s="2"/>
      <c r="PRR390" s="2"/>
      <c r="PRS390" s="2"/>
      <c r="PRT390" s="2"/>
      <c r="PRU390" s="2"/>
      <c r="PRV390" s="2"/>
      <c r="PRW390" s="2"/>
      <c r="PRX390" s="2"/>
      <c r="PRY390" s="2"/>
      <c r="PRZ390" s="2"/>
      <c r="PSA390" s="2"/>
      <c r="PSB390" s="2"/>
      <c r="PSC390" s="2"/>
      <c r="PSD390" s="2"/>
      <c r="PSE390" s="2"/>
      <c r="PSF390" s="2"/>
      <c r="PSG390" s="2"/>
      <c r="PSH390" s="2"/>
      <c r="PSI390" s="2"/>
      <c r="PSJ390" s="2"/>
      <c r="PSK390" s="2"/>
      <c r="PSL390" s="2"/>
      <c r="PSM390" s="2"/>
      <c r="PSN390" s="2"/>
      <c r="PSO390" s="2"/>
      <c r="PSP390" s="2"/>
      <c r="PSQ390" s="2"/>
      <c r="PSR390" s="2"/>
      <c r="PSS390" s="2"/>
      <c r="PST390" s="2"/>
      <c r="PSU390" s="2"/>
      <c r="PSV390" s="2"/>
      <c r="PSW390" s="2"/>
      <c r="PSX390" s="2"/>
      <c r="PSY390" s="2"/>
      <c r="PSZ390" s="2"/>
      <c r="PTA390" s="2"/>
      <c r="PTB390" s="2"/>
      <c r="PTC390" s="2"/>
      <c r="PTD390" s="2"/>
      <c r="PTE390" s="2"/>
      <c r="PTF390" s="2"/>
      <c r="PTG390" s="2"/>
      <c r="PTH390" s="2"/>
      <c r="PTI390" s="2"/>
      <c r="PTJ390" s="2"/>
      <c r="PTK390" s="2"/>
      <c r="PTL390" s="2"/>
      <c r="PTM390" s="2"/>
      <c r="PTN390" s="2"/>
      <c r="PTO390" s="2"/>
      <c r="PTP390" s="2"/>
      <c r="PTQ390" s="2"/>
      <c r="PTR390" s="2"/>
      <c r="PTS390" s="2"/>
      <c r="PTT390" s="2"/>
      <c r="PTU390" s="2"/>
      <c r="PTV390" s="2"/>
      <c r="PTW390" s="2"/>
      <c r="PTX390" s="2"/>
      <c r="PTY390" s="2"/>
      <c r="PTZ390" s="2"/>
      <c r="PUA390" s="2"/>
      <c r="PUB390" s="2"/>
      <c r="PUC390" s="2"/>
      <c r="PUD390" s="2"/>
      <c r="PUE390" s="2"/>
      <c r="PUF390" s="2"/>
      <c r="PUG390" s="2"/>
      <c r="PUH390" s="2"/>
      <c r="PUI390" s="2"/>
      <c r="PUJ390" s="2"/>
      <c r="PUK390" s="2"/>
      <c r="PUL390" s="2"/>
      <c r="PUM390" s="2"/>
      <c r="PUN390" s="2"/>
      <c r="PUO390" s="2"/>
      <c r="PUP390" s="2"/>
      <c r="PUQ390" s="2"/>
      <c r="PUR390" s="2"/>
      <c r="PUS390" s="2"/>
      <c r="PUT390" s="2"/>
      <c r="PUU390" s="2"/>
      <c r="PUV390" s="2"/>
      <c r="PUW390" s="2"/>
      <c r="PUX390" s="2"/>
      <c r="PUY390" s="2"/>
      <c r="PUZ390" s="2"/>
      <c r="PVA390" s="2"/>
      <c r="PVB390" s="2"/>
      <c r="PVC390" s="2"/>
      <c r="PVD390" s="2"/>
      <c r="PVE390" s="2"/>
      <c r="PVF390" s="2"/>
      <c r="PVG390" s="2"/>
      <c r="PVH390" s="2"/>
      <c r="PVI390" s="2"/>
      <c r="PVJ390" s="2"/>
      <c r="PVK390" s="2"/>
      <c r="PVL390" s="2"/>
      <c r="PVM390" s="2"/>
      <c r="PVN390" s="2"/>
      <c r="PVO390" s="2"/>
      <c r="PVP390" s="2"/>
      <c r="PVQ390" s="2"/>
      <c r="PVR390" s="2"/>
      <c r="PVS390" s="2"/>
      <c r="PVT390" s="2"/>
      <c r="PVU390" s="2"/>
      <c r="PVV390" s="2"/>
      <c r="PVW390" s="2"/>
      <c r="PVX390" s="2"/>
      <c r="PVY390" s="2"/>
      <c r="PVZ390" s="2"/>
      <c r="PWA390" s="2"/>
      <c r="PWB390" s="2"/>
      <c r="PWC390" s="2"/>
      <c r="PWD390" s="2"/>
      <c r="PWE390" s="2"/>
      <c r="PWF390" s="2"/>
      <c r="PWG390" s="2"/>
      <c r="PWH390" s="2"/>
      <c r="PWI390" s="2"/>
      <c r="PWJ390" s="2"/>
      <c r="PWK390" s="2"/>
      <c r="PWL390" s="2"/>
      <c r="PWM390" s="2"/>
      <c r="PWN390" s="2"/>
      <c r="PWO390" s="2"/>
      <c r="PWP390" s="2"/>
      <c r="PWQ390" s="2"/>
      <c r="PWR390" s="2"/>
      <c r="PWS390" s="2"/>
      <c r="PWT390" s="2"/>
      <c r="PWU390" s="2"/>
      <c r="PWV390" s="2"/>
      <c r="PWW390" s="2"/>
      <c r="PWX390" s="2"/>
      <c r="PWY390" s="2"/>
      <c r="PWZ390" s="2"/>
      <c r="PXA390" s="2"/>
      <c r="PXB390" s="2"/>
      <c r="PXC390" s="2"/>
      <c r="PXD390" s="2"/>
      <c r="PXE390" s="2"/>
      <c r="PXF390" s="2"/>
      <c r="PXG390" s="2"/>
      <c r="PXH390" s="2"/>
      <c r="PXI390" s="2"/>
      <c r="PXJ390" s="2"/>
      <c r="PXK390" s="2"/>
      <c r="PXL390" s="2"/>
      <c r="PXM390" s="2"/>
      <c r="PXN390" s="2"/>
      <c r="PXO390" s="2"/>
      <c r="PXP390" s="2"/>
      <c r="PXQ390" s="2"/>
      <c r="PXR390" s="2"/>
      <c r="PXS390" s="2"/>
      <c r="PXT390" s="2"/>
      <c r="PXU390" s="2"/>
      <c r="PXV390" s="2"/>
      <c r="PXW390" s="2"/>
      <c r="PXX390" s="2"/>
      <c r="PXY390" s="2"/>
      <c r="PXZ390" s="2"/>
      <c r="PYA390" s="2"/>
      <c r="PYB390" s="2"/>
      <c r="PYC390" s="2"/>
      <c r="PYD390" s="2"/>
      <c r="PYE390" s="2"/>
      <c r="PYF390" s="2"/>
      <c r="PYG390" s="2"/>
      <c r="PYH390" s="2"/>
      <c r="PYI390" s="2"/>
      <c r="PYJ390" s="2"/>
      <c r="PYK390" s="2"/>
      <c r="PYL390" s="2"/>
      <c r="PYM390" s="2"/>
      <c r="PYN390" s="2"/>
      <c r="PYO390" s="2"/>
      <c r="PYP390" s="2"/>
      <c r="PYQ390" s="2"/>
      <c r="PYR390" s="2"/>
      <c r="PYS390" s="2"/>
      <c r="PYT390" s="2"/>
      <c r="PYU390" s="2"/>
      <c r="PYV390" s="2"/>
      <c r="PYW390" s="2"/>
      <c r="PYX390" s="2"/>
      <c r="PYY390" s="2"/>
      <c r="PYZ390" s="2"/>
      <c r="PZA390" s="2"/>
      <c r="PZB390" s="2"/>
      <c r="PZC390" s="2"/>
      <c r="PZD390" s="2"/>
      <c r="PZE390" s="2"/>
      <c r="PZF390" s="2"/>
      <c r="PZG390" s="2"/>
      <c r="PZH390" s="2"/>
      <c r="PZI390" s="2"/>
      <c r="PZJ390" s="2"/>
      <c r="PZK390" s="2"/>
      <c r="PZL390" s="2"/>
      <c r="PZM390" s="2"/>
      <c r="PZN390" s="2"/>
      <c r="PZO390" s="2"/>
      <c r="PZP390" s="2"/>
      <c r="PZQ390" s="2"/>
      <c r="PZR390" s="2"/>
      <c r="PZS390" s="2"/>
      <c r="PZT390" s="2"/>
      <c r="PZU390" s="2"/>
      <c r="PZV390" s="2"/>
      <c r="PZW390" s="2"/>
      <c r="PZX390" s="2"/>
      <c r="PZY390" s="2"/>
      <c r="PZZ390" s="2"/>
      <c r="QAA390" s="2"/>
      <c r="QAB390" s="2"/>
      <c r="QAC390" s="2"/>
      <c r="QAD390" s="2"/>
      <c r="QAE390" s="2"/>
      <c r="QAF390" s="2"/>
      <c r="QAG390" s="2"/>
      <c r="QAH390" s="2"/>
      <c r="QAI390" s="2"/>
      <c r="QAJ390" s="2"/>
      <c r="QAK390" s="2"/>
      <c r="QAL390" s="2"/>
      <c r="QAM390" s="2"/>
      <c r="QAN390" s="2"/>
      <c r="QAO390" s="2"/>
      <c r="QAP390" s="2"/>
      <c r="QAQ390" s="2"/>
      <c r="QAR390" s="2"/>
      <c r="QAS390" s="2"/>
      <c r="QAT390" s="2"/>
      <c r="QAU390" s="2"/>
      <c r="QAV390" s="2"/>
      <c r="QAW390" s="2"/>
      <c r="QAX390" s="2"/>
      <c r="QAY390" s="2"/>
      <c r="QAZ390" s="2"/>
      <c r="QBA390" s="2"/>
      <c r="QBB390" s="2"/>
      <c r="QBC390" s="2"/>
      <c r="QBD390" s="2"/>
      <c r="QBE390" s="2"/>
      <c r="QBF390" s="2"/>
      <c r="QBG390" s="2"/>
      <c r="QBH390" s="2"/>
      <c r="QBI390" s="2"/>
      <c r="QBJ390" s="2"/>
      <c r="QBK390" s="2"/>
      <c r="QBL390" s="2"/>
      <c r="QBM390" s="2"/>
      <c r="QBN390" s="2"/>
      <c r="QBO390" s="2"/>
      <c r="QBP390" s="2"/>
      <c r="QBQ390" s="2"/>
      <c r="QBR390" s="2"/>
      <c r="QBS390" s="2"/>
      <c r="QBT390" s="2"/>
      <c r="QBU390" s="2"/>
      <c r="QBV390" s="2"/>
      <c r="QBW390" s="2"/>
      <c r="QBX390" s="2"/>
      <c r="QBY390" s="2"/>
      <c r="QBZ390" s="2"/>
      <c r="QCA390" s="2"/>
      <c r="QCB390" s="2"/>
      <c r="QCC390" s="2"/>
      <c r="QCD390" s="2"/>
      <c r="QCE390" s="2"/>
      <c r="QCF390" s="2"/>
      <c r="QCG390" s="2"/>
      <c r="QCH390" s="2"/>
      <c r="QCI390" s="2"/>
      <c r="QCJ390" s="2"/>
      <c r="QCK390" s="2"/>
      <c r="QCL390" s="2"/>
      <c r="QCM390" s="2"/>
      <c r="QCN390" s="2"/>
      <c r="QCO390" s="2"/>
      <c r="QCP390" s="2"/>
      <c r="QCQ390" s="2"/>
      <c r="QCR390" s="2"/>
      <c r="QCS390" s="2"/>
      <c r="QCT390" s="2"/>
      <c r="QCU390" s="2"/>
      <c r="QCV390" s="2"/>
      <c r="QCW390" s="2"/>
      <c r="QCX390" s="2"/>
      <c r="QCY390" s="2"/>
      <c r="QCZ390" s="2"/>
      <c r="QDA390" s="2"/>
      <c r="QDB390" s="2"/>
      <c r="QDC390" s="2"/>
      <c r="QDD390" s="2"/>
      <c r="QDE390" s="2"/>
      <c r="QDF390" s="2"/>
      <c r="QDG390" s="2"/>
      <c r="QDH390" s="2"/>
      <c r="QDI390" s="2"/>
      <c r="QDJ390" s="2"/>
      <c r="QDK390" s="2"/>
      <c r="QDL390" s="2"/>
      <c r="QDM390" s="2"/>
      <c r="QDN390" s="2"/>
      <c r="QDO390" s="2"/>
      <c r="QDP390" s="2"/>
      <c r="QDQ390" s="2"/>
      <c r="QDR390" s="2"/>
      <c r="QDS390" s="2"/>
      <c r="QDT390" s="2"/>
      <c r="QDU390" s="2"/>
      <c r="QDV390" s="2"/>
      <c r="QDW390" s="2"/>
      <c r="QDX390" s="2"/>
      <c r="QDY390" s="2"/>
      <c r="QDZ390" s="2"/>
      <c r="QEA390" s="2"/>
      <c r="QEB390" s="2"/>
      <c r="QEC390" s="2"/>
      <c r="QED390" s="2"/>
      <c r="QEE390" s="2"/>
      <c r="QEF390" s="2"/>
      <c r="QEG390" s="2"/>
      <c r="QEH390" s="2"/>
      <c r="QEI390" s="2"/>
      <c r="QEJ390" s="2"/>
      <c r="QEK390" s="2"/>
      <c r="QEL390" s="2"/>
      <c r="QEM390" s="2"/>
      <c r="QEN390" s="2"/>
      <c r="QEO390" s="2"/>
      <c r="QEP390" s="2"/>
      <c r="QEQ390" s="2"/>
      <c r="QER390" s="2"/>
      <c r="QES390" s="2"/>
      <c r="QET390" s="2"/>
      <c r="QEU390" s="2"/>
      <c r="QEV390" s="2"/>
      <c r="QEW390" s="2"/>
      <c r="QEX390" s="2"/>
      <c r="QEY390" s="2"/>
      <c r="QEZ390" s="2"/>
      <c r="QFA390" s="2"/>
      <c r="QFB390" s="2"/>
      <c r="QFC390" s="2"/>
      <c r="QFD390" s="2"/>
      <c r="QFE390" s="2"/>
      <c r="QFF390" s="2"/>
      <c r="QFG390" s="2"/>
      <c r="QFH390" s="2"/>
      <c r="QFI390" s="2"/>
      <c r="QFJ390" s="2"/>
      <c r="QFK390" s="2"/>
      <c r="QFL390" s="2"/>
      <c r="QFM390" s="2"/>
      <c r="QFN390" s="2"/>
      <c r="QFO390" s="2"/>
      <c r="QFP390" s="2"/>
      <c r="QFQ390" s="2"/>
      <c r="QFR390" s="2"/>
      <c r="QFS390" s="2"/>
      <c r="QFT390" s="2"/>
      <c r="QFU390" s="2"/>
      <c r="QFV390" s="2"/>
      <c r="QFW390" s="2"/>
      <c r="QFX390" s="2"/>
      <c r="QFY390" s="2"/>
      <c r="QFZ390" s="2"/>
      <c r="QGA390" s="2"/>
      <c r="QGB390" s="2"/>
      <c r="QGC390" s="2"/>
      <c r="QGD390" s="2"/>
      <c r="QGE390" s="2"/>
      <c r="QGF390" s="2"/>
      <c r="QGG390" s="2"/>
      <c r="QGH390" s="2"/>
      <c r="QGI390" s="2"/>
      <c r="QGJ390" s="2"/>
      <c r="QGK390" s="2"/>
      <c r="QGL390" s="2"/>
      <c r="QGM390" s="2"/>
      <c r="QGN390" s="2"/>
      <c r="QGO390" s="2"/>
      <c r="QGP390" s="2"/>
      <c r="QGQ390" s="2"/>
      <c r="QGR390" s="2"/>
      <c r="QGS390" s="2"/>
      <c r="QGT390" s="2"/>
      <c r="QGU390" s="2"/>
      <c r="QGV390" s="2"/>
      <c r="QGW390" s="2"/>
      <c r="QGX390" s="2"/>
      <c r="QGY390" s="2"/>
      <c r="QGZ390" s="2"/>
      <c r="QHA390" s="2"/>
      <c r="QHB390" s="2"/>
      <c r="QHC390" s="2"/>
      <c r="QHD390" s="2"/>
      <c r="QHE390" s="2"/>
      <c r="QHF390" s="2"/>
      <c r="QHG390" s="2"/>
      <c r="QHH390" s="2"/>
      <c r="QHI390" s="2"/>
      <c r="QHJ390" s="2"/>
      <c r="QHK390" s="2"/>
      <c r="QHL390" s="2"/>
      <c r="QHM390" s="2"/>
      <c r="QHN390" s="2"/>
      <c r="QHO390" s="2"/>
      <c r="QHP390" s="2"/>
      <c r="QHQ390" s="2"/>
      <c r="QHR390" s="2"/>
      <c r="QHS390" s="2"/>
      <c r="QHT390" s="2"/>
      <c r="QHU390" s="2"/>
      <c r="QHV390" s="2"/>
      <c r="QHW390" s="2"/>
      <c r="QHX390" s="2"/>
      <c r="QHY390" s="2"/>
      <c r="QHZ390" s="2"/>
      <c r="QIA390" s="2"/>
      <c r="QIB390" s="2"/>
      <c r="QIC390" s="2"/>
      <c r="QID390" s="2"/>
      <c r="QIE390" s="2"/>
      <c r="QIF390" s="2"/>
      <c r="QIG390" s="2"/>
      <c r="QIH390" s="2"/>
      <c r="QII390" s="2"/>
      <c r="QIJ390" s="2"/>
      <c r="QIK390" s="2"/>
      <c r="QIL390" s="2"/>
      <c r="QIM390" s="2"/>
      <c r="QIN390" s="2"/>
      <c r="QIO390" s="2"/>
      <c r="QIP390" s="2"/>
      <c r="QIQ390" s="2"/>
      <c r="QIR390" s="2"/>
      <c r="QIS390" s="2"/>
      <c r="QIT390" s="2"/>
      <c r="QIU390" s="2"/>
      <c r="QIV390" s="2"/>
      <c r="QIW390" s="2"/>
      <c r="QIX390" s="2"/>
      <c r="QIY390" s="2"/>
      <c r="QIZ390" s="2"/>
      <c r="QJA390" s="2"/>
      <c r="QJB390" s="2"/>
      <c r="QJC390" s="2"/>
      <c r="QJD390" s="2"/>
      <c r="QJE390" s="2"/>
      <c r="QJF390" s="2"/>
      <c r="QJG390" s="2"/>
      <c r="QJH390" s="2"/>
      <c r="QJI390" s="2"/>
      <c r="QJJ390" s="2"/>
      <c r="QJK390" s="2"/>
      <c r="QJL390" s="2"/>
      <c r="QJM390" s="2"/>
      <c r="QJN390" s="2"/>
      <c r="QJO390" s="2"/>
      <c r="QJP390" s="2"/>
      <c r="QJQ390" s="2"/>
      <c r="QJR390" s="2"/>
      <c r="QJS390" s="2"/>
      <c r="QJT390" s="2"/>
      <c r="QJU390" s="2"/>
      <c r="QJV390" s="2"/>
      <c r="QJW390" s="2"/>
      <c r="QJX390" s="2"/>
      <c r="QJY390" s="2"/>
      <c r="QJZ390" s="2"/>
      <c r="QKA390" s="2"/>
      <c r="QKB390" s="2"/>
      <c r="QKC390" s="2"/>
      <c r="QKD390" s="2"/>
      <c r="QKE390" s="2"/>
      <c r="QKF390" s="2"/>
      <c r="QKG390" s="2"/>
      <c r="QKH390" s="2"/>
      <c r="QKI390" s="2"/>
      <c r="QKJ390" s="2"/>
      <c r="QKK390" s="2"/>
      <c r="QKL390" s="2"/>
      <c r="QKM390" s="2"/>
      <c r="QKN390" s="2"/>
      <c r="QKO390" s="2"/>
      <c r="QKP390" s="2"/>
      <c r="QKQ390" s="2"/>
      <c r="QKR390" s="2"/>
      <c r="QKS390" s="2"/>
      <c r="QKT390" s="2"/>
      <c r="QKU390" s="2"/>
      <c r="QKV390" s="2"/>
      <c r="QKW390" s="2"/>
      <c r="QKX390" s="2"/>
      <c r="QKY390" s="2"/>
      <c r="QKZ390" s="2"/>
      <c r="QLA390" s="2"/>
      <c r="QLB390" s="2"/>
      <c r="QLC390" s="2"/>
      <c r="QLD390" s="2"/>
      <c r="QLE390" s="2"/>
      <c r="QLF390" s="2"/>
      <c r="QLG390" s="2"/>
      <c r="QLH390" s="2"/>
      <c r="QLI390" s="2"/>
      <c r="QLJ390" s="2"/>
      <c r="QLK390" s="2"/>
      <c r="QLL390" s="2"/>
      <c r="QLM390" s="2"/>
      <c r="QLN390" s="2"/>
      <c r="QLO390" s="2"/>
      <c r="QLP390" s="2"/>
      <c r="QLQ390" s="2"/>
      <c r="QLR390" s="2"/>
      <c r="QLS390" s="2"/>
      <c r="QLT390" s="2"/>
      <c r="QLU390" s="2"/>
      <c r="QLV390" s="2"/>
      <c r="QLW390" s="2"/>
      <c r="QLX390" s="2"/>
      <c r="QLY390" s="2"/>
      <c r="QLZ390" s="2"/>
      <c r="QMA390" s="2"/>
      <c r="QMB390" s="2"/>
      <c r="QMC390" s="2"/>
      <c r="QMD390" s="2"/>
      <c r="QME390" s="2"/>
      <c r="QMF390" s="2"/>
      <c r="QMG390" s="2"/>
      <c r="QMH390" s="2"/>
      <c r="QMI390" s="2"/>
      <c r="QMJ390" s="2"/>
      <c r="QMK390" s="2"/>
      <c r="QML390" s="2"/>
      <c r="QMM390" s="2"/>
      <c r="QMN390" s="2"/>
      <c r="QMO390" s="2"/>
      <c r="QMP390" s="2"/>
      <c r="QMQ390" s="2"/>
      <c r="QMR390" s="2"/>
      <c r="QMS390" s="2"/>
      <c r="QMT390" s="2"/>
      <c r="QMU390" s="2"/>
      <c r="QMV390" s="2"/>
      <c r="QMW390" s="2"/>
      <c r="QMX390" s="2"/>
      <c r="QMY390" s="2"/>
      <c r="QMZ390" s="2"/>
      <c r="QNA390" s="2"/>
      <c r="QNB390" s="2"/>
      <c r="QNC390" s="2"/>
      <c r="QND390" s="2"/>
      <c r="QNE390" s="2"/>
      <c r="QNF390" s="2"/>
      <c r="QNG390" s="2"/>
      <c r="QNH390" s="2"/>
      <c r="QNI390" s="2"/>
      <c r="QNJ390" s="2"/>
      <c r="QNK390" s="2"/>
      <c r="QNL390" s="2"/>
      <c r="QNM390" s="2"/>
      <c r="QNN390" s="2"/>
      <c r="QNO390" s="2"/>
      <c r="QNP390" s="2"/>
      <c r="QNQ390" s="2"/>
      <c r="QNR390" s="2"/>
      <c r="QNS390" s="2"/>
      <c r="QNT390" s="2"/>
      <c r="QNU390" s="2"/>
      <c r="QNV390" s="2"/>
      <c r="QNW390" s="2"/>
      <c r="QNX390" s="2"/>
      <c r="QNY390" s="2"/>
      <c r="QNZ390" s="2"/>
      <c r="QOA390" s="2"/>
      <c r="QOB390" s="2"/>
      <c r="QOC390" s="2"/>
      <c r="QOD390" s="2"/>
      <c r="QOE390" s="2"/>
      <c r="QOF390" s="2"/>
      <c r="QOG390" s="2"/>
      <c r="QOH390" s="2"/>
      <c r="QOI390" s="2"/>
      <c r="QOJ390" s="2"/>
      <c r="QOK390" s="2"/>
      <c r="QOL390" s="2"/>
      <c r="QOM390" s="2"/>
      <c r="QON390" s="2"/>
      <c r="QOO390" s="2"/>
      <c r="QOP390" s="2"/>
      <c r="QOQ390" s="2"/>
      <c r="QOR390" s="2"/>
      <c r="QOS390" s="2"/>
      <c r="QOT390" s="2"/>
      <c r="QOU390" s="2"/>
      <c r="QOV390" s="2"/>
      <c r="QOW390" s="2"/>
      <c r="QOX390" s="2"/>
      <c r="QOY390" s="2"/>
      <c r="QOZ390" s="2"/>
      <c r="QPA390" s="2"/>
      <c r="QPB390" s="2"/>
      <c r="QPC390" s="2"/>
      <c r="QPD390" s="2"/>
      <c r="QPE390" s="2"/>
      <c r="QPF390" s="2"/>
      <c r="QPG390" s="2"/>
      <c r="QPH390" s="2"/>
      <c r="QPI390" s="2"/>
      <c r="QPJ390" s="2"/>
      <c r="QPK390" s="2"/>
      <c r="QPL390" s="2"/>
      <c r="QPM390" s="2"/>
      <c r="QPN390" s="2"/>
      <c r="QPO390" s="2"/>
      <c r="QPP390" s="2"/>
      <c r="QPQ390" s="2"/>
      <c r="QPR390" s="2"/>
      <c r="QPS390" s="2"/>
      <c r="QPT390" s="2"/>
      <c r="QPU390" s="2"/>
      <c r="QPV390" s="2"/>
      <c r="QPW390" s="2"/>
      <c r="QPX390" s="2"/>
      <c r="QPY390" s="2"/>
      <c r="QPZ390" s="2"/>
      <c r="QQA390" s="2"/>
      <c r="QQB390" s="2"/>
      <c r="QQC390" s="2"/>
      <c r="QQD390" s="2"/>
      <c r="QQE390" s="2"/>
      <c r="QQF390" s="2"/>
      <c r="QQG390" s="2"/>
      <c r="QQH390" s="2"/>
      <c r="QQI390" s="2"/>
      <c r="QQJ390" s="2"/>
      <c r="QQK390" s="2"/>
      <c r="QQL390" s="2"/>
      <c r="QQM390" s="2"/>
      <c r="QQN390" s="2"/>
      <c r="QQO390" s="2"/>
      <c r="QQP390" s="2"/>
      <c r="QQQ390" s="2"/>
      <c r="QQR390" s="2"/>
      <c r="QQS390" s="2"/>
      <c r="QQT390" s="2"/>
      <c r="QQU390" s="2"/>
      <c r="QQV390" s="2"/>
      <c r="QQW390" s="2"/>
      <c r="QQX390" s="2"/>
      <c r="QQY390" s="2"/>
      <c r="QQZ390" s="2"/>
      <c r="QRA390" s="2"/>
      <c r="QRB390" s="2"/>
      <c r="QRC390" s="2"/>
      <c r="QRD390" s="2"/>
      <c r="QRE390" s="2"/>
      <c r="QRF390" s="2"/>
      <c r="QRG390" s="2"/>
      <c r="QRH390" s="2"/>
      <c r="QRI390" s="2"/>
      <c r="QRJ390" s="2"/>
      <c r="QRK390" s="2"/>
      <c r="QRL390" s="2"/>
      <c r="QRM390" s="2"/>
      <c r="QRN390" s="2"/>
      <c r="QRO390" s="2"/>
      <c r="QRP390" s="2"/>
      <c r="QRQ390" s="2"/>
      <c r="QRR390" s="2"/>
      <c r="QRS390" s="2"/>
      <c r="QRT390" s="2"/>
      <c r="QRU390" s="2"/>
      <c r="QRV390" s="2"/>
      <c r="QRW390" s="2"/>
      <c r="QRX390" s="2"/>
      <c r="QRY390" s="2"/>
      <c r="QRZ390" s="2"/>
      <c r="QSA390" s="2"/>
      <c r="QSB390" s="2"/>
      <c r="QSC390" s="2"/>
      <c r="QSD390" s="2"/>
      <c r="QSE390" s="2"/>
      <c r="QSF390" s="2"/>
      <c r="QSG390" s="2"/>
      <c r="QSH390" s="2"/>
      <c r="QSI390" s="2"/>
      <c r="QSJ390" s="2"/>
      <c r="QSK390" s="2"/>
      <c r="QSL390" s="2"/>
      <c r="QSM390" s="2"/>
      <c r="QSN390" s="2"/>
      <c r="QSO390" s="2"/>
      <c r="QSP390" s="2"/>
      <c r="QSQ390" s="2"/>
      <c r="QSR390" s="2"/>
      <c r="QSS390" s="2"/>
      <c r="QST390" s="2"/>
      <c r="QSU390" s="2"/>
      <c r="QSV390" s="2"/>
      <c r="QSW390" s="2"/>
      <c r="QSX390" s="2"/>
      <c r="QSY390" s="2"/>
      <c r="QSZ390" s="2"/>
      <c r="QTA390" s="2"/>
      <c r="QTB390" s="2"/>
      <c r="QTC390" s="2"/>
      <c r="QTD390" s="2"/>
      <c r="QTE390" s="2"/>
      <c r="QTF390" s="2"/>
      <c r="QTG390" s="2"/>
      <c r="QTH390" s="2"/>
      <c r="QTI390" s="2"/>
      <c r="QTJ390" s="2"/>
      <c r="QTK390" s="2"/>
      <c r="QTL390" s="2"/>
      <c r="QTM390" s="2"/>
      <c r="QTN390" s="2"/>
      <c r="QTO390" s="2"/>
      <c r="QTP390" s="2"/>
      <c r="QTQ390" s="2"/>
      <c r="QTR390" s="2"/>
      <c r="QTS390" s="2"/>
      <c r="QTT390" s="2"/>
      <c r="QTU390" s="2"/>
      <c r="QTV390" s="2"/>
      <c r="QTW390" s="2"/>
      <c r="QTX390" s="2"/>
      <c r="QTY390" s="2"/>
      <c r="QTZ390" s="2"/>
      <c r="QUA390" s="2"/>
      <c r="QUB390" s="2"/>
      <c r="QUC390" s="2"/>
      <c r="QUD390" s="2"/>
      <c r="QUE390" s="2"/>
      <c r="QUF390" s="2"/>
      <c r="QUG390" s="2"/>
      <c r="QUH390" s="2"/>
      <c r="QUI390" s="2"/>
      <c r="QUJ390" s="2"/>
      <c r="QUK390" s="2"/>
      <c r="QUL390" s="2"/>
      <c r="QUM390" s="2"/>
      <c r="QUN390" s="2"/>
      <c r="QUO390" s="2"/>
      <c r="QUP390" s="2"/>
      <c r="QUQ390" s="2"/>
      <c r="QUR390" s="2"/>
      <c r="QUS390" s="2"/>
      <c r="QUT390" s="2"/>
      <c r="QUU390" s="2"/>
      <c r="QUV390" s="2"/>
      <c r="QUW390" s="2"/>
      <c r="QUX390" s="2"/>
      <c r="QUY390" s="2"/>
      <c r="QUZ390" s="2"/>
      <c r="QVA390" s="2"/>
      <c r="QVB390" s="2"/>
      <c r="QVC390" s="2"/>
      <c r="QVD390" s="2"/>
      <c r="QVE390" s="2"/>
      <c r="QVF390" s="2"/>
      <c r="QVG390" s="2"/>
      <c r="QVH390" s="2"/>
      <c r="QVI390" s="2"/>
      <c r="QVJ390" s="2"/>
      <c r="QVK390" s="2"/>
      <c r="QVL390" s="2"/>
      <c r="QVM390" s="2"/>
      <c r="QVN390" s="2"/>
      <c r="QVO390" s="2"/>
      <c r="QVP390" s="2"/>
      <c r="QVQ390" s="2"/>
      <c r="QVR390" s="2"/>
      <c r="QVS390" s="2"/>
      <c r="QVT390" s="2"/>
      <c r="QVU390" s="2"/>
      <c r="QVV390" s="2"/>
      <c r="QVW390" s="2"/>
      <c r="QVX390" s="2"/>
      <c r="QVY390" s="2"/>
      <c r="QVZ390" s="2"/>
      <c r="QWA390" s="2"/>
      <c r="QWB390" s="2"/>
      <c r="QWC390" s="2"/>
      <c r="QWD390" s="2"/>
      <c r="QWE390" s="2"/>
      <c r="QWF390" s="2"/>
      <c r="QWG390" s="2"/>
      <c r="QWH390" s="2"/>
      <c r="QWI390" s="2"/>
      <c r="QWJ390" s="2"/>
      <c r="QWK390" s="2"/>
      <c r="QWL390" s="2"/>
      <c r="QWM390" s="2"/>
      <c r="QWN390" s="2"/>
      <c r="QWO390" s="2"/>
      <c r="QWP390" s="2"/>
      <c r="QWQ390" s="2"/>
      <c r="QWR390" s="2"/>
      <c r="QWS390" s="2"/>
      <c r="QWT390" s="2"/>
      <c r="QWU390" s="2"/>
      <c r="QWV390" s="2"/>
      <c r="QWW390" s="2"/>
      <c r="QWX390" s="2"/>
      <c r="QWY390" s="2"/>
      <c r="QWZ390" s="2"/>
      <c r="QXA390" s="2"/>
      <c r="QXB390" s="2"/>
      <c r="QXC390" s="2"/>
      <c r="QXD390" s="2"/>
      <c r="QXE390" s="2"/>
      <c r="QXF390" s="2"/>
      <c r="QXG390" s="2"/>
      <c r="QXH390" s="2"/>
      <c r="QXI390" s="2"/>
      <c r="QXJ390" s="2"/>
      <c r="QXK390" s="2"/>
      <c r="QXL390" s="2"/>
      <c r="QXM390" s="2"/>
      <c r="QXN390" s="2"/>
      <c r="QXO390" s="2"/>
      <c r="QXP390" s="2"/>
      <c r="QXQ390" s="2"/>
      <c r="QXR390" s="2"/>
      <c r="QXS390" s="2"/>
      <c r="QXT390" s="2"/>
      <c r="QXU390" s="2"/>
      <c r="QXV390" s="2"/>
      <c r="QXW390" s="2"/>
      <c r="QXX390" s="2"/>
      <c r="QXY390" s="2"/>
      <c r="QXZ390" s="2"/>
      <c r="QYA390" s="2"/>
      <c r="QYB390" s="2"/>
      <c r="QYC390" s="2"/>
      <c r="QYD390" s="2"/>
      <c r="QYE390" s="2"/>
      <c r="QYF390" s="2"/>
      <c r="QYG390" s="2"/>
      <c r="QYH390" s="2"/>
      <c r="QYI390" s="2"/>
      <c r="QYJ390" s="2"/>
      <c r="QYK390" s="2"/>
      <c r="QYL390" s="2"/>
      <c r="QYM390" s="2"/>
      <c r="QYN390" s="2"/>
      <c r="QYO390" s="2"/>
      <c r="QYP390" s="2"/>
      <c r="QYQ390" s="2"/>
      <c r="QYR390" s="2"/>
      <c r="QYS390" s="2"/>
      <c r="QYT390" s="2"/>
      <c r="QYU390" s="2"/>
      <c r="QYV390" s="2"/>
      <c r="QYW390" s="2"/>
      <c r="QYX390" s="2"/>
      <c r="QYY390" s="2"/>
      <c r="QYZ390" s="2"/>
      <c r="QZA390" s="2"/>
      <c r="QZB390" s="2"/>
      <c r="QZC390" s="2"/>
      <c r="QZD390" s="2"/>
      <c r="QZE390" s="2"/>
      <c r="QZF390" s="2"/>
      <c r="QZG390" s="2"/>
      <c r="QZH390" s="2"/>
      <c r="QZI390" s="2"/>
      <c r="QZJ390" s="2"/>
      <c r="QZK390" s="2"/>
      <c r="QZL390" s="2"/>
      <c r="QZM390" s="2"/>
      <c r="QZN390" s="2"/>
      <c r="QZO390" s="2"/>
      <c r="QZP390" s="2"/>
      <c r="QZQ390" s="2"/>
      <c r="QZR390" s="2"/>
      <c r="QZS390" s="2"/>
      <c r="QZT390" s="2"/>
      <c r="QZU390" s="2"/>
      <c r="QZV390" s="2"/>
      <c r="QZW390" s="2"/>
      <c r="QZX390" s="2"/>
      <c r="QZY390" s="2"/>
      <c r="QZZ390" s="2"/>
      <c r="RAA390" s="2"/>
      <c r="RAB390" s="2"/>
      <c r="RAC390" s="2"/>
      <c r="RAD390" s="2"/>
      <c r="RAE390" s="2"/>
      <c r="RAF390" s="2"/>
      <c r="RAG390" s="2"/>
      <c r="RAH390" s="2"/>
      <c r="RAI390" s="2"/>
      <c r="RAJ390" s="2"/>
      <c r="RAK390" s="2"/>
      <c r="RAL390" s="2"/>
      <c r="RAM390" s="2"/>
      <c r="RAN390" s="2"/>
      <c r="RAO390" s="2"/>
      <c r="RAP390" s="2"/>
      <c r="RAQ390" s="2"/>
      <c r="RAR390" s="2"/>
      <c r="RAS390" s="2"/>
      <c r="RAT390" s="2"/>
      <c r="RAU390" s="2"/>
      <c r="RAV390" s="2"/>
      <c r="RAW390" s="2"/>
      <c r="RAX390" s="2"/>
      <c r="RAY390" s="2"/>
      <c r="RAZ390" s="2"/>
      <c r="RBA390" s="2"/>
      <c r="RBB390" s="2"/>
      <c r="RBC390" s="2"/>
      <c r="RBD390" s="2"/>
      <c r="RBE390" s="2"/>
      <c r="RBF390" s="2"/>
      <c r="RBG390" s="2"/>
      <c r="RBH390" s="2"/>
      <c r="RBI390" s="2"/>
      <c r="RBJ390" s="2"/>
      <c r="RBK390" s="2"/>
      <c r="RBL390" s="2"/>
      <c r="RBM390" s="2"/>
      <c r="RBN390" s="2"/>
      <c r="RBO390" s="2"/>
      <c r="RBP390" s="2"/>
      <c r="RBQ390" s="2"/>
      <c r="RBR390" s="2"/>
      <c r="RBS390" s="2"/>
      <c r="RBT390" s="2"/>
      <c r="RBU390" s="2"/>
      <c r="RBV390" s="2"/>
      <c r="RBW390" s="2"/>
      <c r="RBX390" s="2"/>
      <c r="RBY390" s="2"/>
      <c r="RBZ390" s="2"/>
      <c r="RCA390" s="2"/>
      <c r="RCB390" s="2"/>
      <c r="RCC390" s="2"/>
      <c r="RCD390" s="2"/>
      <c r="RCE390" s="2"/>
      <c r="RCF390" s="2"/>
      <c r="RCG390" s="2"/>
      <c r="RCH390" s="2"/>
      <c r="RCI390" s="2"/>
      <c r="RCJ390" s="2"/>
      <c r="RCK390" s="2"/>
      <c r="RCL390" s="2"/>
      <c r="RCM390" s="2"/>
      <c r="RCN390" s="2"/>
      <c r="RCO390" s="2"/>
      <c r="RCP390" s="2"/>
      <c r="RCQ390" s="2"/>
      <c r="RCR390" s="2"/>
      <c r="RCS390" s="2"/>
      <c r="RCT390" s="2"/>
      <c r="RCU390" s="2"/>
      <c r="RCV390" s="2"/>
      <c r="RCW390" s="2"/>
      <c r="RCX390" s="2"/>
      <c r="RCY390" s="2"/>
      <c r="RCZ390" s="2"/>
      <c r="RDA390" s="2"/>
      <c r="RDB390" s="2"/>
      <c r="RDC390" s="2"/>
      <c r="RDD390" s="2"/>
      <c r="RDE390" s="2"/>
      <c r="RDF390" s="2"/>
      <c r="RDG390" s="2"/>
      <c r="RDH390" s="2"/>
      <c r="RDI390" s="2"/>
      <c r="RDJ390" s="2"/>
      <c r="RDK390" s="2"/>
      <c r="RDL390" s="2"/>
      <c r="RDM390" s="2"/>
      <c r="RDN390" s="2"/>
      <c r="RDO390" s="2"/>
      <c r="RDP390" s="2"/>
      <c r="RDQ390" s="2"/>
      <c r="RDR390" s="2"/>
      <c r="RDS390" s="2"/>
      <c r="RDT390" s="2"/>
      <c r="RDU390" s="2"/>
      <c r="RDV390" s="2"/>
      <c r="RDW390" s="2"/>
      <c r="RDX390" s="2"/>
      <c r="RDY390" s="2"/>
      <c r="RDZ390" s="2"/>
      <c r="REA390" s="2"/>
      <c r="REB390" s="2"/>
      <c r="REC390" s="2"/>
      <c r="RED390" s="2"/>
      <c r="REE390" s="2"/>
      <c r="REF390" s="2"/>
      <c r="REG390" s="2"/>
      <c r="REH390" s="2"/>
      <c r="REI390" s="2"/>
      <c r="REJ390" s="2"/>
      <c r="REK390" s="2"/>
      <c r="REL390" s="2"/>
      <c r="REM390" s="2"/>
      <c r="REN390" s="2"/>
      <c r="REO390" s="2"/>
      <c r="REP390" s="2"/>
      <c r="REQ390" s="2"/>
      <c r="RER390" s="2"/>
      <c r="RES390" s="2"/>
      <c r="RET390" s="2"/>
      <c r="REU390" s="2"/>
      <c r="REV390" s="2"/>
      <c r="REW390" s="2"/>
      <c r="REX390" s="2"/>
      <c r="REY390" s="2"/>
      <c r="REZ390" s="2"/>
      <c r="RFA390" s="2"/>
      <c r="RFB390" s="2"/>
      <c r="RFC390" s="2"/>
      <c r="RFD390" s="2"/>
      <c r="RFE390" s="2"/>
      <c r="RFF390" s="2"/>
      <c r="RFG390" s="2"/>
      <c r="RFH390" s="2"/>
      <c r="RFI390" s="2"/>
      <c r="RFJ390" s="2"/>
      <c r="RFK390" s="2"/>
      <c r="RFL390" s="2"/>
      <c r="RFM390" s="2"/>
      <c r="RFN390" s="2"/>
      <c r="RFO390" s="2"/>
      <c r="RFP390" s="2"/>
      <c r="RFQ390" s="2"/>
      <c r="RFR390" s="2"/>
      <c r="RFS390" s="2"/>
      <c r="RFT390" s="2"/>
      <c r="RFU390" s="2"/>
      <c r="RFV390" s="2"/>
      <c r="RFW390" s="2"/>
      <c r="RFX390" s="2"/>
      <c r="RFY390" s="2"/>
      <c r="RFZ390" s="2"/>
      <c r="RGA390" s="2"/>
      <c r="RGB390" s="2"/>
      <c r="RGC390" s="2"/>
      <c r="RGD390" s="2"/>
      <c r="RGE390" s="2"/>
      <c r="RGF390" s="2"/>
      <c r="RGG390" s="2"/>
      <c r="RGH390" s="2"/>
      <c r="RGI390" s="2"/>
      <c r="RGJ390" s="2"/>
      <c r="RGK390" s="2"/>
      <c r="RGL390" s="2"/>
      <c r="RGM390" s="2"/>
      <c r="RGN390" s="2"/>
      <c r="RGO390" s="2"/>
      <c r="RGP390" s="2"/>
      <c r="RGQ390" s="2"/>
      <c r="RGR390" s="2"/>
      <c r="RGS390" s="2"/>
      <c r="RGT390" s="2"/>
      <c r="RGU390" s="2"/>
      <c r="RGV390" s="2"/>
      <c r="RGW390" s="2"/>
      <c r="RGX390" s="2"/>
      <c r="RGY390" s="2"/>
      <c r="RGZ390" s="2"/>
      <c r="RHA390" s="2"/>
      <c r="RHB390" s="2"/>
      <c r="RHC390" s="2"/>
      <c r="RHD390" s="2"/>
      <c r="RHE390" s="2"/>
      <c r="RHF390" s="2"/>
      <c r="RHG390" s="2"/>
      <c r="RHH390" s="2"/>
      <c r="RHI390" s="2"/>
      <c r="RHJ390" s="2"/>
      <c r="RHK390" s="2"/>
      <c r="RHL390" s="2"/>
      <c r="RHM390" s="2"/>
      <c r="RHN390" s="2"/>
      <c r="RHO390" s="2"/>
      <c r="RHP390" s="2"/>
      <c r="RHQ390" s="2"/>
      <c r="RHR390" s="2"/>
      <c r="RHS390" s="2"/>
      <c r="RHT390" s="2"/>
      <c r="RHU390" s="2"/>
      <c r="RHV390" s="2"/>
      <c r="RHW390" s="2"/>
      <c r="RHX390" s="2"/>
      <c r="RHY390" s="2"/>
      <c r="RHZ390" s="2"/>
      <c r="RIA390" s="2"/>
      <c r="RIB390" s="2"/>
      <c r="RIC390" s="2"/>
      <c r="RID390" s="2"/>
      <c r="RIE390" s="2"/>
      <c r="RIF390" s="2"/>
      <c r="RIG390" s="2"/>
      <c r="RIH390" s="2"/>
      <c r="RII390" s="2"/>
      <c r="RIJ390" s="2"/>
      <c r="RIK390" s="2"/>
      <c r="RIL390" s="2"/>
      <c r="RIM390" s="2"/>
      <c r="RIN390" s="2"/>
      <c r="RIO390" s="2"/>
      <c r="RIP390" s="2"/>
      <c r="RIQ390" s="2"/>
      <c r="RIR390" s="2"/>
      <c r="RIS390" s="2"/>
      <c r="RIT390" s="2"/>
      <c r="RIU390" s="2"/>
      <c r="RIV390" s="2"/>
      <c r="RIW390" s="2"/>
      <c r="RIX390" s="2"/>
      <c r="RIY390" s="2"/>
      <c r="RIZ390" s="2"/>
      <c r="RJA390" s="2"/>
      <c r="RJB390" s="2"/>
      <c r="RJC390" s="2"/>
      <c r="RJD390" s="2"/>
      <c r="RJE390" s="2"/>
      <c r="RJF390" s="2"/>
      <c r="RJG390" s="2"/>
      <c r="RJH390" s="2"/>
      <c r="RJI390" s="2"/>
      <c r="RJJ390" s="2"/>
      <c r="RJK390" s="2"/>
      <c r="RJL390" s="2"/>
      <c r="RJM390" s="2"/>
      <c r="RJN390" s="2"/>
      <c r="RJO390" s="2"/>
      <c r="RJP390" s="2"/>
      <c r="RJQ390" s="2"/>
      <c r="RJR390" s="2"/>
      <c r="RJS390" s="2"/>
      <c r="RJT390" s="2"/>
      <c r="RJU390" s="2"/>
      <c r="RJV390" s="2"/>
      <c r="RJW390" s="2"/>
      <c r="RJX390" s="2"/>
      <c r="RJY390" s="2"/>
      <c r="RJZ390" s="2"/>
      <c r="RKA390" s="2"/>
      <c r="RKB390" s="2"/>
      <c r="RKC390" s="2"/>
      <c r="RKD390" s="2"/>
      <c r="RKE390" s="2"/>
      <c r="RKF390" s="2"/>
      <c r="RKG390" s="2"/>
      <c r="RKH390" s="2"/>
      <c r="RKI390" s="2"/>
      <c r="RKJ390" s="2"/>
      <c r="RKK390" s="2"/>
      <c r="RKL390" s="2"/>
      <c r="RKM390" s="2"/>
      <c r="RKN390" s="2"/>
      <c r="RKO390" s="2"/>
      <c r="RKP390" s="2"/>
      <c r="RKQ390" s="2"/>
      <c r="RKR390" s="2"/>
      <c r="RKS390" s="2"/>
      <c r="RKT390" s="2"/>
      <c r="RKU390" s="2"/>
      <c r="RKV390" s="2"/>
      <c r="RKW390" s="2"/>
      <c r="RKX390" s="2"/>
      <c r="RKY390" s="2"/>
      <c r="RKZ390" s="2"/>
      <c r="RLA390" s="2"/>
      <c r="RLB390" s="2"/>
      <c r="RLC390" s="2"/>
      <c r="RLD390" s="2"/>
      <c r="RLE390" s="2"/>
      <c r="RLF390" s="2"/>
      <c r="RLG390" s="2"/>
      <c r="RLH390" s="2"/>
      <c r="RLI390" s="2"/>
      <c r="RLJ390" s="2"/>
      <c r="RLK390" s="2"/>
      <c r="RLL390" s="2"/>
      <c r="RLM390" s="2"/>
      <c r="RLN390" s="2"/>
      <c r="RLO390" s="2"/>
      <c r="RLP390" s="2"/>
      <c r="RLQ390" s="2"/>
      <c r="RLR390" s="2"/>
      <c r="RLS390" s="2"/>
      <c r="RLT390" s="2"/>
      <c r="RLU390" s="2"/>
      <c r="RLV390" s="2"/>
      <c r="RLW390" s="2"/>
      <c r="RLX390" s="2"/>
      <c r="RLY390" s="2"/>
      <c r="RLZ390" s="2"/>
      <c r="RMA390" s="2"/>
      <c r="RMB390" s="2"/>
      <c r="RMC390" s="2"/>
      <c r="RMD390" s="2"/>
      <c r="RME390" s="2"/>
      <c r="RMF390" s="2"/>
      <c r="RMG390" s="2"/>
      <c r="RMH390" s="2"/>
      <c r="RMI390" s="2"/>
      <c r="RMJ390" s="2"/>
      <c r="RMK390" s="2"/>
      <c r="RML390" s="2"/>
      <c r="RMM390" s="2"/>
      <c r="RMN390" s="2"/>
      <c r="RMO390" s="2"/>
      <c r="RMP390" s="2"/>
      <c r="RMQ390" s="2"/>
      <c r="RMR390" s="2"/>
      <c r="RMS390" s="2"/>
      <c r="RMT390" s="2"/>
      <c r="RMU390" s="2"/>
      <c r="RMV390" s="2"/>
      <c r="RMW390" s="2"/>
      <c r="RMX390" s="2"/>
      <c r="RMY390" s="2"/>
      <c r="RMZ390" s="2"/>
      <c r="RNA390" s="2"/>
      <c r="RNB390" s="2"/>
      <c r="RNC390" s="2"/>
      <c r="RND390" s="2"/>
      <c r="RNE390" s="2"/>
      <c r="RNF390" s="2"/>
      <c r="RNG390" s="2"/>
      <c r="RNH390" s="2"/>
      <c r="RNI390" s="2"/>
      <c r="RNJ390" s="2"/>
      <c r="RNK390" s="2"/>
      <c r="RNL390" s="2"/>
      <c r="RNM390" s="2"/>
      <c r="RNN390" s="2"/>
      <c r="RNO390" s="2"/>
      <c r="RNP390" s="2"/>
      <c r="RNQ390" s="2"/>
      <c r="RNR390" s="2"/>
      <c r="RNS390" s="2"/>
      <c r="RNT390" s="2"/>
      <c r="RNU390" s="2"/>
      <c r="RNV390" s="2"/>
      <c r="RNW390" s="2"/>
      <c r="RNX390" s="2"/>
      <c r="RNY390" s="2"/>
      <c r="RNZ390" s="2"/>
      <c r="ROA390" s="2"/>
      <c r="ROB390" s="2"/>
      <c r="ROC390" s="2"/>
      <c r="ROD390" s="2"/>
      <c r="ROE390" s="2"/>
      <c r="ROF390" s="2"/>
      <c r="ROG390" s="2"/>
      <c r="ROH390" s="2"/>
      <c r="ROI390" s="2"/>
      <c r="ROJ390" s="2"/>
      <c r="ROK390" s="2"/>
      <c r="ROL390" s="2"/>
      <c r="ROM390" s="2"/>
      <c r="RON390" s="2"/>
      <c r="ROO390" s="2"/>
      <c r="ROP390" s="2"/>
      <c r="ROQ390" s="2"/>
      <c r="ROR390" s="2"/>
      <c r="ROS390" s="2"/>
      <c r="ROT390" s="2"/>
      <c r="ROU390" s="2"/>
      <c r="ROV390" s="2"/>
      <c r="ROW390" s="2"/>
      <c r="ROX390" s="2"/>
      <c r="ROY390" s="2"/>
      <c r="ROZ390" s="2"/>
      <c r="RPA390" s="2"/>
      <c r="RPB390" s="2"/>
      <c r="RPC390" s="2"/>
      <c r="RPD390" s="2"/>
      <c r="RPE390" s="2"/>
      <c r="RPF390" s="2"/>
      <c r="RPG390" s="2"/>
      <c r="RPH390" s="2"/>
      <c r="RPI390" s="2"/>
      <c r="RPJ390" s="2"/>
      <c r="RPK390" s="2"/>
      <c r="RPL390" s="2"/>
      <c r="RPM390" s="2"/>
      <c r="RPN390" s="2"/>
      <c r="RPO390" s="2"/>
      <c r="RPP390" s="2"/>
      <c r="RPQ390" s="2"/>
      <c r="RPR390" s="2"/>
      <c r="RPS390" s="2"/>
      <c r="RPT390" s="2"/>
      <c r="RPU390" s="2"/>
      <c r="RPV390" s="2"/>
      <c r="RPW390" s="2"/>
      <c r="RPX390" s="2"/>
      <c r="RPY390" s="2"/>
      <c r="RPZ390" s="2"/>
      <c r="RQA390" s="2"/>
      <c r="RQB390" s="2"/>
      <c r="RQC390" s="2"/>
      <c r="RQD390" s="2"/>
      <c r="RQE390" s="2"/>
      <c r="RQF390" s="2"/>
      <c r="RQG390" s="2"/>
      <c r="RQH390" s="2"/>
      <c r="RQI390" s="2"/>
      <c r="RQJ390" s="2"/>
      <c r="RQK390" s="2"/>
      <c r="RQL390" s="2"/>
      <c r="RQM390" s="2"/>
      <c r="RQN390" s="2"/>
      <c r="RQO390" s="2"/>
      <c r="RQP390" s="2"/>
      <c r="RQQ390" s="2"/>
      <c r="RQR390" s="2"/>
      <c r="RQS390" s="2"/>
      <c r="RQT390" s="2"/>
      <c r="RQU390" s="2"/>
      <c r="RQV390" s="2"/>
      <c r="RQW390" s="2"/>
      <c r="RQX390" s="2"/>
      <c r="RQY390" s="2"/>
      <c r="RQZ390" s="2"/>
      <c r="RRA390" s="2"/>
      <c r="RRB390" s="2"/>
      <c r="RRC390" s="2"/>
      <c r="RRD390" s="2"/>
      <c r="RRE390" s="2"/>
      <c r="RRF390" s="2"/>
      <c r="RRG390" s="2"/>
      <c r="RRH390" s="2"/>
      <c r="RRI390" s="2"/>
      <c r="RRJ390" s="2"/>
      <c r="RRK390" s="2"/>
      <c r="RRL390" s="2"/>
      <c r="RRM390" s="2"/>
      <c r="RRN390" s="2"/>
      <c r="RRO390" s="2"/>
      <c r="RRP390" s="2"/>
      <c r="RRQ390" s="2"/>
      <c r="RRR390" s="2"/>
      <c r="RRS390" s="2"/>
      <c r="RRT390" s="2"/>
      <c r="RRU390" s="2"/>
      <c r="RRV390" s="2"/>
      <c r="RRW390" s="2"/>
      <c r="RRX390" s="2"/>
      <c r="RRY390" s="2"/>
      <c r="RRZ390" s="2"/>
      <c r="RSA390" s="2"/>
      <c r="RSB390" s="2"/>
      <c r="RSC390" s="2"/>
      <c r="RSD390" s="2"/>
      <c r="RSE390" s="2"/>
      <c r="RSF390" s="2"/>
      <c r="RSG390" s="2"/>
      <c r="RSH390" s="2"/>
      <c r="RSI390" s="2"/>
      <c r="RSJ390" s="2"/>
      <c r="RSK390" s="2"/>
      <c r="RSL390" s="2"/>
      <c r="RSM390" s="2"/>
      <c r="RSN390" s="2"/>
      <c r="RSO390" s="2"/>
      <c r="RSP390" s="2"/>
      <c r="RSQ390" s="2"/>
      <c r="RSR390" s="2"/>
      <c r="RSS390" s="2"/>
      <c r="RST390" s="2"/>
      <c r="RSU390" s="2"/>
      <c r="RSV390" s="2"/>
      <c r="RSW390" s="2"/>
      <c r="RSX390" s="2"/>
      <c r="RSY390" s="2"/>
      <c r="RSZ390" s="2"/>
      <c r="RTA390" s="2"/>
      <c r="RTB390" s="2"/>
      <c r="RTC390" s="2"/>
      <c r="RTD390" s="2"/>
      <c r="RTE390" s="2"/>
      <c r="RTF390" s="2"/>
      <c r="RTG390" s="2"/>
      <c r="RTH390" s="2"/>
      <c r="RTI390" s="2"/>
      <c r="RTJ390" s="2"/>
      <c r="RTK390" s="2"/>
      <c r="RTL390" s="2"/>
      <c r="RTM390" s="2"/>
      <c r="RTN390" s="2"/>
      <c r="RTO390" s="2"/>
      <c r="RTP390" s="2"/>
      <c r="RTQ390" s="2"/>
      <c r="RTR390" s="2"/>
      <c r="RTS390" s="2"/>
      <c r="RTT390" s="2"/>
      <c r="RTU390" s="2"/>
      <c r="RTV390" s="2"/>
      <c r="RTW390" s="2"/>
      <c r="RTX390" s="2"/>
      <c r="RTY390" s="2"/>
      <c r="RTZ390" s="2"/>
      <c r="RUA390" s="2"/>
      <c r="RUB390" s="2"/>
      <c r="RUC390" s="2"/>
      <c r="RUD390" s="2"/>
      <c r="RUE390" s="2"/>
      <c r="RUF390" s="2"/>
      <c r="RUG390" s="2"/>
      <c r="RUH390" s="2"/>
      <c r="RUI390" s="2"/>
      <c r="RUJ390" s="2"/>
      <c r="RUK390" s="2"/>
      <c r="RUL390" s="2"/>
      <c r="RUM390" s="2"/>
      <c r="RUN390" s="2"/>
      <c r="RUO390" s="2"/>
      <c r="RUP390" s="2"/>
      <c r="RUQ390" s="2"/>
      <c r="RUR390" s="2"/>
      <c r="RUS390" s="2"/>
      <c r="RUT390" s="2"/>
      <c r="RUU390" s="2"/>
      <c r="RUV390" s="2"/>
      <c r="RUW390" s="2"/>
      <c r="RUX390" s="2"/>
      <c r="RUY390" s="2"/>
      <c r="RUZ390" s="2"/>
      <c r="RVA390" s="2"/>
      <c r="RVB390" s="2"/>
      <c r="RVC390" s="2"/>
      <c r="RVD390" s="2"/>
      <c r="RVE390" s="2"/>
      <c r="RVF390" s="2"/>
      <c r="RVG390" s="2"/>
      <c r="RVH390" s="2"/>
      <c r="RVI390" s="2"/>
      <c r="RVJ390" s="2"/>
      <c r="RVK390" s="2"/>
      <c r="RVL390" s="2"/>
      <c r="RVM390" s="2"/>
      <c r="RVN390" s="2"/>
      <c r="RVO390" s="2"/>
      <c r="RVP390" s="2"/>
      <c r="RVQ390" s="2"/>
      <c r="RVR390" s="2"/>
      <c r="RVS390" s="2"/>
      <c r="RVT390" s="2"/>
      <c r="RVU390" s="2"/>
      <c r="RVV390" s="2"/>
      <c r="RVW390" s="2"/>
      <c r="RVX390" s="2"/>
      <c r="RVY390" s="2"/>
      <c r="RVZ390" s="2"/>
      <c r="RWA390" s="2"/>
      <c r="RWB390" s="2"/>
      <c r="RWC390" s="2"/>
      <c r="RWD390" s="2"/>
      <c r="RWE390" s="2"/>
      <c r="RWF390" s="2"/>
      <c r="RWG390" s="2"/>
      <c r="RWH390" s="2"/>
      <c r="RWI390" s="2"/>
      <c r="RWJ390" s="2"/>
      <c r="RWK390" s="2"/>
      <c r="RWL390" s="2"/>
      <c r="RWM390" s="2"/>
      <c r="RWN390" s="2"/>
      <c r="RWO390" s="2"/>
      <c r="RWP390" s="2"/>
      <c r="RWQ390" s="2"/>
      <c r="RWR390" s="2"/>
      <c r="RWS390" s="2"/>
      <c r="RWT390" s="2"/>
      <c r="RWU390" s="2"/>
      <c r="RWV390" s="2"/>
      <c r="RWW390" s="2"/>
      <c r="RWX390" s="2"/>
      <c r="RWY390" s="2"/>
      <c r="RWZ390" s="2"/>
      <c r="RXA390" s="2"/>
      <c r="RXB390" s="2"/>
      <c r="RXC390" s="2"/>
      <c r="RXD390" s="2"/>
      <c r="RXE390" s="2"/>
      <c r="RXF390" s="2"/>
      <c r="RXG390" s="2"/>
      <c r="RXH390" s="2"/>
      <c r="RXI390" s="2"/>
      <c r="RXJ390" s="2"/>
      <c r="RXK390" s="2"/>
      <c r="RXL390" s="2"/>
      <c r="RXM390" s="2"/>
      <c r="RXN390" s="2"/>
      <c r="RXO390" s="2"/>
      <c r="RXP390" s="2"/>
      <c r="RXQ390" s="2"/>
      <c r="RXR390" s="2"/>
      <c r="RXS390" s="2"/>
      <c r="RXT390" s="2"/>
      <c r="RXU390" s="2"/>
      <c r="RXV390" s="2"/>
      <c r="RXW390" s="2"/>
      <c r="RXX390" s="2"/>
      <c r="RXY390" s="2"/>
      <c r="RXZ390" s="2"/>
      <c r="RYA390" s="2"/>
      <c r="RYB390" s="2"/>
      <c r="RYC390" s="2"/>
      <c r="RYD390" s="2"/>
      <c r="RYE390" s="2"/>
      <c r="RYF390" s="2"/>
      <c r="RYG390" s="2"/>
      <c r="RYH390" s="2"/>
      <c r="RYI390" s="2"/>
      <c r="RYJ390" s="2"/>
      <c r="RYK390" s="2"/>
      <c r="RYL390" s="2"/>
      <c r="RYM390" s="2"/>
      <c r="RYN390" s="2"/>
      <c r="RYO390" s="2"/>
      <c r="RYP390" s="2"/>
      <c r="RYQ390" s="2"/>
      <c r="RYR390" s="2"/>
      <c r="RYS390" s="2"/>
      <c r="RYT390" s="2"/>
      <c r="RYU390" s="2"/>
      <c r="RYV390" s="2"/>
      <c r="RYW390" s="2"/>
      <c r="RYX390" s="2"/>
      <c r="RYY390" s="2"/>
      <c r="RYZ390" s="2"/>
      <c r="RZA390" s="2"/>
      <c r="RZB390" s="2"/>
      <c r="RZC390" s="2"/>
      <c r="RZD390" s="2"/>
      <c r="RZE390" s="2"/>
      <c r="RZF390" s="2"/>
      <c r="RZG390" s="2"/>
      <c r="RZH390" s="2"/>
      <c r="RZI390" s="2"/>
      <c r="RZJ390" s="2"/>
      <c r="RZK390" s="2"/>
      <c r="RZL390" s="2"/>
      <c r="RZM390" s="2"/>
      <c r="RZN390" s="2"/>
      <c r="RZO390" s="2"/>
      <c r="RZP390" s="2"/>
      <c r="RZQ390" s="2"/>
      <c r="RZR390" s="2"/>
      <c r="RZS390" s="2"/>
      <c r="RZT390" s="2"/>
      <c r="RZU390" s="2"/>
      <c r="RZV390" s="2"/>
      <c r="RZW390" s="2"/>
      <c r="RZX390" s="2"/>
      <c r="RZY390" s="2"/>
      <c r="RZZ390" s="2"/>
      <c r="SAA390" s="2"/>
      <c r="SAB390" s="2"/>
      <c r="SAC390" s="2"/>
      <c r="SAD390" s="2"/>
      <c r="SAE390" s="2"/>
      <c r="SAF390" s="2"/>
      <c r="SAG390" s="2"/>
      <c r="SAH390" s="2"/>
      <c r="SAI390" s="2"/>
      <c r="SAJ390" s="2"/>
      <c r="SAK390" s="2"/>
      <c r="SAL390" s="2"/>
      <c r="SAM390" s="2"/>
      <c r="SAN390" s="2"/>
      <c r="SAO390" s="2"/>
      <c r="SAP390" s="2"/>
      <c r="SAQ390" s="2"/>
      <c r="SAR390" s="2"/>
      <c r="SAS390" s="2"/>
      <c r="SAT390" s="2"/>
      <c r="SAU390" s="2"/>
      <c r="SAV390" s="2"/>
      <c r="SAW390" s="2"/>
      <c r="SAX390" s="2"/>
      <c r="SAY390" s="2"/>
      <c r="SAZ390" s="2"/>
      <c r="SBA390" s="2"/>
      <c r="SBB390" s="2"/>
      <c r="SBC390" s="2"/>
      <c r="SBD390" s="2"/>
      <c r="SBE390" s="2"/>
      <c r="SBF390" s="2"/>
      <c r="SBG390" s="2"/>
      <c r="SBH390" s="2"/>
      <c r="SBI390" s="2"/>
      <c r="SBJ390" s="2"/>
      <c r="SBK390" s="2"/>
      <c r="SBL390" s="2"/>
      <c r="SBM390" s="2"/>
      <c r="SBN390" s="2"/>
      <c r="SBO390" s="2"/>
      <c r="SBP390" s="2"/>
      <c r="SBQ390" s="2"/>
      <c r="SBR390" s="2"/>
      <c r="SBS390" s="2"/>
      <c r="SBT390" s="2"/>
      <c r="SBU390" s="2"/>
      <c r="SBV390" s="2"/>
      <c r="SBW390" s="2"/>
      <c r="SBX390" s="2"/>
      <c r="SBY390" s="2"/>
      <c r="SBZ390" s="2"/>
      <c r="SCA390" s="2"/>
      <c r="SCB390" s="2"/>
      <c r="SCC390" s="2"/>
      <c r="SCD390" s="2"/>
      <c r="SCE390" s="2"/>
      <c r="SCF390" s="2"/>
      <c r="SCG390" s="2"/>
      <c r="SCH390" s="2"/>
      <c r="SCI390" s="2"/>
      <c r="SCJ390" s="2"/>
      <c r="SCK390" s="2"/>
      <c r="SCL390" s="2"/>
      <c r="SCM390" s="2"/>
      <c r="SCN390" s="2"/>
      <c r="SCO390" s="2"/>
      <c r="SCP390" s="2"/>
      <c r="SCQ390" s="2"/>
      <c r="SCR390" s="2"/>
      <c r="SCS390" s="2"/>
      <c r="SCT390" s="2"/>
      <c r="SCU390" s="2"/>
      <c r="SCV390" s="2"/>
      <c r="SCW390" s="2"/>
      <c r="SCX390" s="2"/>
      <c r="SCY390" s="2"/>
      <c r="SCZ390" s="2"/>
      <c r="SDA390" s="2"/>
      <c r="SDB390" s="2"/>
      <c r="SDC390" s="2"/>
      <c r="SDD390" s="2"/>
      <c r="SDE390" s="2"/>
      <c r="SDF390" s="2"/>
      <c r="SDG390" s="2"/>
      <c r="SDH390" s="2"/>
      <c r="SDI390" s="2"/>
      <c r="SDJ390" s="2"/>
      <c r="SDK390" s="2"/>
      <c r="SDL390" s="2"/>
      <c r="SDM390" s="2"/>
      <c r="SDN390" s="2"/>
      <c r="SDO390" s="2"/>
      <c r="SDP390" s="2"/>
      <c r="SDQ390" s="2"/>
      <c r="SDR390" s="2"/>
      <c r="SDS390" s="2"/>
      <c r="SDT390" s="2"/>
      <c r="SDU390" s="2"/>
      <c r="SDV390" s="2"/>
      <c r="SDW390" s="2"/>
      <c r="SDX390" s="2"/>
      <c r="SDY390" s="2"/>
      <c r="SDZ390" s="2"/>
      <c r="SEA390" s="2"/>
      <c r="SEB390" s="2"/>
      <c r="SEC390" s="2"/>
      <c r="SED390" s="2"/>
      <c r="SEE390" s="2"/>
      <c r="SEF390" s="2"/>
      <c r="SEG390" s="2"/>
      <c r="SEH390" s="2"/>
      <c r="SEI390" s="2"/>
      <c r="SEJ390" s="2"/>
      <c r="SEK390" s="2"/>
      <c r="SEL390" s="2"/>
      <c r="SEM390" s="2"/>
      <c r="SEN390" s="2"/>
      <c r="SEO390" s="2"/>
      <c r="SEP390" s="2"/>
      <c r="SEQ390" s="2"/>
      <c r="SER390" s="2"/>
      <c r="SES390" s="2"/>
      <c r="SET390" s="2"/>
      <c r="SEU390" s="2"/>
      <c r="SEV390" s="2"/>
      <c r="SEW390" s="2"/>
      <c r="SEX390" s="2"/>
      <c r="SEY390" s="2"/>
      <c r="SEZ390" s="2"/>
      <c r="SFA390" s="2"/>
      <c r="SFB390" s="2"/>
      <c r="SFC390" s="2"/>
      <c r="SFD390" s="2"/>
      <c r="SFE390" s="2"/>
      <c r="SFF390" s="2"/>
      <c r="SFG390" s="2"/>
      <c r="SFH390" s="2"/>
      <c r="SFI390" s="2"/>
      <c r="SFJ390" s="2"/>
      <c r="SFK390" s="2"/>
      <c r="SFL390" s="2"/>
      <c r="SFM390" s="2"/>
      <c r="SFN390" s="2"/>
      <c r="SFO390" s="2"/>
      <c r="SFP390" s="2"/>
      <c r="SFQ390" s="2"/>
      <c r="SFR390" s="2"/>
      <c r="SFS390" s="2"/>
      <c r="SFT390" s="2"/>
      <c r="SFU390" s="2"/>
      <c r="SFV390" s="2"/>
      <c r="SFW390" s="2"/>
      <c r="SFX390" s="2"/>
      <c r="SFY390" s="2"/>
      <c r="SFZ390" s="2"/>
      <c r="SGA390" s="2"/>
      <c r="SGB390" s="2"/>
      <c r="SGC390" s="2"/>
      <c r="SGD390" s="2"/>
      <c r="SGE390" s="2"/>
      <c r="SGF390" s="2"/>
      <c r="SGG390" s="2"/>
      <c r="SGH390" s="2"/>
      <c r="SGI390" s="2"/>
      <c r="SGJ390" s="2"/>
      <c r="SGK390" s="2"/>
      <c r="SGL390" s="2"/>
      <c r="SGM390" s="2"/>
      <c r="SGN390" s="2"/>
      <c r="SGO390" s="2"/>
      <c r="SGP390" s="2"/>
      <c r="SGQ390" s="2"/>
      <c r="SGR390" s="2"/>
      <c r="SGS390" s="2"/>
      <c r="SGT390" s="2"/>
      <c r="SGU390" s="2"/>
      <c r="SGV390" s="2"/>
      <c r="SGW390" s="2"/>
      <c r="SGX390" s="2"/>
      <c r="SGY390" s="2"/>
      <c r="SGZ390" s="2"/>
      <c r="SHA390" s="2"/>
      <c r="SHB390" s="2"/>
      <c r="SHC390" s="2"/>
      <c r="SHD390" s="2"/>
      <c r="SHE390" s="2"/>
      <c r="SHF390" s="2"/>
      <c r="SHG390" s="2"/>
      <c r="SHH390" s="2"/>
      <c r="SHI390" s="2"/>
      <c r="SHJ390" s="2"/>
      <c r="SHK390" s="2"/>
      <c r="SHL390" s="2"/>
      <c r="SHM390" s="2"/>
      <c r="SHN390" s="2"/>
      <c r="SHO390" s="2"/>
      <c r="SHP390" s="2"/>
      <c r="SHQ390" s="2"/>
      <c r="SHR390" s="2"/>
      <c r="SHS390" s="2"/>
      <c r="SHT390" s="2"/>
      <c r="SHU390" s="2"/>
      <c r="SHV390" s="2"/>
      <c r="SHW390" s="2"/>
      <c r="SHX390" s="2"/>
      <c r="SHY390" s="2"/>
      <c r="SHZ390" s="2"/>
      <c r="SIA390" s="2"/>
      <c r="SIB390" s="2"/>
      <c r="SIC390" s="2"/>
      <c r="SID390" s="2"/>
      <c r="SIE390" s="2"/>
      <c r="SIF390" s="2"/>
      <c r="SIG390" s="2"/>
      <c r="SIH390" s="2"/>
      <c r="SII390" s="2"/>
      <c r="SIJ390" s="2"/>
      <c r="SIK390" s="2"/>
      <c r="SIL390" s="2"/>
      <c r="SIM390" s="2"/>
      <c r="SIN390" s="2"/>
      <c r="SIO390" s="2"/>
      <c r="SIP390" s="2"/>
      <c r="SIQ390" s="2"/>
      <c r="SIR390" s="2"/>
      <c r="SIS390" s="2"/>
      <c r="SIT390" s="2"/>
      <c r="SIU390" s="2"/>
      <c r="SIV390" s="2"/>
      <c r="SIW390" s="2"/>
      <c r="SIX390" s="2"/>
      <c r="SIY390" s="2"/>
      <c r="SIZ390" s="2"/>
      <c r="SJA390" s="2"/>
      <c r="SJB390" s="2"/>
      <c r="SJC390" s="2"/>
      <c r="SJD390" s="2"/>
      <c r="SJE390" s="2"/>
      <c r="SJF390" s="2"/>
      <c r="SJG390" s="2"/>
      <c r="SJH390" s="2"/>
      <c r="SJI390" s="2"/>
      <c r="SJJ390" s="2"/>
      <c r="SJK390" s="2"/>
      <c r="SJL390" s="2"/>
      <c r="SJM390" s="2"/>
      <c r="SJN390" s="2"/>
      <c r="SJO390" s="2"/>
      <c r="SJP390" s="2"/>
      <c r="SJQ390" s="2"/>
      <c r="SJR390" s="2"/>
      <c r="SJS390" s="2"/>
      <c r="SJT390" s="2"/>
      <c r="SJU390" s="2"/>
      <c r="SJV390" s="2"/>
      <c r="SJW390" s="2"/>
      <c r="SJX390" s="2"/>
      <c r="SJY390" s="2"/>
      <c r="SJZ390" s="2"/>
      <c r="SKA390" s="2"/>
      <c r="SKB390" s="2"/>
      <c r="SKC390" s="2"/>
      <c r="SKD390" s="2"/>
      <c r="SKE390" s="2"/>
      <c r="SKF390" s="2"/>
      <c r="SKG390" s="2"/>
      <c r="SKH390" s="2"/>
      <c r="SKI390" s="2"/>
      <c r="SKJ390" s="2"/>
      <c r="SKK390" s="2"/>
      <c r="SKL390" s="2"/>
      <c r="SKM390" s="2"/>
      <c r="SKN390" s="2"/>
      <c r="SKO390" s="2"/>
      <c r="SKP390" s="2"/>
      <c r="SKQ390" s="2"/>
      <c r="SKR390" s="2"/>
      <c r="SKS390" s="2"/>
      <c r="SKT390" s="2"/>
      <c r="SKU390" s="2"/>
      <c r="SKV390" s="2"/>
      <c r="SKW390" s="2"/>
      <c r="SKX390" s="2"/>
      <c r="SKY390" s="2"/>
      <c r="SKZ390" s="2"/>
      <c r="SLA390" s="2"/>
      <c r="SLB390" s="2"/>
      <c r="SLC390" s="2"/>
      <c r="SLD390" s="2"/>
      <c r="SLE390" s="2"/>
      <c r="SLF390" s="2"/>
      <c r="SLG390" s="2"/>
      <c r="SLH390" s="2"/>
      <c r="SLI390" s="2"/>
      <c r="SLJ390" s="2"/>
      <c r="SLK390" s="2"/>
      <c r="SLL390" s="2"/>
      <c r="SLM390" s="2"/>
      <c r="SLN390" s="2"/>
      <c r="SLO390" s="2"/>
      <c r="SLP390" s="2"/>
      <c r="SLQ390" s="2"/>
      <c r="SLR390" s="2"/>
      <c r="SLS390" s="2"/>
      <c r="SLT390" s="2"/>
      <c r="SLU390" s="2"/>
      <c r="SLV390" s="2"/>
      <c r="SLW390" s="2"/>
      <c r="SLX390" s="2"/>
      <c r="SLY390" s="2"/>
      <c r="SLZ390" s="2"/>
      <c r="SMA390" s="2"/>
      <c r="SMB390" s="2"/>
      <c r="SMC390" s="2"/>
      <c r="SMD390" s="2"/>
      <c r="SME390" s="2"/>
      <c r="SMF390" s="2"/>
      <c r="SMG390" s="2"/>
      <c r="SMH390" s="2"/>
      <c r="SMI390" s="2"/>
      <c r="SMJ390" s="2"/>
      <c r="SMK390" s="2"/>
      <c r="SML390" s="2"/>
      <c r="SMM390" s="2"/>
      <c r="SMN390" s="2"/>
      <c r="SMO390" s="2"/>
      <c r="SMP390" s="2"/>
      <c r="SMQ390" s="2"/>
      <c r="SMR390" s="2"/>
      <c r="SMS390" s="2"/>
      <c r="SMT390" s="2"/>
      <c r="SMU390" s="2"/>
      <c r="SMV390" s="2"/>
      <c r="SMW390" s="2"/>
      <c r="SMX390" s="2"/>
      <c r="SMY390" s="2"/>
      <c r="SMZ390" s="2"/>
      <c r="SNA390" s="2"/>
      <c r="SNB390" s="2"/>
      <c r="SNC390" s="2"/>
      <c r="SND390" s="2"/>
      <c r="SNE390" s="2"/>
      <c r="SNF390" s="2"/>
      <c r="SNG390" s="2"/>
      <c r="SNH390" s="2"/>
      <c r="SNI390" s="2"/>
      <c r="SNJ390" s="2"/>
      <c r="SNK390" s="2"/>
      <c r="SNL390" s="2"/>
      <c r="SNM390" s="2"/>
      <c r="SNN390" s="2"/>
      <c r="SNO390" s="2"/>
      <c r="SNP390" s="2"/>
      <c r="SNQ390" s="2"/>
      <c r="SNR390" s="2"/>
      <c r="SNS390" s="2"/>
      <c r="SNT390" s="2"/>
      <c r="SNU390" s="2"/>
      <c r="SNV390" s="2"/>
      <c r="SNW390" s="2"/>
      <c r="SNX390" s="2"/>
      <c r="SNY390" s="2"/>
      <c r="SNZ390" s="2"/>
      <c r="SOA390" s="2"/>
      <c r="SOB390" s="2"/>
      <c r="SOC390" s="2"/>
      <c r="SOD390" s="2"/>
      <c r="SOE390" s="2"/>
      <c r="SOF390" s="2"/>
      <c r="SOG390" s="2"/>
      <c r="SOH390" s="2"/>
      <c r="SOI390" s="2"/>
      <c r="SOJ390" s="2"/>
      <c r="SOK390" s="2"/>
      <c r="SOL390" s="2"/>
      <c r="SOM390" s="2"/>
      <c r="SON390" s="2"/>
      <c r="SOO390" s="2"/>
      <c r="SOP390" s="2"/>
      <c r="SOQ390" s="2"/>
      <c r="SOR390" s="2"/>
      <c r="SOS390" s="2"/>
      <c r="SOT390" s="2"/>
      <c r="SOU390" s="2"/>
      <c r="SOV390" s="2"/>
      <c r="SOW390" s="2"/>
      <c r="SOX390" s="2"/>
      <c r="SOY390" s="2"/>
      <c r="SOZ390" s="2"/>
      <c r="SPA390" s="2"/>
      <c r="SPB390" s="2"/>
      <c r="SPC390" s="2"/>
      <c r="SPD390" s="2"/>
      <c r="SPE390" s="2"/>
      <c r="SPF390" s="2"/>
      <c r="SPG390" s="2"/>
      <c r="SPH390" s="2"/>
      <c r="SPI390" s="2"/>
      <c r="SPJ390" s="2"/>
      <c r="SPK390" s="2"/>
      <c r="SPL390" s="2"/>
      <c r="SPM390" s="2"/>
      <c r="SPN390" s="2"/>
      <c r="SPO390" s="2"/>
      <c r="SPP390" s="2"/>
      <c r="SPQ390" s="2"/>
      <c r="SPR390" s="2"/>
      <c r="SPS390" s="2"/>
      <c r="SPT390" s="2"/>
      <c r="SPU390" s="2"/>
      <c r="SPV390" s="2"/>
      <c r="SPW390" s="2"/>
      <c r="SPX390" s="2"/>
      <c r="SPY390" s="2"/>
      <c r="SPZ390" s="2"/>
      <c r="SQA390" s="2"/>
      <c r="SQB390" s="2"/>
      <c r="SQC390" s="2"/>
      <c r="SQD390" s="2"/>
      <c r="SQE390" s="2"/>
      <c r="SQF390" s="2"/>
      <c r="SQG390" s="2"/>
      <c r="SQH390" s="2"/>
      <c r="SQI390" s="2"/>
      <c r="SQJ390" s="2"/>
      <c r="SQK390" s="2"/>
      <c r="SQL390" s="2"/>
      <c r="SQM390" s="2"/>
      <c r="SQN390" s="2"/>
      <c r="SQO390" s="2"/>
      <c r="SQP390" s="2"/>
      <c r="SQQ390" s="2"/>
      <c r="SQR390" s="2"/>
      <c r="SQS390" s="2"/>
      <c r="SQT390" s="2"/>
      <c r="SQU390" s="2"/>
      <c r="SQV390" s="2"/>
      <c r="SQW390" s="2"/>
      <c r="SQX390" s="2"/>
      <c r="SQY390" s="2"/>
      <c r="SQZ390" s="2"/>
      <c r="SRA390" s="2"/>
      <c r="SRB390" s="2"/>
      <c r="SRC390" s="2"/>
      <c r="SRD390" s="2"/>
      <c r="SRE390" s="2"/>
      <c r="SRF390" s="2"/>
      <c r="SRG390" s="2"/>
      <c r="SRH390" s="2"/>
      <c r="SRI390" s="2"/>
      <c r="SRJ390" s="2"/>
      <c r="SRK390" s="2"/>
      <c r="SRL390" s="2"/>
      <c r="SRM390" s="2"/>
      <c r="SRN390" s="2"/>
      <c r="SRO390" s="2"/>
      <c r="SRP390" s="2"/>
      <c r="SRQ390" s="2"/>
      <c r="SRR390" s="2"/>
      <c r="SRS390" s="2"/>
      <c r="SRT390" s="2"/>
      <c r="SRU390" s="2"/>
      <c r="SRV390" s="2"/>
      <c r="SRW390" s="2"/>
      <c r="SRX390" s="2"/>
      <c r="SRY390" s="2"/>
      <c r="SRZ390" s="2"/>
      <c r="SSA390" s="2"/>
      <c r="SSB390" s="2"/>
      <c r="SSC390" s="2"/>
      <c r="SSD390" s="2"/>
      <c r="SSE390" s="2"/>
      <c r="SSF390" s="2"/>
      <c r="SSG390" s="2"/>
      <c r="SSH390" s="2"/>
      <c r="SSI390" s="2"/>
      <c r="SSJ390" s="2"/>
      <c r="SSK390" s="2"/>
      <c r="SSL390" s="2"/>
      <c r="SSM390" s="2"/>
      <c r="SSN390" s="2"/>
      <c r="SSO390" s="2"/>
      <c r="SSP390" s="2"/>
      <c r="SSQ390" s="2"/>
      <c r="SSR390" s="2"/>
      <c r="SSS390" s="2"/>
      <c r="SST390" s="2"/>
      <c r="SSU390" s="2"/>
      <c r="SSV390" s="2"/>
      <c r="SSW390" s="2"/>
      <c r="SSX390" s="2"/>
      <c r="SSY390" s="2"/>
      <c r="SSZ390" s="2"/>
      <c r="STA390" s="2"/>
      <c r="STB390" s="2"/>
      <c r="STC390" s="2"/>
      <c r="STD390" s="2"/>
      <c r="STE390" s="2"/>
      <c r="STF390" s="2"/>
      <c r="STG390" s="2"/>
      <c r="STH390" s="2"/>
      <c r="STI390" s="2"/>
      <c r="STJ390" s="2"/>
      <c r="STK390" s="2"/>
      <c r="STL390" s="2"/>
      <c r="STM390" s="2"/>
      <c r="STN390" s="2"/>
      <c r="STO390" s="2"/>
      <c r="STP390" s="2"/>
      <c r="STQ390" s="2"/>
      <c r="STR390" s="2"/>
      <c r="STS390" s="2"/>
      <c r="STT390" s="2"/>
      <c r="STU390" s="2"/>
      <c r="STV390" s="2"/>
      <c r="STW390" s="2"/>
      <c r="STX390" s="2"/>
      <c r="STY390" s="2"/>
      <c r="STZ390" s="2"/>
      <c r="SUA390" s="2"/>
      <c r="SUB390" s="2"/>
      <c r="SUC390" s="2"/>
      <c r="SUD390" s="2"/>
      <c r="SUE390" s="2"/>
      <c r="SUF390" s="2"/>
      <c r="SUG390" s="2"/>
      <c r="SUH390" s="2"/>
      <c r="SUI390" s="2"/>
      <c r="SUJ390" s="2"/>
      <c r="SUK390" s="2"/>
      <c r="SUL390" s="2"/>
      <c r="SUM390" s="2"/>
      <c r="SUN390" s="2"/>
      <c r="SUO390" s="2"/>
      <c r="SUP390" s="2"/>
      <c r="SUQ390" s="2"/>
      <c r="SUR390" s="2"/>
      <c r="SUS390" s="2"/>
      <c r="SUT390" s="2"/>
      <c r="SUU390" s="2"/>
      <c r="SUV390" s="2"/>
      <c r="SUW390" s="2"/>
      <c r="SUX390" s="2"/>
      <c r="SUY390" s="2"/>
      <c r="SUZ390" s="2"/>
      <c r="SVA390" s="2"/>
      <c r="SVB390" s="2"/>
      <c r="SVC390" s="2"/>
      <c r="SVD390" s="2"/>
      <c r="SVE390" s="2"/>
      <c r="SVF390" s="2"/>
      <c r="SVG390" s="2"/>
      <c r="SVH390" s="2"/>
      <c r="SVI390" s="2"/>
      <c r="SVJ390" s="2"/>
      <c r="SVK390" s="2"/>
      <c r="SVL390" s="2"/>
      <c r="SVM390" s="2"/>
      <c r="SVN390" s="2"/>
      <c r="SVO390" s="2"/>
      <c r="SVP390" s="2"/>
      <c r="SVQ390" s="2"/>
      <c r="SVR390" s="2"/>
      <c r="SVS390" s="2"/>
      <c r="SVT390" s="2"/>
      <c r="SVU390" s="2"/>
      <c r="SVV390" s="2"/>
      <c r="SVW390" s="2"/>
      <c r="SVX390" s="2"/>
      <c r="SVY390" s="2"/>
      <c r="SVZ390" s="2"/>
      <c r="SWA390" s="2"/>
      <c r="SWB390" s="2"/>
      <c r="SWC390" s="2"/>
      <c r="SWD390" s="2"/>
      <c r="SWE390" s="2"/>
      <c r="SWF390" s="2"/>
      <c r="SWG390" s="2"/>
      <c r="SWH390" s="2"/>
      <c r="SWI390" s="2"/>
      <c r="SWJ390" s="2"/>
      <c r="SWK390" s="2"/>
      <c r="SWL390" s="2"/>
      <c r="SWM390" s="2"/>
      <c r="SWN390" s="2"/>
      <c r="SWO390" s="2"/>
      <c r="SWP390" s="2"/>
      <c r="SWQ390" s="2"/>
      <c r="SWR390" s="2"/>
      <c r="SWS390" s="2"/>
      <c r="SWT390" s="2"/>
      <c r="SWU390" s="2"/>
      <c r="SWV390" s="2"/>
      <c r="SWW390" s="2"/>
      <c r="SWX390" s="2"/>
      <c r="SWY390" s="2"/>
      <c r="SWZ390" s="2"/>
      <c r="SXA390" s="2"/>
      <c r="SXB390" s="2"/>
      <c r="SXC390" s="2"/>
      <c r="SXD390" s="2"/>
      <c r="SXE390" s="2"/>
      <c r="SXF390" s="2"/>
      <c r="SXG390" s="2"/>
      <c r="SXH390" s="2"/>
      <c r="SXI390" s="2"/>
      <c r="SXJ390" s="2"/>
      <c r="SXK390" s="2"/>
      <c r="SXL390" s="2"/>
      <c r="SXM390" s="2"/>
      <c r="SXN390" s="2"/>
      <c r="SXO390" s="2"/>
      <c r="SXP390" s="2"/>
      <c r="SXQ390" s="2"/>
      <c r="SXR390" s="2"/>
      <c r="SXS390" s="2"/>
      <c r="SXT390" s="2"/>
      <c r="SXU390" s="2"/>
      <c r="SXV390" s="2"/>
      <c r="SXW390" s="2"/>
      <c r="SXX390" s="2"/>
      <c r="SXY390" s="2"/>
      <c r="SXZ390" s="2"/>
      <c r="SYA390" s="2"/>
      <c r="SYB390" s="2"/>
      <c r="SYC390" s="2"/>
      <c r="SYD390" s="2"/>
      <c r="SYE390" s="2"/>
      <c r="SYF390" s="2"/>
      <c r="SYG390" s="2"/>
      <c r="SYH390" s="2"/>
      <c r="SYI390" s="2"/>
      <c r="SYJ390" s="2"/>
      <c r="SYK390" s="2"/>
      <c r="SYL390" s="2"/>
      <c r="SYM390" s="2"/>
      <c r="SYN390" s="2"/>
      <c r="SYO390" s="2"/>
      <c r="SYP390" s="2"/>
      <c r="SYQ390" s="2"/>
      <c r="SYR390" s="2"/>
      <c r="SYS390" s="2"/>
      <c r="SYT390" s="2"/>
      <c r="SYU390" s="2"/>
      <c r="SYV390" s="2"/>
      <c r="SYW390" s="2"/>
      <c r="SYX390" s="2"/>
      <c r="SYY390" s="2"/>
      <c r="SYZ390" s="2"/>
      <c r="SZA390" s="2"/>
      <c r="SZB390" s="2"/>
      <c r="SZC390" s="2"/>
      <c r="SZD390" s="2"/>
      <c r="SZE390" s="2"/>
      <c r="SZF390" s="2"/>
      <c r="SZG390" s="2"/>
      <c r="SZH390" s="2"/>
      <c r="SZI390" s="2"/>
      <c r="SZJ390" s="2"/>
      <c r="SZK390" s="2"/>
      <c r="SZL390" s="2"/>
      <c r="SZM390" s="2"/>
      <c r="SZN390" s="2"/>
      <c r="SZO390" s="2"/>
      <c r="SZP390" s="2"/>
      <c r="SZQ390" s="2"/>
      <c r="SZR390" s="2"/>
      <c r="SZS390" s="2"/>
      <c r="SZT390" s="2"/>
      <c r="SZU390" s="2"/>
      <c r="SZV390" s="2"/>
      <c r="SZW390" s="2"/>
      <c r="SZX390" s="2"/>
      <c r="SZY390" s="2"/>
      <c r="SZZ390" s="2"/>
      <c r="TAA390" s="2"/>
      <c r="TAB390" s="2"/>
      <c r="TAC390" s="2"/>
      <c r="TAD390" s="2"/>
      <c r="TAE390" s="2"/>
      <c r="TAF390" s="2"/>
      <c r="TAG390" s="2"/>
      <c r="TAH390" s="2"/>
      <c r="TAI390" s="2"/>
      <c r="TAJ390" s="2"/>
      <c r="TAK390" s="2"/>
      <c r="TAL390" s="2"/>
      <c r="TAM390" s="2"/>
      <c r="TAN390" s="2"/>
      <c r="TAO390" s="2"/>
      <c r="TAP390" s="2"/>
      <c r="TAQ390" s="2"/>
      <c r="TAR390" s="2"/>
      <c r="TAS390" s="2"/>
      <c r="TAT390" s="2"/>
      <c r="TAU390" s="2"/>
      <c r="TAV390" s="2"/>
      <c r="TAW390" s="2"/>
      <c r="TAX390" s="2"/>
      <c r="TAY390" s="2"/>
      <c r="TAZ390" s="2"/>
      <c r="TBA390" s="2"/>
      <c r="TBB390" s="2"/>
      <c r="TBC390" s="2"/>
      <c r="TBD390" s="2"/>
      <c r="TBE390" s="2"/>
      <c r="TBF390" s="2"/>
      <c r="TBG390" s="2"/>
      <c r="TBH390" s="2"/>
      <c r="TBI390" s="2"/>
      <c r="TBJ390" s="2"/>
      <c r="TBK390" s="2"/>
      <c r="TBL390" s="2"/>
      <c r="TBM390" s="2"/>
      <c r="TBN390" s="2"/>
      <c r="TBO390" s="2"/>
      <c r="TBP390" s="2"/>
      <c r="TBQ390" s="2"/>
      <c r="TBR390" s="2"/>
      <c r="TBS390" s="2"/>
      <c r="TBT390" s="2"/>
      <c r="TBU390" s="2"/>
      <c r="TBV390" s="2"/>
      <c r="TBW390" s="2"/>
      <c r="TBX390" s="2"/>
      <c r="TBY390" s="2"/>
      <c r="TBZ390" s="2"/>
      <c r="TCA390" s="2"/>
      <c r="TCB390" s="2"/>
      <c r="TCC390" s="2"/>
      <c r="TCD390" s="2"/>
      <c r="TCE390" s="2"/>
      <c r="TCF390" s="2"/>
      <c r="TCG390" s="2"/>
      <c r="TCH390" s="2"/>
      <c r="TCI390" s="2"/>
      <c r="TCJ390" s="2"/>
      <c r="TCK390" s="2"/>
      <c r="TCL390" s="2"/>
      <c r="TCM390" s="2"/>
      <c r="TCN390" s="2"/>
      <c r="TCO390" s="2"/>
      <c r="TCP390" s="2"/>
      <c r="TCQ390" s="2"/>
      <c r="TCR390" s="2"/>
      <c r="TCS390" s="2"/>
      <c r="TCT390" s="2"/>
      <c r="TCU390" s="2"/>
      <c r="TCV390" s="2"/>
      <c r="TCW390" s="2"/>
      <c r="TCX390" s="2"/>
      <c r="TCY390" s="2"/>
      <c r="TCZ390" s="2"/>
      <c r="TDA390" s="2"/>
      <c r="TDB390" s="2"/>
      <c r="TDC390" s="2"/>
      <c r="TDD390" s="2"/>
      <c r="TDE390" s="2"/>
      <c r="TDF390" s="2"/>
      <c r="TDG390" s="2"/>
      <c r="TDH390" s="2"/>
      <c r="TDI390" s="2"/>
      <c r="TDJ390" s="2"/>
      <c r="TDK390" s="2"/>
      <c r="TDL390" s="2"/>
      <c r="TDM390" s="2"/>
      <c r="TDN390" s="2"/>
      <c r="TDO390" s="2"/>
      <c r="TDP390" s="2"/>
      <c r="TDQ390" s="2"/>
      <c r="TDR390" s="2"/>
      <c r="TDS390" s="2"/>
      <c r="TDT390" s="2"/>
      <c r="TDU390" s="2"/>
      <c r="TDV390" s="2"/>
      <c r="TDW390" s="2"/>
      <c r="TDX390" s="2"/>
      <c r="TDY390" s="2"/>
      <c r="TDZ390" s="2"/>
      <c r="TEA390" s="2"/>
      <c r="TEB390" s="2"/>
      <c r="TEC390" s="2"/>
      <c r="TED390" s="2"/>
      <c r="TEE390" s="2"/>
      <c r="TEF390" s="2"/>
      <c r="TEG390" s="2"/>
      <c r="TEH390" s="2"/>
      <c r="TEI390" s="2"/>
      <c r="TEJ390" s="2"/>
      <c r="TEK390" s="2"/>
      <c r="TEL390" s="2"/>
      <c r="TEM390" s="2"/>
      <c r="TEN390" s="2"/>
      <c r="TEO390" s="2"/>
      <c r="TEP390" s="2"/>
      <c r="TEQ390" s="2"/>
      <c r="TER390" s="2"/>
      <c r="TES390" s="2"/>
      <c r="TET390" s="2"/>
      <c r="TEU390" s="2"/>
      <c r="TEV390" s="2"/>
      <c r="TEW390" s="2"/>
      <c r="TEX390" s="2"/>
      <c r="TEY390" s="2"/>
      <c r="TEZ390" s="2"/>
      <c r="TFA390" s="2"/>
      <c r="TFB390" s="2"/>
      <c r="TFC390" s="2"/>
      <c r="TFD390" s="2"/>
      <c r="TFE390" s="2"/>
      <c r="TFF390" s="2"/>
      <c r="TFG390" s="2"/>
      <c r="TFH390" s="2"/>
      <c r="TFI390" s="2"/>
      <c r="TFJ390" s="2"/>
      <c r="TFK390" s="2"/>
      <c r="TFL390" s="2"/>
      <c r="TFM390" s="2"/>
      <c r="TFN390" s="2"/>
      <c r="TFO390" s="2"/>
      <c r="TFP390" s="2"/>
      <c r="TFQ390" s="2"/>
      <c r="TFR390" s="2"/>
      <c r="TFS390" s="2"/>
      <c r="TFT390" s="2"/>
      <c r="TFU390" s="2"/>
      <c r="TFV390" s="2"/>
      <c r="TFW390" s="2"/>
      <c r="TFX390" s="2"/>
      <c r="TFY390" s="2"/>
      <c r="TFZ390" s="2"/>
      <c r="TGA390" s="2"/>
      <c r="TGB390" s="2"/>
      <c r="TGC390" s="2"/>
      <c r="TGD390" s="2"/>
      <c r="TGE390" s="2"/>
      <c r="TGF390" s="2"/>
      <c r="TGG390" s="2"/>
      <c r="TGH390" s="2"/>
      <c r="TGI390" s="2"/>
      <c r="TGJ390" s="2"/>
      <c r="TGK390" s="2"/>
      <c r="TGL390" s="2"/>
      <c r="TGM390" s="2"/>
      <c r="TGN390" s="2"/>
      <c r="TGO390" s="2"/>
      <c r="TGP390" s="2"/>
      <c r="TGQ390" s="2"/>
      <c r="TGR390" s="2"/>
      <c r="TGS390" s="2"/>
      <c r="TGT390" s="2"/>
      <c r="TGU390" s="2"/>
      <c r="TGV390" s="2"/>
      <c r="TGW390" s="2"/>
      <c r="TGX390" s="2"/>
      <c r="TGY390" s="2"/>
      <c r="TGZ390" s="2"/>
      <c r="THA390" s="2"/>
      <c r="THB390" s="2"/>
      <c r="THC390" s="2"/>
      <c r="THD390" s="2"/>
      <c r="THE390" s="2"/>
      <c r="THF390" s="2"/>
      <c r="THG390" s="2"/>
      <c r="THH390" s="2"/>
      <c r="THI390" s="2"/>
      <c r="THJ390" s="2"/>
      <c r="THK390" s="2"/>
      <c r="THL390" s="2"/>
      <c r="THM390" s="2"/>
      <c r="THN390" s="2"/>
      <c r="THO390" s="2"/>
      <c r="THP390" s="2"/>
      <c r="THQ390" s="2"/>
      <c r="THR390" s="2"/>
      <c r="THS390" s="2"/>
      <c r="THT390" s="2"/>
      <c r="THU390" s="2"/>
      <c r="THV390" s="2"/>
      <c r="THW390" s="2"/>
      <c r="THX390" s="2"/>
      <c r="THY390" s="2"/>
      <c r="THZ390" s="2"/>
      <c r="TIA390" s="2"/>
      <c r="TIB390" s="2"/>
      <c r="TIC390" s="2"/>
      <c r="TID390" s="2"/>
      <c r="TIE390" s="2"/>
      <c r="TIF390" s="2"/>
      <c r="TIG390" s="2"/>
      <c r="TIH390" s="2"/>
      <c r="TII390" s="2"/>
      <c r="TIJ390" s="2"/>
      <c r="TIK390" s="2"/>
      <c r="TIL390" s="2"/>
      <c r="TIM390" s="2"/>
      <c r="TIN390" s="2"/>
      <c r="TIO390" s="2"/>
      <c r="TIP390" s="2"/>
      <c r="TIQ390" s="2"/>
      <c r="TIR390" s="2"/>
      <c r="TIS390" s="2"/>
      <c r="TIT390" s="2"/>
      <c r="TIU390" s="2"/>
      <c r="TIV390" s="2"/>
      <c r="TIW390" s="2"/>
      <c r="TIX390" s="2"/>
      <c r="TIY390" s="2"/>
      <c r="TIZ390" s="2"/>
      <c r="TJA390" s="2"/>
      <c r="TJB390" s="2"/>
      <c r="TJC390" s="2"/>
      <c r="TJD390" s="2"/>
      <c r="TJE390" s="2"/>
      <c r="TJF390" s="2"/>
      <c r="TJG390" s="2"/>
      <c r="TJH390" s="2"/>
      <c r="TJI390" s="2"/>
      <c r="TJJ390" s="2"/>
      <c r="TJK390" s="2"/>
      <c r="TJL390" s="2"/>
      <c r="TJM390" s="2"/>
      <c r="TJN390" s="2"/>
      <c r="TJO390" s="2"/>
      <c r="TJP390" s="2"/>
      <c r="TJQ390" s="2"/>
      <c r="TJR390" s="2"/>
      <c r="TJS390" s="2"/>
      <c r="TJT390" s="2"/>
      <c r="TJU390" s="2"/>
      <c r="TJV390" s="2"/>
      <c r="TJW390" s="2"/>
      <c r="TJX390" s="2"/>
      <c r="TJY390" s="2"/>
      <c r="TJZ390" s="2"/>
      <c r="TKA390" s="2"/>
      <c r="TKB390" s="2"/>
      <c r="TKC390" s="2"/>
      <c r="TKD390" s="2"/>
      <c r="TKE390" s="2"/>
      <c r="TKF390" s="2"/>
      <c r="TKG390" s="2"/>
      <c r="TKH390" s="2"/>
      <c r="TKI390" s="2"/>
      <c r="TKJ390" s="2"/>
      <c r="TKK390" s="2"/>
      <c r="TKL390" s="2"/>
      <c r="TKM390" s="2"/>
      <c r="TKN390" s="2"/>
      <c r="TKO390" s="2"/>
      <c r="TKP390" s="2"/>
      <c r="TKQ390" s="2"/>
      <c r="TKR390" s="2"/>
      <c r="TKS390" s="2"/>
      <c r="TKT390" s="2"/>
      <c r="TKU390" s="2"/>
      <c r="TKV390" s="2"/>
      <c r="TKW390" s="2"/>
      <c r="TKX390" s="2"/>
      <c r="TKY390" s="2"/>
      <c r="TKZ390" s="2"/>
      <c r="TLA390" s="2"/>
      <c r="TLB390" s="2"/>
      <c r="TLC390" s="2"/>
      <c r="TLD390" s="2"/>
      <c r="TLE390" s="2"/>
      <c r="TLF390" s="2"/>
      <c r="TLG390" s="2"/>
      <c r="TLH390" s="2"/>
      <c r="TLI390" s="2"/>
      <c r="TLJ390" s="2"/>
      <c r="TLK390" s="2"/>
      <c r="TLL390" s="2"/>
      <c r="TLM390" s="2"/>
      <c r="TLN390" s="2"/>
      <c r="TLO390" s="2"/>
      <c r="TLP390" s="2"/>
      <c r="TLQ390" s="2"/>
      <c r="TLR390" s="2"/>
      <c r="TLS390" s="2"/>
      <c r="TLT390" s="2"/>
      <c r="TLU390" s="2"/>
      <c r="TLV390" s="2"/>
      <c r="TLW390" s="2"/>
      <c r="TLX390" s="2"/>
      <c r="TLY390" s="2"/>
      <c r="TLZ390" s="2"/>
      <c r="TMA390" s="2"/>
      <c r="TMB390" s="2"/>
      <c r="TMC390" s="2"/>
      <c r="TMD390" s="2"/>
      <c r="TME390" s="2"/>
      <c r="TMF390" s="2"/>
      <c r="TMG390" s="2"/>
      <c r="TMH390" s="2"/>
      <c r="TMI390" s="2"/>
      <c r="TMJ390" s="2"/>
      <c r="TMK390" s="2"/>
      <c r="TML390" s="2"/>
      <c r="TMM390" s="2"/>
      <c r="TMN390" s="2"/>
      <c r="TMO390" s="2"/>
      <c r="TMP390" s="2"/>
      <c r="TMQ390" s="2"/>
      <c r="TMR390" s="2"/>
      <c r="TMS390" s="2"/>
      <c r="TMT390" s="2"/>
      <c r="TMU390" s="2"/>
      <c r="TMV390" s="2"/>
      <c r="TMW390" s="2"/>
      <c r="TMX390" s="2"/>
      <c r="TMY390" s="2"/>
      <c r="TMZ390" s="2"/>
      <c r="TNA390" s="2"/>
      <c r="TNB390" s="2"/>
      <c r="TNC390" s="2"/>
      <c r="TND390" s="2"/>
      <c r="TNE390" s="2"/>
      <c r="TNF390" s="2"/>
      <c r="TNG390" s="2"/>
      <c r="TNH390" s="2"/>
      <c r="TNI390" s="2"/>
      <c r="TNJ390" s="2"/>
      <c r="TNK390" s="2"/>
      <c r="TNL390" s="2"/>
      <c r="TNM390" s="2"/>
      <c r="TNN390" s="2"/>
      <c r="TNO390" s="2"/>
      <c r="TNP390" s="2"/>
      <c r="TNQ390" s="2"/>
      <c r="TNR390" s="2"/>
      <c r="TNS390" s="2"/>
      <c r="TNT390" s="2"/>
      <c r="TNU390" s="2"/>
      <c r="TNV390" s="2"/>
      <c r="TNW390" s="2"/>
      <c r="TNX390" s="2"/>
      <c r="TNY390" s="2"/>
      <c r="TNZ390" s="2"/>
      <c r="TOA390" s="2"/>
      <c r="TOB390" s="2"/>
      <c r="TOC390" s="2"/>
      <c r="TOD390" s="2"/>
      <c r="TOE390" s="2"/>
      <c r="TOF390" s="2"/>
      <c r="TOG390" s="2"/>
      <c r="TOH390" s="2"/>
      <c r="TOI390" s="2"/>
      <c r="TOJ390" s="2"/>
      <c r="TOK390" s="2"/>
      <c r="TOL390" s="2"/>
      <c r="TOM390" s="2"/>
      <c r="TON390" s="2"/>
      <c r="TOO390" s="2"/>
      <c r="TOP390" s="2"/>
      <c r="TOQ390" s="2"/>
      <c r="TOR390" s="2"/>
      <c r="TOS390" s="2"/>
      <c r="TOT390" s="2"/>
      <c r="TOU390" s="2"/>
      <c r="TOV390" s="2"/>
      <c r="TOW390" s="2"/>
      <c r="TOX390" s="2"/>
      <c r="TOY390" s="2"/>
      <c r="TOZ390" s="2"/>
      <c r="TPA390" s="2"/>
      <c r="TPB390" s="2"/>
      <c r="TPC390" s="2"/>
      <c r="TPD390" s="2"/>
      <c r="TPE390" s="2"/>
      <c r="TPF390" s="2"/>
      <c r="TPG390" s="2"/>
      <c r="TPH390" s="2"/>
      <c r="TPI390" s="2"/>
      <c r="TPJ390" s="2"/>
      <c r="TPK390" s="2"/>
      <c r="TPL390" s="2"/>
      <c r="TPM390" s="2"/>
      <c r="TPN390" s="2"/>
      <c r="TPO390" s="2"/>
      <c r="TPP390" s="2"/>
      <c r="TPQ390" s="2"/>
      <c r="TPR390" s="2"/>
      <c r="TPS390" s="2"/>
      <c r="TPT390" s="2"/>
      <c r="TPU390" s="2"/>
      <c r="TPV390" s="2"/>
      <c r="TPW390" s="2"/>
      <c r="TPX390" s="2"/>
      <c r="TPY390" s="2"/>
      <c r="TPZ390" s="2"/>
      <c r="TQA390" s="2"/>
      <c r="TQB390" s="2"/>
      <c r="TQC390" s="2"/>
      <c r="TQD390" s="2"/>
      <c r="TQE390" s="2"/>
      <c r="TQF390" s="2"/>
      <c r="TQG390" s="2"/>
      <c r="TQH390" s="2"/>
      <c r="TQI390" s="2"/>
      <c r="TQJ390" s="2"/>
      <c r="TQK390" s="2"/>
      <c r="TQL390" s="2"/>
      <c r="TQM390" s="2"/>
      <c r="TQN390" s="2"/>
      <c r="TQO390" s="2"/>
      <c r="TQP390" s="2"/>
      <c r="TQQ390" s="2"/>
      <c r="TQR390" s="2"/>
      <c r="TQS390" s="2"/>
      <c r="TQT390" s="2"/>
      <c r="TQU390" s="2"/>
      <c r="TQV390" s="2"/>
      <c r="TQW390" s="2"/>
      <c r="TQX390" s="2"/>
      <c r="TQY390" s="2"/>
      <c r="TQZ390" s="2"/>
      <c r="TRA390" s="2"/>
      <c r="TRB390" s="2"/>
      <c r="TRC390" s="2"/>
      <c r="TRD390" s="2"/>
      <c r="TRE390" s="2"/>
      <c r="TRF390" s="2"/>
      <c r="TRG390" s="2"/>
      <c r="TRH390" s="2"/>
      <c r="TRI390" s="2"/>
      <c r="TRJ390" s="2"/>
      <c r="TRK390" s="2"/>
      <c r="TRL390" s="2"/>
      <c r="TRM390" s="2"/>
      <c r="TRN390" s="2"/>
      <c r="TRO390" s="2"/>
      <c r="TRP390" s="2"/>
      <c r="TRQ390" s="2"/>
      <c r="TRR390" s="2"/>
      <c r="TRS390" s="2"/>
      <c r="TRT390" s="2"/>
      <c r="TRU390" s="2"/>
      <c r="TRV390" s="2"/>
      <c r="TRW390" s="2"/>
      <c r="TRX390" s="2"/>
      <c r="TRY390" s="2"/>
      <c r="TRZ390" s="2"/>
      <c r="TSA390" s="2"/>
      <c r="TSB390" s="2"/>
      <c r="TSC390" s="2"/>
      <c r="TSD390" s="2"/>
      <c r="TSE390" s="2"/>
      <c r="TSF390" s="2"/>
      <c r="TSG390" s="2"/>
      <c r="TSH390" s="2"/>
      <c r="TSI390" s="2"/>
      <c r="TSJ390" s="2"/>
      <c r="TSK390" s="2"/>
      <c r="TSL390" s="2"/>
      <c r="TSM390" s="2"/>
      <c r="TSN390" s="2"/>
      <c r="TSO390" s="2"/>
      <c r="TSP390" s="2"/>
      <c r="TSQ390" s="2"/>
      <c r="TSR390" s="2"/>
      <c r="TSS390" s="2"/>
      <c r="TST390" s="2"/>
      <c r="TSU390" s="2"/>
      <c r="TSV390" s="2"/>
      <c r="TSW390" s="2"/>
      <c r="TSX390" s="2"/>
      <c r="TSY390" s="2"/>
      <c r="TSZ390" s="2"/>
      <c r="TTA390" s="2"/>
      <c r="TTB390" s="2"/>
      <c r="TTC390" s="2"/>
      <c r="TTD390" s="2"/>
      <c r="TTE390" s="2"/>
      <c r="TTF390" s="2"/>
      <c r="TTG390" s="2"/>
      <c r="TTH390" s="2"/>
      <c r="TTI390" s="2"/>
      <c r="TTJ390" s="2"/>
      <c r="TTK390" s="2"/>
      <c r="TTL390" s="2"/>
      <c r="TTM390" s="2"/>
      <c r="TTN390" s="2"/>
      <c r="TTO390" s="2"/>
      <c r="TTP390" s="2"/>
      <c r="TTQ390" s="2"/>
      <c r="TTR390" s="2"/>
      <c r="TTS390" s="2"/>
      <c r="TTT390" s="2"/>
      <c r="TTU390" s="2"/>
      <c r="TTV390" s="2"/>
      <c r="TTW390" s="2"/>
      <c r="TTX390" s="2"/>
      <c r="TTY390" s="2"/>
      <c r="TTZ390" s="2"/>
      <c r="TUA390" s="2"/>
      <c r="TUB390" s="2"/>
      <c r="TUC390" s="2"/>
      <c r="TUD390" s="2"/>
      <c r="TUE390" s="2"/>
      <c r="TUF390" s="2"/>
      <c r="TUG390" s="2"/>
      <c r="TUH390" s="2"/>
      <c r="TUI390" s="2"/>
      <c r="TUJ390" s="2"/>
      <c r="TUK390" s="2"/>
      <c r="TUL390" s="2"/>
      <c r="TUM390" s="2"/>
      <c r="TUN390" s="2"/>
      <c r="TUO390" s="2"/>
      <c r="TUP390" s="2"/>
      <c r="TUQ390" s="2"/>
      <c r="TUR390" s="2"/>
      <c r="TUS390" s="2"/>
      <c r="TUT390" s="2"/>
      <c r="TUU390" s="2"/>
      <c r="TUV390" s="2"/>
      <c r="TUW390" s="2"/>
      <c r="TUX390" s="2"/>
      <c r="TUY390" s="2"/>
      <c r="TUZ390" s="2"/>
      <c r="TVA390" s="2"/>
      <c r="TVB390" s="2"/>
      <c r="TVC390" s="2"/>
      <c r="TVD390" s="2"/>
      <c r="TVE390" s="2"/>
      <c r="TVF390" s="2"/>
      <c r="TVG390" s="2"/>
      <c r="TVH390" s="2"/>
      <c r="TVI390" s="2"/>
      <c r="TVJ390" s="2"/>
      <c r="TVK390" s="2"/>
      <c r="TVL390" s="2"/>
      <c r="TVM390" s="2"/>
      <c r="TVN390" s="2"/>
      <c r="TVO390" s="2"/>
      <c r="TVP390" s="2"/>
      <c r="TVQ390" s="2"/>
      <c r="TVR390" s="2"/>
      <c r="TVS390" s="2"/>
      <c r="TVT390" s="2"/>
      <c r="TVU390" s="2"/>
      <c r="TVV390" s="2"/>
      <c r="TVW390" s="2"/>
      <c r="TVX390" s="2"/>
      <c r="TVY390" s="2"/>
      <c r="TVZ390" s="2"/>
      <c r="TWA390" s="2"/>
      <c r="TWB390" s="2"/>
      <c r="TWC390" s="2"/>
      <c r="TWD390" s="2"/>
      <c r="TWE390" s="2"/>
      <c r="TWF390" s="2"/>
      <c r="TWG390" s="2"/>
      <c r="TWH390" s="2"/>
      <c r="TWI390" s="2"/>
      <c r="TWJ390" s="2"/>
      <c r="TWK390" s="2"/>
      <c r="TWL390" s="2"/>
      <c r="TWM390" s="2"/>
      <c r="TWN390" s="2"/>
      <c r="TWO390" s="2"/>
      <c r="TWP390" s="2"/>
      <c r="TWQ390" s="2"/>
      <c r="TWR390" s="2"/>
      <c r="TWS390" s="2"/>
      <c r="TWT390" s="2"/>
      <c r="TWU390" s="2"/>
      <c r="TWV390" s="2"/>
      <c r="TWW390" s="2"/>
      <c r="TWX390" s="2"/>
      <c r="TWY390" s="2"/>
      <c r="TWZ390" s="2"/>
      <c r="TXA390" s="2"/>
      <c r="TXB390" s="2"/>
      <c r="TXC390" s="2"/>
      <c r="TXD390" s="2"/>
      <c r="TXE390" s="2"/>
      <c r="TXF390" s="2"/>
      <c r="TXG390" s="2"/>
      <c r="TXH390" s="2"/>
      <c r="TXI390" s="2"/>
      <c r="TXJ390" s="2"/>
      <c r="TXK390" s="2"/>
      <c r="TXL390" s="2"/>
      <c r="TXM390" s="2"/>
      <c r="TXN390" s="2"/>
      <c r="TXO390" s="2"/>
      <c r="TXP390" s="2"/>
      <c r="TXQ390" s="2"/>
      <c r="TXR390" s="2"/>
      <c r="TXS390" s="2"/>
      <c r="TXT390" s="2"/>
      <c r="TXU390" s="2"/>
      <c r="TXV390" s="2"/>
      <c r="TXW390" s="2"/>
      <c r="TXX390" s="2"/>
      <c r="TXY390" s="2"/>
      <c r="TXZ390" s="2"/>
      <c r="TYA390" s="2"/>
      <c r="TYB390" s="2"/>
      <c r="TYC390" s="2"/>
      <c r="TYD390" s="2"/>
      <c r="TYE390" s="2"/>
      <c r="TYF390" s="2"/>
      <c r="TYG390" s="2"/>
      <c r="TYH390" s="2"/>
      <c r="TYI390" s="2"/>
      <c r="TYJ390" s="2"/>
      <c r="TYK390" s="2"/>
      <c r="TYL390" s="2"/>
      <c r="TYM390" s="2"/>
      <c r="TYN390" s="2"/>
      <c r="TYO390" s="2"/>
      <c r="TYP390" s="2"/>
      <c r="TYQ390" s="2"/>
      <c r="TYR390" s="2"/>
      <c r="TYS390" s="2"/>
      <c r="TYT390" s="2"/>
      <c r="TYU390" s="2"/>
      <c r="TYV390" s="2"/>
      <c r="TYW390" s="2"/>
      <c r="TYX390" s="2"/>
      <c r="TYY390" s="2"/>
      <c r="TYZ390" s="2"/>
      <c r="TZA390" s="2"/>
      <c r="TZB390" s="2"/>
      <c r="TZC390" s="2"/>
      <c r="TZD390" s="2"/>
      <c r="TZE390" s="2"/>
      <c r="TZF390" s="2"/>
      <c r="TZG390" s="2"/>
      <c r="TZH390" s="2"/>
      <c r="TZI390" s="2"/>
      <c r="TZJ390" s="2"/>
      <c r="TZK390" s="2"/>
      <c r="TZL390" s="2"/>
      <c r="TZM390" s="2"/>
      <c r="TZN390" s="2"/>
      <c r="TZO390" s="2"/>
      <c r="TZP390" s="2"/>
      <c r="TZQ390" s="2"/>
      <c r="TZR390" s="2"/>
      <c r="TZS390" s="2"/>
      <c r="TZT390" s="2"/>
      <c r="TZU390" s="2"/>
      <c r="TZV390" s="2"/>
      <c r="TZW390" s="2"/>
      <c r="TZX390" s="2"/>
      <c r="TZY390" s="2"/>
      <c r="TZZ390" s="2"/>
      <c r="UAA390" s="2"/>
      <c r="UAB390" s="2"/>
      <c r="UAC390" s="2"/>
      <c r="UAD390" s="2"/>
      <c r="UAE390" s="2"/>
      <c r="UAF390" s="2"/>
      <c r="UAG390" s="2"/>
      <c r="UAH390" s="2"/>
      <c r="UAI390" s="2"/>
      <c r="UAJ390" s="2"/>
      <c r="UAK390" s="2"/>
      <c r="UAL390" s="2"/>
      <c r="UAM390" s="2"/>
      <c r="UAN390" s="2"/>
      <c r="UAO390" s="2"/>
      <c r="UAP390" s="2"/>
      <c r="UAQ390" s="2"/>
      <c r="UAR390" s="2"/>
      <c r="UAS390" s="2"/>
      <c r="UAT390" s="2"/>
      <c r="UAU390" s="2"/>
      <c r="UAV390" s="2"/>
      <c r="UAW390" s="2"/>
      <c r="UAX390" s="2"/>
      <c r="UAY390" s="2"/>
      <c r="UAZ390" s="2"/>
      <c r="UBA390" s="2"/>
      <c r="UBB390" s="2"/>
      <c r="UBC390" s="2"/>
      <c r="UBD390" s="2"/>
      <c r="UBE390" s="2"/>
      <c r="UBF390" s="2"/>
      <c r="UBG390" s="2"/>
      <c r="UBH390" s="2"/>
      <c r="UBI390" s="2"/>
      <c r="UBJ390" s="2"/>
      <c r="UBK390" s="2"/>
      <c r="UBL390" s="2"/>
      <c r="UBM390" s="2"/>
      <c r="UBN390" s="2"/>
      <c r="UBO390" s="2"/>
      <c r="UBP390" s="2"/>
      <c r="UBQ390" s="2"/>
      <c r="UBR390" s="2"/>
      <c r="UBS390" s="2"/>
      <c r="UBT390" s="2"/>
      <c r="UBU390" s="2"/>
      <c r="UBV390" s="2"/>
      <c r="UBW390" s="2"/>
      <c r="UBX390" s="2"/>
      <c r="UBY390" s="2"/>
      <c r="UBZ390" s="2"/>
      <c r="UCA390" s="2"/>
      <c r="UCB390" s="2"/>
      <c r="UCC390" s="2"/>
      <c r="UCD390" s="2"/>
      <c r="UCE390" s="2"/>
      <c r="UCF390" s="2"/>
      <c r="UCG390" s="2"/>
      <c r="UCH390" s="2"/>
      <c r="UCI390" s="2"/>
      <c r="UCJ390" s="2"/>
      <c r="UCK390" s="2"/>
      <c r="UCL390" s="2"/>
      <c r="UCM390" s="2"/>
      <c r="UCN390" s="2"/>
      <c r="UCO390" s="2"/>
      <c r="UCP390" s="2"/>
      <c r="UCQ390" s="2"/>
      <c r="UCR390" s="2"/>
      <c r="UCS390" s="2"/>
      <c r="UCT390" s="2"/>
      <c r="UCU390" s="2"/>
      <c r="UCV390" s="2"/>
      <c r="UCW390" s="2"/>
      <c r="UCX390" s="2"/>
      <c r="UCY390" s="2"/>
      <c r="UCZ390" s="2"/>
      <c r="UDA390" s="2"/>
      <c r="UDB390" s="2"/>
      <c r="UDC390" s="2"/>
      <c r="UDD390" s="2"/>
      <c r="UDE390" s="2"/>
      <c r="UDF390" s="2"/>
      <c r="UDG390" s="2"/>
      <c r="UDH390" s="2"/>
      <c r="UDI390" s="2"/>
      <c r="UDJ390" s="2"/>
      <c r="UDK390" s="2"/>
      <c r="UDL390" s="2"/>
      <c r="UDM390" s="2"/>
      <c r="UDN390" s="2"/>
      <c r="UDO390" s="2"/>
      <c r="UDP390" s="2"/>
      <c r="UDQ390" s="2"/>
      <c r="UDR390" s="2"/>
      <c r="UDS390" s="2"/>
      <c r="UDT390" s="2"/>
      <c r="UDU390" s="2"/>
      <c r="UDV390" s="2"/>
      <c r="UDW390" s="2"/>
      <c r="UDX390" s="2"/>
      <c r="UDY390" s="2"/>
      <c r="UDZ390" s="2"/>
      <c r="UEA390" s="2"/>
      <c r="UEB390" s="2"/>
      <c r="UEC390" s="2"/>
      <c r="UED390" s="2"/>
      <c r="UEE390" s="2"/>
      <c r="UEF390" s="2"/>
      <c r="UEG390" s="2"/>
      <c r="UEH390" s="2"/>
      <c r="UEI390" s="2"/>
      <c r="UEJ390" s="2"/>
      <c r="UEK390" s="2"/>
      <c r="UEL390" s="2"/>
      <c r="UEM390" s="2"/>
      <c r="UEN390" s="2"/>
      <c r="UEO390" s="2"/>
      <c r="UEP390" s="2"/>
      <c r="UEQ390" s="2"/>
      <c r="UER390" s="2"/>
      <c r="UES390" s="2"/>
      <c r="UET390" s="2"/>
      <c r="UEU390" s="2"/>
      <c r="UEV390" s="2"/>
      <c r="UEW390" s="2"/>
      <c r="UEX390" s="2"/>
      <c r="UEY390" s="2"/>
      <c r="UEZ390" s="2"/>
      <c r="UFA390" s="2"/>
      <c r="UFB390" s="2"/>
      <c r="UFC390" s="2"/>
      <c r="UFD390" s="2"/>
      <c r="UFE390" s="2"/>
      <c r="UFF390" s="2"/>
      <c r="UFG390" s="2"/>
      <c r="UFH390" s="2"/>
      <c r="UFI390" s="2"/>
      <c r="UFJ390" s="2"/>
      <c r="UFK390" s="2"/>
      <c r="UFL390" s="2"/>
      <c r="UFM390" s="2"/>
      <c r="UFN390" s="2"/>
      <c r="UFO390" s="2"/>
      <c r="UFP390" s="2"/>
      <c r="UFQ390" s="2"/>
      <c r="UFR390" s="2"/>
      <c r="UFS390" s="2"/>
      <c r="UFT390" s="2"/>
      <c r="UFU390" s="2"/>
      <c r="UFV390" s="2"/>
      <c r="UFW390" s="2"/>
      <c r="UFX390" s="2"/>
      <c r="UFY390" s="2"/>
      <c r="UFZ390" s="2"/>
      <c r="UGA390" s="2"/>
      <c r="UGB390" s="2"/>
      <c r="UGC390" s="2"/>
      <c r="UGD390" s="2"/>
      <c r="UGE390" s="2"/>
      <c r="UGF390" s="2"/>
      <c r="UGG390" s="2"/>
      <c r="UGH390" s="2"/>
      <c r="UGI390" s="2"/>
      <c r="UGJ390" s="2"/>
      <c r="UGK390" s="2"/>
      <c r="UGL390" s="2"/>
      <c r="UGM390" s="2"/>
      <c r="UGN390" s="2"/>
      <c r="UGO390" s="2"/>
      <c r="UGP390" s="2"/>
      <c r="UGQ390" s="2"/>
      <c r="UGR390" s="2"/>
      <c r="UGS390" s="2"/>
      <c r="UGT390" s="2"/>
      <c r="UGU390" s="2"/>
      <c r="UGV390" s="2"/>
      <c r="UGW390" s="2"/>
      <c r="UGX390" s="2"/>
      <c r="UGY390" s="2"/>
      <c r="UGZ390" s="2"/>
      <c r="UHA390" s="2"/>
      <c r="UHB390" s="2"/>
      <c r="UHC390" s="2"/>
      <c r="UHD390" s="2"/>
      <c r="UHE390" s="2"/>
      <c r="UHF390" s="2"/>
      <c r="UHG390" s="2"/>
      <c r="UHH390" s="2"/>
      <c r="UHI390" s="2"/>
      <c r="UHJ390" s="2"/>
      <c r="UHK390" s="2"/>
      <c r="UHL390" s="2"/>
      <c r="UHM390" s="2"/>
      <c r="UHN390" s="2"/>
      <c r="UHO390" s="2"/>
      <c r="UHP390" s="2"/>
      <c r="UHQ390" s="2"/>
      <c r="UHR390" s="2"/>
      <c r="UHS390" s="2"/>
      <c r="UHT390" s="2"/>
      <c r="UHU390" s="2"/>
      <c r="UHV390" s="2"/>
      <c r="UHW390" s="2"/>
      <c r="UHX390" s="2"/>
      <c r="UHY390" s="2"/>
      <c r="UHZ390" s="2"/>
      <c r="UIA390" s="2"/>
      <c r="UIB390" s="2"/>
      <c r="UIC390" s="2"/>
      <c r="UID390" s="2"/>
      <c r="UIE390" s="2"/>
      <c r="UIF390" s="2"/>
      <c r="UIG390" s="2"/>
      <c r="UIH390" s="2"/>
      <c r="UII390" s="2"/>
      <c r="UIJ390" s="2"/>
      <c r="UIK390" s="2"/>
      <c r="UIL390" s="2"/>
      <c r="UIM390" s="2"/>
      <c r="UIN390" s="2"/>
      <c r="UIO390" s="2"/>
      <c r="UIP390" s="2"/>
      <c r="UIQ390" s="2"/>
      <c r="UIR390" s="2"/>
      <c r="UIS390" s="2"/>
      <c r="UIT390" s="2"/>
      <c r="UIU390" s="2"/>
      <c r="UIV390" s="2"/>
      <c r="UIW390" s="2"/>
      <c r="UIX390" s="2"/>
      <c r="UIY390" s="2"/>
      <c r="UIZ390" s="2"/>
      <c r="UJA390" s="2"/>
      <c r="UJB390" s="2"/>
      <c r="UJC390" s="2"/>
      <c r="UJD390" s="2"/>
      <c r="UJE390" s="2"/>
      <c r="UJF390" s="2"/>
      <c r="UJG390" s="2"/>
      <c r="UJH390" s="2"/>
      <c r="UJI390" s="2"/>
      <c r="UJJ390" s="2"/>
      <c r="UJK390" s="2"/>
      <c r="UJL390" s="2"/>
      <c r="UJM390" s="2"/>
      <c r="UJN390" s="2"/>
      <c r="UJO390" s="2"/>
      <c r="UJP390" s="2"/>
      <c r="UJQ390" s="2"/>
      <c r="UJR390" s="2"/>
      <c r="UJS390" s="2"/>
      <c r="UJT390" s="2"/>
      <c r="UJU390" s="2"/>
      <c r="UJV390" s="2"/>
      <c r="UJW390" s="2"/>
      <c r="UJX390" s="2"/>
      <c r="UJY390" s="2"/>
      <c r="UJZ390" s="2"/>
      <c r="UKA390" s="2"/>
      <c r="UKB390" s="2"/>
      <c r="UKC390" s="2"/>
      <c r="UKD390" s="2"/>
      <c r="UKE390" s="2"/>
      <c r="UKF390" s="2"/>
      <c r="UKG390" s="2"/>
      <c r="UKH390" s="2"/>
      <c r="UKI390" s="2"/>
      <c r="UKJ390" s="2"/>
      <c r="UKK390" s="2"/>
      <c r="UKL390" s="2"/>
      <c r="UKM390" s="2"/>
      <c r="UKN390" s="2"/>
      <c r="UKO390" s="2"/>
      <c r="UKP390" s="2"/>
      <c r="UKQ390" s="2"/>
      <c r="UKR390" s="2"/>
      <c r="UKS390" s="2"/>
      <c r="UKT390" s="2"/>
      <c r="UKU390" s="2"/>
      <c r="UKV390" s="2"/>
      <c r="UKW390" s="2"/>
      <c r="UKX390" s="2"/>
      <c r="UKY390" s="2"/>
      <c r="UKZ390" s="2"/>
      <c r="ULA390" s="2"/>
      <c r="ULB390" s="2"/>
      <c r="ULC390" s="2"/>
      <c r="ULD390" s="2"/>
      <c r="ULE390" s="2"/>
      <c r="ULF390" s="2"/>
      <c r="ULG390" s="2"/>
      <c r="ULH390" s="2"/>
      <c r="ULI390" s="2"/>
      <c r="ULJ390" s="2"/>
      <c r="ULK390" s="2"/>
      <c r="ULL390" s="2"/>
      <c r="ULM390" s="2"/>
      <c r="ULN390" s="2"/>
      <c r="ULO390" s="2"/>
      <c r="ULP390" s="2"/>
      <c r="ULQ390" s="2"/>
      <c r="ULR390" s="2"/>
      <c r="ULS390" s="2"/>
      <c r="ULT390" s="2"/>
      <c r="ULU390" s="2"/>
      <c r="ULV390" s="2"/>
      <c r="ULW390" s="2"/>
      <c r="ULX390" s="2"/>
      <c r="ULY390" s="2"/>
      <c r="ULZ390" s="2"/>
      <c r="UMA390" s="2"/>
      <c r="UMB390" s="2"/>
      <c r="UMC390" s="2"/>
      <c r="UMD390" s="2"/>
      <c r="UME390" s="2"/>
      <c r="UMF390" s="2"/>
      <c r="UMG390" s="2"/>
      <c r="UMH390" s="2"/>
      <c r="UMI390" s="2"/>
      <c r="UMJ390" s="2"/>
      <c r="UMK390" s="2"/>
      <c r="UML390" s="2"/>
      <c r="UMM390" s="2"/>
      <c r="UMN390" s="2"/>
      <c r="UMO390" s="2"/>
      <c r="UMP390" s="2"/>
      <c r="UMQ390" s="2"/>
      <c r="UMR390" s="2"/>
      <c r="UMS390" s="2"/>
      <c r="UMT390" s="2"/>
      <c r="UMU390" s="2"/>
      <c r="UMV390" s="2"/>
      <c r="UMW390" s="2"/>
      <c r="UMX390" s="2"/>
      <c r="UMY390" s="2"/>
      <c r="UMZ390" s="2"/>
      <c r="UNA390" s="2"/>
      <c r="UNB390" s="2"/>
      <c r="UNC390" s="2"/>
      <c r="UND390" s="2"/>
      <c r="UNE390" s="2"/>
      <c r="UNF390" s="2"/>
      <c r="UNG390" s="2"/>
      <c r="UNH390" s="2"/>
      <c r="UNI390" s="2"/>
      <c r="UNJ390" s="2"/>
      <c r="UNK390" s="2"/>
      <c r="UNL390" s="2"/>
      <c r="UNM390" s="2"/>
      <c r="UNN390" s="2"/>
      <c r="UNO390" s="2"/>
      <c r="UNP390" s="2"/>
      <c r="UNQ390" s="2"/>
      <c r="UNR390" s="2"/>
      <c r="UNS390" s="2"/>
      <c r="UNT390" s="2"/>
      <c r="UNU390" s="2"/>
      <c r="UNV390" s="2"/>
      <c r="UNW390" s="2"/>
      <c r="UNX390" s="2"/>
      <c r="UNY390" s="2"/>
      <c r="UNZ390" s="2"/>
      <c r="UOA390" s="2"/>
      <c r="UOB390" s="2"/>
      <c r="UOC390" s="2"/>
      <c r="UOD390" s="2"/>
      <c r="UOE390" s="2"/>
      <c r="UOF390" s="2"/>
      <c r="UOG390" s="2"/>
      <c r="UOH390" s="2"/>
      <c r="UOI390" s="2"/>
      <c r="UOJ390" s="2"/>
      <c r="UOK390" s="2"/>
      <c r="UOL390" s="2"/>
      <c r="UOM390" s="2"/>
      <c r="UON390" s="2"/>
      <c r="UOO390" s="2"/>
      <c r="UOP390" s="2"/>
      <c r="UOQ390" s="2"/>
      <c r="UOR390" s="2"/>
      <c r="UOS390" s="2"/>
      <c r="UOT390" s="2"/>
      <c r="UOU390" s="2"/>
      <c r="UOV390" s="2"/>
      <c r="UOW390" s="2"/>
      <c r="UOX390" s="2"/>
      <c r="UOY390" s="2"/>
      <c r="UOZ390" s="2"/>
      <c r="UPA390" s="2"/>
      <c r="UPB390" s="2"/>
      <c r="UPC390" s="2"/>
      <c r="UPD390" s="2"/>
      <c r="UPE390" s="2"/>
      <c r="UPF390" s="2"/>
      <c r="UPG390" s="2"/>
      <c r="UPH390" s="2"/>
      <c r="UPI390" s="2"/>
      <c r="UPJ390" s="2"/>
      <c r="UPK390" s="2"/>
      <c r="UPL390" s="2"/>
      <c r="UPM390" s="2"/>
      <c r="UPN390" s="2"/>
      <c r="UPO390" s="2"/>
      <c r="UPP390" s="2"/>
      <c r="UPQ390" s="2"/>
      <c r="UPR390" s="2"/>
      <c r="UPS390" s="2"/>
      <c r="UPT390" s="2"/>
      <c r="UPU390" s="2"/>
      <c r="UPV390" s="2"/>
      <c r="UPW390" s="2"/>
      <c r="UPX390" s="2"/>
      <c r="UPY390" s="2"/>
      <c r="UPZ390" s="2"/>
      <c r="UQA390" s="2"/>
      <c r="UQB390" s="2"/>
      <c r="UQC390" s="2"/>
      <c r="UQD390" s="2"/>
      <c r="UQE390" s="2"/>
      <c r="UQF390" s="2"/>
      <c r="UQG390" s="2"/>
      <c r="UQH390" s="2"/>
      <c r="UQI390" s="2"/>
      <c r="UQJ390" s="2"/>
      <c r="UQK390" s="2"/>
      <c r="UQL390" s="2"/>
      <c r="UQM390" s="2"/>
      <c r="UQN390" s="2"/>
      <c r="UQO390" s="2"/>
      <c r="UQP390" s="2"/>
      <c r="UQQ390" s="2"/>
      <c r="UQR390" s="2"/>
      <c r="UQS390" s="2"/>
      <c r="UQT390" s="2"/>
      <c r="UQU390" s="2"/>
      <c r="UQV390" s="2"/>
      <c r="UQW390" s="2"/>
      <c r="UQX390" s="2"/>
      <c r="UQY390" s="2"/>
      <c r="UQZ390" s="2"/>
      <c r="URA390" s="2"/>
      <c r="URB390" s="2"/>
      <c r="URC390" s="2"/>
      <c r="URD390" s="2"/>
      <c r="URE390" s="2"/>
      <c r="URF390" s="2"/>
      <c r="URG390" s="2"/>
      <c r="URH390" s="2"/>
      <c r="URI390" s="2"/>
      <c r="URJ390" s="2"/>
      <c r="URK390" s="2"/>
      <c r="URL390" s="2"/>
      <c r="URM390" s="2"/>
      <c r="URN390" s="2"/>
      <c r="URO390" s="2"/>
      <c r="URP390" s="2"/>
      <c r="URQ390" s="2"/>
      <c r="URR390" s="2"/>
      <c r="URS390" s="2"/>
      <c r="URT390" s="2"/>
      <c r="URU390" s="2"/>
      <c r="URV390" s="2"/>
      <c r="URW390" s="2"/>
      <c r="URX390" s="2"/>
      <c r="URY390" s="2"/>
      <c r="URZ390" s="2"/>
      <c r="USA390" s="2"/>
      <c r="USB390" s="2"/>
      <c r="USC390" s="2"/>
      <c r="USD390" s="2"/>
      <c r="USE390" s="2"/>
      <c r="USF390" s="2"/>
      <c r="USG390" s="2"/>
      <c r="USH390" s="2"/>
      <c r="USI390" s="2"/>
      <c r="USJ390" s="2"/>
      <c r="USK390" s="2"/>
      <c r="USL390" s="2"/>
      <c r="USM390" s="2"/>
      <c r="USN390" s="2"/>
      <c r="USO390" s="2"/>
      <c r="USP390" s="2"/>
      <c r="USQ390" s="2"/>
      <c r="USR390" s="2"/>
      <c r="USS390" s="2"/>
      <c r="UST390" s="2"/>
      <c r="USU390" s="2"/>
      <c r="USV390" s="2"/>
      <c r="USW390" s="2"/>
      <c r="USX390" s="2"/>
      <c r="USY390" s="2"/>
      <c r="USZ390" s="2"/>
      <c r="UTA390" s="2"/>
      <c r="UTB390" s="2"/>
      <c r="UTC390" s="2"/>
      <c r="UTD390" s="2"/>
      <c r="UTE390" s="2"/>
      <c r="UTF390" s="2"/>
      <c r="UTG390" s="2"/>
      <c r="UTH390" s="2"/>
      <c r="UTI390" s="2"/>
      <c r="UTJ390" s="2"/>
      <c r="UTK390" s="2"/>
      <c r="UTL390" s="2"/>
      <c r="UTM390" s="2"/>
      <c r="UTN390" s="2"/>
      <c r="UTO390" s="2"/>
      <c r="UTP390" s="2"/>
      <c r="UTQ390" s="2"/>
      <c r="UTR390" s="2"/>
      <c r="UTS390" s="2"/>
      <c r="UTT390" s="2"/>
      <c r="UTU390" s="2"/>
      <c r="UTV390" s="2"/>
      <c r="UTW390" s="2"/>
      <c r="UTX390" s="2"/>
      <c r="UTY390" s="2"/>
      <c r="UTZ390" s="2"/>
      <c r="UUA390" s="2"/>
      <c r="UUB390" s="2"/>
      <c r="UUC390" s="2"/>
      <c r="UUD390" s="2"/>
      <c r="UUE390" s="2"/>
      <c r="UUF390" s="2"/>
      <c r="UUG390" s="2"/>
      <c r="UUH390" s="2"/>
      <c r="UUI390" s="2"/>
      <c r="UUJ390" s="2"/>
      <c r="UUK390" s="2"/>
      <c r="UUL390" s="2"/>
      <c r="UUM390" s="2"/>
      <c r="UUN390" s="2"/>
      <c r="UUO390" s="2"/>
      <c r="UUP390" s="2"/>
      <c r="UUQ390" s="2"/>
      <c r="UUR390" s="2"/>
      <c r="UUS390" s="2"/>
      <c r="UUT390" s="2"/>
      <c r="UUU390" s="2"/>
      <c r="UUV390" s="2"/>
      <c r="UUW390" s="2"/>
      <c r="UUX390" s="2"/>
      <c r="UUY390" s="2"/>
      <c r="UUZ390" s="2"/>
      <c r="UVA390" s="2"/>
      <c r="UVB390" s="2"/>
      <c r="UVC390" s="2"/>
      <c r="UVD390" s="2"/>
      <c r="UVE390" s="2"/>
      <c r="UVF390" s="2"/>
      <c r="UVG390" s="2"/>
      <c r="UVH390" s="2"/>
      <c r="UVI390" s="2"/>
      <c r="UVJ390" s="2"/>
      <c r="UVK390" s="2"/>
      <c r="UVL390" s="2"/>
      <c r="UVM390" s="2"/>
      <c r="UVN390" s="2"/>
      <c r="UVO390" s="2"/>
      <c r="UVP390" s="2"/>
      <c r="UVQ390" s="2"/>
      <c r="UVR390" s="2"/>
      <c r="UVS390" s="2"/>
      <c r="UVT390" s="2"/>
      <c r="UVU390" s="2"/>
      <c r="UVV390" s="2"/>
      <c r="UVW390" s="2"/>
      <c r="UVX390" s="2"/>
      <c r="UVY390" s="2"/>
      <c r="UVZ390" s="2"/>
      <c r="UWA390" s="2"/>
      <c r="UWB390" s="2"/>
      <c r="UWC390" s="2"/>
      <c r="UWD390" s="2"/>
      <c r="UWE390" s="2"/>
      <c r="UWF390" s="2"/>
      <c r="UWG390" s="2"/>
      <c r="UWH390" s="2"/>
      <c r="UWI390" s="2"/>
      <c r="UWJ390" s="2"/>
      <c r="UWK390" s="2"/>
      <c r="UWL390" s="2"/>
      <c r="UWM390" s="2"/>
      <c r="UWN390" s="2"/>
      <c r="UWO390" s="2"/>
      <c r="UWP390" s="2"/>
      <c r="UWQ390" s="2"/>
      <c r="UWR390" s="2"/>
      <c r="UWS390" s="2"/>
      <c r="UWT390" s="2"/>
      <c r="UWU390" s="2"/>
      <c r="UWV390" s="2"/>
      <c r="UWW390" s="2"/>
      <c r="UWX390" s="2"/>
      <c r="UWY390" s="2"/>
      <c r="UWZ390" s="2"/>
      <c r="UXA390" s="2"/>
      <c r="UXB390" s="2"/>
      <c r="UXC390" s="2"/>
      <c r="UXD390" s="2"/>
      <c r="UXE390" s="2"/>
      <c r="UXF390" s="2"/>
      <c r="UXG390" s="2"/>
      <c r="UXH390" s="2"/>
      <c r="UXI390" s="2"/>
      <c r="UXJ390" s="2"/>
      <c r="UXK390" s="2"/>
      <c r="UXL390" s="2"/>
      <c r="UXM390" s="2"/>
      <c r="UXN390" s="2"/>
      <c r="UXO390" s="2"/>
      <c r="UXP390" s="2"/>
      <c r="UXQ390" s="2"/>
      <c r="UXR390" s="2"/>
      <c r="UXS390" s="2"/>
      <c r="UXT390" s="2"/>
      <c r="UXU390" s="2"/>
      <c r="UXV390" s="2"/>
      <c r="UXW390" s="2"/>
      <c r="UXX390" s="2"/>
      <c r="UXY390" s="2"/>
      <c r="UXZ390" s="2"/>
      <c r="UYA390" s="2"/>
      <c r="UYB390" s="2"/>
      <c r="UYC390" s="2"/>
      <c r="UYD390" s="2"/>
      <c r="UYE390" s="2"/>
      <c r="UYF390" s="2"/>
      <c r="UYG390" s="2"/>
      <c r="UYH390" s="2"/>
      <c r="UYI390" s="2"/>
      <c r="UYJ390" s="2"/>
      <c r="UYK390" s="2"/>
      <c r="UYL390" s="2"/>
      <c r="UYM390" s="2"/>
      <c r="UYN390" s="2"/>
      <c r="UYO390" s="2"/>
      <c r="UYP390" s="2"/>
      <c r="UYQ390" s="2"/>
      <c r="UYR390" s="2"/>
      <c r="UYS390" s="2"/>
      <c r="UYT390" s="2"/>
      <c r="UYU390" s="2"/>
      <c r="UYV390" s="2"/>
      <c r="UYW390" s="2"/>
      <c r="UYX390" s="2"/>
      <c r="UYY390" s="2"/>
      <c r="UYZ390" s="2"/>
      <c r="UZA390" s="2"/>
      <c r="UZB390" s="2"/>
      <c r="UZC390" s="2"/>
      <c r="UZD390" s="2"/>
      <c r="UZE390" s="2"/>
      <c r="UZF390" s="2"/>
      <c r="UZG390" s="2"/>
      <c r="UZH390" s="2"/>
      <c r="UZI390" s="2"/>
      <c r="UZJ390" s="2"/>
      <c r="UZK390" s="2"/>
      <c r="UZL390" s="2"/>
      <c r="UZM390" s="2"/>
      <c r="UZN390" s="2"/>
      <c r="UZO390" s="2"/>
      <c r="UZP390" s="2"/>
      <c r="UZQ390" s="2"/>
      <c r="UZR390" s="2"/>
      <c r="UZS390" s="2"/>
      <c r="UZT390" s="2"/>
      <c r="UZU390" s="2"/>
      <c r="UZV390" s="2"/>
      <c r="UZW390" s="2"/>
      <c r="UZX390" s="2"/>
      <c r="UZY390" s="2"/>
      <c r="UZZ390" s="2"/>
      <c r="VAA390" s="2"/>
      <c r="VAB390" s="2"/>
      <c r="VAC390" s="2"/>
      <c r="VAD390" s="2"/>
      <c r="VAE390" s="2"/>
      <c r="VAF390" s="2"/>
      <c r="VAG390" s="2"/>
      <c r="VAH390" s="2"/>
      <c r="VAI390" s="2"/>
      <c r="VAJ390" s="2"/>
      <c r="VAK390" s="2"/>
      <c r="VAL390" s="2"/>
      <c r="VAM390" s="2"/>
      <c r="VAN390" s="2"/>
      <c r="VAO390" s="2"/>
      <c r="VAP390" s="2"/>
      <c r="VAQ390" s="2"/>
      <c r="VAR390" s="2"/>
      <c r="VAS390" s="2"/>
      <c r="VAT390" s="2"/>
      <c r="VAU390" s="2"/>
      <c r="VAV390" s="2"/>
      <c r="VAW390" s="2"/>
      <c r="VAX390" s="2"/>
      <c r="VAY390" s="2"/>
      <c r="VAZ390" s="2"/>
      <c r="VBA390" s="2"/>
      <c r="VBB390" s="2"/>
      <c r="VBC390" s="2"/>
      <c r="VBD390" s="2"/>
      <c r="VBE390" s="2"/>
      <c r="VBF390" s="2"/>
      <c r="VBG390" s="2"/>
      <c r="VBH390" s="2"/>
      <c r="VBI390" s="2"/>
      <c r="VBJ390" s="2"/>
      <c r="VBK390" s="2"/>
      <c r="VBL390" s="2"/>
      <c r="VBM390" s="2"/>
      <c r="VBN390" s="2"/>
      <c r="VBO390" s="2"/>
      <c r="VBP390" s="2"/>
      <c r="VBQ390" s="2"/>
      <c r="VBR390" s="2"/>
      <c r="VBS390" s="2"/>
      <c r="VBT390" s="2"/>
      <c r="VBU390" s="2"/>
      <c r="VBV390" s="2"/>
      <c r="VBW390" s="2"/>
      <c r="VBX390" s="2"/>
      <c r="VBY390" s="2"/>
      <c r="VBZ390" s="2"/>
      <c r="VCA390" s="2"/>
      <c r="VCB390" s="2"/>
      <c r="VCC390" s="2"/>
      <c r="VCD390" s="2"/>
      <c r="VCE390" s="2"/>
      <c r="VCF390" s="2"/>
      <c r="VCG390" s="2"/>
      <c r="VCH390" s="2"/>
      <c r="VCI390" s="2"/>
      <c r="VCJ390" s="2"/>
      <c r="VCK390" s="2"/>
      <c r="VCL390" s="2"/>
      <c r="VCM390" s="2"/>
      <c r="VCN390" s="2"/>
      <c r="VCO390" s="2"/>
      <c r="VCP390" s="2"/>
      <c r="VCQ390" s="2"/>
      <c r="VCR390" s="2"/>
      <c r="VCS390" s="2"/>
      <c r="VCT390" s="2"/>
      <c r="VCU390" s="2"/>
      <c r="VCV390" s="2"/>
      <c r="VCW390" s="2"/>
      <c r="VCX390" s="2"/>
      <c r="VCY390" s="2"/>
      <c r="VCZ390" s="2"/>
      <c r="VDA390" s="2"/>
      <c r="VDB390" s="2"/>
      <c r="VDC390" s="2"/>
      <c r="VDD390" s="2"/>
      <c r="VDE390" s="2"/>
      <c r="VDF390" s="2"/>
      <c r="VDG390" s="2"/>
      <c r="VDH390" s="2"/>
      <c r="VDI390" s="2"/>
      <c r="VDJ390" s="2"/>
      <c r="VDK390" s="2"/>
      <c r="VDL390" s="2"/>
      <c r="VDM390" s="2"/>
      <c r="VDN390" s="2"/>
      <c r="VDO390" s="2"/>
      <c r="VDP390" s="2"/>
      <c r="VDQ390" s="2"/>
      <c r="VDR390" s="2"/>
      <c r="VDS390" s="2"/>
      <c r="VDT390" s="2"/>
      <c r="VDU390" s="2"/>
      <c r="VDV390" s="2"/>
      <c r="VDW390" s="2"/>
      <c r="VDX390" s="2"/>
      <c r="VDY390" s="2"/>
      <c r="VDZ390" s="2"/>
      <c r="VEA390" s="2"/>
      <c r="VEB390" s="2"/>
      <c r="VEC390" s="2"/>
      <c r="VED390" s="2"/>
      <c r="VEE390" s="2"/>
      <c r="VEF390" s="2"/>
      <c r="VEG390" s="2"/>
      <c r="VEH390" s="2"/>
      <c r="VEI390" s="2"/>
      <c r="VEJ390" s="2"/>
      <c r="VEK390" s="2"/>
      <c r="VEL390" s="2"/>
      <c r="VEM390" s="2"/>
      <c r="VEN390" s="2"/>
      <c r="VEO390" s="2"/>
      <c r="VEP390" s="2"/>
      <c r="VEQ390" s="2"/>
      <c r="VER390" s="2"/>
      <c r="VES390" s="2"/>
      <c r="VET390" s="2"/>
      <c r="VEU390" s="2"/>
      <c r="VEV390" s="2"/>
      <c r="VEW390" s="2"/>
      <c r="VEX390" s="2"/>
      <c r="VEY390" s="2"/>
      <c r="VEZ390" s="2"/>
      <c r="VFA390" s="2"/>
      <c r="VFB390" s="2"/>
      <c r="VFC390" s="2"/>
      <c r="VFD390" s="2"/>
      <c r="VFE390" s="2"/>
      <c r="VFF390" s="2"/>
      <c r="VFG390" s="2"/>
      <c r="VFH390" s="2"/>
      <c r="VFI390" s="2"/>
      <c r="VFJ390" s="2"/>
      <c r="VFK390" s="2"/>
      <c r="VFL390" s="2"/>
      <c r="VFM390" s="2"/>
      <c r="VFN390" s="2"/>
      <c r="VFO390" s="2"/>
      <c r="VFP390" s="2"/>
      <c r="VFQ390" s="2"/>
      <c r="VFR390" s="2"/>
      <c r="VFS390" s="2"/>
      <c r="VFT390" s="2"/>
      <c r="VFU390" s="2"/>
      <c r="VFV390" s="2"/>
      <c r="VFW390" s="2"/>
      <c r="VFX390" s="2"/>
      <c r="VFY390" s="2"/>
      <c r="VFZ390" s="2"/>
      <c r="VGA390" s="2"/>
      <c r="VGB390" s="2"/>
      <c r="VGC390" s="2"/>
      <c r="VGD390" s="2"/>
      <c r="VGE390" s="2"/>
      <c r="VGF390" s="2"/>
      <c r="VGG390" s="2"/>
      <c r="VGH390" s="2"/>
      <c r="VGI390" s="2"/>
      <c r="VGJ390" s="2"/>
      <c r="VGK390" s="2"/>
      <c r="VGL390" s="2"/>
      <c r="VGM390" s="2"/>
      <c r="VGN390" s="2"/>
      <c r="VGO390" s="2"/>
      <c r="VGP390" s="2"/>
      <c r="VGQ390" s="2"/>
      <c r="VGR390" s="2"/>
      <c r="VGS390" s="2"/>
      <c r="VGT390" s="2"/>
      <c r="VGU390" s="2"/>
      <c r="VGV390" s="2"/>
      <c r="VGW390" s="2"/>
      <c r="VGX390" s="2"/>
      <c r="VGY390" s="2"/>
      <c r="VGZ390" s="2"/>
      <c r="VHA390" s="2"/>
      <c r="VHB390" s="2"/>
      <c r="VHC390" s="2"/>
      <c r="VHD390" s="2"/>
      <c r="VHE390" s="2"/>
      <c r="VHF390" s="2"/>
      <c r="VHG390" s="2"/>
      <c r="VHH390" s="2"/>
      <c r="VHI390" s="2"/>
      <c r="VHJ390" s="2"/>
      <c r="VHK390" s="2"/>
      <c r="VHL390" s="2"/>
      <c r="VHM390" s="2"/>
      <c r="VHN390" s="2"/>
      <c r="VHO390" s="2"/>
      <c r="VHP390" s="2"/>
      <c r="VHQ390" s="2"/>
      <c r="VHR390" s="2"/>
      <c r="VHS390" s="2"/>
      <c r="VHT390" s="2"/>
      <c r="VHU390" s="2"/>
      <c r="VHV390" s="2"/>
      <c r="VHW390" s="2"/>
      <c r="VHX390" s="2"/>
      <c r="VHY390" s="2"/>
      <c r="VHZ390" s="2"/>
      <c r="VIA390" s="2"/>
      <c r="VIB390" s="2"/>
      <c r="VIC390" s="2"/>
      <c r="VID390" s="2"/>
      <c r="VIE390" s="2"/>
      <c r="VIF390" s="2"/>
      <c r="VIG390" s="2"/>
      <c r="VIH390" s="2"/>
      <c r="VII390" s="2"/>
      <c r="VIJ390" s="2"/>
      <c r="VIK390" s="2"/>
      <c r="VIL390" s="2"/>
      <c r="VIM390" s="2"/>
      <c r="VIN390" s="2"/>
      <c r="VIO390" s="2"/>
      <c r="VIP390" s="2"/>
      <c r="VIQ390" s="2"/>
      <c r="VIR390" s="2"/>
      <c r="VIS390" s="2"/>
      <c r="VIT390" s="2"/>
      <c r="VIU390" s="2"/>
      <c r="VIV390" s="2"/>
      <c r="VIW390" s="2"/>
      <c r="VIX390" s="2"/>
      <c r="VIY390" s="2"/>
      <c r="VIZ390" s="2"/>
      <c r="VJA390" s="2"/>
      <c r="VJB390" s="2"/>
      <c r="VJC390" s="2"/>
      <c r="VJD390" s="2"/>
      <c r="VJE390" s="2"/>
      <c r="VJF390" s="2"/>
      <c r="VJG390" s="2"/>
      <c r="VJH390" s="2"/>
      <c r="VJI390" s="2"/>
      <c r="VJJ390" s="2"/>
      <c r="VJK390" s="2"/>
      <c r="VJL390" s="2"/>
      <c r="VJM390" s="2"/>
      <c r="VJN390" s="2"/>
      <c r="VJO390" s="2"/>
      <c r="VJP390" s="2"/>
      <c r="VJQ390" s="2"/>
      <c r="VJR390" s="2"/>
      <c r="VJS390" s="2"/>
      <c r="VJT390" s="2"/>
      <c r="VJU390" s="2"/>
      <c r="VJV390" s="2"/>
      <c r="VJW390" s="2"/>
      <c r="VJX390" s="2"/>
      <c r="VJY390" s="2"/>
      <c r="VJZ390" s="2"/>
      <c r="VKA390" s="2"/>
      <c r="VKB390" s="2"/>
      <c r="VKC390" s="2"/>
      <c r="VKD390" s="2"/>
      <c r="VKE390" s="2"/>
      <c r="VKF390" s="2"/>
      <c r="VKG390" s="2"/>
      <c r="VKH390" s="2"/>
      <c r="VKI390" s="2"/>
      <c r="VKJ390" s="2"/>
      <c r="VKK390" s="2"/>
      <c r="VKL390" s="2"/>
      <c r="VKM390" s="2"/>
      <c r="VKN390" s="2"/>
      <c r="VKO390" s="2"/>
      <c r="VKP390" s="2"/>
      <c r="VKQ390" s="2"/>
      <c r="VKR390" s="2"/>
      <c r="VKS390" s="2"/>
      <c r="VKT390" s="2"/>
      <c r="VKU390" s="2"/>
      <c r="VKV390" s="2"/>
      <c r="VKW390" s="2"/>
      <c r="VKX390" s="2"/>
      <c r="VKY390" s="2"/>
      <c r="VKZ390" s="2"/>
      <c r="VLA390" s="2"/>
      <c r="VLB390" s="2"/>
      <c r="VLC390" s="2"/>
      <c r="VLD390" s="2"/>
      <c r="VLE390" s="2"/>
      <c r="VLF390" s="2"/>
      <c r="VLG390" s="2"/>
      <c r="VLH390" s="2"/>
      <c r="VLI390" s="2"/>
      <c r="VLJ390" s="2"/>
      <c r="VLK390" s="2"/>
      <c r="VLL390" s="2"/>
      <c r="VLM390" s="2"/>
      <c r="VLN390" s="2"/>
      <c r="VLO390" s="2"/>
      <c r="VLP390" s="2"/>
      <c r="VLQ390" s="2"/>
      <c r="VLR390" s="2"/>
      <c r="VLS390" s="2"/>
      <c r="VLT390" s="2"/>
      <c r="VLU390" s="2"/>
      <c r="VLV390" s="2"/>
      <c r="VLW390" s="2"/>
      <c r="VLX390" s="2"/>
      <c r="VLY390" s="2"/>
      <c r="VLZ390" s="2"/>
      <c r="VMA390" s="2"/>
      <c r="VMB390" s="2"/>
      <c r="VMC390" s="2"/>
      <c r="VMD390" s="2"/>
      <c r="VME390" s="2"/>
      <c r="VMF390" s="2"/>
      <c r="VMG390" s="2"/>
      <c r="VMH390" s="2"/>
      <c r="VMI390" s="2"/>
      <c r="VMJ390" s="2"/>
      <c r="VMK390" s="2"/>
      <c r="VML390" s="2"/>
      <c r="VMM390" s="2"/>
      <c r="VMN390" s="2"/>
      <c r="VMO390" s="2"/>
      <c r="VMP390" s="2"/>
      <c r="VMQ390" s="2"/>
      <c r="VMR390" s="2"/>
      <c r="VMS390" s="2"/>
      <c r="VMT390" s="2"/>
      <c r="VMU390" s="2"/>
      <c r="VMV390" s="2"/>
      <c r="VMW390" s="2"/>
      <c r="VMX390" s="2"/>
      <c r="VMY390" s="2"/>
      <c r="VMZ390" s="2"/>
      <c r="VNA390" s="2"/>
      <c r="VNB390" s="2"/>
      <c r="VNC390" s="2"/>
      <c r="VND390" s="2"/>
      <c r="VNE390" s="2"/>
      <c r="VNF390" s="2"/>
      <c r="VNG390" s="2"/>
      <c r="VNH390" s="2"/>
      <c r="VNI390" s="2"/>
      <c r="VNJ390" s="2"/>
      <c r="VNK390" s="2"/>
      <c r="VNL390" s="2"/>
      <c r="VNM390" s="2"/>
      <c r="VNN390" s="2"/>
      <c r="VNO390" s="2"/>
      <c r="VNP390" s="2"/>
      <c r="VNQ390" s="2"/>
      <c r="VNR390" s="2"/>
      <c r="VNS390" s="2"/>
      <c r="VNT390" s="2"/>
      <c r="VNU390" s="2"/>
      <c r="VNV390" s="2"/>
      <c r="VNW390" s="2"/>
      <c r="VNX390" s="2"/>
      <c r="VNY390" s="2"/>
      <c r="VNZ390" s="2"/>
      <c r="VOA390" s="2"/>
      <c r="VOB390" s="2"/>
      <c r="VOC390" s="2"/>
      <c r="VOD390" s="2"/>
      <c r="VOE390" s="2"/>
      <c r="VOF390" s="2"/>
      <c r="VOG390" s="2"/>
      <c r="VOH390" s="2"/>
      <c r="VOI390" s="2"/>
      <c r="VOJ390" s="2"/>
      <c r="VOK390" s="2"/>
      <c r="VOL390" s="2"/>
      <c r="VOM390" s="2"/>
      <c r="VON390" s="2"/>
      <c r="VOO390" s="2"/>
      <c r="VOP390" s="2"/>
      <c r="VOQ390" s="2"/>
      <c r="VOR390" s="2"/>
      <c r="VOS390" s="2"/>
      <c r="VOT390" s="2"/>
      <c r="VOU390" s="2"/>
      <c r="VOV390" s="2"/>
      <c r="VOW390" s="2"/>
      <c r="VOX390" s="2"/>
      <c r="VOY390" s="2"/>
      <c r="VOZ390" s="2"/>
      <c r="VPA390" s="2"/>
      <c r="VPB390" s="2"/>
      <c r="VPC390" s="2"/>
      <c r="VPD390" s="2"/>
      <c r="VPE390" s="2"/>
      <c r="VPF390" s="2"/>
      <c r="VPG390" s="2"/>
      <c r="VPH390" s="2"/>
      <c r="VPI390" s="2"/>
      <c r="VPJ390" s="2"/>
      <c r="VPK390" s="2"/>
      <c r="VPL390" s="2"/>
      <c r="VPM390" s="2"/>
      <c r="VPN390" s="2"/>
      <c r="VPO390" s="2"/>
      <c r="VPP390" s="2"/>
      <c r="VPQ390" s="2"/>
      <c r="VPR390" s="2"/>
      <c r="VPS390" s="2"/>
      <c r="VPT390" s="2"/>
      <c r="VPU390" s="2"/>
      <c r="VPV390" s="2"/>
      <c r="VPW390" s="2"/>
      <c r="VPX390" s="2"/>
      <c r="VPY390" s="2"/>
      <c r="VPZ390" s="2"/>
      <c r="VQA390" s="2"/>
      <c r="VQB390" s="2"/>
      <c r="VQC390" s="2"/>
      <c r="VQD390" s="2"/>
      <c r="VQE390" s="2"/>
      <c r="VQF390" s="2"/>
      <c r="VQG390" s="2"/>
      <c r="VQH390" s="2"/>
      <c r="VQI390" s="2"/>
      <c r="VQJ390" s="2"/>
      <c r="VQK390" s="2"/>
      <c r="VQL390" s="2"/>
      <c r="VQM390" s="2"/>
      <c r="VQN390" s="2"/>
      <c r="VQO390" s="2"/>
      <c r="VQP390" s="2"/>
      <c r="VQQ390" s="2"/>
      <c r="VQR390" s="2"/>
      <c r="VQS390" s="2"/>
      <c r="VQT390" s="2"/>
      <c r="VQU390" s="2"/>
      <c r="VQV390" s="2"/>
      <c r="VQW390" s="2"/>
      <c r="VQX390" s="2"/>
      <c r="VQY390" s="2"/>
      <c r="VQZ390" s="2"/>
      <c r="VRA390" s="2"/>
      <c r="VRB390" s="2"/>
      <c r="VRC390" s="2"/>
      <c r="VRD390" s="2"/>
      <c r="VRE390" s="2"/>
      <c r="VRF390" s="2"/>
      <c r="VRG390" s="2"/>
      <c r="VRH390" s="2"/>
      <c r="VRI390" s="2"/>
      <c r="VRJ390" s="2"/>
      <c r="VRK390" s="2"/>
      <c r="VRL390" s="2"/>
      <c r="VRM390" s="2"/>
      <c r="VRN390" s="2"/>
      <c r="VRO390" s="2"/>
      <c r="VRP390" s="2"/>
      <c r="VRQ390" s="2"/>
      <c r="VRR390" s="2"/>
      <c r="VRS390" s="2"/>
      <c r="VRT390" s="2"/>
      <c r="VRU390" s="2"/>
      <c r="VRV390" s="2"/>
      <c r="VRW390" s="2"/>
      <c r="VRX390" s="2"/>
      <c r="VRY390" s="2"/>
      <c r="VRZ390" s="2"/>
      <c r="VSA390" s="2"/>
      <c r="VSB390" s="2"/>
      <c r="VSC390" s="2"/>
      <c r="VSD390" s="2"/>
      <c r="VSE390" s="2"/>
      <c r="VSF390" s="2"/>
      <c r="VSG390" s="2"/>
      <c r="VSH390" s="2"/>
      <c r="VSI390" s="2"/>
      <c r="VSJ390" s="2"/>
      <c r="VSK390" s="2"/>
      <c r="VSL390" s="2"/>
      <c r="VSM390" s="2"/>
      <c r="VSN390" s="2"/>
      <c r="VSO390" s="2"/>
      <c r="VSP390" s="2"/>
      <c r="VSQ390" s="2"/>
      <c r="VSR390" s="2"/>
      <c r="VSS390" s="2"/>
      <c r="VST390" s="2"/>
      <c r="VSU390" s="2"/>
      <c r="VSV390" s="2"/>
      <c r="VSW390" s="2"/>
      <c r="VSX390" s="2"/>
      <c r="VSY390" s="2"/>
      <c r="VSZ390" s="2"/>
      <c r="VTA390" s="2"/>
      <c r="VTB390" s="2"/>
      <c r="VTC390" s="2"/>
      <c r="VTD390" s="2"/>
      <c r="VTE390" s="2"/>
      <c r="VTF390" s="2"/>
      <c r="VTG390" s="2"/>
      <c r="VTH390" s="2"/>
      <c r="VTI390" s="2"/>
      <c r="VTJ390" s="2"/>
      <c r="VTK390" s="2"/>
      <c r="VTL390" s="2"/>
      <c r="VTM390" s="2"/>
      <c r="VTN390" s="2"/>
      <c r="VTO390" s="2"/>
      <c r="VTP390" s="2"/>
      <c r="VTQ390" s="2"/>
      <c r="VTR390" s="2"/>
      <c r="VTS390" s="2"/>
      <c r="VTT390" s="2"/>
      <c r="VTU390" s="2"/>
      <c r="VTV390" s="2"/>
      <c r="VTW390" s="2"/>
      <c r="VTX390" s="2"/>
      <c r="VTY390" s="2"/>
      <c r="VTZ390" s="2"/>
      <c r="VUA390" s="2"/>
      <c r="VUB390" s="2"/>
      <c r="VUC390" s="2"/>
      <c r="VUD390" s="2"/>
      <c r="VUE390" s="2"/>
      <c r="VUF390" s="2"/>
      <c r="VUG390" s="2"/>
      <c r="VUH390" s="2"/>
      <c r="VUI390" s="2"/>
      <c r="VUJ390" s="2"/>
      <c r="VUK390" s="2"/>
      <c r="VUL390" s="2"/>
      <c r="VUM390" s="2"/>
      <c r="VUN390" s="2"/>
      <c r="VUO390" s="2"/>
      <c r="VUP390" s="2"/>
      <c r="VUQ390" s="2"/>
      <c r="VUR390" s="2"/>
      <c r="VUS390" s="2"/>
      <c r="VUT390" s="2"/>
      <c r="VUU390" s="2"/>
      <c r="VUV390" s="2"/>
      <c r="VUW390" s="2"/>
      <c r="VUX390" s="2"/>
      <c r="VUY390" s="2"/>
      <c r="VUZ390" s="2"/>
      <c r="VVA390" s="2"/>
      <c r="VVB390" s="2"/>
      <c r="VVC390" s="2"/>
      <c r="VVD390" s="2"/>
      <c r="VVE390" s="2"/>
      <c r="VVF390" s="2"/>
      <c r="VVG390" s="2"/>
      <c r="VVH390" s="2"/>
      <c r="VVI390" s="2"/>
      <c r="VVJ390" s="2"/>
      <c r="VVK390" s="2"/>
      <c r="VVL390" s="2"/>
      <c r="VVM390" s="2"/>
      <c r="VVN390" s="2"/>
      <c r="VVO390" s="2"/>
      <c r="VVP390" s="2"/>
      <c r="VVQ390" s="2"/>
      <c r="VVR390" s="2"/>
      <c r="VVS390" s="2"/>
      <c r="VVT390" s="2"/>
      <c r="VVU390" s="2"/>
      <c r="VVV390" s="2"/>
      <c r="VVW390" s="2"/>
      <c r="VVX390" s="2"/>
      <c r="VVY390" s="2"/>
      <c r="VVZ390" s="2"/>
      <c r="VWA390" s="2"/>
      <c r="VWB390" s="2"/>
      <c r="VWC390" s="2"/>
      <c r="VWD390" s="2"/>
      <c r="VWE390" s="2"/>
      <c r="VWF390" s="2"/>
      <c r="VWG390" s="2"/>
      <c r="VWH390" s="2"/>
      <c r="VWI390" s="2"/>
      <c r="VWJ390" s="2"/>
      <c r="VWK390" s="2"/>
      <c r="VWL390" s="2"/>
      <c r="VWM390" s="2"/>
      <c r="VWN390" s="2"/>
      <c r="VWO390" s="2"/>
      <c r="VWP390" s="2"/>
      <c r="VWQ390" s="2"/>
      <c r="VWR390" s="2"/>
      <c r="VWS390" s="2"/>
      <c r="VWT390" s="2"/>
      <c r="VWU390" s="2"/>
      <c r="VWV390" s="2"/>
      <c r="VWW390" s="2"/>
      <c r="VWX390" s="2"/>
      <c r="VWY390" s="2"/>
      <c r="VWZ390" s="2"/>
      <c r="VXA390" s="2"/>
      <c r="VXB390" s="2"/>
      <c r="VXC390" s="2"/>
      <c r="VXD390" s="2"/>
      <c r="VXE390" s="2"/>
      <c r="VXF390" s="2"/>
      <c r="VXG390" s="2"/>
      <c r="VXH390" s="2"/>
      <c r="VXI390" s="2"/>
      <c r="VXJ390" s="2"/>
      <c r="VXK390" s="2"/>
      <c r="VXL390" s="2"/>
      <c r="VXM390" s="2"/>
      <c r="VXN390" s="2"/>
      <c r="VXO390" s="2"/>
      <c r="VXP390" s="2"/>
      <c r="VXQ390" s="2"/>
      <c r="VXR390" s="2"/>
      <c r="VXS390" s="2"/>
      <c r="VXT390" s="2"/>
      <c r="VXU390" s="2"/>
      <c r="VXV390" s="2"/>
      <c r="VXW390" s="2"/>
      <c r="VXX390" s="2"/>
      <c r="VXY390" s="2"/>
      <c r="VXZ390" s="2"/>
      <c r="VYA390" s="2"/>
      <c r="VYB390" s="2"/>
      <c r="VYC390" s="2"/>
      <c r="VYD390" s="2"/>
      <c r="VYE390" s="2"/>
      <c r="VYF390" s="2"/>
      <c r="VYG390" s="2"/>
      <c r="VYH390" s="2"/>
      <c r="VYI390" s="2"/>
      <c r="VYJ390" s="2"/>
      <c r="VYK390" s="2"/>
      <c r="VYL390" s="2"/>
      <c r="VYM390" s="2"/>
      <c r="VYN390" s="2"/>
      <c r="VYO390" s="2"/>
      <c r="VYP390" s="2"/>
      <c r="VYQ390" s="2"/>
      <c r="VYR390" s="2"/>
      <c r="VYS390" s="2"/>
      <c r="VYT390" s="2"/>
      <c r="VYU390" s="2"/>
      <c r="VYV390" s="2"/>
      <c r="VYW390" s="2"/>
      <c r="VYX390" s="2"/>
      <c r="VYY390" s="2"/>
      <c r="VYZ390" s="2"/>
      <c r="VZA390" s="2"/>
      <c r="VZB390" s="2"/>
      <c r="VZC390" s="2"/>
      <c r="VZD390" s="2"/>
      <c r="VZE390" s="2"/>
      <c r="VZF390" s="2"/>
      <c r="VZG390" s="2"/>
      <c r="VZH390" s="2"/>
      <c r="VZI390" s="2"/>
      <c r="VZJ390" s="2"/>
      <c r="VZK390" s="2"/>
      <c r="VZL390" s="2"/>
      <c r="VZM390" s="2"/>
      <c r="VZN390" s="2"/>
      <c r="VZO390" s="2"/>
      <c r="VZP390" s="2"/>
      <c r="VZQ390" s="2"/>
      <c r="VZR390" s="2"/>
      <c r="VZS390" s="2"/>
      <c r="VZT390" s="2"/>
      <c r="VZU390" s="2"/>
      <c r="VZV390" s="2"/>
      <c r="VZW390" s="2"/>
      <c r="VZX390" s="2"/>
      <c r="VZY390" s="2"/>
      <c r="VZZ390" s="2"/>
      <c r="WAA390" s="2"/>
      <c r="WAB390" s="2"/>
      <c r="WAC390" s="2"/>
      <c r="WAD390" s="2"/>
      <c r="WAE390" s="2"/>
      <c r="WAF390" s="2"/>
      <c r="WAG390" s="2"/>
      <c r="WAH390" s="2"/>
      <c r="WAI390" s="2"/>
      <c r="WAJ390" s="2"/>
      <c r="WAK390" s="2"/>
      <c r="WAL390" s="2"/>
      <c r="WAM390" s="2"/>
      <c r="WAN390" s="2"/>
      <c r="WAO390" s="2"/>
      <c r="WAP390" s="2"/>
      <c r="WAQ390" s="2"/>
      <c r="WAR390" s="2"/>
      <c r="WAS390" s="2"/>
      <c r="WAT390" s="2"/>
      <c r="WAU390" s="2"/>
      <c r="WAV390" s="2"/>
      <c r="WAW390" s="2"/>
      <c r="WAX390" s="2"/>
      <c r="WAY390" s="2"/>
      <c r="WAZ390" s="2"/>
      <c r="WBA390" s="2"/>
      <c r="WBB390" s="2"/>
      <c r="WBC390" s="2"/>
      <c r="WBD390" s="2"/>
      <c r="WBE390" s="2"/>
      <c r="WBF390" s="2"/>
      <c r="WBG390" s="2"/>
      <c r="WBH390" s="2"/>
      <c r="WBI390" s="2"/>
      <c r="WBJ390" s="2"/>
      <c r="WBK390" s="2"/>
      <c r="WBL390" s="2"/>
      <c r="WBM390" s="2"/>
      <c r="WBN390" s="2"/>
      <c r="WBO390" s="2"/>
      <c r="WBP390" s="2"/>
      <c r="WBQ390" s="2"/>
      <c r="WBR390" s="2"/>
      <c r="WBS390" s="2"/>
      <c r="WBT390" s="2"/>
      <c r="WBU390" s="2"/>
      <c r="WBV390" s="2"/>
      <c r="WBW390" s="2"/>
      <c r="WBX390" s="2"/>
      <c r="WBY390" s="2"/>
      <c r="WBZ390" s="2"/>
      <c r="WCA390" s="2"/>
      <c r="WCB390" s="2"/>
      <c r="WCC390" s="2"/>
      <c r="WCD390" s="2"/>
      <c r="WCE390" s="2"/>
      <c r="WCF390" s="2"/>
      <c r="WCG390" s="2"/>
      <c r="WCH390" s="2"/>
      <c r="WCI390" s="2"/>
      <c r="WCJ390" s="2"/>
      <c r="WCK390" s="2"/>
      <c r="WCL390" s="2"/>
      <c r="WCM390" s="2"/>
      <c r="WCN390" s="2"/>
      <c r="WCO390" s="2"/>
      <c r="WCP390" s="2"/>
      <c r="WCQ390" s="2"/>
      <c r="WCR390" s="2"/>
      <c r="WCS390" s="2"/>
      <c r="WCT390" s="2"/>
      <c r="WCU390" s="2"/>
      <c r="WCV390" s="2"/>
      <c r="WCW390" s="2"/>
      <c r="WCX390" s="2"/>
      <c r="WCY390" s="2"/>
      <c r="WCZ390" s="2"/>
      <c r="WDA390" s="2"/>
      <c r="WDB390" s="2"/>
      <c r="WDC390" s="2"/>
      <c r="WDD390" s="2"/>
      <c r="WDE390" s="2"/>
      <c r="WDF390" s="2"/>
      <c r="WDG390" s="2"/>
      <c r="WDH390" s="2"/>
      <c r="WDI390" s="2"/>
      <c r="WDJ390" s="2"/>
      <c r="WDK390" s="2"/>
      <c r="WDL390" s="2"/>
      <c r="WDM390" s="2"/>
      <c r="WDN390" s="2"/>
      <c r="WDO390" s="2"/>
      <c r="WDP390" s="2"/>
      <c r="WDQ390" s="2"/>
      <c r="WDR390" s="2"/>
      <c r="WDS390" s="2"/>
      <c r="WDT390" s="2"/>
      <c r="WDU390" s="2"/>
      <c r="WDV390" s="2"/>
      <c r="WDW390" s="2"/>
      <c r="WDX390" s="2"/>
      <c r="WDY390" s="2"/>
      <c r="WDZ390" s="2"/>
      <c r="WEA390" s="2"/>
      <c r="WEB390" s="2"/>
      <c r="WEC390" s="2"/>
      <c r="WED390" s="2"/>
      <c r="WEE390" s="2"/>
      <c r="WEF390" s="2"/>
      <c r="WEG390" s="2"/>
      <c r="WEH390" s="2"/>
      <c r="WEI390" s="2"/>
      <c r="WEJ390" s="2"/>
      <c r="WEK390" s="2"/>
      <c r="WEL390" s="2"/>
      <c r="WEM390" s="2"/>
      <c r="WEN390" s="2"/>
      <c r="WEO390" s="2"/>
      <c r="WEP390" s="2"/>
      <c r="WEQ390" s="2"/>
      <c r="WER390" s="2"/>
      <c r="WES390" s="2"/>
      <c r="WET390" s="2"/>
      <c r="WEU390" s="2"/>
      <c r="WEV390" s="2"/>
      <c r="WEW390" s="2"/>
      <c r="WEX390" s="2"/>
      <c r="WEY390" s="2"/>
      <c r="WEZ390" s="2"/>
      <c r="WFA390" s="2"/>
      <c r="WFB390" s="2"/>
      <c r="WFC390" s="2"/>
      <c r="WFD390" s="2"/>
      <c r="WFE390" s="2"/>
      <c r="WFF390" s="2"/>
      <c r="WFG390" s="2"/>
      <c r="WFH390" s="2"/>
      <c r="WFI390" s="2"/>
      <c r="WFJ390" s="2"/>
      <c r="WFK390" s="2"/>
      <c r="WFL390" s="2"/>
      <c r="WFM390" s="2"/>
      <c r="WFN390" s="2"/>
      <c r="WFO390" s="2"/>
      <c r="WFP390" s="2"/>
      <c r="WFQ390" s="2"/>
      <c r="WFR390" s="2"/>
      <c r="WFS390" s="2"/>
      <c r="WFT390" s="2"/>
      <c r="WFU390" s="2"/>
      <c r="WFV390" s="2"/>
      <c r="WFW390" s="2"/>
      <c r="WFX390" s="2"/>
      <c r="WFY390" s="2"/>
      <c r="WFZ390" s="2"/>
      <c r="WGA390" s="2"/>
      <c r="WGB390" s="2"/>
      <c r="WGC390" s="2"/>
      <c r="WGD390" s="2"/>
      <c r="WGE390" s="2"/>
      <c r="WGF390" s="2"/>
      <c r="WGG390" s="2"/>
      <c r="WGH390" s="2"/>
      <c r="WGI390" s="2"/>
      <c r="WGJ390" s="2"/>
      <c r="WGK390" s="2"/>
      <c r="WGL390" s="2"/>
      <c r="WGM390" s="2"/>
      <c r="WGN390" s="2"/>
      <c r="WGO390" s="2"/>
      <c r="WGP390" s="2"/>
      <c r="WGQ390" s="2"/>
      <c r="WGR390" s="2"/>
      <c r="WGS390" s="2"/>
      <c r="WGT390" s="2"/>
      <c r="WGU390" s="2"/>
      <c r="WGV390" s="2"/>
      <c r="WGW390" s="2"/>
      <c r="WGX390" s="2"/>
      <c r="WGY390" s="2"/>
      <c r="WGZ390" s="2"/>
      <c r="WHA390" s="2"/>
      <c r="WHB390" s="2"/>
      <c r="WHC390" s="2"/>
      <c r="WHD390" s="2"/>
      <c r="WHE390" s="2"/>
      <c r="WHF390" s="2"/>
      <c r="WHG390" s="2"/>
      <c r="WHH390" s="2"/>
      <c r="WHI390" s="2"/>
      <c r="WHJ390" s="2"/>
      <c r="WHK390" s="2"/>
      <c r="WHL390" s="2"/>
      <c r="WHM390" s="2"/>
      <c r="WHN390" s="2"/>
      <c r="WHO390" s="2"/>
      <c r="WHP390" s="2"/>
      <c r="WHQ390" s="2"/>
      <c r="WHR390" s="2"/>
      <c r="WHS390" s="2"/>
      <c r="WHT390" s="2"/>
      <c r="WHU390" s="2"/>
      <c r="WHV390" s="2"/>
      <c r="WHW390" s="2"/>
      <c r="WHX390" s="2"/>
      <c r="WHY390" s="2"/>
      <c r="WHZ390" s="2"/>
      <c r="WIA390" s="2"/>
      <c r="WIB390" s="2"/>
      <c r="WIC390" s="2"/>
      <c r="WID390" s="2"/>
      <c r="WIE390" s="2"/>
      <c r="WIF390" s="2"/>
      <c r="WIG390" s="2"/>
      <c r="WIH390" s="2"/>
      <c r="WII390" s="2"/>
      <c r="WIJ390" s="2"/>
      <c r="WIK390" s="2"/>
      <c r="WIL390" s="2"/>
      <c r="WIM390" s="2"/>
      <c r="WIN390" s="2"/>
      <c r="WIO390" s="2"/>
      <c r="WIP390" s="2"/>
      <c r="WIQ390" s="2"/>
      <c r="WIR390" s="2"/>
      <c r="WIS390" s="2"/>
      <c r="WIT390" s="2"/>
      <c r="WIU390" s="2"/>
      <c r="WIV390" s="2"/>
      <c r="WIW390" s="2"/>
      <c r="WIX390" s="2"/>
      <c r="WIY390" s="2"/>
      <c r="WIZ390" s="2"/>
      <c r="WJA390" s="2"/>
      <c r="WJB390" s="2"/>
      <c r="WJC390" s="2"/>
      <c r="WJD390" s="2"/>
      <c r="WJE390" s="2"/>
      <c r="WJF390" s="2"/>
      <c r="WJG390" s="2"/>
      <c r="WJH390" s="2"/>
      <c r="WJI390" s="2"/>
      <c r="WJJ390" s="2"/>
      <c r="WJK390" s="2"/>
      <c r="WJL390" s="2"/>
      <c r="WJM390" s="2"/>
      <c r="WJN390" s="2"/>
      <c r="WJO390" s="2"/>
      <c r="WJP390" s="2"/>
      <c r="WJQ390" s="2"/>
      <c r="WJR390" s="2"/>
      <c r="WJS390" s="2"/>
      <c r="WJT390" s="2"/>
      <c r="WJU390" s="2"/>
      <c r="WJV390" s="2"/>
      <c r="WJW390" s="2"/>
      <c r="WJX390" s="2"/>
      <c r="WJY390" s="2"/>
      <c r="WJZ390" s="2"/>
      <c r="WKA390" s="2"/>
      <c r="WKB390" s="2"/>
      <c r="WKC390" s="2"/>
      <c r="WKD390" s="2"/>
      <c r="WKE390" s="2"/>
      <c r="WKF390" s="2"/>
      <c r="WKG390" s="2"/>
      <c r="WKH390" s="2"/>
      <c r="WKI390" s="2"/>
      <c r="WKJ390" s="2"/>
      <c r="WKK390" s="2"/>
      <c r="WKL390" s="2"/>
      <c r="WKM390" s="2"/>
      <c r="WKN390" s="2"/>
      <c r="WKO390" s="2"/>
      <c r="WKP390" s="2"/>
      <c r="WKQ390" s="2"/>
      <c r="WKR390" s="2"/>
      <c r="WKS390" s="2"/>
      <c r="WKT390" s="2"/>
      <c r="WKU390" s="2"/>
      <c r="WKV390" s="2"/>
      <c r="WKW390" s="2"/>
      <c r="WKX390" s="2"/>
      <c r="WKY390" s="2"/>
      <c r="WKZ390" s="2"/>
      <c r="WLA390" s="2"/>
      <c r="WLB390" s="2"/>
      <c r="WLC390" s="2"/>
      <c r="WLD390" s="2"/>
      <c r="WLE390" s="2"/>
      <c r="WLF390" s="2"/>
      <c r="WLG390" s="2"/>
      <c r="WLH390" s="2"/>
      <c r="WLI390" s="2"/>
      <c r="WLJ390" s="2"/>
      <c r="WLK390" s="2"/>
      <c r="WLL390" s="2"/>
      <c r="WLM390" s="2"/>
      <c r="WLN390" s="2"/>
      <c r="WLO390" s="2"/>
      <c r="WLP390" s="2"/>
      <c r="WLQ390" s="2"/>
      <c r="WLR390" s="2"/>
      <c r="WLS390" s="2"/>
      <c r="WLT390" s="2"/>
      <c r="WLU390" s="2"/>
      <c r="WLV390" s="2"/>
      <c r="WLW390" s="2"/>
      <c r="WLX390" s="2"/>
      <c r="WLY390" s="2"/>
      <c r="WLZ390" s="2"/>
      <c r="WMA390" s="2"/>
      <c r="WMB390" s="2"/>
      <c r="WMC390" s="2"/>
      <c r="WMD390" s="2"/>
      <c r="WME390" s="2"/>
      <c r="WMF390" s="2"/>
      <c r="WMG390" s="2"/>
      <c r="WMH390" s="2"/>
      <c r="WMI390" s="2"/>
      <c r="WMJ390" s="2"/>
      <c r="WMK390" s="2"/>
      <c r="WML390" s="2"/>
      <c r="WMM390" s="2"/>
      <c r="WMN390" s="2"/>
      <c r="WMO390" s="2"/>
      <c r="WMP390" s="2"/>
      <c r="WMQ390" s="2"/>
      <c r="WMR390" s="2"/>
      <c r="WMS390" s="2"/>
      <c r="WMT390" s="2"/>
      <c r="WMU390" s="2"/>
      <c r="WMV390" s="2"/>
      <c r="WMW390" s="2"/>
      <c r="WMX390" s="2"/>
      <c r="WMY390" s="2"/>
      <c r="WMZ390" s="2"/>
      <c r="WNA390" s="2"/>
      <c r="WNB390" s="2"/>
      <c r="WNC390" s="2"/>
      <c r="WND390" s="2"/>
      <c r="WNE390" s="2"/>
      <c r="WNF390" s="2"/>
      <c r="WNG390" s="2"/>
      <c r="WNH390" s="2"/>
      <c r="WNI390" s="2"/>
      <c r="WNJ390" s="2"/>
      <c r="WNK390" s="2"/>
      <c r="WNL390" s="2"/>
      <c r="WNM390" s="2"/>
      <c r="WNN390" s="2"/>
      <c r="WNO390" s="2"/>
      <c r="WNP390" s="2"/>
      <c r="WNQ390" s="2"/>
      <c r="WNR390" s="2"/>
      <c r="WNS390" s="2"/>
      <c r="WNT390" s="2"/>
      <c r="WNU390" s="2"/>
      <c r="WNV390" s="2"/>
      <c r="WNW390" s="2"/>
      <c r="WNX390" s="2"/>
      <c r="WNY390" s="2"/>
      <c r="WNZ390" s="2"/>
      <c r="WOA390" s="2"/>
      <c r="WOB390" s="2"/>
      <c r="WOC390" s="2"/>
      <c r="WOD390" s="2"/>
      <c r="WOE390" s="2"/>
      <c r="WOF390" s="2"/>
      <c r="WOG390" s="2"/>
      <c r="WOH390" s="2"/>
      <c r="WOI390" s="2"/>
      <c r="WOJ390" s="2"/>
      <c r="WOK390" s="2"/>
      <c r="WOL390" s="2"/>
      <c r="WOM390" s="2"/>
      <c r="WON390" s="2"/>
      <c r="WOO390" s="2"/>
      <c r="WOP390" s="2"/>
      <c r="WOQ390" s="2"/>
      <c r="WOR390" s="2"/>
      <c r="WOS390" s="2"/>
      <c r="WOT390" s="2"/>
      <c r="WOU390" s="2"/>
      <c r="WOV390" s="2"/>
      <c r="WOW390" s="2"/>
      <c r="WOX390" s="2"/>
      <c r="WOY390" s="2"/>
      <c r="WOZ390" s="2"/>
      <c r="WPA390" s="2"/>
      <c r="WPB390" s="2"/>
      <c r="WPC390" s="2"/>
      <c r="WPD390" s="2"/>
      <c r="WPE390" s="2"/>
      <c r="WPF390" s="2"/>
      <c r="WPG390" s="2"/>
      <c r="WPH390" s="2"/>
      <c r="WPI390" s="2"/>
      <c r="WPJ390" s="2"/>
      <c r="WPK390" s="2"/>
      <c r="WPL390" s="2"/>
      <c r="WPM390" s="2"/>
      <c r="WPN390" s="2"/>
      <c r="WPO390" s="2"/>
      <c r="WPP390" s="2"/>
      <c r="WPQ390" s="2"/>
      <c r="WPR390" s="2"/>
      <c r="WPS390" s="2"/>
      <c r="WPT390" s="2"/>
      <c r="WPU390" s="2"/>
      <c r="WPV390" s="2"/>
      <c r="WPW390" s="2"/>
      <c r="WPX390" s="2"/>
      <c r="WPY390" s="2"/>
      <c r="WPZ390" s="2"/>
      <c r="WQA390" s="2"/>
      <c r="WQB390" s="2"/>
      <c r="WQC390" s="2"/>
      <c r="WQD390" s="2"/>
      <c r="WQE390" s="2"/>
      <c r="WQF390" s="2"/>
      <c r="WQG390" s="2"/>
      <c r="WQH390" s="2"/>
      <c r="WQI390" s="2"/>
      <c r="WQJ390" s="2"/>
      <c r="WQK390" s="2"/>
      <c r="WQL390" s="2"/>
      <c r="WQM390" s="2"/>
      <c r="WQN390" s="2"/>
      <c r="WQO390" s="2"/>
      <c r="WQP390" s="2"/>
      <c r="WQQ390" s="2"/>
      <c r="WQR390" s="2"/>
      <c r="WQS390" s="2"/>
      <c r="WQT390" s="2"/>
      <c r="WQU390" s="2"/>
      <c r="WQV390" s="2"/>
      <c r="WQW390" s="2"/>
      <c r="WQX390" s="2"/>
      <c r="WQY390" s="2"/>
      <c r="WQZ390" s="2"/>
      <c r="WRA390" s="2"/>
      <c r="WRB390" s="2"/>
      <c r="WRC390" s="2"/>
      <c r="WRD390" s="2"/>
      <c r="WRE390" s="2"/>
      <c r="WRF390" s="2"/>
      <c r="WRG390" s="2"/>
      <c r="WRH390" s="2"/>
      <c r="WRI390" s="2"/>
      <c r="WRJ390" s="2"/>
      <c r="WRK390" s="2"/>
      <c r="WRL390" s="2"/>
      <c r="WRM390" s="2"/>
      <c r="WRN390" s="2"/>
      <c r="WRO390" s="2"/>
      <c r="WRP390" s="2"/>
      <c r="WRQ390" s="2"/>
      <c r="WRR390" s="2"/>
      <c r="WRS390" s="2"/>
      <c r="WRT390" s="2"/>
      <c r="WRU390" s="2"/>
      <c r="WRV390" s="2"/>
      <c r="WRW390" s="2"/>
      <c r="WRX390" s="2"/>
      <c r="WRY390" s="2"/>
      <c r="WRZ390" s="2"/>
      <c r="WSA390" s="2"/>
      <c r="WSB390" s="2"/>
      <c r="WSC390" s="2"/>
      <c r="WSD390" s="2"/>
      <c r="WSE390" s="2"/>
      <c r="WSF390" s="2"/>
      <c r="WSG390" s="2"/>
      <c r="WSH390" s="2"/>
      <c r="WSI390" s="2"/>
      <c r="WSJ390" s="2"/>
      <c r="WSK390" s="2"/>
      <c r="WSL390" s="2"/>
      <c r="WSM390" s="2"/>
      <c r="WSN390" s="2"/>
      <c r="WSO390" s="2"/>
      <c r="WSP390" s="2"/>
      <c r="WSQ390" s="2"/>
      <c r="WSR390" s="2"/>
      <c r="WSS390" s="2"/>
      <c r="WST390" s="2"/>
      <c r="WSU390" s="2"/>
      <c r="WSV390" s="2"/>
      <c r="WSW390" s="2"/>
      <c r="WSX390" s="2"/>
      <c r="WSY390" s="2"/>
      <c r="WSZ390" s="2"/>
      <c r="WTA390" s="2"/>
      <c r="WTB390" s="2"/>
      <c r="WTC390" s="2"/>
      <c r="WTD390" s="2"/>
      <c r="WTE390" s="2"/>
      <c r="WTF390" s="2"/>
      <c r="WTG390" s="2"/>
      <c r="WTH390" s="2"/>
      <c r="WTI390" s="2"/>
      <c r="WTJ390" s="2"/>
      <c r="WTK390" s="2"/>
      <c r="WTL390" s="2"/>
      <c r="WTM390" s="2"/>
      <c r="WTN390" s="2"/>
      <c r="WTO390" s="2"/>
      <c r="WTP390" s="2"/>
      <c r="WTQ390" s="2"/>
      <c r="WTR390" s="2"/>
      <c r="WTS390" s="2"/>
      <c r="WTT390" s="2"/>
      <c r="WTU390" s="2"/>
      <c r="WTV390" s="2"/>
      <c r="WTW390" s="2"/>
      <c r="WTX390" s="2"/>
      <c r="WTY390" s="2"/>
      <c r="WTZ390" s="2"/>
      <c r="WUA390" s="2"/>
      <c r="WUB390" s="2"/>
      <c r="WUC390" s="2"/>
      <c r="WUD390" s="2"/>
      <c r="WUE390" s="2"/>
      <c r="WUF390" s="2"/>
      <c r="WUG390" s="2"/>
      <c r="WUH390" s="2"/>
      <c r="WUI390" s="2"/>
      <c r="WUJ390" s="2"/>
      <c r="WUK390" s="2"/>
      <c r="WUL390" s="2"/>
      <c r="WUM390" s="2"/>
      <c r="WUN390" s="2"/>
      <c r="WUO390" s="2"/>
      <c r="WUP390" s="2"/>
      <c r="WUQ390" s="2"/>
      <c r="WUR390" s="2"/>
      <c r="WUS390" s="2"/>
      <c r="WUT390" s="2"/>
      <c r="WUU390" s="2"/>
      <c r="WUV390" s="2"/>
      <c r="WUW390" s="2"/>
      <c r="WUX390" s="2"/>
      <c r="WUY390" s="2"/>
      <c r="WUZ390" s="2"/>
      <c r="WVA390" s="2"/>
      <c r="WVB390" s="2"/>
      <c r="WVC390" s="2"/>
      <c r="WVD390" s="2"/>
      <c r="WVE390" s="2"/>
      <c r="WVF390" s="2"/>
      <c r="WVG390" s="2"/>
      <c r="WVH390" s="2"/>
      <c r="WVI390" s="2"/>
      <c r="WVJ390" s="2"/>
      <c r="WVK390" s="2"/>
      <c r="WVL390" s="2"/>
      <c r="WVM390" s="2"/>
      <c r="WVN390" s="2"/>
      <c r="WVO390" s="2"/>
      <c r="WVP390" s="2"/>
      <c r="WVQ390" s="2"/>
      <c r="WVR390" s="2"/>
      <c r="WVS390" s="2"/>
      <c r="WVT390" s="2"/>
      <c r="WVU390" s="2"/>
      <c r="WVV390" s="2"/>
      <c r="WVW390" s="2"/>
      <c r="WVX390" s="2"/>
      <c r="WVY390" s="2"/>
      <c r="WVZ390" s="2"/>
      <c r="WWA390" s="2"/>
      <c r="WWB390" s="2"/>
      <c r="WWC390" s="2"/>
      <c r="WWD390" s="2"/>
      <c r="WWE390" s="2"/>
      <c r="WWF390" s="2"/>
      <c r="WWG390" s="2"/>
      <c r="WWH390" s="2"/>
      <c r="WWI390" s="2"/>
      <c r="WWJ390" s="2"/>
      <c r="WWK390" s="2"/>
      <c r="WWL390" s="2"/>
      <c r="WWM390" s="2"/>
      <c r="WWN390" s="2"/>
      <c r="WWO390" s="2"/>
      <c r="WWP390" s="2"/>
      <c r="WWQ390" s="2"/>
      <c r="WWR390" s="2"/>
      <c r="WWS390" s="2"/>
      <c r="WWT390" s="2"/>
      <c r="WWU390" s="2"/>
      <c r="WWV390" s="2"/>
      <c r="WWW390" s="2"/>
      <c r="WWX390" s="2"/>
      <c r="WWY390" s="2"/>
      <c r="WWZ390" s="2"/>
      <c r="WXA390" s="2"/>
      <c r="WXB390" s="2"/>
      <c r="WXC390" s="2"/>
      <c r="WXD390" s="2"/>
      <c r="WXE390" s="2"/>
      <c r="WXF390" s="2"/>
      <c r="WXG390" s="2"/>
      <c r="WXH390" s="2"/>
      <c r="WXI390" s="2"/>
      <c r="WXJ390" s="2"/>
      <c r="WXK390" s="2"/>
      <c r="WXL390" s="2"/>
      <c r="WXM390" s="2"/>
      <c r="WXN390" s="2"/>
      <c r="WXO390" s="2"/>
      <c r="WXP390" s="2"/>
      <c r="WXQ390" s="2"/>
      <c r="WXR390" s="2"/>
      <c r="WXS390" s="2"/>
      <c r="WXT390" s="2"/>
      <c r="WXU390" s="2"/>
      <c r="WXV390" s="2"/>
      <c r="WXW390" s="2"/>
      <c r="WXX390" s="2"/>
      <c r="WXY390" s="2"/>
      <c r="WXZ390" s="2"/>
      <c r="WYA390" s="2"/>
      <c r="WYB390" s="2"/>
      <c r="WYC390" s="2"/>
      <c r="WYD390" s="2"/>
      <c r="WYE390" s="2"/>
      <c r="WYF390" s="2"/>
      <c r="WYG390" s="2"/>
      <c r="WYH390" s="2"/>
      <c r="WYI390" s="2"/>
      <c r="WYJ390" s="2"/>
      <c r="WYK390" s="2"/>
      <c r="WYL390" s="2"/>
      <c r="WYM390" s="2"/>
      <c r="WYN390" s="2"/>
      <c r="WYO390" s="2"/>
      <c r="WYP390" s="2"/>
      <c r="WYQ390" s="2"/>
      <c r="WYR390" s="2"/>
      <c r="WYS390" s="2"/>
      <c r="WYT390" s="2"/>
      <c r="WYU390" s="2"/>
      <c r="WYV390" s="2"/>
      <c r="WYW390" s="2"/>
      <c r="WYX390" s="2"/>
      <c r="WYY390" s="2"/>
      <c r="WYZ390" s="2"/>
      <c r="WZA390" s="2"/>
      <c r="WZB390" s="2"/>
      <c r="WZC390" s="2"/>
      <c r="WZD390" s="2"/>
      <c r="WZE390" s="2"/>
      <c r="WZF390" s="2"/>
      <c r="WZG390" s="2"/>
      <c r="WZH390" s="2"/>
      <c r="WZI390" s="2"/>
      <c r="WZJ390" s="2"/>
      <c r="WZK390" s="2"/>
      <c r="WZL390" s="2"/>
      <c r="WZM390" s="2"/>
      <c r="WZN390" s="2"/>
      <c r="WZO390" s="2"/>
      <c r="WZP390" s="2"/>
      <c r="WZQ390" s="2"/>
      <c r="WZR390" s="2"/>
      <c r="WZS390" s="2"/>
      <c r="WZT390" s="2"/>
      <c r="WZU390" s="2"/>
      <c r="WZV390" s="2"/>
      <c r="WZW390" s="2"/>
      <c r="WZX390" s="2"/>
      <c r="WZY390" s="2"/>
      <c r="WZZ390" s="2"/>
      <c r="XAA390" s="2"/>
      <c r="XAB390" s="2"/>
      <c r="XAC390" s="2"/>
      <c r="XAD390" s="2"/>
      <c r="XAE390" s="2"/>
      <c r="XAF390" s="2"/>
      <c r="XAG390" s="2"/>
      <c r="XAH390" s="2"/>
      <c r="XAI390" s="2"/>
      <c r="XAJ390" s="2"/>
      <c r="XAK390" s="2"/>
      <c r="XAL390" s="2"/>
      <c r="XAM390" s="2"/>
      <c r="XAN390" s="2"/>
      <c r="XAO390" s="2"/>
      <c r="XAP390" s="2"/>
      <c r="XAQ390" s="2"/>
      <c r="XAR390" s="2"/>
      <c r="XAS390" s="2"/>
      <c r="XAT390" s="2"/>
      <c r="XAU390" s="2"/>
      <c r="XAV390" s="2"/>
      <c r="XAW390" s="2"/>
      <c r="XAX390" s="2"/>
      <c r="XAY390" s="2"/>
      <c r="XAZ390" s="2"/>
      <c r="XBA390" s="2"/>
      <c r="XBB390" s="2"/>
      <c r="XBC390" s="2"/>
      <c r="XBD390" s="2"/>
      <c r="XBE390" s="2"/>
      <c r="XBF390" s="2"/>
      <c r="XBG390" s="2"/>
      <c r="XBH390" s="2"/>
      <c r="XBI390" s="2"/>
      <c r="XBJ390" s="2"/>
      <c r="XBK390" s="2"/>
      <c r="XBL390" s="2"/>
      <c r="XBM390" s="2"/>
      <c r="XBN390" s="2"/>
      <c r="XBO390" s="2"/>
      <c r="XBP390" s="2"/>
      <c r="XBQ390" s="2"/>
      <c r="XBR390" s="2"/>
      <c r="XBS390" s="2"/>
      <c r="XBT390" s="2"/>
      <c r="XBU390" s="2"/>
      <c r="XBV390" s="2"/>
      <c r="XBW390" s="2"/>
      <c r="XBX390" s="2"/>
      <c r="XBY390" s="2"/>
      <c r="XBZ390" s="2"/>
      <c r="XCA390" s="2"/>
      <c r="XCB390" s="2"/>
      <c r="XCC390" s="2"/>
      <c r="XCD390" s="2"/>
      <c r="XCE390" s="2"/>
      <c r="XCF390" s="2"/>
      <c r="XCG390" s="2"/>
      <c r="XCH390" s="2"/>
      <c r="XCI390" s="2"/>
      <c r="XCJ390" s="2"/>
      <c r="XCK390" s="2"/>
      <c r="XCL390" s="2"/>
      <c r="XCM390" s="2"/>
      <c r="XCN390" s="2"/>
      <c r="XCO390" s="2"/>
      <c r="XCP390" s="2"/>
      <c r="XCQ390" s="2"/>
      <c r="XCR390" s="2"/>
      <c r="XCS390" s="2"/>
      <c r="XCT390" s="2"/>
      <c r="XCU390" s="2"/>
      <c r="XCV390" s="2"/>
      <c r="XCW390" s="2"/>
      <c r="XCX390" s="2"/>
      <c r="XCY390" s="2"/>
      <c r="XCZ390" s="2"/>
      <c r="XDA390" s="2"/>
      <c r="XDB390" s="2"/>
      <c r="XDC390" s="2"/>
      <c r="XDD390" s="2"/>
      <c r="XDE390" s="2"/>
      <c r="XDF390" s="2"/>
      <c r="XDG390" s="2"/>
      <c r="XDH390" s="2"/>
      <c r="XDI390" s="2"/>
      <c r="XDJ390" s="2"/>
      <c r="XDK390" s="2"/>
      <c r="XDL390" s="2"/>
      <c r="XDM390" s="2"/>
      <c r="XDN390" s="2"/>
      <c r="XDO390" s="2"/>
      <c r="XDP390" s="2"/>
      <c r="XDQ390" s="2"/>
      <c r="XDR390" s="2"/>
      <c r="XDS390" s="2"/>
      <c r="XDT390" s="2"/>
      <c r="XDU390" s="2"/>
      <c r="XDV390" s="2"/>
      <c r="XDW390" s="2"/>
      <c r="XDX390" s="2"/>
      <c r="XDY390" s="2"/>
      <c r="XDZ390" s="2"/>
      <c r="XEA390" s="2"/>
      <c r="XEB390" s="2"/>
      <c r="XEC390" s="2"/>
      <c r="XED390" s="2"/>
      <c r="XEE390" s="2"/>
      <c r="XEF390" s="2"/>
      <c r="XEG390" s="2"/>
      <c r="XEH390" s="2"/>
      <c r="XEI390" s="2"/>
      <c r="XEJ390" s="2"/>
      <c r="XEK390" s="2"/>
      <c r="XEL390" s="2"/>
      <c r="XEM390" s="2"/>
      <c r="XEN390" s="2"/>
      <c r="XEO390" s="2"/>
      <c r="XEP390" s="2"/>
      <c r="XEQ390" s="2"/>
      <c r="XER390" s="2"/>
      <c r="XES390" s="2"/>
      <c r="XET390" s="2"/>
      <c r="XEU390" s="2"/>
      <c r="XEV390" s="2"/>
      <c r="XEW390" s="2"/>
      <c r="XEX390" s="2"/>
      <c r="XEY390" s="2"/>
      <c r="XEZ390" s="2"/>
      <c r="XFA390" s="2"/>
      <c r="XFB390" s="2"/>
    </row>
    <row r="391" spans="1:16382" s="25" customFormat="1" x14ac:dyDescent="0.2">
      <c r="A391" s="37"/>
      <c r="B391" s="239" t="s">
        <v>94</v>
      </c>
      <c r="C391" s="4"/>
      <c r="D391" s="368"/>
      <c r="E391" s="368"/>
      <c r="F391" s="368"/>
      <c r="G391" s="368"/>
      <c r="H391" s="368"/>
      <c r="I391" s="368"/>
      <c r="J391" s="368"/>
      <c r="K391" s="368"/>
      <c r="L391" s="368"/>
      <c r="M391" s="368"/>
      <c r="N391" s="368"/>
      <c r="O391" s="3"/>
      <c r="P391" s="3"/>
      <c r="Q391" s="368"/>
      <c r="R391" s="368"/>
      <c r="S391" s="368"/>
      <c r="T391" s="368"/>
      <c r="U391" s="368"/>
      <c r="V391" s="368"/>
      <c r="W391" s="368"/>
      <c r="X391" s="368"/>
      <c r="Y391" s="368"/>
      <c r="Z391" s="368"/>
      <c r="AA391" s="359"/>
      <c r="AB391" s="72"/>
      <c r="AC391" s="72"/>
      <c r="AD391" s="10"/>
      <c r="AE391" s="37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/>
      <c r="HN391" s="2"/>
      <c r="HO391" s="2"/>
      <c r="HP391" s="2"/>
      <c r="HQ391" s="2"/>
      <c r="HR391" s="2"/>
      <c r="HS391" s="2"/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/>
      <c r="IL391" s="2"/>
      <c r="IM391" s="2"/>
      <c r="IN391" s="2"/>
      <c r="IO391" s="2"/>
      <c r="IP391" s="2"/>
      <c r="IQ391" s="2"/>
      <c r="IR391" s="2"/>
      <c r="IS391" s="2"/>
      <c r="IT391" s="2"/>
      <c r="IU391" s="2"/>
      <c r="IV391" s="2"/>
      <c r="IW391" s="2"/>
      <c r="IX391" s="2"/>
      <c r="IY391" s="2"/>
      <c r="IZ391" s="2"/>
      <c r="JA391" s="2"/>
      <c r="JB391" s="2"/>
      <c r="JC391" s="2"/>
      <c r="JD391" s="2"/>
      <c r="JE391" s="2"/>
      <c r="JF391" s="2"/>
      <c r="JG391" s="2"/>
      <c r="JH391" s="2"/>
      <c r="JI391" s="2"/>
      <c r="JJ391" s="2"/>
      <c r="JK391" s="2"/>
      <c r="JL391" s="2"/>
      <c r="JM391" s="2"/>
      <c r="JN391" s="2"/>
      <c r="JO391" s="2"/>
      <c r="JP391" s="2"/>
      <c r="JQ391" s="2"/>
      <c r="JR391" s="2"/>
      <c r="JS391" s="2"/>
      <c r="JT391" s="2"/>
      <c r="JU391" s="2"/>
      <c r="JV391" s="2"/>
      <c r="JW391" s="2"/>
      <c r="JX391" s="2"/>
      <c r="JY391" s="2"/>
      <c r="JZ391" s="2"/>
      <c r="KA391" s="2"/>
      <c r="KB391" s="2"/>
      <c r="KC391" s="2"/>
      <c r="KD391" s="2"/>
      <c r="KE391" s="2"/>
      <c r="KF391" s="2"/>
      <c r="KG391" s="2"/>
      <c r="KH391" s="2"/>
      <c r="KI391" s="2"/>
      <c r="KJ391" s="2"/>
      <c r="KK391" s="2"/>
      <c r="KL391" s="2"/>
      <c r="KM391" s="2"/>
      <c r="KN391" s="2"/>
      <c r="KO391" s="2"/>
      <c r="KP391" s="2"/>
      <c r="KQ391" s="2"/>
      <c r="KR391" s="2"/>
      <c r="KS391" s="2"/>
      <c r="KT391" s="2"/>
      <c r="KU391" s="2"/>
      <c r="KV391" s="2"/>
      <c r="KW391" s="2"/>
      <c r="KX391" s="2"/>
      <c r="KY391" s="2"/>
      <c r="KZ391" s="2"/>
      <c r="LA391" s="2"/>
      <c r="LB391" s="2"/>
      <c r="LC391" s="2"/>
      <c r="LD391" s="2"/>
      <c r="LE391" s="2"/>
      <c r="LF391" s="2"/>
      <c r="LG391" s="2"/>
      <c r="LH391" s="2"/>
      <c r="LI391" s="2"/>
      <c r="LJ391" s="2"/>
      <c r="LK391" s="2"/>
      <c r="LL391" s="2"/>
      <c r="LM391" s="2"/>
      <c r="LN391" s="2"/>
      <c r="LO391" s="2"/>
      <c r="LP391" s="2"/>
      <c r="LQ391" s="2"/>
      <c r="LR391" s="2"/>
      <c r="LS391" s="2"/>
      <c r="LT391" s="2"/>
      <c r="LU391" s="2"/>
      <c r="LV391" s="2"/>
      <c r="LW391" s="2"/>
      <c r="LX391" s="2"/>
      <c r="LY391" s="2"/>
      <c r="LZ391" s="2"/>
      <c r="MA391" s="2"/>
      <c r="MB391" s="2"/>
      <c r="MC391" s="2"/>
      <c r="MD391" s="2"/>
      <c r="ME391" s="2"/>
      <c r="MF391" s="2"/>
      <c r="MG391" s="2"/>
      <c r="MH391" s="2"/>
      <c r="MI391" s="2"/>
      <c r="MJ391" s="2"/>
      <c r="MK391" s="2"/>
      <c r="ML391" s="2"/>
      <c r="MM391" s="2"/>
      <c r="MN391" s="2"/>
      <c r="MO391" s="2"/>
      <c r="MP391" s="2"/>
      <c r="MQ391" s="2"/>
      <c r="MR391" s="2"/>
      <c r="MS391" s="2"/>
      <c r="MT391" s="2"/>
      <c r="MU391" s="2"/>
      <c r="MV391" s="2"/>
      <c r="MW391" s="2"/>
      <c r="MX391" s="2"/>
      <c r="MY391" s="2"/>
      <c r="MZ391" s="2"/>
      <c r="NA391" s="2"/>
      <c r="NB391" s="2"/>
      <c r="NC391" s="2"/>
      <c r="ND391" s="2"/>
      <c r="NE391" s="2"/>
      <c r="NF391" s="2"/>
      <c r="NG391" s="2"/>
      <c r="NH391" s="2"/>
      <c r="NI391" s="2"/>
      <c r="NJ391" s="2"/>
      <c r="NK391" s="2"/>
      <c r="NL391" s="2"/>
      <c r="NM391" s="2"/>
      <c r="NN391" s="2"/>
      <c r="NO391" s="2"/>
      <c r="NP391" s="2"/>
      <c r="NQ391" s="2"/>
      <c r="NR391" s="2"/>
      <c r="NS391" s="2"/>
      <c r="NT391" s="2"/>
      <c r="NU391" s="2"/>
      <c r="NV391" s="2"/>
      <c r="NW391" s="2"/>
      <c r="NX391" s="2"/>
      <c r="NY391" s="2"/>
      <c r="NZ391" s="2"/>
      <c r="OA391" s="2"/>
      <c r="OB391" s="2"/>
      <c r="OC391" s="2"/>
      <c r="OD391" s="2"/>
      <c r="OE391" s="2"/>
      <c r="OF391" s="2"/>
      <c r="OG391" s="2"/>
      <c r="OH391" s="2"/>
      <c r="OI391" s="2"/>
      <c r="OJ391" s="2"/>
      <c r="OK391" s="2"/>
      <c r="OL391" s="2"/>
      <c r="OM391" s="2"/>
      <c r="ON391" s="2"/>
      <c r="OO391" s="2"/>
      <c r="OP391" s="2"/>
      <c r="OQ391" s="2"/>
      <c r="OR391" s="2"/>
      <c r="OS391" s="2"/>
      <c r="OT391" s="2"/>
      <c r="OU391" s="2"/>
      <c r="OV391" s="2"/>
      <c r="OW391" s="2"/>
      <c r="OX391" s="2"/>
      <c r="OY391" s="2"/>
      <c r="OZ391" s="2"/>
      <c r="PA391" s="2"/>
      <c r="PB391" s="2"/>
      <c r="PC391" s="2"/>
      <c r="PD391" s="2"/>
      <c r="PE391" s="2"/>
      <c r="PF391" s="2"/>
      <c r="PG391" s="2"/>
      <c r="PH391" s="2"/>
      <c r="PI391" s="2"/>
      <c r="PJ391" s="2"/>
      <c r="PK391" s="2"/>
      <c r="PL391" s="2"/>
      <c r="PM391" s="2"/>
      <c r="PN391" s="2"/>
      <c r="PO391" s="2"/>
      <c r="PP391" s="2"/>
      <c r="PQ391" s="2"/>
      <c r="PR391" s="2"/>
      <c r="PS391" s="2"/>
      <c r="PT391" s="2"/>
      <c r="PU391" s="2"/>
      <c r="PV391" s="2"/>
      <c r="PW391" s="2"/>
      <c r="PX391" s="2"/>
      <c r="PY391" s="2"/>
      <c r="PZ391" s="2"/>
      <c r="QA391" s="2"/>
      <c r="QB391" s="2"/>
      <c r="QC391" s="2"/>
      <c r="QD391" s="2"/>
      <c r="QE391" s="2"/>
      <c r="QF391" s="2"/>
      <c r="QG391" s="2"/>
      <c r="QH391" s="2"/>
      <c r="QI391" s="2"/>
      <c r="QJ391" s="2"/>
      <c r="QK391" s="2"/>
      <c r="QL391" s="2"/>
      <c r="QM391" s="2"/>
      <c r="QN391" s="2"/>
      <c r="QO391" s="2"/>
      <c r="QP391" s="2"/>
      <c r="QQ391" s="2"/>
      <c r="QR391" s="2"/>
      <c r="QS391" s="2"/>
      <c r="QT391" s="2"/>
      <c r="QU391" s="2"/>
      <c r="QV391" s="2"/>
      <c r="QW391" s="2"/>
      <c r="QX391" s="2"/>
      <c r="QY391" s="2"/>
      <c r="QZ391" s="2"/>
      <c r="RA391" s="2"/>
      <c r="RB391" s="2"/>
      <c r="RC391" s="2"/>
      <c r="RD391" s="2"/>
      <c r="RE391" s="2"/>
      <c r="RF391" s="2"/>
      <c r="RG391" s="2"/>
      <c r="RH391" s="2"/>
      <c r="RI391" s="2"/>
      <c r="RJ391" s="2"/>
      <c r="RK391" s="2"/>
      <c r="RL391" s="2"/>
      <c r="RM391" s="2"/>
      <c r="RN391" s="2"/>
      <c r="RO391" s="2"/>
      <c r="RP391" s="2"/>
      <c r="RQ391" s="2"/>
      <c r="RR391" s="2"/>
      <c r="RS391" s="2"/>
      <c r="RT391" s="2"/>
      <c r="RU391" s="2"/>
      <c r="RV391" s="2"/>
      <c r="RW391" s="2"/>
      <c r="RX391" s="2"/>
      <c r="RY391" s="2"/>
      <c r="RZ391" s="2"/>
      <c r="SA391" s="2"/>
      <c r="SB391" s="2"/>
      <c r="SC391" s="2"/>
      <c r="SD391" s="2"/>
      <c r="SE391" s="2"/>
      <c r="SF391" s="2"/>
      <c r="SG391" s="2"/>
      <c r="SH391" s="2"/>
      <c r="SI391" s="2"/>
      <c r="SJ391" s="2"/>
      <c r="SK391" s="2"/>
      <c r="SL391" s="2"/>
      <c r="SM391" s="2"/>
      <c r="SN391" s="2"/>
      <c r="SO391" s="2"/>
      <c r="SP391" s="2"/>
      <c r="SQ391" s="2"/>
      <c r="SR391" s="2"/>
      <c r="SS391" s="2"/>
      <c r="ST391" s="2"/>
      <c r="SU391" s="2"/>
      <c r="SV391" s="2"/>
      <c r="SW391" s="2"/>
      <c r="SX391" s="2"/>
      <c r="SY391" s="2"/>
      <c r="SZ391" s="2"/>
      <c r="TA391" s="2"/>
      <c r="TB391" s="2"/>
      <c r="TC391" s="2"/>
      <c r="TD391" s="2"/>
      <c r="TE391" s="2"/>
      <c r="TF391" s="2"/>
      <c r="TG391" s="2"/>
      <c r="TH391" s="2"/>
      <c r="TI391" s="2"/>
      <c r="TJ391" s="2"/>
      <c r="TK391" s="2"/>
      <c r="TL391" s="2"/>
      <c r="TM391" s="2"/>
      <c r="TN391" s="2"/>
      <c r="TO391" s="2"/>
      <c r="TP391" s="2"/>
      <c r="TQ391" s="2"/>
      <c r="TR391" s="2"/>
      <c r="TS391" s="2"/>
      <c r="TT391" s="2"/>
      <c r="TU391" s="2"/>
      <c r="TV391" s="2"/>
      <c r="TW391" s="2"/>
      <c r="TX391" s="2"/>
      <c r="TY391" s="2"/>
      <c r="TZ391" s="2"/>
      <c r="UA391" s="2"/>
      <c r="UB391" s="2"/>
      <c r="UC391" s="2"/>
      <c r="UD391" s="2"/>
      <c r="UE391" s="2"/>
      <c r="UF391" s="2"/>
      <c r="UG391" s="2"/>
      <c r="UH391" s="2"/>
      <c r="UI391" s="2"/>
      <c r="UJ391" s="2"/>
      <c r="UK391" s="2"/>
      <c r="UL391" s="2"/>
      <c r="UM391" s="2"/>
      <c r="UN391" s="2"/>
      <c r="UO391" s="2"/>
      <c r="UP391" s="2"/>
      <c r="UQ391" s="2"/>
      <c r="UR391" s="2"/>
      <c r="US391" s="2"/>
      <c r="UT391" s="2"/>
      <c r="UU391" s="2"/>
      <c r="UV391" s="2"/>
      <c r="UW391" s="2"/>
      <c r="UX391" s="2"/>
      <c r="UY391" s="2"/>
      <c r="UZ391" s="2"/>
      <c r="VA391" s="2"/>
      <c r="VB391" s="2"/>
      <c r="VC391" s="2"/>
      <c r="VD391" s="2"/>
      <c r="VE391" s="2"/>
      <c r="VF391" s="2"/>
      <c r="VG391" s="2"/>
      <c r="VH391" s="2"/>
      <c r="VI391" s="2"/>
      <c r="VJ391" s="2"/>
      <c r="VK391" s="2"/>
      <c r="VL391" s="2"/>
      <c r="VM391" s="2"/>
      <c r="VN391" s="2"/>
      <c r="VO391" s="2"/>
      <c r="VP391" s="2"/>
      <c r="VQ391" s="2"/>
      <c r="VR391" s="2"/>
      <c r="VS391" s="2"/>
      <c r="VT391" s="2"/>
      <c r="VU391" s="2"/>
      <c r="VV391" s="2"/>
      <c r="VW391" s="2"/>
      <c r="VX391" s="2"/>
      <c r="VY391" s="2"/>
      <c r="VZ391" s="2"/>
      <c r="WA391" s="2"/>
      <c r="WB391" s="2"/>
      <c r="WC391" s="2"/>
      <c r="WD391" s="2"/>
      <c r="WE391" s="2"/>
      <c r="WF391" s="2"/>
      <c r="WG391" s="2"/>
      <c r="WH391" s="2"/>
      <c r="WI391" s="2"/>
      <c r="WJ391" s="2"/>
      <c r="WK391" s="2"/>
      <c r="WL391" s="2"/>
      <c r="WM391" s="2"/>
      <c r="WN391" s="2"/>
      <c r="WO391" s="2"/>
      <c r="WP391" s="2"/>
      <c r="WQ391" s="2"/>
      <c r="WR391" s="2"/>
      <c r="WS391" s="2"/>
      <c r="WT391" s="2"/>
      <c r="WU391" s="2"/>
      <c r="WV391" s="2"/>
      <c r="WW391" s="2"/>
      <c r="WX391" s="2"/>
      <c r="WY391" s="2"/>
      <c r="WZ391" s="2"/>
      <c r="XA391" s="2"/>
      <c r="XB391" s="2"/>
      <c r="XC391" s="2"/>
      <c r="XD391" s="2"/>
      <c r="XE391" s="2"/>
      <c r="XF391" s="2"/>
      <c r="XG391" s="2"/>
      <c r="XH391" s="2"/>
      <c r="XI391" s="2"/>
      <c r="XJ391" s="2"/>
      <c r="XK391" s="2"/>
      <c r="XL391" s="2"/>
      <c r="XM391" s="2"/>
      <c r="XN391" s="2"/>
      <c r="XO391" s="2"/>
      <c r="XP391" s="2"/>
      <c r="XQ391" s="2"/>
      <c r="XR391" s="2"/>
      <c r="XS391" s="2"/>
      <c r="XT391" s="2"/>
      <c r="XU391" s="2"/>
      <c r="XV391" s="2"/>
      <c r="XW391" s="2"/>
      <c r="XX391" s="2"/>
      <c r="XY391" s="2"/>
      <c r="XZ391" s="2"/>
      <c r="YA391" s="2"/>
      <c r="YB391" s="2"/>
      <c r="YC391" s="2"/>
      <c r="YD391" s="2"/>
      <c r="YE391" s="2"/>
      <c r="YF391" s="2"/>
      <c r="YG391" s="2"/>
      <c r="YH391" s="2"/>
      <c r="YI391" s="2"/>
      <c r="YJ391" s="2"/>
      <c r="YK391" s="2"/>
      <c r="YL391" s="2"/>
      <c r="YM391" s="2"/>
      <c r="YN391" s="2"/>
      <c r="YO391" s="2"/>
      <c r="YP391" s="2"/>
      <c r="YQ391" s="2"/>
      <c r="YR391" s="2"/>
      <c r="YS391" s="2"/>
      <c r="YT391" s="2"/>
      <c r="YU391" s="2"/>
      <c r="YV391" s="2"/>
      <c r="YW391" s="2"/>
      <c r="YX391" s="2"/>
      <c r="YY391" s="2"/>
      <c r="YZ391" s="2"/>
      <c r="ZA391" s="2"/>
      <c r="ZB391" s="2"/>
      <c r="ZC391" s="2"/>
      <c r="ZD391" s="2"/>
      <c r="ZE391" s="2"/>
      <c r="ZF391" s="2"/>
      <c r="ZG391" s="2"/>
      <c r="ZH391" s="2"/>
      <c r="ZI391" s="2"/>
      <c r="ZJ391" s="2"/>
      <c r="ZK391" s="2"/>
      <c r="ZL391" s="2"/>
      <c r="ZM391" s="2"/>
      <c r="ZN391" s="2"/>
      <c r="ZO391" s="2"/>
      <c r="ZP391" s="2"/>
      <c r="ZQ391" s="2"/>
      <c r="ZR391" s="2"/>
      <c r="ZS391" s="2"/>
      <c r="ZT391" s="2"/>
      <c r="ZU391" s="2"/>
      <c r="ZV391" s="2"/>
      <c r="ZW391" s="2"/>
      <c r="ZX391" s="2"/>
      <c r="ZY391" s="2"/>
      <c r="ZZ391" s="2"/>
      <c r="AAA391" s="2"/>
      <c r="AAB391" s="2"/>
      <c r="AAC391" s="2"/>
      <c r="AAD391" s="2"/>
      <c r="AAE391" s="2"/>
      <c r="AAF391" s="2"/>
      <c r="AAG391" s="2"/>
      <c r="AAH391" s="2"/>
      <c r="AAI391" s="2"/>
      <c r="AAJ391" s="2"/>
      <c r="AAK391" s="2"/>
      <c r="AAL391" s="2"/>
      <c r="AAM391" s="2"/>
      <c r="AAN391" s="2"/>
      <c r="AAO391" s="2"/>
      <c r="AAP391" s="2"/>
      <c r="AAQ391" s="2"/>
      <c r="AAR391" s="2"/>
      <c r="AAS391" s="2"/>
      <c r="AAT391" s="2"/>
      <c r="AAU391" s="2"/>
      <c r="AAV391" s="2"/>
      <c r="AAW391" s="2"/>
      <c r="AAX391" s="2"/>
      <c r="AAY391" s="2"/>
      <c r="AAZ391" s="2"/>
      <c r="ABA391" s="2"/>
      <c r="ABB391" s="2"/>
      <c r="ABC391" s="2"/>
      <c r="ABD391" s="2"/>
      <c r="ABE391" s="2"/>
      <c r="ABF391" s="2"/>
      <c r="ABG391" s="2"/>
      <c r="ABH391" s="2"/>
      <c r="ABI391" s="2"/>
      <c r="ABJ391" s="2"/>
      <c r="ABK391" s="2"/>
      <c r="ABL391" s="2"/>
      <c r="ABM391" s="2"/>
      <c r="ABN391" s="2"/>
      <c r="ABO391" s="2"/>
      <c r="ABP391" s="2"/>
      <c r="ABQ391" s="2"/>
      <c r="ABR391" s="2"/>
      <c r="ABS391" s="2"/>
      <c r="ABT391" s="2"/>
      <c r="ABU391" s="2"/>
      <c r="ABV391" s="2"/>
      <c r="ABW391" s="2"/>
      <c r="ABX391" s="2"/>
      <c r="ABY391" s="2"/>
      <c r="ABZ391" s="2"/>
      <c r="ACA391" s="2"/>
      <c r="ACB391" s="2"/>
      <c r="ACC391" s="2"/>
      <c r="ACD391" s="2"/>
      <c r="ACE391" s="2"/>
      <c r="ACF391" s="2"/>
      <c r="ACG391" s="2"/>
      <c r="ACH391" s="2"/>
      <c r="ACI391" s="2"/>
      <c r="ACJ391" s="2"/>
      <c r="ACK391" s="2"/>
      <c r="ACL391" s="2"/>
      <c r="ACM391" s="2"/>
      <c r="ACN391" s="2"/>
      <c r="ACO391" s="2"/>
      <c r="ACP391" s="2"/>
      <c r="ACQ391" s="2"/>
      <c r="ACR391" s="2"/>
      <c r="ACS391" s="2"/>
      <c r="ACT391" s="2"/>
      <c r="ACU391" s="2"/>
      <c r="ACV391" s="2"/>
      <c r="ACW391" s="2"/>
      <c r="ACX391" s="2"/>
      <c r="ACY391" s="2"/>
      <c r="ACZ391" s="2"/>
      <c r="ADA391" s="2"/>
      <c r="ADB391" s="2"/>
      <c r="ADC391" s="2"/>
      <c r="ADD391" s="2"/>
      <c r="ADE391" s="2"/>
      <c r="ADF391" s="2"/>
      <c r="ADG391" s="2"/>
      <c r="ADH391" s="2"/>
      <c r="ADI391" s="2"/>
      <c r="ADJ391" s="2"/>
      <c r="ADK391" s="2"/>
      <c r="ADL391" s="2"/>
      <c r="ADM391" s="2"/>
      <c r="ADN391" s="2"/>
      <c r="ADO391" s="2"/>
      <c r="ADP391" s="2"/>
      <c r="ADQ391" s="2"/>
      <c r="ADR391" s="2"/>
      <c r="ADS391" s="2"/>
      <c r="ADT391" s="2"/>
      <c r="ADU391" s="2"/>
      <c r="ADV391" s="2"/>
      <c r="ADW391" s="2"/>
      <c r="ADX391" s="2"/>
      <c r="ADY391" s="2"/>
      <c r="ADZ391" s="2"/>
      <c r="AEA391" s="2"/>
      <c r="AEB391" s="2"/>
      <c r="AEC391" s="2"/>
      <c r="AED391" s="2"/>
      <c r="AEE391" s="2"/>
      <c r="AEF391" s="2"/>
      <c r="AEG391" s="2"/>
      <c r="AEH391" s="2"/>
      <c r="AEI391" s="2"/>
      <c r="AEJ391" s="2"/>
      <c r="AEK391" s="2"/>
      <c r="AEL391" s="2"/>
      <c r="AEM391" s="2"/>
      <c r="AEN391" s="2"/>
      <c r="AEO391" s="2"/>
      <c r="AEP391" s="2"/>
      <c r="AEQ391" s="2"/>
      <c r="AER391" s="2"/>
      <c r="AES391" s="2"/>
      <c r="AET391" s="2"/>
      <c r="AEU391" s="2"/>
      <c r="AEV391" s="2"/>
      <c r="AEW391" s="2"/>
      <c r="AEX391" s="2"/>
      <c r="AEY391" s="2"/>
      <c r="AEZ391" s="2"/>
      <c r="AFA391" s="2"/>
      <c r="AFB391" s="2"/>
      <c r="AFC391" s="2"/>
      <c r="AFD391" s="2"/>
      <c r="AFE391" s="2"/>
      <c r="AFF391" s="2"/>
      <c r="AFG391" s="2"/>
      <c r="AFH391" s="2"/>
      <c r="AFI391" s="2"/>
      <c r="AFJ391" s="2"/>
      <c r="AFK391" s="2"/>
      <c r="AFL391" s="2"/>
      <c r="AFM391" s="2"/>
      <c r="AFN391" s="2"/>
      <c r="AFO391" s="2"/>
      <c r="AFP391" s="2"/>
      <c r="AFQ391" s="2"/>
      <c r="AFR391" s="2"/>
      <c r="AFS391" s="2"/>
      <c r="AFT391" s="2"/>
      <c r="AFU391" s="2"/>
      <c r="AFV391" s="2"/>
      <c r="AFW391" s="2"/>
      <c r="AFX391" s="2"/>
      <c r="AFY391" s="2"/>
      <c r="AFZ391" s="2"/>
      <c r="AGA391" s="2"/>
      <c r="AGB391" s="2"/>
      <c r="AGC391" s="2"/>
      <c r="AGD391" s="2"/>
      <c r="AGE391" s="2"/>
      <c r="AGF391" s="2"/>
      <c r="AGG391" s="2"/>
      <c r="AGH391" s="2"/>
      <c r="AGI391" s="2"/>
      <c r="AGJ391" s="2"/>
      <c r="AGK391" s="2"/>
      <c r="AGL391" s="2"/>
      <c r="AGM391" s="2"/>
      <c r="AGN391" s="2"/>
      <c r="AGO391" s="2"/>
      <c r="AGP391" s="2"/>
      <c r="AGQ391" s="2"/>
      <c r="AGR391" s="2"/>
      <c r="AGS391" s="2"/>
      <c r="AGT391" s="2"/>
      <c r="AGU391" s="2"/>
      <c r="AGV391" s="2"/>
      <c r="AGW391" s="2"/>
      <c r="AGX391" s="2"/>
      <c r="AGY391" s="2"/>
      <c r="AGZ391" s="2"/>
      <c r="AHA391" s="2"/>
      <c r="AHB391" s="2"/>
      <c r="AHC391" s="2"/>
      <c r="AHD391" s="2"/>
      <c r="AHE391" s="2"/>
      <c r="AHF391" s="2"/>
      <c r="AHG391" s="2"/>
      <c r="AHH391" s="2"/>
      <c r="AHI391" s="2"/>
      <c r="AHJ391" s="2"/>
      <c r="AHK391" s="2"/>
      <c r="AHL391" s="2"/>
      <c r="AHM391" s="2"/>
      <c r="AHN391" s="2"/>
      <c r="AHO391" s="2"/>
      <c r="AHP391" s="2"/>
      <c r="AHQ391" s="2"/>
      <c r="AHR391" s="2"/>
      <c r="AHS391" s="2"/>
      <c r="AHT391" s="2"/>
      <c r="AHU391" s="2"/>
      <c r="AHV391" s="2"/>
      <c r="AHW391" s="2"/>
      <c r="AHX391" s="2"/>
      <c r="AHY391" s="2"/>
      <c r="AHZ391" s="2"/>
      <c r="AIA391" s="2"/>
      <c r="AIB391" s="2"/>
      <c r="AIC391" s="2"/>
      <c r="AID391" s="2"/>
      <c r="AIE391" s="2"/>
      <c r="AIF391" s="2"/>
      <c r="AIG391" s="2"/>
      <c r="AIH391" s="2"/>
      <c r="AII391" s="2"/>
      <c r="AIJ391" s="2"/>
      <c r="AIK391" s="2"/>
      <c r="AIL391" s="2"/>
      <c r="AIM391" s="2"/>
      <c r="AIN391" s="2"/>
      <c r="AIO391" s="2"/>
      <c r="AIP391" s="2"/>
      <c r="AIQ391" s="2"/>
      <c r="AIR391" s="2"/>
      <c r="AIS391" s="2"/>
      <c r="AIT391" s="2"/>
      <c r="AIU391" s="2"/>
      <c r="AIV391" s="2"/>
      <c r="AIW391" s="2"/>
      <c r="AIX391" s="2"/>
      <c r="AIY391" s="2"/>
      <c r="AIZ391" s="2"/>
      <c r="AJA391" s="2"/>
      <c r="AJB391" s="2"/>
      <c r="AJC391" s="2"/>
      <c r="AJD391" s="2"/>
      <c r="AJE391" s="2"/>
      <c r="AJF391" s="2"/>
      <c r="AJG391" s="2"/>
      <c r="AJH391" s="2"/>
      <c r="AJI391" s="2"/>
      <c r="AJJ391" s="2"/>
      <c r="AJK391" s="2"/>
      <c r="AJL391" s="2"/>
      <c r="AJM391" s="2"/>
      <c r="AJN391" s="2"/>
      <c r="AJO391" s="2"/>
      <c r="AJP391" s="2"/>
      <c r="AJQ391" s="2"/>
      <c r="AJR391" s="2"/>
      <c r="AJS391" s="2"/>
      <c r="AJT391" s="2"/>
      <c r="AJU391" s="2"/>
      <c r="AJV391" s="2"/>
      <c r="AJW391" s="2"/>
      <c r="AJX391" s="2"/>
      <c r="AJY391" s="2"/>
      <c r="AJZ391" s="2"/>
      <c r="AKA391" s="2"/>
      <c r="AKB391" s="2"/>
      <c r="AKC391" s="2"/>
      <c r="AKD391" s="2"/>
      <c r="AKE391" s="2"/>
      <c r="AKF391" s="2"/>
      <c r="AKG391" s="2"/>
      <c r="AKH391" s="2"/>
      <c r="AKI391" s="2"/>
      <c r="AKJ391" s="2"/>
      <c r="AKK391" s="2"/>
      <c r="AKL391" s="2"/>
      <c r="AKM391" s="2"/>
      <c r="AKN391" s="2"/>
      <c r="AKO391" s="2"/>
      <c r="AKP391" s="2"/>
      <c r="AKQ391" s="2"/>
      <c r="AKR391" s="2"/>
      <c r="AKS391" s="2"/>
      <c r="AKT391" s="2"/>
      <c r="AKU391" s="2"/>
      <c r="AKV391" s="2"/>
      <c r="AKW391" s="2"/>
      <c r="AKX391" s="2"/>
      <c r="AKY391" s="2"/>
      <c r="AKZ391" s="2"/>
      <c r="ALA391" s="2"/>
      <c r="ALB391" s="2"/>
      <c r="ALC391" s="2"/>
      <c r="ALD391" s="2"/>
      <c r="ALE391" s="2"/>
      <c r="ALF391" s="2"/>
      <c r="ALG391" s="2"/>
      <c r="ALH391" s="2"/>
      <c r="ALI391" s="2"/>
      <c r="ALJ391" s="2"/>
      <c r="ALK391" s="2"/>
      <c r="ALL391" s="2"/>
      <c r="ALM391" s="2"/>
      <c r="ALN391" s="2"/>
      <c r="ALO391" s="2"/>
      <c r="ALP391" s="2"/>
      <c r="ALQ391" s="2"/>
      <c r="ALR391" s="2"/>
      <c r="ALS391" s="2"/>
      <c r="ALT391" s="2"/>
      <c r="ALU391" s="2"/>
      <c r="ALV391" s="2"/>
      <c r="ALW391" s="2"/>
      <c r="ALX391" s="2"/>
      <c r="ALY391" s="2"/>
      <c r="ALZ391" s="2"/>
      <c r="AMA391" s="2"/>
      <c r="AMB391" s="2"/>
      <c r="AMC391" s="2"/>
      <c r="AMD391" s="2"/>
      <c r="AME391" s="2"/>
      <c r="AMF391" s="2"/>
      <c r="AMG391" s="2"/>
      <c r="AMH391" s="2"/>
      <c r="AMI391" s="2"/>
      <c r="AMJ391" s="2"/>
      <c r="AMK391" s="2"/>
      <c r="AML391" s="2"/>
      <c r="AMM391" s="2"/>
      <c r="AMN391" s="2"/>
      <c r="AMO391" s="2"/>
      <c r="AMP391" s="2"/>
      <c r="AMQ391" s="2"/>
      <c r="AMR391" s="2"/>
      <c r="AMS391" s="2"/>
      <c r="AMT391" s="2"/>
      <c r="AMU391" s="2"/>
      <c r="AMV391" s="2"/>
      <c r="AMW391" s="2"/>
      <c r="AMX391" s="2"/>
      <c r="AMY391" s="2"/>
      <c r="AMZ391" s="2"/>
      <c r="ANA391" s="2"/>
      <c r="ANB391" s="2"/>
      <c r="ANC391" s="2"/>
      <c r="AND391" s="2"/>
      <c r="ANE391" s="2"/>
      <c r="ANF391" s="2"/>
      <c r="ANG391" s="2"/>
      <c r="ANH391" s="2"/>
      <c r="ANI391" s="2"/>
      <c r="ANJ391" s="2"/>
      <c r="ANK391" s="2"/>
      <c r="ANL391" s="2"/>
      <c r="ANM391" s="2"/>
      <c r="ANN391" s="2"/>
      <c r="ANO391" s="2"/>
      <c r="ANP391" s="2"/>
      <c r="ANQ391" s="2"/>
      <c r="ANR391" s="2"/>
      <c r="ANS391" s="2"/>
      <c r="ANT391" s="2"/>
      <c r="ANU391" s="2"/>
      <c r="ANV391" s="2"/>
      <c r="ANW391" s="2"/>
      <c r="ANX391" s="2"/>
      <c r="ANY391" s="2"/>
      <c r="ANZ391" s="2"/>
      <c r="AOA391" s="2"/>
      <c r="AOB391" s="2"/>
      <c r="AOC391" s="2"/>
      <c r="AOD391" s="2"/>
      <c r="AOE391" s="2"/>
      <c r="AOF391" s="2"/>
      <c r="AOG391" s="2"/>
      <c r="AOH391" s="2"/>
      <c r="AOI391" s="2"/>
      <c r="AOJ391" s="2"/>
      <c r="AOK391" s="2"/>
      <c r="AOL391" s="2"/>
      <c r="AOM391" s="2"/>
      <c r="AON391" s="2"/>
      <c r="AOO391" s="2"/>
      <c r="AOP391" s="2"/>
      <c r="AOQ391" s="2"/>
      <c r="AOR391" s="2"/>
      <c r="AOS391" s="2"/>
      <c r="AOT391" s="2"/>
      <c r="AOU391" s="2"/>
      <c r="AOV391" s="2"/>
      <c r="AOW391" s="2"/>
      <c r="AOX391" s="2"/>
      <c r="AOY391" s="2"/>
      <c r="AOZ391" s="2"/>
      <c r="APA391" s="2"/>
      <c r="APB391" s="2"/>
      <c r="APC391" s="2"/>
      <c r="APD391" s="2"/>
      <c r="APE391" s="2"/>
      <c r="APF391" s="2"/>
      <c r="APG391" s="2"/>
      <c r="APH391" s="2"/>
      <c r="API391" s="2"/>
      <c r="APJ391" s="2"/>
      <c r="APK391" s="2"/>
      <c r="APL391" s="2"/>
      <c r="APM391" s="2"/>
      <c r="APN391" s="2"/>
      <c r="APO391" s="2"/>
      <c r="APP391" s="2"/>
      <c r="APQ391" s="2"/>
      <c r="APR391" s="2"/>
      <c r="APS391" s="2"/>
      <c r="APT391" s="2"/>
      <c r="APU391" s="2"/>
      <c r="APV391" s="2"/>
      <c r="APW391" s="2"/>
      <c r="APX391" s="2"/>
      <c r="APY391" s="2"/>
      <c r="APZ391" s="2"/>
      <c r="AQA391" s="2"/>
      <c r="AQB391" s="2"/>
      <c r="AQC391" s="2"/>
      <c r="AQD391" s="2"/>
      <c r="AQE391" s="2"/>
      <c r="AQF391" s="2"/>
      <c r="AQG391" s="2"/>
      <c r="AQH391" s="2"/>
      <c r="AQI391" s="2"/>
      <c r="AQJ391" s="2"/>
      <c r="AQK391" s="2"/>
      <c r="AQL391" s="2"/>
      <c r="AQM391" s="2"/>
      <c r="AQN391" s="2"/>
      <c r="AQO391" s="2"/>
      <c r="AQP391" s="2"/>
      <c r="AQQ391" s="2"/>
      <c r="AQR391" s="2"/>
      <c r="AQS391" s="2"/>
      <c r="AQT391" s="2"/>
      <c r="AQU391" s="2"/>
      <c r="AQV391" s="2"/>
      <c r="AQW391" s="2"/>
      <c r="AQX391" s="2"/>
      <c r="AQY391" s="2"/>
      <c r="AQZ391" s="2"/>
      <c r="ARA391" s="2"/>
      <c r="ARB391" s="2"/>
      <c r="ARC391" s="2"/>
      <c r="ARD391" s="2"/>
      <c r="ARE391" s="2"/>
      <c r="ARF391" s="2"/>
      <c r="ARG391" s="2"/>
      <c r="ARH391" s="2"/>
      <c r="ARI391" s="2"/>
      <c r="ARJ391" s="2"/>
      <c r="ARK391" s="2"/>
      <c r="ARL391" s="2"/>
      <c r="ARM391" s="2"/>
      <c r="ARN391" s="2"/>
      <c r="ARO391" s="2"/>
      <c r="ARP391" s="2"/>
      <c r="ARQ391" s="2"/>
      <c r="ARR391" s="2"/>
      <c r="ARS391" s="2"/>
      <c r="ART391" s="2"/>
      <c r="ARU391" s="2"/>
      <c r="ARV391" s="2"/>
      <c r="ARW391" s="2"/>
      <c r="ARX391" s="2"/>
      <c r="ARY391" s="2"/>
      <c r="ARZ391" s="2"/>
      <c r="ASA391" s="2"/>
      <c r="ASB391" s="2"/>
      <c r="ASC391" s="2"/>
      <c r="ASD391" s="2"/>
      <c r="ASE391" s="2"/>
      <c r="ASF391" s="2"/>
      <c r="ASG391" s="2"/>
      <c r="ASH391" s="2"/>
      <c r="ASI391" s="2"/>
      <c r="ASJ391" s="2"/>
      <c r="ASK391" s="2"/>
      <c r="ASL391" s="2"/>
      <c r="ASM391" s="2"/>
      <c r="ASN391" s="2"/>
      <c r="ASO391" s="2"/>
      <c r="ASP391" s="2"/>
      <c r="ASQ391" s="2"/>
      <c r="ASR391" s="2"/>
      <c r="ASS391" s="2"/>
      <c r="AST391" s="2"/>
      <c r="ASU391" s="2"/>
      <c r="ASV391" s="2"/>
      <c r="ASW391" s="2"/>
      <c r="ASX391" s="2"/>
      <c r="ASY391" s="2"/>
      <c r="ASZ391" s="2"/>
      <c r="ATA391" s="2"/>
      <c r="ATB391" s="2"/>
      <c r="ATC391" s="2"/>
      <c r="ATD391" s="2"/>
      <c r="ATE391" s="2"/>
      <c r="ATF391" s="2"/>
      <c r="ATG391" s="2"/>
      <c r="ATH391" s="2"/>
      <c r="ATI391" s="2"/>
      <c r="ATJ391" s="2"/>
      <c r="ATK391" s="2"/>
      <c r="ATL391" s="2"/>
      <c r="ATM391" s="2"/>
      <c r="ATN391" s="2"/>
      <c r="ATO391" s="2"/>
      <c r="ATP391" s="2"/>
      <c r="ATQ391" s="2"/>
      <c r="ATR391" s="2"/>
      <c r="ATS391" s="2"/>
      <c r="ATT391" s="2"/>
      <c r="ATU391" s="2"/>
      <c r="ATV391" s="2"/>
      <c r="ATW391" s="2"/>
      <c r="ATX391" s="2"/>
      <c r="ATY391" s="2"/>
      <c r="ATZ391" s="2"/>
      <c r="AUA391" s="2"/>
      <c r="AUB391" s="2"/>
      <c r="AUC391" s="2"/>
      <c r="AUD391" s="2"/>
      <c r="AUE391" s="2"/>
      <c r="AUF391" s="2"/>
      <c r="AUG391" s="2"/>
      <c r="AUH391" s="2"/>
      <c r="AUI391" s="2"/>
      <c r="AUJ391" s="2"/>
      <c r="AUK391" s="2"/>
      <c r="AUL391" s="2"/>
      <c r="AUM391" s="2"/>
      <c r="AUN391" s="2"/>
      <c r="AUO391" s="2"/>
      <c r="AUP391" s="2"/>
      <c r="AUQ391" s="2"/>
      <c r="AUR391" s="2"/>
      <c r="AUS391" s="2"/>
      <c r="AUT391" s="2"/>
      <c r="AUU391" s="2"/>
      <c r="AUV391" s="2"/>
      <c r="AUW391" s="2"/>
      <c r="AUX391" s="2"/>
      <c r="AUY391" s="2"/>
      <c r="AUZ391" s="2"/>
      <c r="AVA391" s="2"/>
      <c r="AVB391" s="2"/>
      <c r="AVC391" s="2"/>
      <c r="AVD391" s="2"/>
      <c r="AVE391" s="2"/>
      <c r="AVF391" s="2"/>
      <c r="AVG391" s="2"/>
      <c r="AVH391" s="2"/>
      <c r="AVI391" s="2"/>
      <c r="AVJ391" s="2"/>
      <c r="AVK391" s="2"/>
      <c r="AVL391" s="2"/>
      <c r="AVM391" s="2"/>
      <c r="AVN391" s="2"/>
      <c r="AVO391" s="2"/>
      <c r="AVP391" s="2"/>
      <c r="AVQ391" s="2"/>
      <c r="AVR391" s="2"/>
      <c r="AVS391" s="2"/>
      <c r="AVT391" s="2"/>
      <c r="AVU391" s="2"/>
      <c r="AVV391" s="2"/>
      <c r="AVW391" s="2"/>
      <c r="AVX391" s="2"/>
      <c r="AVY391" s="2"/>
      <c r="AVZ391" s="2"/>
      <c r="AWA391" s="2"/>
      <c r="AWB391" s="2"/>
      <c r="AWC391" s="2"/>
      <c r="AWD391" s="2"/>
      <c r="AWE391" s="2"/>
      <c r="AWF391" s="2"/>
      <c r="AWG391" s="2"/>
      <c r="AWH391" s="2"/>
      <c r="AWI391" s="2"/>
      <c r="AWJ391" s="2"/>
      <c r="AWK391" s="2"/>
      <c r="AWL391" s="2"/>
      <c r="AWM391" s="2"/>
      <c r="AWN391" s="2"/>
      <c r="AWO391" s="2"/>
      <c r="AWP391" s="2"/>
      <c r="AWQ391" s="2"/>
      <c r="AWR391" s="2"/>
      <c r="AWS391" s="2"/>
      <c r="AWT391" s="2"/>
      <c r="AWU391" s="2"/>
      <c r="AWV391" s="2"/>
      <c r="AWW391" s="2"/>
      <c r="AWX391" s="2"/>
      <c r="AWY391" s="2"/>
      <c r="AWZ391" s="2"/>
      <c r="AXA391" s="2"/>
      <c r="AXB391" s="2"/>
      <c r="AXC391" s="2"/>
      <c r="AXD391" s="2"/>
      <c r="AXE391" s="2"/>
      <c r="AXF391" s="2"/>
      <c r="AXG391" s="2"/>
      <c r="AXH391" s="2"/>
      <c r="AXI391" s="2"/>
      <c r="AXJ391" s="2"/>
      <c r="AXK391" s="2"/>
      <c r="AXL391" s="2"/>
      <c r="AXM391" s="2"/>
      <c r="AXN391" s="2"/>
      <c r="AXO391" s="2"/>
      <c r="AXP391" s="2"/>
      <c r="AXQ391" s="2"/>
      <c r="AXR391" s="2"/>
      <c r="AXS391" s="2"/>
      <c r="AXT391" s="2"/>
      <c r="AXU391" s="2"/>
      <c r="AXV391" s="2"/>
      <c r="AXW391" s="2"/>
      <c r="AXX391" s="2"/>
      <c r="AXY391" s="2"/>
      <c r="AXZ391" s="2"/>
      <c r="AYA391" s="2"/>
      <c r="AYB391" s="2"/>
      <c r="AYC391" s="2"/>
      <c r="AYD391" s="2"/>
      <c r="AYE391" s="2"/>
      <c r="AYF391" s="2"/>
      <c r="AYG391" s="2"/>
      <c r="AYH391" s="2"/>
      <c r="AYI391" s="2"/>
      <c r="AYJ391" s="2"/>
      <c r="AYK391" s="2"/>
      <c r="AYL391" s="2"/>
      <c r="AYM391" s="2"/>
      <c r="AYN391" s="2"/>
      <c r="AYO391" s="2"/>
      <c r="AYP391" s="2"/>
      <c r="AYQ391" s="2"/>
      <c r="AYR391" s="2"/>
      <c r="AYS391" s="2"/>
      <c r="AYT391" s="2"/>
      <c r="AYU391" s="2"/>
      <c r="AYV391" s="2"/>
      <c r="AYW391" s="2"/>
      <c r="AYX391" s="2"/>
      <c r="AYY391" s="2"/>
      <c r="AYZ391" s="2"/>
      <c r="AZA391" s="2"/>
      <c r="AZB391" s="2"/>
      <c r="AZC391" s="2"/>
      <c r="AZD391" s="2"/>
      <c r="AZE391" s="2"/>
      <c r="AZF391" s="2"/>
      <c r="AZG391" s="2"/>
      <c r="AZH391" s="2"/>
      <c r="AZI391" s="2"/>
      <c r="AZJ391" s="2"/>
      <c r="AZK391" s="2"/>
      <c r="AZL391" s="2"/>
      <c r="AZM391" s="2"/>
      <c r="AZN391" s="2"/>
      <c r="AZO391" s="2"/>
      <c r="AZP391" s="2"/>
      <c r="AZQ391" s="2"/>
      <c r="AZR391" s="2"/>
      <c r="AZS391" s="2"/>
      <c r="AZT391" s="2"/>
      <c r="AZU391" s="2"/>
      <c r="AZV391" s="2"/>
      <c r="AZW391" s="2"/>
      <c r="AZX391" s="2"/>
      <c r="AZY391" s="2"/>
      <c r="AZZ391" s="2"/>
      <c r="BAA391" s="2"/>
      <c r="BAB391" s="2"/>
      <c r="BAC391" s="2"/>
      <c r="BAD391" s="2"/>
      <c r="BAE391" s="2"/>
      <c r="BAF391" s="2"/>
      <c r="BAG391" s="2"/>
      <c r="BAH391" s="2"/>
      <c r="BAI391" s="2"/>
      <c r="BAJ391" s="2"/>
      <c r="BAK391" s="2"/>
      <c r="BAL391" s="2"/>
      <c r="BAM391" s="2"/>
      <c r="BAN391" s="2"/>
      <c r="BAO391" s="2"/>
      <c r="BAP391" s="2"/>
      <c r="BAQ391" s="2"/>
      <c r="BAR391" s="2"/>
      <c r="BAS391" s="2"/>
      <c r="BAT391" s="2"/>
      <c r="BAU391" s="2"/>
      <c r="BAV391" s="2"/>
      <c r="BAW391" s="2"/>
      <c r="BAX391" s="2"/>
      <c r="BAY391" s="2"/>
      <c r="BAZ391" s="2"/>
      <c r="BBA391" s="2"/>
      <c r="BBB391" s="2"/>
      <c r="BBC391" s="2"/>
      <c r="BBD391" s="2"/>
      <c r="BBE391" s="2"/>
      <c r="BBF391" s="2"/>
      <c r="BBG391" s="2"/>
      <c r="BBH391" s="2"/>
      <c r="BBI391" s="2"/>
      <c r="BBJ391" s="2"/>
      <c r="BBK391" s="2"/>
      <c r="BBL391" s="2"/>
      <c r="BBM391" s="2"/>
      <c r="BBN391" s="2"/>
      <c r="BBO391" s="2"/>
      <c r="BBP391" s="2"/>
      <c r="BBQ391" s="2"/>
      <c r="BBR391" s="2"/>
      <c r="BBS391" s="2"/>
      <c r="BBT391" s="2"/>
      <c r="BBU391" s="2"/>
      <c r="BBV391" s="2"/>
      <c r="BBW391" s="2"/>
      <c r="BBX391" s="2"/>
      <c r="BBY391" s="2"/>
      <c r="BBZ391" s="2"/>
      <c r="BCA391" s="2"/>
      <c r="BCB391" s="2"/>
      <c r="BCC391" s="2"/>
      <c r="BCD391" s="2"/>
      <c r="BCE391" s="2"/>
      <c r="BCF391" s="2"/>
      <c r="BCG391" s="2"/>
      <c r="BCH391" s="2"/>
      <c r="BCI391" s="2"/>
      <c r="BCJ391" s="2"/>
      <c r="BCK391" s="2"/>
      <c r="BCL391" s="2"/>
      <c r="BCM391" s="2"/>
      <c r="BCN391" s="2"/>
      <c r="BCO391" s="2"/>
      <c r="BCP391" s="2"/>
      <c r="BCQ391" s="2"/>
      <c r="BCR391" s="2"/>
      <c r="BCS391" s="2"/>
      <c r="BCT391" s="2"/>
      <c r="BCU391" s="2"/>
      <c r="BCV391" s="2"/>
      <c r="BCW391" s="2"/>
      <c r="BCX391" s="2"/>
      <c r="BCY391" s="2"/>
      <c r="BCZ391" s="2"/>
      <c r="BDA391" s="2"/>
      <c r="BDB391" s="2"/>
      <c r="BDC391" s="2"/>
      <c r="BDD391" s="2"/>
      <c r="BDE391" s="2"/>
      <c r="BDF391" s="2"/>
      <c r="BDG391" s="2"/>
      <c r="BDH391" s="2"/>
      <c r="BDI391" s="2"/>
      <c r="BDJ391" s="2"/>
      <c r="BDK391" s="2"/>
      <c r="BDL391" s="2"/>
      <c r="BDM391" s="2"/>
      <c r="BDN391" s="2"/>
      <c r="BDO391" s="2"/>
      <c r="BDP391" s="2"/>
      <c r="BDQ391" s="2"/>
      <c r="BDR391" s="2"/>
      <c r="BDS391" s="2"/>
      <c r="BDT391" s="2"/>
      <c r="BDU391" s="2"/>
      <c r="BDV391" s="2"/>
      <c r="BDW391" s="2"/>
      <c r="BDX391" s="2"/>
      <c r="BDY391" s="2"/>
      <c r="BDZ391" s="2"/>
      <c r="BEA391" s="2"/>
      <c r="BEB391" s="2"/>
      <c r="BEC391" s="2"/>
      <c r="BED391" s="2"/>
      <c r="BEE391" s="2"/>
      <c r="BEF391" s="2"/>
      <c r="BEG391" s="2"/>
      <c r="BEH391" s="2"/>
      <c r="BEI391" s="2"/>
      <c r="BEJ391" s="2"/>
      <c r="BEK391" s="2"/>
      <c r="BEL391" s="2"/>
      <c r="BEM391" s="2"/>
      <c r="BEN391" s="2"/>
      <c r="BEO391" s="2"/>
      <c r="BEP391" s="2"/>
      <c r="BEQ391" s="2"/>
      <c r="BER391" s="2"/>
      <c r="BES391" s="2"/>
      <c r="BET391" s="2"/>
      <c r="BEU391" s="2"/>
      <c r="BEV391" s="2"/>
      <c r="BEW391" s="2"/>
      <c r="BEX391" s="2"/>
      <c r="BEY391" s="2"/>
      <c r="BEZ391" s="2"/>
      <c r="BFA391" s="2"/>
      <c r="BFB391" s="2"/>
      <c r="BFC391" s="2"/>
      <c r="BFD391" s="2"/>
      <c r="BFE391" s="2"/>
      <c r="BFF391" s="2"/>
      <c r="BFG391" s="2"/>
      <c r="BFH391" s="2"/>
      <c r="BFI391" s="2"/>
      <c r="BFJ391" s="2"/>
      <c r="BFK391" s="2"/>
      <c r="BFL391" s="2"/>
      <c r="BFM391" s="2"/>
      <c r="BFN391" s="2"/>
      <c r="BFO391" s="2"/>
      <c r="BFP391" s="2"/>
      <c r="BFQ391" s="2"/>
      <c r="BFR391" s="2"/>
      <c r="BFS391" s="2"/>
      <c r="BFT391" s="2"/>
      <c r="BFU391" s="2"/>
      <c r="BFV391" s="2"/>
      <c r="BFW391" s="2"/>
      <c r="BFX391" s="2"/>
      <c r="BFY391" s="2"/>
      <c r="BFZ391" s="2"/>
      <c r="BGA391" s="2"/>
      <c r="BGB391" s="2"/>
      <c r="BGC391" s="2"/>
      <c r="BGD391" s="2"/>
      <c r="BGE391" s="2"/>
      <c r="BGF391" s="2"/>
      <c r="BGG391" s="2"/>
      <c r="BGH391" s="2"/>
      <c r="BGI391" s="2"/>
      <c r="BGJ391" s="2"/>
      <c r="BGK391" s="2"/>
      <c r="BGL391" s="2"/>
      <c r="BGM391" s="2"/>
      <c r="BGN391" s="2"/>
      <c r="BGO391" s="2"/>
      <c r="BGP391" s="2"/>
      <c r="BGQ391" s="2"/>
      <c r="BGR391" s="2"/>
      <c r="BGS391" s="2"/>
      <c r="BGT391" s="2"/>
      <c r="BGU391" s="2"/>
      <c r="BGV391" s="2"/>
      <c r="BGW391" s="2"/>
      <c r="BGX391" s="2"/>
      <c r="BGY391" s="2"/>
      <c r="BGZ391" s="2"/>
      <c r="BHA391" s="2"/>
      <c r="BHB391" s="2"/>
      <c r="BHC391" s="2"/>
      <c r="BHD391" s="2"/>
      <c r="BHE391" s="2"/>
      <c r="BHF391" s="2"/>
      <c r="BHG391" s="2"/>
      <c r="BHH391" s="2"/>
      <c r="BHI391" s="2"/>
      <c r="BHJ391" s="2"/>
      <c r="BHK391" s="2"/>
      <c r="BHL391" s="2"/>
      <c r="BHM391" s="2"/>
      <c r="BHN391" s="2"/>
      <c r="BHO391" s="2"/>
      <c r="BHP391" s="2"/>
      <c r="BHQ391" s="2"/>
      <c r="BHR391" s="2"/>
      <c r="BHS391" s="2"/>
      <c r="BHT391" s="2"/>
      <c r="BHU391" s="2"/>
      <c r="BHV391" s="2"/>
      <c r="BHW391" s="2"/>
      <c r="BHX391" s="2"/>
      <c r="BHY391" s="2"/>
      <c r="BHZ391" s="2"/>
      <c r="BIA391" s="2"/>
      <c r="BIB391" s="2"/>
      <c r="BIC391" s="2"/>
      <c r="BID391" s="2"/>
      <c r="BIE391" s="2"/>
      <c r="BIF391" s="2"/>
      <c r="BIG391" s="2"/>
      <c r="BIH391" s="2"/>
      <c r="BII391" s="2"/>
      <c r="BIJ391" s="2"/>
      <c r="BIK391" s="2"/>
      <c r="BIL391" s="2"/>
      <c r="BIM391" s="2"/>
      <c r="BIN391" s="2"/>
      <c r="BIO391" s="2"/>
      <c r="BIP391" s="2"/>
      <c r="BIQ391" s="2"/>
      <c r="BIR391" s="2"/>
      <c r="BIS391" s="2"/>
      <c r="BIT391" s="2"/>
      <c r="BIU391" s="2"/>
      <c r="BIV391" s="2"/>
      <c r="BIW391" s="2"/>
      <c r="BIX391" s="2"/>
      <c r="BIY391" s="2"/>
      <c r="BIZ391" s="2"/>
      <c r="BJA391" s="2"/>
      <c r="BJB391" s="2"/>
      <c r="BJC391" s="2"/>
      <c r="BJD391" s="2"/>
      <c r="BJE391" s="2"/>
      <c r="BJF391" s="2"/>
      <c r="BJG391" s="2"/>
      <c r="BJH391" s="2"/>
      <c r="BJI391" s="2"/>
      <c r="BJJ391" s="2"/>
      <c r="BJK391" s="2"/>
      <c r="BJL391" s="2"/>
      <c r="BJM391" s="2"/>
      <c r="BJN391" s="2"/>
      <c r="BJO391" s="2"/>
      <c r="BJP391" s="2"/>
      <c r="BJQ391" s="2"/>
      <c r="BJR391" s="2"/>
      <c r="BJS391" s="2"/>
      <c r="BJT391" s="2"/>
      <c r="BJU391" s="2"/>
      <c r="BJV391" s="2"/>
      <c r="BJW391" s="2"/>
      <c r="BJX391" s="2"/>
      <c r="BJY391" s="2"/>
      <c r="BJZ391" s="2"/>
      <c r="BKA391" s="2"/>
      <c r="BKB391" s="2"/>
      <c r="BKC391" s="2"/>
      <c r="BKD391" s="2"/>
      <c r="BKE391" s="2"/>
      <c r="BKF391" s="2"/>
      <c r="BKG391" s="2"/>
      <c r="BKH391" s="2"/>
      <c r="BKI391" s="2"/>
      <c r="BKJ391" s="2"/>
      <c r="BKK391" s="2"/>
      <c r="BKL391" s="2"/>
      <c r="BKM391" s="2"/>
      <c r="BKN391" s="2"/>
      <c r="BKO391" s="2"/>
      <c r="BKP391" s="2"/>
      <c r="BKQ391" s="2"/>
      <c r="BKR391" s="2"/>
      <c r="BKS391" s="2"/>
      <c r="BKT391" s="2"/>
      <c r="BKU391" s="2"/>
      <c r="BKV391" s="2"/>
      <c r="BKW391" s="2"/>
      <c r="BKX391" s="2"/>
      <c r="BKY391" s="2"/>
      <c r="BKZ391" s="2"/>
      <c r="BLA391" s="2"/>
      <c r="BLB391" s="2"/>
      <c r="BLC391" s="2"/>
      <c r="BLD391" s="2"/>
      <c r="BLE391" s="2"/>
      <c r="BLF391" s="2"/>
      <c r="BLG391" s="2"/>
      <c r="BLH391" s="2"/>
      <c r="BLI391" s="2"/>
      <c r="BLJ391" s="2"/>
      <c r="BLK391" s="2"/>
      <c r="BLL391" s="2"/>
      <c r="BLM391" s="2"/>
      <c r="BLN391" s="2"/>
      <c r="BLO391" s="2"/>
      <c r="BLP391" s="2"/>
      <c r="BLQ391" s="2"/>
      <c r="BLR391" s="2"/>
      <c r="BLS391" s="2"/>
      <c r="BLT391" s="2"/>
      <c r="BLU391" s="2"/>
      <c r="BLV391" s="2"/>
      <c r="BLW391" s="2"/>
      <c r="BLX391" s="2"/>
      <c r="BLY391" s="2"/>
      <c r="BLZ391" s="2"/>
      <c r="BMA391" s="2"/>
      <c r="BMB391" s="2"/>
      <c r="BMC391" s="2"/>
      <c r="BMD391" s="2"/>
      <c r="BME391" s="2"/>
      <c r="BMF391" s="2"/>
      <c r="BMG391" s="2"/>
      <c r="BMH391" s="2"/>
      <c r="BMI391" s="2"/>
      <c r="BMJ391" s="2"/>
      <c r="BMK391" s="2"/>
      <c r="BML391" s="2"/>
      <c r="BMM391" s="2"/>
      <c r="BMN391" s="2"/>
      <c r="BMO391" s="2"/>
      <c r="BMP391" s="2"/>
      <c r="BMQ391" s="2"/>
      <c r="BMR391" s="2"/>
      <c r="BMS391" s="2"/>
      <c r="BMT391" s="2"/>
      <c r="BMU391" s="2"/>
      <c r="BMV391" s="2"/>
      <c r="BMW391" s="2"/>
      <c r="BMX391" s="2"/>
      <c r="BMY391" s="2"/>
      <c r="BMZ391" s="2"/>
      <c r="BNA391" s="2"/>
      <c r="BNB391" s="2"/>
      <c r="BNC391" s="2"/>
      <c r="BND391" s="2"/>
      <c r="BNE391" s="2"/>
      <c r="BNF391" s="2"/>
      <c r="BNG391" s="2"/>
      <c r="BNH391" s="2"/>
      <c r="BNI391" s="2"/>
      <c r="BNJ391" s="2"/>
      <c r="BNK391" s="2"/>
      <c r="BNL391" s="2"/>
      <c r="BNM391" s="2"/>
      <c r="BNN391" s="2"/>
      <c r="BNO391" s="2"/>
      <c r="BNP391" s="2"/>
      <c r="BNQ391" s="2"/>
      <c r="BNR391" s="2"/>
      <c r="BNS391" s="2"/>
      <c r="BNT391" s="2"/>
      <c r="BNU391" s="2"/>
      <c r="BNV391" s="2"/>
      <c r="BNW391" s="2"/>
      <c r="BNX391" s="2"/>
      <c r="BNY391" s="2"/>
      <c r="BNZ391" s="2"/>
      <c r="BOA391" s="2"/>
      <c r="BOB391" s="2"/>
      <c r="BOC391" s="2"/>
      <c r="BOD391" s="2"/>
      <c r="BOE391" s="2"/>
      <c r="BOF391" s="2"/>
      <c r="BOG391" s="2"/>
      <c r="BOH391" s="2"/>
      <c r="BOI391" s="2"/>
      <c r="BOJ391" s="2"/>
      <c r="BOK391" s="2"/>
      <c r="BOL391" s="2"/>
      <c r="BOM391" s="2"/>
      <c r="BON391" s="2"/>
      <c r="BOO391" s="2"/>
      <c r="BOP391" s="2"/>
      <c r="BOQ391" s="2"/>
      <c r="BOR391" s="2"/>
      <c r="BOS391" s="2"/>
      <c r="BOT391" s="2"/>
      <c r="BOU391" s="2"/>
      <c r="BOV391" s="2"/>
      <c r="BOW391" s="2"/>
      <c r="BOX391" s="2"/>
      <c r="BOY391" s="2"/>
      <c r="BOZ391" s="2"/>
      <c r="BPA391" s="2"/>
      <c r="BPB391" s="2"/>
      <c r="BPC391" s="2"/>
      <c r="BPD391" s="2"/>
      <c r="BPE391" s="2"/>
      <c r="BPF391" s="2"/>
      <c r="BPG391" s="2"/>
      <c r="BPH391" s="2"/>
      <c r="BPI391" s="2"/>
      <c r="BPJ391" s="2"/>
      <c r="BPK391" s="2"/>
      <c r="BPL391" s="2"/>
      <c r="BPM391" s="2"/>
      <c r="BPN391" s="2"/>
      <c r="BPO391" s="2"/>
      <c r="BPP391" s="2"/>
      <c r="BPQ391" s="2"/>
      <c r="BPR391" s="2"/>
      <c r="BPS391" s="2"/>
      <c r="BPT391" s="2"/>
      <c r="BPU391" s="2"/>
      <c r="BPV391" s="2"/>
      <c r="BPW391" s="2"/>
      <c r="BPX391" s="2"/>
      <c r="BPY391" s="2"/>
      <c r="BPZ391" s="2"/>
      <c r="BQA391" s="2"/>
      <c r="BQB391" s="2"/>
      <c r="BQC391" s="2"/>
      <c r="BQD391" s="2"/>
      <c r="BQE391" s="2"/>
      <c r="BQF391" s="2"/>
      <c r="BQG391" s="2"/>
      <c r="BQH391" s="2"/>
      <c r="BQI391" s="2"/>
      <c r="BQJ391" s="2"/>
      <c r="BQK391" s="2"/>
      <c r="BQL391" s="2"/>
      <c r="BQM391" s="2"/>
      <c r="BQN391" s="2"/>
      <c r="BQO391" s="2"/>
      <c r="BQP391" s="2"/>
      <c r="BQQ391" s="2"/>
      <c r="BQR391" s="2"/>
      <c r="BQS391" s="2"/>
      <c r="BQT391" s="2"/>
      <c r="BQU391" s="2"/>
      <c r="BQV391" s="2"/>
      <c r="BQW391" s="2"/>
      <c r="BQX391" s="2"/>
      <c r="BQY391" s="2"/>
      <c r="BQZ391" s="2"/>
      <c r="BRA391" s="2"/>
      <c r="BRB391" s="2"/>
      <c r="BRC391" s="2"/>
      <c r="BRD391" s="2"/>
      <c r="BRE391" s="2"/>
      <c r="BRF391" s="2"/>
      <c r="BRG391" s="2"/>
      <c r="BRH391" s="2"/>
      <c r="BRI391" s="2"/>
      <c r="BRJ391" s="2"/>
      <c r="BRK391" s="2"/>
      <c r="BRL391" s="2"/>
      <c r="BRM391" s="2"/>
      <c r="BRN391" s="2"/>
      <c r="BRO391" s="2"/>
      <c r="BRP391" s="2"/>
      <c r="BRQ391" s="2"/>
      <c r="BRR391" s="2"/>
      <c r="BRS391" s="2"/>
      <c r="BRT391" s="2"/>
      <c r="BRU391" s="2"/>
      <c r="BRV391" s="2"/>
      <c r="BRW391" s="2"/>
      <c r="BRX391" s="2"/>
      <c r="BRY391" s="2"/>
      <c r="BRZ391" s="2"/>
      <c r="BSA391" s="2"/>
      <c r="BSB391" s="2"/>
      <c r="BSC391" s="2"/>
      <c r="BSD391" s="2"/>
      <c r="BSE391" s="2"/>
      <c r="BSF391" s="2"/>
      <c r="BSG391" s="2"/>
      <c r="BSH391" s="2"/>
      <c r="BSI391" s="2"/>
      <c r="BSJ391" s="2"/>
      <c r="BSK391" s="2"/>
      <c r="BSL391" s="2"/>
      <c r="BSM391" s="2"/>
      <c r="BSN391" s="2"/>
      <c r="BSO391" s="2"/>
      <c r="BSP391" s="2"/>
      <c r="BSQ391" s="2"/>
      <c r="BSR391" s="2"/>
      <c r="BSS391" s="2"/>
      <c r="BST391" s="2"/>
      <c r="BSU391" s="2"/>
      <c r="BSV391" s="2"/>
      <c r="BSW391" s="2"/>
      <c r="BSX391" s="2"/>
      <c r="BSY391" s="2"/>
      <c r="BSZ391" s="2"/>
      <c r="BTA391" s="2"/>
      <c r="BTB391" s="2"/>
      <c r="BTC391" s="2"/>
      <c r="BTD391" s="2"/>
      <c r="BTE391" s="2"/>
      <c r="BTF391" s="2"/>
      <c r="BTG391" s="2"/>
      <c r="BTH391" s="2"/>
      <c r="BTI391" s="2"/>
      <c r="BTJ391" s="2"/>
      <c r="BTK391" s="2"/>
      <c r="BTL391" s="2"/>
      <c r="BTM391" s="2"/>
      <c r="BTN391" s="2"/>
      <c r="BTO391" s="2"/>
      <c r="BTP391" s="2"/>
      <c r="BTQ391" s="2"/>
      <c r="BTR391" s="2"/>
      <c r="BTS391" s="2"/>
      <c r="BTT391" s="2"/>
      <c r="BTU391" s="2"/>
      <c r="BTV391" s="2"/>
      <c r="BTW391" s="2"/>
      <c r="BTX391" s="2"/>
      <c r="BTY391" s="2"/>
      <c r="BTZ391" s="2"/>
      <c r="BUA391" s="2"/>
      <c r="BUB391" s="2"/>
      <c r="BUC391" s="2"/>
      <c r="BUD391" s="2"/>
      <c r="BUE391" s="2"/>
      <c r="BUF391" s="2"/>
      <c r="BUG391" s="2"/>
      <c r="BUH391" s="2"/>
      <c r="BUI391" s="2"/>
      <c r="BUJ391" s="2"/>
      <c r="BUK391" s="2"/>
      <c r="BUL391" s="2"/>
      <c r="BUM391" s="2"/>
      <c r="BUN391" s="2"/>
      <c r="BUO391" s="2"/>
      <c r="BUP391" s="2"/>
      <c r="BUQ391" s="2"/>
      <c r="BUR391" s="2"/>
      <c r="BUS391" s="2"/>
      <c r="BUT391" s="2"/>
      <c r="BUU391" s="2"/>
      <c r="BUV391" s="2"/>
      <c r="BUW391" s="2"/>
      <c r="BUX391" s="2"/>
      <c r="BUY391" s="2"/>
      <c r="BUZ391" s="2"/>
      <c r="BVA391" s="2"/>
      <c r="BVB391" s="2"/>
      <c r="BVC391" s="2"/>
      <c r="BVD391" s="2"/>
      <c r="BVE391" s="2"/>
      <c r="BVF391" s="2"/>
      <c r="BVG391" s="2"/>
      <c r="BVH391" s="2"/>
      <c r="BVI391" s="2"/>
      <c r="BVJ391" s="2"/>
      <c r="BVK391" s="2"/>
      <c r="BVL391" s="2"/>
      <c r="BVM391" s="2"/>
      <c r="BVN391" s="2"/>
      <c r="BVO391" s="2"/>
      <c r="BVP391" s="2"/>
      <c r="BVQ391" s="2"/>
      <c r="BVR391" s="2"/>
      <c r="BVS391" s="2"/>
      <c r="BVT391" s="2"/>
      <c r="BVU391" s="2"/>
      <c r="BVV391" s="2"/>
      <c r="BVW391" s="2"/>
      <c r="BVX391" s="2"/>
      <c r="BVY391" s="2"/>
      <c r="BVZ391" s="2"/>
      <c r="BWA391" s="2"/>
      <c r="BWB391" s="2"/>
      <c r="BWC391" s="2"/>
      <c r="BWD391" s="2"/>
      <c r="BWE391" s="2"/>
      <c r="BWF391" s="2"/>
      <c r="BWG391" s="2"/>
      <c r="BWH391" s="2"/>
      <c r="BWI391" s="2"/>
      <c r="BWJ391" s="2"/>
      <c r="BWK391" s="2"/>
      <c r="BWL391" s="2"/>
      <c r="BWM391" s="2"/>
      <c r="BWN391" s="2"/>
      <c r="BWO391" s="2"/>
      <c r="BWP391" s="2"/>
      <c r="BWQ391" s="2"/>
      <c r="BWR391" s="2"/>
      <c r="BWS391" s="2"/>
      <c r="BWT391" s="2"/>
      <c r="BWU391" s="2"/>
      <c r="BWV391" s="2"/>
      <c r="BWW391" s="2"/>
      <c r="BWX391" s="2"/>
      <c r="BWY391" s="2"/>
      <c r="BWZ391" s="2"/>
      <c r="BXA391" s="2"/>
      <c r="BXB391" s="2"/>
      <c r="BXC391" s="2"/>
      <c r="BXD391" s="2"/>
      <c r="BXE391" s="2"/>
      <c r="BXF391" s="2"/>
      <c r="BXG391" s="2"/>
      <c r="BXH391" s="2"/>
      <c r="BXI391" s="2"/>
      <c r="BXJ391" s="2"/>
      <c r="BXK391" s="2"/>
      <c r="BXL391" s="2"/>
      <c r="BXM391" s="2"/>
      <c r="BXN391" s="2"/>
      <c r="BXO391" s="2"/>
      <c r="BXP391" s="2"/>
      <c r="BXQ391" s="2"/>
      <c r="BXR391" s="2"/>
      <c r="BXS391" s="2"/>
      <c r="BXT391" s="2"/>
      <c r="BXU391" s="2"/>
      <c r="BXV391" s="2"/>
      <c r="BXW391" s="2"/>
      <c r="BXX391" s="2"/>
      <c r="BXY391" s="2"/>
      <c r="BXZ391" s="2"/>
      <c r="BYA391" s="2"/>
      <c r="BYB391" s="2"/>
      <c r="BYC391" s="2"/>
      <c r="BYD391" s="2"/>
      <c r="BYE391" s="2"/>
      <c r="BYF391" s="2"/>
      <c r="BYG391" s="2"/>
      <c r="BYH391" s="2"/>
      <c r="BYI391" s="2"/>
      <c r="BYJ391" s="2"/>
      <c r="BYK391" s="2"/>
      <c r="BYL391" s="2"/>
      <c r="BYM391" s="2"/>
      <c r="BYN391" s="2"/>
      <c r="BYO391" s="2"/>
      <c r="BYP391" s="2"/>
      <c r="BYQ391" s="2"/>
      <c r="BYR391" s="2"/>
      <c r="BYS391" s="2"/>
      <c r="BYT391" s="2"/>
      <c r="BYU391" s="2"/>
      <c r="BYV391" s="2"/>
      <c r="BYW391" s="2"/>
      <c r="BYX391" s="2"/>
      <c r="BYY391" s="2"/>
      <c r="BYZ391" s="2"/>
      <c r="BZA391" s="2"/>
      <c r="BZB391" s="2"/>
      <c r="BZC391" s="2"/>
      <c r="BZD391" s="2"/>
      <c r="BZE391" s="2"/>
      <c r="BZF391" s="2"/>
      <c r="BZG391" s="2"/>
      <c r="BZH391" s="2"/>
      <c r="BZI391" s="2"/>
      <c r="BZJ391" s="2"/>
      <c r="BZK391" s="2"/>
      <c r="BZL391" s="2"/>
      <c r="BZM391" s="2"/>
      <c r="BZN391" s="2"/>
      <c r="BZO391" s="2"/>
      <c r="BZP391" s="2"/>
      <c r="BZQ391" s="2"/>
      <c r="BZR391" s="2"/>
      <c r="BZS391" s="2"/>
      <c r="BZT391" s="2"/>
      <c r="BZU391" s="2"/>
      <c r="BZV391" s="2"/>
      <c r="BZW391" s="2"/>
      <c r="BZX391" s="2"/>
      <c r="BZY391" s="2"/>
      <c r="BZZ391" s="2"/>
      <c r="CAA391" s="2"/>
      <c r="CAB391" s="2"/>
      <c r="CAC391" s="2"/>
      <c r="CAD391" s="2"/>
      <c r="CAE391" s="2"/>
      <c r="CAF391" s="2"/>
      <c r="CAG391" s="2"/>
      <c r="CAH391" s="2"/>
      <c r="CAI391" s="2"/>
      <c r="CAJ391" s="2"/>
      <c r="CAK391" s="2"/>
      <c r="CAL391" s="2"/>
      <c r="CAM391" s="2"/>
      <c r="CAN391" s="2"/>
      <c r="CAO391" s="2"/>
      <c r="CAP391" s="2"/>
      <c r="CAQ391" s="2"/>
      <c r="CAR391" s="2"/>
      <c r="CAS391" s="2"/>
      <c r="CAT391" s="2"/>
      <c r="CAU391" s="2"/>
      <c r="CAV391" s="2"/>
      <c r="CAW391" s="2"/>
      <c r="CAX391" s="2"/>
      <c r="CAY391" s="2"/>
      <c r="CAZ391" s="2"/>
      <c r="CBA391" s="2"/>
      <c r="CBB391" s="2"/>
      <c r="CBC391" s="2"/>
      <c r="CBD391" s="2"/>
      <c r="CBE391" s="2"/>
      <c r="CBF391" s="2"/>
      <c r="CBG391" s="2"/>
      <c r="CBH391" s="2"/>
      <c r="CBI391" s="2"/>
      <c r="CBJ391" s="2"/>
      <c r="CBK391" s="2"/>
      <c r="CBL391" s="2"/>
      <c r="CBM391" s="2"/>
      <c r="CBN391" s="2"/>
      <c r="CBO391" s="2"/>
      <c r="CBP391" s="2"/>
      <c r="CBQ391" s="2"/>
      <c r="CBR391" s="2"/>
      <c r="CBS391" s="2"/>
      <c r="CBT391" s="2"/>
      <c r="CBU391" s="2"/>
      <c r="CBV391" s="2"/>
      <c r="CBW391" s="2"/>
      <c r="CBX391" s="2"/>
      <c r="CBY391" s="2"/>
      <c r="CBZ391" s="2"/>
      <c r="CCA391" s="2"/>
      <c r="CCB391" s="2"/>
      <c r="CCC391" s="2"/>
      <c r="CCD391" s="2"/>
      <c r="CCE391" s="2"/>
      <c r="CCF391" s="2"/>
      <c r="CCG391" s="2"/>
      <c r="CCH391" s="2"/>
      <c r="CCI391" s="2"/>
      <c r="CCJ391" s="2"/>
      <c r="CCK391" s="2"/>
      <c r="CCL391" s="2"/>
      <c r="CCM391" s="2"/>
      <c r="CCN391" s="2"/>
      <c r="CCO391" s="2"/>
      <c r="CCP391" s="2"/>
      <c r="CCQ391" s="2"/>
      <c r="CCR391" s="2"/>
      <c r="CCS391" s="2"/>
      <c r="CCT391" s="2"/>
      <c r="CCU391" s="2"/>
      <c r="CCV391" s="2"/>
      <c r="CCW391" s="2"/>
      <c r="CCX391" s="2"/>
      <c r="CCY391" s="2"/>
      <c r="CCZ391" s="2"/>
      <c r="CDA391" s="2"/>
      <c r="CDB391" s="2"/>
      <c r="CDC391" s="2"/>
      <c r="CDD391" s="2"/>
      <c r="CDE391" s="2"/>
      <c r="CDF391" s="2"/>
      <c r="CDG391" s="2"/>
      <c r="CDH391" s="2"/>
      <c r="CDI391" s="2"/>
      <c r="CDJ391" s="2"/>
      <c r="CDK391" s="2"/>
      <c r="CDL391" s="2"/>
      <c r="CDM391" s="2"/>
      <c r="CDN391" s="2"/>
      <c r="CDO391" s="2"/>
      <c r="CDP391" s="2"/>
      <c r="CDQ391" s="2"/>
      <c r="CDR391" s="2"/>
      <c r="CDS391" s="2"/>
      <c r="CDT391" s="2"/>
      <c r="CDU391" s="2"/>
      <c r="CDV391" s="2"/>
      <c r="CDW391" s="2"/>
      <c r="CDX391" s="2"/>
      <c r="CDY391" s="2"/>
      <c r="CDZ391" s="2"/>
      <c r="CEA391" s="2"/>
      <c r="CEB391" s="2"/>
      <c r="CEC391" s="2"/>
      <c r="CED391" s="2"/>
      <c r="CEE391" s="2"/>
      <c r="CEF391" s="2"/>
      <c r="CEG391" s="2"/>
      <c r="CEH391" s="2"/>
      <c r="CEI391" s="2"/>
      <c r="CEJ391" s="2"/>
      <c r="CEK391" s="2"/>
      <c r="CEL391" s="2"/>
      <c r="CEM391" s="2"/>
      <c r="CEN391" s="2"/>
      <c r="CEO391" s="2"/>
      <c r="CEP391" s="2"/>
      <c r="CEQ391" s="2"/>
      <c r="CER391" s="2"/>
      <c r="CES391" s="2"/>
      <c r="CET391" s="2"/>
      <c r="CEU391" s="2"/>
      <c r="CEV391" s="2"/>
      <c r="CEW391" s="2"/>
      <c r="CEX391" s="2"/>
      <c r="CEY391" s="2"/>
      <c r="CEZ391" s="2"/>
      <c r="CFA391" s="2"/>
      <c r="CFB391" s="2"/>
      <c r="CFC391" s="2"/>
      <c r="CFD391" s="2"/>
      <c r="CFE391" s="2"/>
      <c r="CFF391" s="2"/>
      <c r="CFG391" s="2"/>
      <c r="CFH391" s="2"/>
      <c r="CFI391" s="2"/>
      <c r="CFJ391" s="2"/>
      <c r="CFK391" s="2"/>
      <c r="CFL391" s="2"/>
      <c r="CFM391" s="2"/>
      <c r="CFN391" s="2"/>
      <c r="CFO391" s="2"/>
      <c r="CFP391" s="2"/>
      <c r="CFQ391" s="2"/>
      <c r="CFR391" s="2"/>
      <c r="CFS391" s="2"/>
      <c r="CFT391" s="2"/>
      <c r="CFU391" s="2"/>
      <c r="CFV391" s="2"/>
      <c r="CFW391" s="2"/>
      <c r="CFX391" s="2"/>
      <c r="CFY391" s="2"/>
      <c r="CFZ391" s="2"/>
      <c r="CGA391" s="2"/>
      <c r="CGB391" s="2"/>
      <c r="CGC391" s="2"/>
      <c r="CGD391" s="2"/>
      <c r="CGE391" s="2"/>
      <c r="CGF391" s="2"/>
      <c r="CGG391" s="2"/>
      <c r="CGH391" s="2"/>
      <c r="CGI391" s="2"/>
      <c r="CGJ391" s="2"/>
      <c r="CGK391" s="2"/>
      <c r="CGL391" s="2"/>
      <c r="CGM391" s="2"/>
      <c r="CGN391" s="2"/>
      <c r="CGO391" s="2"/>
      <c r="CGP391" s="2"/>
      <c r="CGQ391" s="2"/>
      <c r="CGR391" s="2"/>
      <c r="CGS391" s="2"/>
      <c r="CGT391" s="2"/>
      <c r="CGU391" s="2"/>
      <c r="CGV391" s="2"/>
      <c r="CGW391" s="2"/>
      <c r="CGX391" s="2"/>
      <c r="CGY391" s="2"/>
      <c r="CGZ391" s="2"/>
      <c r="CHA391" s="2"/>
      <c r="CHB391" s="2"/>
      <c r="CHC391" s="2"/>
      <c r="CHD391" s="2"/>
      <c r="CHE391" s="2"/>
      <c r="CHF391" s="2"/>
      <c r="CHG391" s="2"/>
      <c r="CHH391" s="2"/>
      <c r="CHI391" s="2"/>
      <c r="CHJ391" s="2"/>
      <c r="CHK391" s="2"/>
      <c r="CHL391" s="2"/>
      <c r="CHM391" s="2"/>
      <c r="CHN391" s="2"/>
      <c r="CHO391" s="2"/>
      <c r="CHP391" s="2"/>
      <c r="CHQ391" s="2"/>
      <c r="CHR391" s="2"/>
      <c r="CHS391" s="2"/>
      <c r="CHT391" s="2"/>
      <c r="CHU391" s="2"/>
      <c r="CHV391" s="2"/>
      <c r="CHW391" s="2"/>
      <c r="CHX391" s="2"/>
      <c r="CHY391" s="2"/>
      <c r="CHZ391" s="2"/>
      <c r="CIA391" s="2"/>
      <c r="CIB391" s="2"/>
      <c r="CIC391" s="2"/>
      <c r="CID391" s="2"/>
      <c r="CIE391" s="2"/>
      <c r="CIF391" s="2"/>
      <c r="CIG391" s="2"/>
      <c r="CIH391" s="2"/>
      <c r="CII391" s="2"/>
      <c r="CIJ391" s="2"/>
      <c r="CIK391" s="2"/>
      <c r="CIL391" s="2"/>
      <c r="CIM391" s="2"/>
      <c r="CIN391" s="2"/>
      <c r="CIO391" s="2"/>
      <c r="CIP391" s="2"/>
      <c r="CIQ391" s="2"/>
      <c r="CIR391" s="2"/>
      <c r="CIS391" s="2"/>
      <c r="CIT391" s="2"/>
      <c r="CIU391" s="2"/>
      <c r="CIV391" s="2"/>
      <c r="CIW391" s="2"/>
      <c r="CIX391" s="2"/>
      <c r="CIY391" s="2"/>
      <c r="CIZ391" s="2"/>
      <c r="CJA391" s="2"/>
      <c r="CJB391" s="2"/>
      <c r="CJC391" s="2"/>
      <c r="CJD391" s="2"/>
      <c r="CJE391" s="2"/>
      <c r="CJF391" s="2"/>
      <c r="CJG391" s="2"/>
      <c r="CJH391" s="2"/>
      <c r="CJI391" s="2"/>
      <c r="CJJ391" s="2"/>
      <c r="CJK391" s="2"/>
      <c r="CJL391" s="2"/>
      <c r="CJM391" s="2"/>
      <c r="CJN391" s="2"/>
      <c r="CJO391" s="2"/>
      <c r="CJP391" s="2"/>
      <c r="CJQ391" s="2"/>
      <c r="CJR391" s="2"/>
      <c r="CJS391" s="2"/>
      <c r="CJT391" s="2"/>
      <c r="CJU391" s="2"/>
      <c r="CJV391" s="2"/>
      <c r="CJW391" s="2"/>
      <c r="CJX391" s="2"/>
      <c r="CJY391" s="2"/>
      <c r="CJZ391" s="2"/>
      <c r="CKA391" s="2"/>
      <c r="CKB391" s="2"/>
      <c r="CKC391" s="2"/>
      <c r="CKD391" s="2"/>
      <c r="CKE391" s="2"/>
      <c r="CKF391" s="2"/>
      <c r="CKG391" s="2"/>
      <c r="CKH391" s="2"/>
      <c r="CKI391" s="2"/>
      <c r="CKJ391" s="2"/>
      <c r="CKK391" s="2"/>
      <c r="CKL391" s="2"/>
      <c r="CKM391" s="2"/>
      <c r="CKN391" s="2"/>
      <c r="CKO391" s="2"/>
      <c r="CKP391" s="2"/>
      <c r="CKQ391" s="2"/>
      <c r="CKR391" s="2"/>
      <c r="CKS391" s="2"/>
      <c r="CKT391" s="2"/>
      <c r="CKU391" s="2"/>
      <c r="CKV391" s="2"/>
      <c r="CKW391" s="2"/>
      <c r="CKX391" s="2"/>
      <c r="CKY391" s="2"/>
      <c r="CKZ391" s="2"/>
      <c r="CLA391" s="2"/>
      <c r="CLB391" s="2"/>
      <c r="CLC391" s="2"/>
      <c r="CLD391" s="2"/>
      <c r="CLE391" s="2"/>
      <c r="CLF391" s="2"/>
      <c r="CLG391" s="2"/>
      <c r="CLH391" s="2"/>
      <c r="CLI391" s="2"/>
      <c r="CLJ391" s="2"/>
      <c r="CLK391" s="2"/>
      <c r="CLL391" s="2"/>
      <c r="CLM391" s="2"/>
      <c r="CLN391" s="2"/>
      <c r="CLO391" s="2"/>
      <c r="CLP391" s="2"/>
      <c r="CLQ391" s="2"/>
      <c r="CLR391" s="2"/>
      <c r="CLS391" s="2"/>
      <c r="CLT391" s="2"/>
      <c r="CLU391" s="2"/>
      <c r="CLV391" s="2"/>
      <c r="CLW391" s="2"/>
      <c r="CLX391" s="2"/>
      <c r="CLY391" s="2"/>
      <c r="CLZ391" s="2"/>
      <c r="CMA391" s="2"/>
      <c r="CMB391" s="2"/>
      <c r="CMC391" s="2"/>
      <c r="CMD391" s="2"/>
      <c r="CME391" s="2"/>
      <c r="CMF391" s="2"/>
      <c r="CMG391" s="2"/>
      <c r="CMH391" s="2"/>
      <c r="CMI391" s="2"/>
      <c r="CMJ391" s="2"/>
      <c r="CMK391" s="2"/>
      <c r="CML391" s="2"/>
      <c r="CMM391" s="2"/>
      <c r="CMN391" s="2"/>
      <c r="CMO391" s="2"/>
      <c r="CMP391" s="2"/>
      <c r="CMQ391" s="2"/>
      <c r="CMR391" s="2"/>
      <c r="CMS391" s="2"/>
      <c r="CMT391" s="2"/>
      <c r="CMU391" s="2"/>
      <c r="CMV391" s="2"/>
      <c r="CMW391" s="2"/>
      <c r="CMX391" s="2"/>
      <c r="CMY391" s="2"/>
      <c r="CMZ391" s="2"/>
      <c r="CNA391" s="2"/>
      <c r="CNB391" s="2"/>
      <c r="CNC391" s="2"/>
      <c r="CND391" s="2"/>
      <c r="CNE391" s="2"/>
      <c r="CNF391" s="2"/>
      <c r="CNG391" s="2"/>
      <c r="CNH391" s="2"/>
      <c r="CNI391" s="2"/>
      <c r="CNJ391" s="2"/>
      <c r="CNK391" s="2"/>
      <c r="CNL391" s="2"/>
      <c r="CNM391" s="2"/>
      <c r="CNN391" s="2"/>
      <c r="CNO391" s="2"/>
      <c r="CNP391" s="2"/>
      <c r="CNQ391" s="2"/>
      <c r="CNR391" s="2"/>
      <c r="CNS391" s="2"/>
      <c r="CNT391" s="2"/>
      <c r="CNU391" s="2"/>
      <c r="CNV391" s="2"/>
      <c r="CNW391" s="2"/>
      <c r="CNX391" s="2"/>
      <c r="CNY391" s="2"/>
      <c r="CNZ391" s="2"/>
      <c r="COA391" s="2"/>
      <c r="COB391" s="2"/>
      <c r="COC391" s="2"/>
      <c r="COD391" s="2"/>
      <c r="COE391" s="2"/>
      <c r="COF391" s="2"/>
      <c r="COG391" s="2"/>
      <c r="COH391" s="2"/>
      <c r="COI391" s="2"/>
      <c r="COJ391" s="2"/>
      <c r="COK391" s="2"/>
      <c r="COL391" s="2"/>
      <c r="COM391" s="2"/>
      <c r="CON391" s="2"/>
      <c r="COO391" s="2"/>
      <c r="COP391" s="2"/>
      <c r="COQ391" s="2"/>
      <c r="COR391" s="2"/>
      <c r="COS391" s="2"/>
      <c r="COT391" s="2"/>
      <c r="COU391" s="2"/>
      <c r="COV391" s="2"/>
      <c r="COW391" s="2"/>
      <c r="COX391" s="2"/>
      <c r="COY391" s="2"/>
      <c r="COZ391" s="2"/>
      <c r="CPA391" s="2"/>
      <c r="CPB391" s="2"/>
      <c r="CPC391" s="2"/>
      <c r="CPD391" s="2"/>
      <c r="CPE391" s="2"/>
      <c r="CPF391" s="2"/>
      <c r="CPG391" s="2"/>
      <c r="CPH391" s="2"/>
      <c r="CPI391" s="2"/>
      <c r="CPJ391" s="2"/>
      <c r="CPK391" s="2"/>
      <c r="CPL391" s="2"/>
      <c r="CPM391" s="2"/>
      <c r="CPN391" s="2"/>
      <c r="CPO391" s="2"/>
      <c r="CPP391" s="2"/>
      <c r="CPQ391" s="2"/>
      <c r="CPR391" s="2"/>
      <c r="CPS391" s="2"/>
      <c r="CPT391" s="2"/>
      <c r="CPU391" s="2"/>
      <c r="CPV391" s="2"/>
      <c r="CPW391" s="2"/>
      <c r="CPX391" s="2"/>
      <c r="CPY391" s="2"/>
      <c r="CPZ391" s="2"/>
      <c r="CQA391" s="2"/>
      <c r="CQB391" s="2"/>
      <c r="CQC391" s="2"/>
      <c r="CQD391" s="2"/>
      <c r="CQE391" s="2"/>
      <c r="CQF391" s="2"/>
      <c r="CQG391" s="2"/>
      <c r="CQH391" s="2"/>
      <c r="CQI391" s="2"/>
      <c r="CQJ391" s="2"/>
      <c r="CQK391" s="2"/>
      <c r="CQL391" s="2"/>
      <c r="CQM391" s="2"/>
      <c r="CQN391" s="2"/>
      <c r="CQO391" s="2"/>
      <c r="CQP391" s="2"/>
      <c r="CQQ391" s="2"/>
      <c r="CQR391" s="2"/>
      <c r="CQS391" s="2"/>
      <c r="CQT391" s="2"/>
      <c r="CQU391" s="2"/>
      <c r="CQV391" s="2"/>
      <c r="CQW391" s="2"/>
      <c r="CQX391" s="2"/>
      <c r="CQY391" s="2"/>
      <c r="CQZ391" s="2"/>
      <c r="CRA391" s="2"/>
      <c r="CRB391" s="2"/>
      <c r="CRC391" s="2"/>
      <c r="CRD391" s="2"/>
      <c r="CRE391" s="2"/>
      <c r="CRF391" s="2"/>
      <c r="CRG391" s="2"/>
      <c r="CRH391" s="2"/>
      <c r="CRI391" s="2"/>
      <c r="CRJ391" s="2"/>
      <c r="CRK391" s="2"/>
      <c r="CRL391" s="2"/>
      <c r="CRM391" s="2"/>
      <c r="CRN391" s="2"/>
      <c r="CRO391" s="2"/>
      <c r="CRP391" s="2"/>
      <c r="CRQ391" s="2"/>
      <c r="CRR391" s="2"/>
      <c r="CRS391" s="2"/>
      <c r="CRT391" s="2"/>
      <c r="CRU391" s="2"/>
      <c r="CRV391" s="2"/>
      <c r="CRW391" s="2"/>
      <c r="CRX391" s="2"/>
      <c r="CRY391" s="2"/>
      <c r="CRZ391" s="2"/>
      <c r="CSA391" s="2"/>
      <c r="CSB391" s="2"/>
      <c r="CSC391" s="2"/>
      <c r="CSD391" s="2"/>
      <c r="CSE391" s="2"/>
      <c r="CSF391" s="2"/>
      <c r="CSG391" s="2"/>
      <c r="CSH391" s="2"/>
      <c r="CSI391" s="2"/>
      <c r="CSJ391" s="2"/>
      <c r="CSK391" s="2"/>
      <c r="CSL391" s="2"/>
      <c r="CSM391" s="2"/>
      <c r="CSN391" s="2"/>
      <c r="CSO391" s="2"/>
      <c r="CSP391" s="2"/>
      <c r="CSQ391" s="2"/>
      <c r="CSR391" s="2"/>
      <c r="CSS391" s="2"/>
      <c r="CST391" s="2"/>
      <c r="CSU391" s="2"/>
      <c r="CSV391" s="2"/>
      <c r="CSW391" s="2"/>
      <c r="CSX391" s="2"/>
      <c r="CSY391" s="2"/>
      <c r="CSZ391" s="2"/>
      <c r="CTA391" s="2"/>
      <c r="CTB391" s="2"/>
      <c r="CTC391" s="2"/>
      <c r="CTD391" s="2"/>
      <c r="CTE391" s="2"/>
      <c r="CTF391" s="2"/>
      <c r="CTG391" s="2"/>
      <c r="CTH391" s="2"/>
      <c r="CTI391" s="2"/>
      <c r="CTJ391" s="2"/>
      <c r="CTK391" s="2"/>
      <c r="CTL391" s="2"/>
      <c r="CTM391" s="2"/>
      <c r="CTN391" s="2"/>
      <c r="CTO391" s="2"/>
      <c r="CTP391" s="2"/>
      <c r="CTQ391" s="2"/>
      <c r="CTR391" s="2"/>
      <c r="CTS391" s="2"/>
      <c r="CTT391" s="2"/>
      <c r="CTU391" s="2"/>
      <c r="CTV391" s="2"/>
      <c r="CTW391" s="2"/>
      <c r="CTX391" s="2"/>
      <c r="CTY391" s="2"/>
      <c r="CTZ391" s="2"/>
      <c r="CUA391" s="2"/>
      <c r="CUB391" s="2"/>
      <c r="CUC391" s="2"/>
      <c r="CUD391" s="2"/>
      <c r="CUE391" s="2"/>
      <c r="CUF391" s="2"/>
      <c r="CUG391" s="2"/>
      <c r="CUH391" s="2"/>
      <c r="CUI391" s="2"/>
      <c r="CUJ391" s="2"/>
      <c r="CUK391" s="2"/>
      <c r="CUL391" s="2"/>
      <c r="CUM391" s="2"/>
      <c r="CUN391" s="2"/>
      <c r="CUO391" s="2"/>
      <c r="CUP391" s="2"/>
      <c r="CUQ391" s="2"/>
      <c r="CUR391" s="2"/>
      <c r="CUS391" s="2"/>
      <c r="CUT391" s="2"/>
      <c r="CUU391" s="2"/>
      <c r="CUV391" s="2"/>
      <c r="CUW391" s="2"/>
      <c r="CUX391" s="2"/>
      <c r="CUY391" s="2"/>
      <c r="CUZ391" s="2"/>
      <c r="CVA391" s="2"/>
      <c r="CVB391" s="2"/>
      <c r="CVC391" s="2"/>
      <c r="CVD391" s="2"/>
      <c r="CVE391" s="2"/>
      <c r="CVF391" s="2"/>
      <c r="CVG391" s="2"/>
      <c r="CVH391" s="2"/>
      <c r="CVI391" s="2"/>
      <c r="CVJ391" s="2"/>
      <c r="CVK391" s="2"/>
      <c r="CVL391" s="2"/>
      <c r="CVM391" s="2"/>
      <c r="CVN391" s="2"/>
      <c r="CVO391" s="2"/>
      <c r="CVP391" s="2"/>
      <c r="CVQ391" s="2"/>
      <c r="CVR391" s="2"/>
      <c r="CVS391" s="2"/>
      <c r="CVT391" s="2"/>
      <c r="CVU391" s="2"/>
      <c r="CVV391" s="2"/>
      <c r="CVW391" s="2"/>
      <c r="CVX391" s="2"/>
      <c r="CVY391" s="2"/>
      <c r="CVZ391" s="2"/>
      <c r="CWA391" s="2"/>
      <c r="CWB391" s="2"/>
      <c r="CWC391" s="2"/>
      <c r="CWD391" s="2"/>
      <c r="CWE391" s="2"/>
      <c r="CWF391" s="2"/>
      <c r="CWG391" s="2"/>
      <c r="CWH391" s="2"/>
      <c r="CWI391" s="2"/>
      <c r="CWJ391" s="2"/>
      <c r="CWK391" s="2"/>
      <c r="CWL391" s="2"/>
      <c r="CWM391" s="2"/>
      <c r="CWN391" s="2"/>
      <c r="CWO391" s="2"/>
      <c r="CWP391" s="2"/>
      <c r="CWQ391" s="2"/>
      <c r="CWR391" s="2"/>
      <c r="CWS391" s="2"/>
      <c r="CWT391" s="2"/>
      <c r="CWU391" s="2"/>
      <c r="CWV391" s="2"/>
      <c r="CWW391" s="2"/>
      <c r="CWX391" s="2"/>
      <c r="CWY391" s="2"/>
      <c r="CWZ391" s="2"/>
      <c r="CXA391" s="2"/>
      <c r="CXB391" s="2"/>
      <c r="CXC391" s="2"/>
      <c r="CXD391" s="2"/>
      <c r="CXE391" s="2"/>
      <c r="CXF391" s="2"/>
      <c r="CXG391" s="2"/>
      <c r="CXH391" s="2"/>
      <c r="CXI391" s="2"/>
      <c r="CXJ391" s="2"/>
      <c r="CXK391" s="2"/>
      <c r="CXL391" s="2"/>
      <c r="CXM391" s="2"/>
      <c r="CXN391" s="2"/>
      <c r="CXO391" s="2"/>
      <c r="CXP391" s="2"/>
      <c r="CXQ391" s="2"/>
      <c r="CXR391" s="2"/>
      <c r="CXS391" s="2"/>
      <c r="CXT391" s="2"/>
      <c r="CXU391" s="2"/>
      <c r="CXV391" s="2"/>
      <c r="CXW391" s="2"/>
      <c r="CXX391" s="2"/>
      <c r="CXY391" s="2"/>
      <c r="CXZ391" s="2"/>
      <c r="CYA391" s="2"/>
      <c r="CYB391" s="2"/>
      <c r="CYC391" s="2"/>
      <c r="CYD391" s="2"/>
      <c r="CYE391" s="2"/>
      <c r="CYF391" s="2"/>
      <c r="CYG391" s="2"/>
      <c r="CYH391" s="2"/>
      <c r="CYI391" s="2"/>
      <c r="CYJ391" s="2"/>
      <c r="CYK391" s="2"/>
      <c r="CYL391" s="2"/>
      <c r="CYM391" s="2"/>
      <c r="CYN391" s="2"/>
      <c r="CYO391" s="2"/>
      <c r="CYP391" s="2"/>
      <c r="CYQ391" s="2"/>
      <c r="CYR391" s="2"/>
      <c r="CYS391" s="2"/>
      <c r="CYT391" s="2"/>
      <c r="CYU391" s="2"/>
      <c r="CYV391" s="2"/>
      <c r="CYW391" s="2"/>
      <c r="CYX391" s="2"/>
      <c r="CYY391" s="2"/>
      <c r="CYZ391" s="2"/>
      <c r="CZA391" s="2"/>
      <c r="CZB391" s="2"/>
      <c r="CZC391" s="2"/>
      <c r="CZD391" s="2"/>
      <c r="CZE391" s="2"/>
      <c r="CZF391" s="2"/>
      <c r="CZG391" s="2"/>
      <c r="CZH391" s="2"/>
      <c r="CZI391" s="2"/>
      <c r="CZJ391" s="2"/>
      <c r="CZK391" s="2"/>
      <c r="CZL391" s="2"/>
      <c r="CZM391" s="2"/>
      <c r="CZN391" s="2"/>
      <c r="CZO391" s="2"/>
      <c r="CZP391" s="2"/>
      <c r="CZQ391" s="2"/>
      <c r="CZR391" s="2"/>
      <c r="CZS391" s="2"/>
      <c r="CZT391" s="2"/>
      <c r="CZU391" s="2"/>
      <c r="CZV391" s="2"/>
      <c r="CZW391" s="2"/>
      <c r="CZX391" s="2"/>
      <c r="CZY391" s="2"/>
      <c r="CZZ391" s="2"/>
      <c r="DAA391" s="2"/>
      <c r="DAB391" s="2"/>
      <c r="DAC391" s="2"/>
      <c r="DAD391" s="2"/>
      <c r="DAE391" s="2"/>
      <c r="DAF391" s="2"/>
      <c r="DAG391" s="2"/>
      <c r="DAH391" s="2"/>
      <c r="DAI391" s="2"/>
      <c r="DAJ391" s="2"/>
      <c r="DAK391" s="2"/>
      <c r="DAL391" s="2"/>
      <c r="DAM391" s="2"/>
      <c r="DAN391" s="2"/>
      <c r="DAO391" s="2"/>
      <c r="DAP391" s="2"/>
      <c r="DAQ391" s="2"/>
      <c r="DAR391" s="2"/>
      <c r="DAS391" s="2"/>
      <c r="DAT391" s="2"/>
      <c r="DAU391" s="2"/>
      <c r="DAV391" s="2"/>
      <c r="DAW391" s="2"/>
      <c r="DAX391" s="2"/>
      <c r="DAY391" s="2"/>
      <c r="DAZ391" s="2"/>
      <c r="DBA391" s="2"/>
      <c r="DBB391" s="2"/>
      <c r="DBC391" s="2"/>
      <c r="DBD391" s="2"/>
      <c r="DBE391" s="2"/>
      <c r="DBF391" s="2"/>
      <c r="DBG391" s="2"/>
      <c r="DBH391" s="2"/>
      <c r="DBI391" s="2"/>
      <c r="DBJ391" s="2"/>
      <c r="DBK391" s="2"/>
      <c r="DBL391" s="2"/>
      <c r="DBM391" s="2"/>
      <c r="DBN391" s="2"/>
      <c r="DBO391" s="2"/>
      <c r="DBP391" s="2"/>
      <c r="DBQ391" s="2"/>
      <c r="DBR391" s="2"/>
      <c r="DBS391" s="2"/>
      <c r="DBT391" s="2"/>
      <c r="DBU391" s="2"/>
      <c r="DBV391" s="2"/>
      <c r="DBW391" s="2"/>
      <c r="DBX391" s="2"/>
      <c r="DBY391" s="2"/>
      <c r="DBZ391" s="2"/>
      <c r="DCA391" s="2"/>
      <c r="DCB391" s="2"/>
      <c r="DCC391" s="2"/>
      <c r="DCD391" s="2"/>
      <c r="DCE391" s="2"/>
      <c r="DCF391" s="2"/>
      <c r="DCG391" s="2"/>
      <c r="DCH391" s="2"/>
      <c r="DCI391" s="2"/>
      <c r="DCJ391" s="2"/>
      <c r="DCK391" s="2"/>
      <c r="DCL391" s="2"/>
      <c r="DCM391" s="2"/>
      <c r="DCN391" s="2"/>
      <c r="DCO391" s="2"/>
      <c r="DCP391" s="2"/>
      <c r="DCQ391" s="2"/>
      <c r="DCR391" s="2"/>
      <c r="DCS391" s="2"/>
      <c r="DCT391" s="2"/>
      <c r="DCU391" s="2"/>
      <c r="DCV391" s="2"/>
      <c r="DCW391" s="2"/>
      <c r="DCX391" s="2"/>
      <c r="DCY391" s="2"/>
      <c r="DCZ391" s="2"/>
      <c r="DDA391" s="2"/>
      <c r="DDB391" s="2"/>
      <c r="DDC391" s="2"/>
      <c r="DDD391" s="2"/>
      <c r="DDE391" s="2"/>
      <c r="DDF391" s="2"/>
      <c r="DDG391" s="2"/>
      <c r="DDH391" s="2"/>
      <c r="DDI391" s="2"/>
      <c r="DDJ391" s="2"/>
      <c r="DDK391" s="2"/>
      <c r="DDL391" s="2"/>
      <c r="DDM391" s="2"/>
      <c r="DDN391" s="2"/>
      <c r="DDO391" s="2"/>
      <c r="DDP391" s="2"/>
      <c r="DDQ391" s="2"/>
      <c r="DDR391" s="2"/>
      <c r="DDS391" s="2"/>
      <c r="DDT391" s="2"/>
      <c r="DDU391" s="2"/>
      <c r="DDV391" s="2"/>
      <c r="DDW391" s="2"/>
      <c r="DDX391" s="2"/>
      <c r="DDY391" s="2"/>
      <c r="DDZ391" s="2"/>
      <c r="DEA391" s="2"/>
      <c r="DEB391" s="2"/>
      <c r="DEC391" s="2"/>
      <c r="DED391" s="2"/>
      <c r="DEE391" s="2"/>
      <c r="DEF391" s="2"/>
      <c r="DEG391" s="2"/>
      <c r="DEH391" s="2"/>
      <c r="DEI391" s="2"/>
      <c r="DEJ391" s="2"/>
      <c r="DEK391" s="2"/>
      <c r="DEL391" s="2"/>
      <c r="DEM391" s="2"/>
      <c r="DEN391" s="2"/>
      <c r="DEO391" s="2"/>
      <c r="DEP391" s="2"/>
      <c r="DEQ391" s="2"/>
      <c r="DER391" s="2"/>
      <c r="DES391" s="2"/>
      <c r="DET391" s="2"/>
      <c r="DEU391" s="2"/>
      <c r="DEV391" s="2"/>
      <c r="DEW391" s="2"/>
      <c r="DEX391" s="2"/>
      <c r="DEY391" s="2"/>
      <c r="DEZ391" s="2"/>
      <c r="DFA391" s="2"/>
      <c r="DFB391" s="2"/>
      <c r="DFC391" s="2"/>
      <c r="DFD391" s="2"/>
      <c r="DFE391" s="2"/>
      <c r="DFF391" s="2"/>
      <c r="DFG391" s="2"/>
      <c r="DFH391" s="2"/>
      <c r="DFI391" s="2"/>
      <c r="DFJ391" s="2"/>
      <c r="DFK391" s="2"/>
      <c r="DFL391" s="2"/>
      <c r="DFM391" s="2"/>
      <c r="DFN391" s="2"/>
      <c r="DFO391" s="2"/>
      <c r="DFP391" s="2"/>
      <c r="DFQ391" s="2"/>
      <c r="DFR391" s="2"/>
      <c r="DFS391" s="2"/>
      <c r="DFT391" s="2"/>
      <c r="DFU391" s="2"/>
      <c r="DFV391" s="2"/>
      <c r="DFW391" s="2"/>
      <c r="DFX391" s="2"/>
      <c r="DFY391" s="2"/>
      <c r="DFZ391" s="2"/>
      <c r="DGA391" s="2"/>
      <c r="DGB391" s="2"/>
      <c r="DGC391" s="2"/>
      <c r="DGD391" s="2"/>
      <c r="DGE391" s="2"/>
      <c r="DGF391" s="2"/>
      <c r="DGG391" s="2"/>
      <c r="DGH391" s="2"/>
      <c r="DGI391" s="2"/>
      <c r="DGJ391" s="2"/>
      <c r="DGK391" s="2"/>
      <c r="DGL391" s="2"/>
      <c r="DGM391" s="2"/>
      <c r="DGN391" s="2"/>
      <c r="DGO391" s="2"/>
      <c r="DGP391" s="2"/>
      <c r="DGQ391" s="2"/>
      <c r="DGR391" s="2"/>
      <c r="DGS391" s="2"/>
      <c r="DGT391" s="2"/>
      <c r="DGU391" s="2"/>
      <c r="DGV391" s="2"/>
      <c r="DGW391" s="2"/>
      <c r="DGX391" s="2"/>
      <c r="DGY391" s="2"/>
      <c r="DGZ391" s="2"/>
      <c r="DHA391" s="2"/>
      <c r="DHB391" s="2"/>
      <c r="DHC391" s="2"/>
      <c r="DHD391" s="2"/>
      <c r="DHE391" s="2"/>
      <c r="DHF391" s="2"/>
      <c r="DHG391" s="2"/>
      <c r="DHH391" s="2"/>
      <c r="DHI391" s="2"/>
      <c r="DHJ391" s="2"/>
      <c r="DHK391" s="2"/>
      <c r="DHL391" s="2"/>
      <c r="DHM391" s="2"/>
      <c r="DHN391" s="2"/>
      <c r="DHO391" s="2"/>
      <c r="DHP391" s="2"/>
      <c r="DHQ391" s="2"/>
      <c r="DHR391" s="2"/>
      <c r="DHS391" s="2"/>
      <c r="DHT391" s="2"/>
      <c r="DHU391" s="2"/>
      <c r="DHV391" s="2"/>
      <c r="DHW391" s="2"/>
      <c r="DHX391" s="2"/>
      <c r="DHY391" s="2"/>
      <c r="DHZ391" s="2"/>
      <c r="DIA391" s="2"/>
      <c r="DIB391" s="2"/>
      <c r="DIC391" s="2"/>
      <c r="DID391" s="2"/>
      <c r="DIE391" s="2"/>
      <c r="DIF391" s="2"/>
      <c r="DIG391" s="2"/>
      <c r="DIH391" s="2"/>
      <c r="DII391" s="2"/>
      <c r="DIJ391" s="2"/>
      <c r="DIK391" s="2"/>
      <c r="DIL391" s="2"/>
      <c r="DIM391" s="2"/>
      <c r="DIN391" s="2"/>
      <c r="DIO391" s="2"/>
      <c r="DIP391" s="2"/>
      <c r="DIQ391" s="2"/>
      <c r="DIR391" s="2"/>
      <c r="DIS391" s="2"/>
      <c r="DIT391" s="2"/>
      <c r="DIU391" s="2"/>
      <c r="DIV391" s="2"/>
      <c r="DIW391" s="2"/>
      <c r="DIX391" s="2"/>
      <c r="DIY391" s="2"/>
      <c r="DIZ391" s="2"/>
      <c r="DJA391" s="2"/>
      <c r="DJB391" s="2"/>
      <c r="DJC391" s="2"/>
      <c r="DJD391" s="2"/>
      <c r="DJE391" s="2"/>
      <c r="DJF391" s="2"/>
      <c r="DJG391" s="2"/>
      <c r="DJH391" s="2"/>
      <c r="DJI391" s="2"/>
      <c r="DJJ391" s="2"/>
      <c r="DJK391" s="2"/>
      <c r="DJL391" s="2"/>
      <c r="DJM391" s="2"/>
      <c r="DJN391" s="2"/>
      <c r="DJO391" s="2"/>
      <c r="DJP391" s="2"/>
      <c r="DJQ391" s="2"/>
      <c r="DJR391" s="2"/>
      <c r="DJS391" s="2"/>
      <c r="DJT391" s="2"/>
      <c r="DJU391" s="2"/>
      <c r="DJV391" s="2"/>
      <c r="DJW391" s="2"/>
      <c r="DJX391" s="2"/>
      <c r="DJY391" s="2"/>
      <c r="DJZ391" s="2"/>
      <c r="DKA391" s="2"/>
      <c r="DKB391" s="2"/>
      <c r="DKC391" s="2"/>
      <c r="DKD391" s="2"/>
      <c r="DKE391" s="2"/>
      <c r="DKF391" s="2"/>
      <c r="DKG391" s="2"/>
      <c r="DKH391" s="2"/>
      <c r="DKI391" s="2"/>
      <c r="DKJ391" s="2"/>
      <c r="DKK391" s="2"/>
      <c r="DKL391" s="2"/>
      <c r="DKM391" s="2"/>
      <c r="DKN391" s="2"/>
      <c r="DKO391" s="2"/>
      <c r="DKP391" s="2"/>
      <c r="DKQ391" s="2"/>
      <c r="DKR391" s="2"/>
      <c r="DKS391" s="2"/>
      <c r="DKT391" s="2"/>
      <c r="DKU391" s="2"/>
      <c r="DKV391" s="2"/>
      <c r="DKW391" s="2"/>
      <c r="DKX391" s="2"/>
      <c r="DKY391" s="2"/>
      <c r="DKZ391" s="2"/>
      <c r="DLA391" s="2"/>
      <c r="DLB391" s="2"/>
      <c r="DLC391" s="2"/>
      <c r="DLD391" s="2"/>
      <c r="DLE391" s="2"/>
      <c r="DLF391" s="2"/>
      <c r="DLG391" s="2"/>
      <c r="DLH391" s="2"/>
      <c r="DLI391" s="2"/>
      <c r="DLJ391" s="2"/>
      <c r="DLK391" s="2"/>
      <c r="DLL391" s="2"/>
      <c r="DLM391" s="2"/>
      <c r="DLN391" s="2"/>
      <c r="DLO391" s="2"/>
      <c r="DLP391" s="2"/>
      <c r="DLQ391" s="2"/>
      <c r="DLR391" s="2"/>
      <c r="DLS391" s="2"/>
      <c r="DLT391" s="2"/>
      <c r="DLU391" s="2"/>
      <c r="DLV391" s="2"/>
      <c r="DLW391" s="2"/>
      <c r="DLX391" s="2"/>
      <c r="DLY391" s="2"/>
      <c r="DLZ391" s="2"/>
      <c r="DMA391" s="2"/>
      <c r="DMB391" s="2"/>
      <c r="DMC391" s="2"/>
      <c r="DMD391" s="2"/>
      <c r="DME391" s="2"/>
      <c r="DMF391" s="2"/>
      <c r="DMG391" s="2"/>
      <c r="DMH391" s="2"/>
      <c r="DMI391" s="2"/>
      <c r="DMJ391" s="2"/>
      <c r="DMK391" s="2"/>
      <c r="DML391" s="2"/>
      <c r="DMM391" s="2"/>
      <c r="DMN391" s="2"/>
      <c r="DMO391" s="2"/>
      <c r="DMP391" s="2"/>
      <c r="DMQ391" s="2"/>
      <c r="DMR391" s="2"/>
      <c r="DMS391" s="2"/>
      <c r="DMT391" s="2"/>
      <c r="DMU391" s="2"/>
      <c r="DMV391" s="2"/>
      <c r="DMW391" s="2"/>
      <c r="DMX391" s="2"/>
      <c r="DMY391" s="2"/>
      <c r="DMZ391" s="2"/>
      <c r="DNA391" s="2"/>
      <c r="DNB391" s="2"/>
      <c r="DNC391" s="2"/>
      <c r="DND391" s="2"/>
      <c r="DNE391" s="2"/>
      <c r="DNF391" s="2"/>
      <c r="DNG391" s="2"/>
      <c r="DNH391" s="2"/>
      <c r="DNI391" s="2"/>
      <c r="DNJ391" s="2"/>
      <c r="DNK391" s="2"/>
      <c r="DNL391" s="2"/>
      <c r="DNM391" s="2"/>
      <c r="DNN391" s="2"/>
      <c r="DNO391" s="2"/>
      <c r="DNP391" s="2"/>
      <c r="DNQ391" s="2"/>
      <c r="DNR391" s="2"/>
      <c r="DNS391" s="2"/>
      <c r="DNT391" s="2"/>
      <c r="DNU391" s="2"/>
      <c r="DNV391" s="2"/>
      <c r="DNW391" s="2"/>
      <c r="DNX391" s="2"/>
      <c r="DNY391" s="2"/>
      <c r="DNZ391" s="2"/>
      <c r="DOA391" s="2"/>
      <c r="DOB391" s="2"/>
      <c r="DOC391" s="2"/>
      <c r="DOD391" s="2"/>
      <c r="DOE391" s="2"/>
      <c r="DOF391" s="2"/>
      <c r="DOG391" s="2"/>
      <c r="DOH391" s="2"/>
      <c r="DOI391" s="2"/>
      <c r="DOJ391" s="2"/>
      <c r="DOK391" s="2"/>
      <c r="DOL391" s="2"/>
      <c r="DOM391" s="2"/>
      <c r="DON391" s="2"/>
      <c r="DOO391" s="2"/>
      <c r="DOP391" s="2"/>
      <c r="DOQ391" s="2"/>
      <c r="DOR391" s="2"/>
      <c r="DOS391" s="2"/>
      <c r="DOT391" s="2"/>
      <c r="DOU391" s="2"/>
      <c r="DOV391" s="2"/>
      <c r="DOW391" s="2"/>
      <c r="DOX391" s="2"/>
      <c r="DOY391" s="2"/>
      <c r="DOZ391" s="2"/>
      <c r="DPA391" s="2"/>
      <c r="DPB391" s="2"/>
      <c r="DPC391" s="2"/>
      <c r="DPD391" s="2"/>
      <c r="DPE391" s="2"/>
      <c r="DPF391" s="2"/>
      <c r="DPG391" s="2"/>
      <c r="DPH391" s="2"/>
      <c r="DPI391" s="2"/>
      <c r="DPJ391" s="2"/>
      <c r="DPK391" s="2"/>
      <c r="DPL391" s="2"/>
      <c r="DPM391" s="2"/>
      <c r="DPN391" s="2"/>
      <c r="DPO391" s="2"/>
      <c r="DPP391" s="2"/>
      <c r="DPQ391" s="2"/>
      <c r="DPR391" s="2"/>
      <c r="DPS391" s="2"/>
      <c r="DPT391" s="2"/>
      <c r="DPU391" s="2"/>
      <c r="DPV391" s="2"/>
      <c r="DPW391" s="2"/>
      <c r="DPX391" s="2"/>
      <c r="DPY391" s="2"/>
      <c r="DPZ391" s="2"/>
      <c r="DQA391" s="2"/>
      <c r="DQB391" s="2"/>
      <c r="DQC391" s="2"/>
      <c r="DQD391" s="2"/>
      <c r="DQE391" s="2"/>
      <c r="DQF391" s="2"/>
      <c r="DQG391" s="2"/>
      <c r="DQH391" s="2"/>
      <c r="DQI391" s="2"/>
      <c r="DQJ391" s="2"/>
      <c r="DQK391" s="2"/>
      <c r="DQL391" s="2"/>
      <c r="DQM391" s="2"/>
      <c r="DQN391" s="2"/>
      <c r="DQO391" s="2"/>
      <c r="DQP391" s="2"/>
      <c r="DQQ391" s="2"/>
      <c r="DQR391" s="2"/>
      <c r="DQS391" s="2"/>
      <c r="DQT391" s="2"/>
      <c r="DQU391" s="2"/>
      <c r="DQV391" s="2"/>
      <c r="DQW391" s="2"/>
      <c r="DQX391" s="2"/>
      <c r="DQY391" s="2"/>
      <c r="DQZ391" s="2"/>
      <c r="DRA391" s="2"/>
      <c r="DRB391" s="2"/>
      <c r="DRC391" s="2"/>
      <c r="DRD391" s="2"/>
      <c r="DRE391" s="2"/>
      <c r="DRF391" s="2"/>
      <c r="DRG391" s="2"/>
      <c r="DRH391" s="2"/>
      <c r="DRI391" s="2"/>
      <c r="DRJ391" s="2"/>
      <c r="DRK391" s="2"/>
      <c r="DRL391" s="2"/>
      <c r="DRM391" s="2"/>
      <c r="DRN391" s="2"/>
      <c r="DRO391" s="2"/>
      <c r="DRP391" s="2"/>
      <c r="DRQ391" s="2"/>
      <c r="DRR391" s="2"/>
      <c r="DRS391" s="2"/>
      <c r="DRT391" s="2"/>
      <c r="DRU391" s="2"/>
      <c r="DRV391" s="2"/>
      <c r="DRW391" s="2"/>
      <c r="DRX391" s="2"/>
      <c r="DRY391" s="2"/>
      <c r="DRZ391" s="2"/>
      <c r="DSA391" s="2"/>
      <c r="DSB391" s="2"/>
      <c r="DSC391" s="2"/>
      <c r="DSD391" s="2"/>
      <c r="DSE391" s="2"/>
      <c r="DSF391" s="2"/>
      <c r="DSG391" s="2"/>
      <c r="DSH391" s="2"/>
      <c r="DSI391" s="2"/>
      <c r="DSJ391" s="2"/>
      <c r="DSK391" s="2"/>
      <c r="DSL391" s="2"/>
      <c r="DSM391" s="2"/>
      <c r="DSN391" s="2"/>
      <c r="DSO391" s="2"/>
      <c r="DSP391" s="2"/>
      <c r="DSQ391" s="2"/>
      <c r="DSR391" s="2"/>
      <c r="DSS391" s="2"/>
      <c r="DST391" s="2"/>
      <c r="DSU391" s="2"/>
      <c r="DSV391" s="2"/>
      <c r="DSW391" s="2"/>
      <c r="DSX391" s="2"/>
      <c r="DSY391" s="2"/>
      <c r="DSZ391" s="2"/>
      <c r="DTA391" s="2"/>
      <c r="DTB391" s="2"/>
      <c r="DTC391" s="2"/>
      <c r="DTD391" s="2"/>
      <c r="DTE391" s="2"/>
      <c r="DTF391" s="2"/>
      <c r="DTG391" s="2"/>
      <c r="DTH391" s="2"/>
      <c r="DTI391" s="2"/>
      <c r="DTJ391" s="2"/>
      <c r="DTK391" s="2"/>
      <c r="DTL391" s="2"/>
      <c r="DTM391" s="2"/>
      <c r="DTN391" s="2"/>
      <c r="DTO391" s="2"/>
      <c r="DTP391" s="2"/>
      <c r="DTQ391" s="2"/>
      <c r="DTR391" s="2"/>
      <c r="DTS391" s="2"/>
      <c r="DTT391" s="2"/>
      <c r="DTU391" s="2"/>
      <c r="DTV391" s="2"/>
      <c r="DTW391" s="2"/>
      <c r="DTX391" s="2"/>
      <c r="DTY391" s="2"/>
      <c r="DTZ391" s="2"/>
      <c r="DUA391" s="2"/>
      <c r="DUB391" s="2"/>
      <c r="DUC391" s="2"/>
      <c r="DUD391" s="2"/>
      <c r="DUE391" s="2"/>
      <c r="DUF391" s="2"/>
      <c r="DUG391" s="2"/>
      <c r="DUH391" s="2"/>
      <c r="DUI391" s="2"/>
      <c r="DUJ391" s="2"/>
      <c r="DUK391" s="2"/>
      <c r="DUL391" s="2"/>
      <c r="DUM391" s="2"/>
      <c r="DUN391" s="2"/>
      <c r="DUO391" s="2"/>
      <c r="DUP391" s="2"/>
      <c r="DUQ391" s="2"/>
      <c r="DUR391" s="2"/>
      <c r="DUS391" s="2"/>
      <c r="DUT391" s="2"/>
      <c r="DUU391" s="2"/>
      <c r="DUV391" s="2"/>
      <c r="DUW391" s="2"/>
      <c r="DUX391" s="2"/>
      <c r="DUY391" s="2"/>
      <c r="DUZ391" s="2"/>
      <c r="DVA391" s="2"/>
      <c r="DVB391" s="2"/>
      <c r="DVC391" s="2"/>
      <c r="DVD391" s="2"/>
      <c r="DVE391" s="2"/>
      <c r="DVF391" s="2"/>
      <c r="DVG391" s="2"/>
      <c r="DVH391" s="2"/>
      <c r="DVI391" s="2"/>
      <c r="DVJ391" s="2"/>
      <c r="DVK391" s="2"/>
      <c r="DVL391" s="2"/>
      <c r="DVM391" s="2"/>
      <c r="DVN391" s="2"/>
      <c r="DVO391" s="2"/>
      <c r="DVP391" s="2"/>
      <c r="DVQ391" s="2"/>
      <c r="DVR391" s="2"/>
      <c r="DVS391" s="2"/>
      <c r="DVT391" s="2"/>
      <c r="DVU391" s="2"/>
      <c r="DVV391" s="2"/>
      <c r="DVW391" s="2"/>
      <c r="DVX391" s="2"/>
      <c r="DVY391" s="2"/>
      <c r="DVZ391" s="2"/>
      <c r="DWA391" s="2"/>
      <c r="DWB391" s="2"/>
      <c r="DWC391" s="2"/>
      <c r="DWD391" s="2"/>
      <c r="DWE391" s="2"/>
      <c r="DWF391" s="2"/>
      <c r="DWG391" s="2"/>
      <c r="DWH391" s="2"/>
      <c r="DWI391" s="2"/>
      <c r="DWJ391" s="2"/>
      <c r="DWK391" s="2"/>
      <c r="DWL391" s="2"/>
      <c r="DWM391" s="2"/>
      <c r="DWN391" s="2"/>
      <c r="DWO391" s="2"/>
      <c r="DWP391" s="2"/>
      <c r="DWQ391" s="2"/>
      <c r="DWR391" s="2"/>
      <c r="DWS391" s="2"/>
      <c r="DWT391" s="2"/>
      <c r="DWU391" s="2"/>
      <c r="DWV391" s="2"/>
      <c r="DWW391" s="2"/>
      <c r="DWX391" s="2"/>
      <c r="DWY391" s="2"/>
      <c r="DWZ391" s="2"/>
      <c r="DXA391" s="2"/>
      <c r="DXB391" s="2"/>
      <c r="DXC391" s="2"/>
      <c r="DXD391" s="2"/>
      <c r="DXE391" s="2"/>
      <c r="DXF391" s="2"/>
      <c r="DXG391" s="2"/>
      <c r="DXH391" s="2"/>
      <c r="DXI391" s="2"/>
      <c r="DXJ391" s="2"/>
      <c r="DXK391" s="2"/>
      <c r="DXL391" s="2"/>
      <c r="DXM391" s="2"/>
      <c r="DXN391" s="2"/>
      <c r="DXO391" s="2"/>
      <c r="DXP391" s="2"/>
      <c r="DXQ391" s="2"/>
      <c r="DXR391" s="2"/>
      <c r="DXS391" s="2"/>
      <c r="DXT391" s="2"/>
      <c r="DXU391" s="2"/>
      <c r="DXV391" s="2"/>
      <c r="DXW391" s="2"/>
      <c r="DXX391" s="2"/>
      <c r="DXY391" s="2"/>
      <c r="DXZ391" s="2"/>
      <c r="DYA391" s="2"/>
      <c r="DYB391" s="2"/>
      <c r="DYC391" s="2"/>
      <c r="DYD391" s="2"/>
      <c r="DYE391" s="2"/>
      <c r="DYF391" s="2"/>
      <c r="DYG391" s="2"/>
      <c r="DYH391" s="2"/>
      <c r="DYI391" s="2"/>
      <c r="DYJ391" s="2"/>
      <c r="DYK391" s="2"/>
      <c r="DYL391" s="2"/>
      <c r="DYM391" s="2"/>
      <c r="DYN391" s="2"/>
      <c r="DYO391" s="2"/>
      <c r="DYP391" s="2"/>
      <c r="DYQ391" s="2"/>
      <c r="DYR391" s="2"/>
      <c r="DYS391" s="2"/>
      <c r="DYT391" s="2"/>
      <c r="DYU391" s="2"/>
      <c r="DYV391" s="2"/>
      <c r="DYW391" s="2"/>
      <c r="DYX391" s="2"/>
      <c r="DYY391" s="2"/>
      <c r="DYZ391" s="2"/>
      <c r="DZA391" s="2"/>
      <c r="DZB391" s="2"/>
      <c r="DZC391" s="2"/>
      <c r="DZD391" s="2"/>
      <c r="DZE391" s="2"/>
      <c r="DZF391" s="2"/>
      <c r="DZG391" s="2"/>
      <c r="DZH391" s="2"/>
      <c r="DZI391" s="2"/>
      <c r="DZJ391" s="2"/>
      <c r="DZK391" s="2"/>
      <c r="DZL391" s="2"/>
      <c r="DZM391" s="2"/>
      <c r="DZN391" s="2"/>
      <c r="DZO391" s="2"/>
      <c r="DZP391" s="2"/>
      <c r="DZQ391" s="2"/>
      <c r="DZR391" s="2"/>
      <c r="DZS391" s="2"/>
      <c r="DZT391" s="2"/>
      <c r="DZU391" s="2"/>
      <c r="DZV391" s="2"/>
      <c r="DZW391" s="2"/>
      <c r="DZX391" s="2"/>
      <c r="DZY391" s="2"/>
      <c r="DZZ391" s="2"/>
      <c r="EAA391" s="2"/>
      <c r="EAB391" s="2"/>
      <c r="EAC391" s="2"/>
      <c r="EAD391" s="2"/>
      <c r="EAE391" s="2"/>
      <c r="EAF391" s="2"/>
      <c r="EAG391" s="2"/>
      <c r="EAH391" s="2"/>
      <c r="EAI391" s="2"/>
      <c r="EAJ391" s="2"/>
      <c r="EAK391" s="2"/>
      <c r="EAL391" s="2"/>
      <c r="EAM391" s="2"/>
      <c r="EAN391" s="2"/>
      <c r="EAO391" s="2"/>
      <c r="EAP391" s="2"/>
      <c r="EAQ391" s="2"/>
      <c r="EAR391" s="2"/>
      <c r="EAS391" s="2"/>
      <c r="EAT391" s="2"/>
      <c r="EAU391" s="2"/>
      <c r="EAV391" s="2"/>
      <c r="EAW391" s="2"/>
      <c r="EAX391" s="2"/>
      <c r="EAY391" s="2"/>
      <c r="EAZ391" s="2"/>
      <c r="EBA391" s="2"/>
      <c r="EBB391" s="2"/>
      <c r="EBC391" s="2"/>
      <c r="EBD391" s="2"/>
      <c r="EBE391" s="2"/>
      <c r="EBF391" s="2"/>
      <c r="EBG391" s="2"/>
      <c r="EBH391" s="2"/>
      <c r="EBI391" s="2"/>
      <c r="EBJ391" s="2"/>
      <c r="EBK391" s="2"/>
      <c r="EBL391" s="2"/>
      <c r="EBM391" s="2"/>
      <c r="EBN391" s="2"/>
      <c r="EBO391" s="2"/>
      <c r="EBP391" s="2"/>
      <c r="EBQ391" s="2"/>
      <c r="EBR391" s="2"/>
      <c r="EBS391" s="2"/>
      <c r="EBT391" s="2"/>
      <c r="EBU391" s="2"/>
      <c r="EBV391" s="2"/>
      <c r="EBW391" s="2"/>
      <c r="EBX391" s="2"/>
      <c r="EBY391" s="2"/>
      <c r="EBZ391" s="2"/>
      <c r="ECA391" s="2"/>
      <c r="ECB391" s="2"/>
      <c r="ECC391" s="2"/>
      <c r="ECD391" s="2"/>
      <c r="ECE391" s="2"/>
      <c r="ECF391" s="2"/>
      <c r="ECG391" s="2"/>
      <c r="ECH391" s="2"/>
      <c r="ECI391" s="2"/>
      <c r="ECJ391" s="2"/>
      <c r="ECK391" s="2"/>
      <c r="ECL391" s="2"/>
      <c r="ECM391" s="2"/>
      <c r="ECN391" s="2"/>
      <c r="ECO391" s="2"/>
      <c r="ECP391" s="2"/>
      <c r="ECQ391" s="2"/>
      <c r="ECR391" s="2"/>
      <c r="ECS391" s="2"/>
      <c r="ECT391" s="2"/>
      <c r="ECU391" s="2"/>
      <c r="ECV391" s="2"/>
      <c r="ECW391" s="2"/>
      <c r="ECX391" s="2"/>
      <c r="ECY391" s="2"/>
      <c r="ECZ391" s="2"/>
      <c r="EDA391" s="2"/>
      <c r="EDB391" s="2"/>
      <c r="EDC391" s="2"/>
      <c r="EDD391" s="2"/>
      <c r="EDE391" s="2"/>
      <c r="EDF391" s="2"/>
      <c r="EDG391" s="2"/>
      <c r="EDH391" s="2"/>
      <c r="EDI391" s="2"/>
      <c r="EDJ391" s="2"/>
      <c r="EDK391" s="2"/>
      <c r="EDL391" s="2"/>
      <c r="EDM391" s="2"/>
      <c r="EDN391" s="2"/>
      <c r="EDO391" s="2"/>
      <c r="EDP391" s="2"/>
      <c r="EDQ391" s="2"/>
      <c r="EDR391" s="2"/>
      <c r="EDS391" s="2"/>
      <c r="EDT391" s="2"/>
      <c r="EDU391" s="2"/>
      <c r="EDV391" s="2"/>
      <c r="EDW391" s="2"/>
      <c r="EDX391" s="2"/>
      <c r="EDY391" s="2"/>
      <c r="EDZ391" s="2"/>
      <c r="EEA391" s="2"/>
      <c r="EEB391" s="2"/>
      <c r="EEC391" s="2"/>
      <c r="EED391" s="2"/>
      <c r="EEE391" s="2"/>
      <c r="EEF391" s="2"/>
      <c r="EEG391" s="2"/>
      <c r="EEH391" s="2"/>
      <c r="EEI391" s="2"/>
      <c r="EEJ391" s="2"/>
      <c r="EEK391" s="2"/>
      <c r="EEL391" s="2"/>
      <c r="EEM391" s="2"/>
      <c r="EEN391" s="2"/>
      <c r="EEO391" s="2"/>
      <c r="EEP391" s="2"/>
      <c r="EEQ391" s="2"/>
      <c r="EER391" s="2"/>
      <c r="EES391" s="2"/>
      <c r="EET391" s="2"/>
      <c r="EEU391" s="2"/>
      <c r="EEV391" s="2"/>
      <c r="EEW391" s="2"/>
      <c r="EEX391" s="2"/>
      <c r="EEY391" s="2"/>
      <c r="EEZ391" s="2"/>
      <c r="EFA391" s="2"/>
      <c r="EFB391" s="2"/>
      <c r="EFC391" s="2"/>
      <c r="EFD391" s="2"/>
      <c r="EFE391" s="2"/>
      <c r="EFF391" s="2"/>
      <c r="EFG391" s="2"/>
      <c r="EFH391" s="2"/>
      <c r="EFI391" s="2"/>
      <c r="EFJ391" s="2"/>
      <c r="EFK391" s="2"/>
      <c r="EFL391" s="2"/>
      <c r="EFM391" s="2"/>
      <c r="EFN391" s="2"/>
      <c r="EFO391" s="2"/>
      <c r="EFP391" s="2"/>
      <c r="EFQ391" s="2"/>
      <c r="EFR391" s="2"/>
      <c r="EFS391" s="2"/>
      <c r="EFT391" s="2"/>
      <c r="EFU391" s="2"/>
      <c r="EFV391" s="2"/>
      <c r="EFW391" s="2"/>
      <c r="EFX391" s="2"/>
      <c r="EFY391" s="2"/>
      <c r="EFZ391" s="2"/>
      <c r="EGA391" s="2"/>
      <c r="EGB391" s="2"/>
      <c r="EGC391" s="2"/>
      <c r="EGD391" s="2"/>
      <c r="EGE391" s="2"/>
      <c r="EGF391" s="2"/>
      <c r="EGG391" s="2"/>
      <c r="EGH391" s="2"/>
      <c r="EGI391" s="2"/>
      <c r="EGJ391" s="2"/>
      <c r="EGK391" s="2"/>
      <c r="EGL391" s="2"/>
      <c r="EGM391" s="2"/>
      <c r="EGN391" s="2"/>
      <c r="EGO391" s="2"/>
      <c r="EGP391" s="2"/>
      <c r="EGQ391" s="2"/>
      <c r="EGR391" s="2"/>
      <c r="EGS391" s="2"/>
      <c r="EGT391" s="2"/>
      <c r="EGU391" s="2"/>
      <c r="EGV391" s="2"/>
      <c r="EGW391" s="2"/>
      <c r="EGX391" s="2"/>
      <c r="EGY391" s="2"/>
      <c r="EGZ391" s="2"/>
      <c r="EHA391" s="2"/>
      <c r="EHB391" s="2"/>
      <c r="EHC391" s="2"/>
      <c r="EHD391" s="2"/>
      <c r="EHE391" s="2"/>
      <c r="EHF391" s="2"/>
      <c r="EHG391" s="2"/>
      <c r="EHH391" s="2"/>
      <c r="EHI391" s="2"/>
      <c r="EHJ391" s="2"/>
      <c r="EHK391" s="2"/>
      <c r="EHL391" s="2"/>
      <c r="EHM391" s="2"/>
      <c r="EHN391" s="2"/>
      <c r="EHO391" s="2"/>
      <c r="EHP391" s="2"/>
      <c r="EHQ391" s="2"/>
      <c r="EHR391" s="2"/>
      <c r="EHS391" s="2"/>
      <c r="EHT391" s="2"/>
      <c r="EHU391" s="2"/>
      <c r="EHV391" s="2"/>
      <c r="EHW391" s="2"/>
      <c r="EHX391" s="2"/>
      <c r="EHY391" s="2"/>
      <c r="EHZ391" s="2"/>
      <c r="EIA391" s="2"/>
      <c r="EIB391" s="2"/>
      <c r="EIC391" s="2"/>
      <c r="EID391" s="2"/>
      <c r="EIE391" s="2"/>
      <c r="EIF391" s="2"/>
      <c r="EIG391" s="2"/>
      <c r="EIH391" s="2"/>
      <c r="EII391" s="2"/>
      <c r="EIJ391" s="2"/>
      <c r="EIK391" s="2"/>
      <c r="EIL391" s="2"/>
      <c r="EIM391" s="2"/>
      <c r="EIN391" s="2"/>
      <c r="EIO391" s="2"/>
      <c r="EIP391" s="2"/>
      <c r="EIQ391" s="2"/>
      <c r="EIR391" s="2"/>
      <c r="EIS391" s="2"/>
      <c r="EIT391" s="2"/>
      <c r="EIU391" s="2"/>
      <c r="EIV391" s="2"/>
      <c r="EIW391" s="2"/>
      <c r="EIX391" s="2"/>
      <c r="EIY391" s="2"/>
      <c r="EIZ391" s="2"/>
      <c r="EJA391" s="2"/>
      <c r="EJB391" s="2"/>
      <c r="EJC391" s="2"/>
      <c r="EJD391" s="2"/>
      <c r="EJE391" s="2"/>
      <c r="EJF391" s="2"/>
      <c r="EJG391" s="2"/>
      <c r="EJH391" s="2"/>
      <c r="EJI391" s="2"/>
      <c r="EJJ391" s="2"/>
      <c r="EJK391" s="2"/>
      <c r="EJL391" s="2"/>
      <c r="EJM391" s="2"/>
      <c r="EJN391" s="2"/>
      <c r="EJO391" s="2"/>
      <c r="EJP391" s="2"/>
      <c r="EJQ391" s="2"/>
      <c r="EJR391" s="2"/>
      <c r="EJS391" s="2"/>
      <c r="EJT391" s="2"/>
      <c r="EJU391" s="2"/>
      <c r="EJV391" s="2"/>
      <c r="EJW391" s="2"/>
      <c r="EJX391" s="2"/>
      <c r="EJY391" s="2"/>
      <c r="EJZ391" s="2"/>
      <c r="EKA391" s="2"/>
      <c r="EKB391" s="2"/>
      <c r="EKC391" s="2"/>
      <c r="EKD391" s="2"/>
      <c r="EKE391" s="2"/>
      <c r="EKF391" s="2"/>
      <c r="EKG391" s="2"/>
      <c r="EKH391" s="2"/>
      <c r="EKI391" s="2"/>
      <c r="EKJ391" s="2"/>
      <c r="EKK391" s="2"/>
      <c r="EKL391" s="2"/>
      <c r="EKM391" s="2"/>
      <c r="EKN391" s="2"/>
      <c r="EKO391" s="2"/>
      <c r="EKP391" s="2"/>
      <c r="EKQ391" s="2"/>
      <c r="EKR391" s="2"/>
      <c r="EKS391" s="2"/>
      <c r="EKT391" s="2"/>
      <c r="EKU391" s="2"/>
      <c r="EKV391" s="2"/>
      <c r="EKW391" s="2"/>
      <c r="EKX391" s="2"/>
      <c r="EKY391" s="2"/>
      <c r="EKZ391" s="2"/>
      <c r="ELA391" s="2"/>
      <c r="ELB391" s="2"/>
      <c r="ELC391" s="2"/>
      <c r="ELD391" s="2"/>
      <c r="ELE391" s="2"/>
      <c r="ELF391" s="2"/>
      <c r="ELG391" s="2"/>
      <c r="ELH391" s="2"/>
      <c r="ELI391" s="2"/>
      <c r="ELJ391" s="2"/>
      <c r="ELK391" s="2"/>
      <c r="ELL391" s="2"/>
      <c r="ELM391" s="2"/>
      <c r="ELN391" s="2"/>
      <c r="ELO391" s="2"/>
      <c r="ELP391" s="2"/>
      <c r="ELQ391" s="2"/>
      <c r="ELR391" s="2"/>
      <c r="ELS391" s="2"/>
      <c r="ELT391" s="2"/>
      <c r="ELU391" s="2"/>
      <c r="ELV391" s="2"/>
      <c r="ELW391" s="2"/>
      <c r="ELX391" s="2"/>
      <c r="ELY391" s="2"/>
      <c r="ELZ391" s="2"/>
      <c r="EMA391" s="2"/>
      <c r="EMB391" s="2"/>
      <c r="EMC391" s="2"/>
      <c r="EMD391" s="2"/>
      <c r="EME391" s="2"/>
      <c r="EMF391" s="2"/>
      <c r="EMG391" s="2"/>
      <c r="EMH391" s="2"/>
      <c r="EMI391" s="2"/>
      <c r="EMJ391" s="2"/>
      <c r="EMK391" s="2"/>
      <c r="EML391" s="2"/>
      <c r="EMM391" s="2"/>
      <c r="EMN391" s="2"/>
      <c r="EMO391" s="2"/>
      <c r="EMP391" s="2"/>
      <c r="EMQ391" s="2"/>
      <c r="EMR391" s="2"/>
      <c r="EMS391" s="2"/>
      <c r="EMT391" s="2"/>
      <c r="EMU391" s="2"/>
      <c r="EMV391" s="2"/>
      <c r="EMW391" s="2"/>
      <c r="EMX391" s="2"/>
      <c r="EMY391" s="2"/>
      <c r="EMZ391" s="2"/>
      <c r="ENA391" s="2"/>
      <c r="ENB391" s="2"/>
      <c r="ENC391" s="2"/>
      <c r="END391" s="2"/>
      <c r="ENE391" s="2"/>
      <c r="ENF391" s="2"/>
      <c r="ENG391" s="2"/>
      <c r="ENH391" s="2"/>
      <c r="ENI391" s="2"/>
      <c r="ENJ391" s="2"/>
      <c r="ENK391" s="2"/>
      <c r="ENL391" s="2"/>
      <c r="ENM391" s="2"/>
      <c r="ENN391" s="2"/>
      <c r="ENO391" s="2"/>
      <c r="ENP391" s="2"/>
      <c r="ENQ391" s="2"/>
      <c r="ENR391" s="2"/>
      <c r="ENS391" s="2"/>
      <c r="ENT391" s="2"/>
      <c r="ENU391" s="2"/>
      <c r="ENV391" s="2"/>
      <c r="ENW391" s="2"/>
      <c r="ENX391" s="2"/>
      <c r="ENY391" s="2"/>
      <c r="ENZ391" s="2"/>
      <c r="EOA391" s="2"/>
      <c r="EOB391" s="2"/>
      <c r="EOC391" s="2"/>
      <c r="EOD391" s="2"/>
      <c r="EOE391" s="2"/>
      <c r="EOF391" s="2"/>
      <c r="EOG391" s="2"/>
      <c r="EOH391" s="2"/>
      <c r="EOI391" s="2"/>
      <c r="EOJ391" s="2"/>
      <c r="EOK391" s="2"/>
      <c r="EOL391" s="2"/>
      <c r="EOM391" s="2"/>
      <c r="EON391" s="2"/>
      <c r="EOO391" s="2"/>
      <c r="EOP391" s="2"/>
      <c r="EOQ391" s="2"/>
      <c r="EOR391" s="2"/>
      <c r="EOS391" s="2"/>
      <c r="EOT391" s="2"/>
      <c r="EOU391" s="2"/>
      <c r="EOV391" s="2"/>
      <c r="EOW391" s="2"/>
      <c r="EOX391" s="2"/>
      <c r="EOY391" s="2"/>
      <c r="EOZ391" s="2"/>
      <c r="EPA391" s="2"/>
      <c r="EPB391" s="2"/>
      <c r="EPC391" s="2"/>
      <c r="EPD391" s="2"/>
      <c r="EPE391" s="2"/>
      <c r="EPF391" s="2"/>
      <c r="EPG391" s="2"/>
      <c r="EPH391" s="2"/>
      <c r="EPI391" s="2"/>
      <c r="EPJ391" s="2"/>
      <c r="EPK391" s="2"/>
      <c r="EPL391" s="2"/>
      <c r="EPM391" s="2"/>
      <c r="EPN391" s="2"/>
      <c r="EPO391" s="2"/>
      <c r="EPP391" s="2"/>
      <c r="EPQ391" s="2"/>
      <c r="EPR391" s="2"/>
      <c r="EPS391" s="2"/>
      <c r="EPT391" s="2"/>
      <c r="EPU391" s="2"/>
      <c r="EPV391" s="2"/>
      <c r="EPW391" s="2"/>
      <c r="EPX391" s="2"/>
      <c r="EPY391" s="2"/>
      <c r="EPZ391" s="2"/>
      <c r="EQA391" s="2"/>
      <c r="EQB391" s="2"/>
      <c r="EQC391" s="2"/>
      <c r="EQD391" s="2"/>
      <c r="EQE391" s="2"/>
      <c r="EQF391" s="2"/>
      <c r="EQG391" s="2"/>
      <c r="EQH391" s="2"/>
      <c r="EQI391" s="2"/>
      <c r="EQJ391" s="2"/>
      <c r="EQK391" s="2"/>
      <c r="EQL391" s="2"/>
      <c r="EQM391" s="2"/>
      <c r="EQN391" s="2"/>
      <c r="EQO391" s="2"/>
      <c r="EQP391" s="2"/>
      <c r="EQQ391" s="2"/>
      <c r="EQR391" s="2"/>
      <c r="EQS391" s="2"/>
      <c r="EQT391" s="2"/>
      <c r="EQU391" s="2"/>
      <c r="EQV391" s="2"/>
      <c r="EQW391" s="2"/>
      <c r="EQX391" s="2"/>
      <c r="EQY391" s="2"/>
      <c r="EQZ391" s="2"/>
      <c r="ERA391" s="2"/>
      <c r="ERB391" s="2"/>
      <c r="ERC391" s="2"/>
      <c r="ERD391" s="2"/>
      <c r="ERE391" s="2"/>
      <c r="ERF391" s="2"/>
      <c r="ERG391" s="2"/>
      <c r="ERH391" s="2"/>
      <c r="ERI391" s="2"/>
      <c r="ERJ391" s="2"/>
      <c r="ERK391" s="2"/>
      <c r="ERL391" s="2"/>
      <c r="ERM391" s="2"/>
      <c r="ERN391" s="2"/>
      <c r="ERO391" s="2"/>
      <c r="ERP391" s="2"/>
      <c r="ERQ391" s="2"/>
      <c r="ERR391" s="2"/>
      <c r="ERS391" s="2"/>
      <c r="ERT391" s="2"/>
      <c r="ERU391" s="2"/>
      <c r="ERV391" s="2"/>
      <c r="ERW391" s="2"/>
      <c r="ERX391" s="2"/>
      <c r="ERY391" s="2"/>
      <c r="ERZ391" s="2"/>
      <c r="ESA391" s="2"/>
      <c r="ESB391" s="2"/>
      <c r="ESC391" s="2"/>
      <c r="ESD391" s="2"/>
      <c r="ESE391" s="2"/>
      <c r="ESF391" s="2"/>
      <c r="ESG391" s="2"/>
      <c r="ESH391" s="2"/>
      <c r="ESI391" s="2"/>
      <c r="ESJ391" s="2"/>
      <c r="ESK391" s="2"/>
      <c r="ESL391" s="2"/>
      <c r="ESM391" s="2"/>
      <c r="ESN391" s="2"/>
      <c r="ESO391" s="2"/>
      <c r="ESP391" s="2"/>
      <c r="ESQ391" s="2"/>
      <c r="ESR391" s="2"/>
      <c r="ESS391" s="2"/>
      <c r="EST391" s="2"/>
      <c r="ESU391" s="2"/>
      <c r="ESV391" s="2"/>
      <c r="ESW391" s="2"/>
      <c r="ESX391" s="2"/>
      <c r="ESY391" s="2"/>
      <c r="ESZ391" s="2"/>
      <c r="ETA391" s="2"/>
      <c r="ETB391" s="2"/>
      <c r="ETC391" s="2"/>
      <c r="ETD391" s="2"/>
      <c r="ETE391" s="2"/>
      <c r="ETF391" s="2"/>
      <c r="ETG391" s="2"/>
      <c r="ETH391" s="2"/>
      <c r="ETI391" s="2"/>
      <c r="ETJ391" s="2"/>
      <c r="ETK391" s="2"/>
      <c r="ETL391" s="2"/>
      <c r="ETM391" s="2"/>
      <c r="ETN391" s="2"/>
      <c r="ETO391" s="2"/>
      <c r="ETP391" s="2"/>
      <c r="ETQ391" s="2"/>
      <c r="ETR391" s="2"/>
      <c r="ETS391" s="2"/>
      <c r="ETT391" s="2"/>
      <c r="ETU391" s="2"/>
      <c r="ETV391" s="2"/>
      <c r="ETW391" s="2"/>
      <c r="ETX391" s="2"/>
      <c r="ETY391" s="2"/>
      <c r="ETZ391" s="2"/>
      <c r="EUA391" s="2"/>
      <c r="EUB391" s="2"/>
      <c r="EUC391" s="2"/>
      <c r="EUD391" s="2"/>
      <c r="EUE391" s="2"/>
      <c r="EUF391" s="2"/>
      <c r="EUG391" s="2"/>
      <c r="EUH391" s="2"/>
      <c r="EUI391" s="2"/>
      <c r="EUJ391" s="2"/>
      <c r="EUK391" s="2"/>
      <c r="EUL391" s="2"/>
      <c r="EUM391" s="2"/>
      <c r="EUN391" s="2"/>
      <c r="EUO391" s="2"/>
      <c r="EUP391" s="2"/>
      <c r="EUQ391" s="2"/>
      <c r="EUR391" s="2"/>
      <c r="EUS391" s="2"/>
      <c r="EUT391" s="2"/>
      <c r="EUU391" s="2"/>
      <c r="EUV391" s="2"/>
      <c r="EUW391" s="2"/>
      <c r="EUX391" s="2"/>
      <c r="EUY391" s="2"/>
      <c r="EUZ391" s="2"/>
      <c r="EVA391" s="2"/>
      <c r="EVB391" s="2"/>
      <c r="EVC391" s="2"/>
      <c r="EVD391" s="2"/>
      <c r="EVE391" s="2"/>
      <c r="EVF391" s="2"/>
      <c r="EVG391" s="2"/>
      <c r="EVH391" s="2"/>
      <c r="EVI391" s="2"/>
      <c r="EVJ391" s="2"/>
      <c r="EVK391" s="2"/>
      <c r="EVL391" s="2"/>
      <c r="EVM391" s="2"/>
      <c r="EVN391" s="2"/>
      <c r="EVO391" s="2"/>
      <c r="EVP391" s="2"/>
      <c r="EVQ391" s="2"/>
      <c r="EVR391" s="2"/>
      <c r="EVS391" s="2"/>
      <c r="EVT391" s="2"/>
      <c r="EVU391" s="2"/>
      <c r="EVV391" s="2"/>
      <c r="EVW391" s="2"/>
      <c r="EVX391" s="2"/>
      <c r="EVY391" s="2"/>
      <c r="EVZ391" s="2"/>
      <c r="EWA391" s="2"/>
      <c r="EWB391" s="2"/>
      <c r="EWC391" s="2"/>
      <c r="EWD391" s="2"/>
      <c r="EWE391" s="2"/>
      <c r="EWF391" s="2"/>
      <c r="EWG391" s="2"/>
      <c r="EWH391" s="2"/>
      <c r="EWI391" s="2"/>
      <c r="EWJ391" s="2"/>
      <c r="EWK391" s="2"/>
      <c r="EWL391" s="2"/>
      <c r="EWM391" s="2"/>
      <c r="EWN391" s="2"/>
      <c r="EWO391" s="2"/>
      <c r="EWP391" s="2"/>
      <c r="EWQ391" s="2"/>
      <c r="EWR391" s="2"/>
      <c r="EWS391" s="2"/>
      <c r="EWT391" s="2"/>
      <c r="EWU391" s="2"/>
      <c r="EWV391" s="2"/>
      <c r="EWW391" s="2"/>
      <c r="EWX391" s="2"/>
      <c r="EWY391" s="2"/>
      <c r="EWZ391" s="2"/>
      <c r="EXA391" s="2"/>
      <c r="EXB391" s="2"/>
      <c r="EXC391" s="2"/>
      <c r="EXD391" s="2"/>
      <c r="EXE391" s="2"/>
      <c r="EXF391" s="2"/>
      <c r="EXG391" s="2"/>
      <c r="EXH391" s="2"/>
      <c r="EXI391" s="2"/>
      <c r="EXJ391" s="2"/>
      <c r="EXK391" s="2"/>
      <c r="EXL391" s="2"/>
      <c r="EXM391" s="2"/>
      <c r="EXN391" s="2"/>
      <c r="EXO391" s="2"/>
      <c r="EXP391" s="2"/>
      <c r="EXQ391" s="2"/>
      <c r="EXR391" s="2"/>
      <c r="EXS391" s="2"/>
      <c r="EXT391" s="2"/>
      <c r="EXU391" s="2"/>
      <c r="EXV391" s="2"/>
      <c r="EXW391" s="2"/>
      <c r="EXX391" s="2"/>
      <c r="EXY391" s="2"/>
      <c r="EXZ391" s="2"/>
      <c r="EYA391" s="2"/>
      <c r="EYB391" s="2"/>
      <c r="EYC391" s="2"/>
      <c r="EYD391" s="2"/>
      <c r="EYE391" s="2"/>
      <c r="EYF391" s="2"/>
      <c r="EYG391" s="2"/>
      <c r="EYH391" s="2"/>
      <c r="EYI391" s="2"/>
      <c r="EYJ391" s="2"/>
      <c r="EYK391" s="2"/>
      <c r="EYL391" s="2"/>
      <c r="EYM391" s="2"/>
      <c r="EYN391" s="2"/>
      <c r="EYO391" s="2"/>
      <c r="EYP391" s="2"/>
      <c r="EYQ391" s="2"/>
      <c r="EYR391" s="2"/>
      <c r="EYS391" s="2"/>
      <c r="EYT391" s="2"/>
      <c r="EYU391" s="2"/>
      <c r="EYV391" s="2"/>
      <c r="EYW391" s="2"/>
      <c r="EYX391" s="2"/>
      <c r="EYY391" s="2"/>
      <c r="EYZ391" s="2"/>
      <c r="EZA391" s="2"/>
      <c r="EZB391" s="2"/>
      <c r="EZC391" s="2"/>
      <c r="EZD391" s="2"/>
      <c r="EZE391" s="2"/>
      <c r="EZF391" s="2"/>
      <c r="EZG391" s="2"/>
      <c r="EZH391" s="2"/>
      <c r="EZI391" s="2"/>
      <c r="EZJ391" s="2"/>
      <c r="EZK391" s="2"/>
      <c r="EZL391" s="2"/>
      <c r="EZM391" s="2"/>
      <c r="EZN391" s="2"/>
      <c r="EZO391" s="2"/>
      <c r="EZP391" s="2"/>
      <c r="EZQ391" s="2"/>
      <c r="EZR391" s="2"/>
      <c r="EZS391" s="2"/>
      <c r="EZT391" s="2"/>
      <c r="EZU391" s="2"/>
      <c r="EZV391" s="2"/>
      <c r="EZW391" s="2"/>
      <c r="EZX391" s="2"/>
      <c r="EZY391" s="2"/>
      <c r="EZZ391" s="2"/>
      <c r="FAA391" s="2"/>
      <c r="FAB391" s="2"/>
      <c r="FAC391" s="2"/>
      <c r="FAD391" s="2"/>
      <c r="FAE391" s="2"/>
      <c r="FAF391" s="2"/>
      <c r="FAG391" s="2"/>
      <c r="FAH391" s="2"/>
      <c r="FAI391" s="2"/>
      <c r="FAJ391" s="2"/>
      <c r="FAK391" s="2"/>
      <c r="FAL391" s="2"/>
      <c r="FAM391" s="2"/>
      <c r="FAN391" s="2"/>
      <c r="FAO391" s="2"/>
      <c r="FAP391" s="2"/>
      <c r="FAQ391" s="2"/>
      <c r="FAR391" s="2"/>
      <c r="FAS391" s="2"/>
      <c r="FAT391" s="2"/>
      <c r="FAU391" s="2"/>
      <c r="FAV391" s="2"/>
      <c r="FAW391" s="2"/>
      <c r="FAX391" s="2"/>
      <c r="FAY391" s="2"/>
      <c r="FAZ391" s="2"/>
      <c r="FBA391" s="2"/>
      <c r="FBB391" s="2"/>
      <c r="FBC391" s="2"/>
      <c r="FBD391" s="2"/>
      <c r="FBE391" s="2"/>
      <c r="FBF391" s="2"/>
      <c r="FBG391" s="2"/>
      <c r="FBH391" s="2"/>
      <c r="FBI391" s="2"/>
      <c r="FBJ391" s="2"/>
      <c r="FBK391" s="2"/>
      <c r="FBL391" s="2"/>
      <c r="FBM391" s="2"/>
      <c r="FBN391" s="2"/>
      <c r="FBO391" s="2"/>
      <c r="FBP391" s="2"/>
      <c r="FBQ391" s="2"/>
      <c r="FBR391" s="2"/>
      <c r="FBS391" s="2"/>
      <c r="FBT391" s="2"/>
      <c r="FBU391" s="2"/>
      <c r="FBV391" s="2"/>
      <c r="FBW391" s="2"/>
      <c r="FBX391" s="2"/>
      <c r="FBY391" s="2"/>
      <c r="FBZ391" s="2"/>
      <c r="FCA391" s="2"/>
      <c r="FCB391" s="2"/>
      <c r="FCC391" s="2"/>
      <c r="FCD391" s="2"/>
      <c r="FCE391" s="2"/>
      <c r="FCF391" s="2"/>
      <c r="FCG391" s="2"/>
      <c r="FCH391" s="2"/>
      <c r="FCI391" s="2"/>
      <c r="FCJ391" s="2"/>
      <c r="FCK391" s="2"/>
      <c r="FCL391" s="2"/>
      <c r="FCM391" s="2"/>
      <c r="FCN391" s="2"/>
      <c r="FCO391" s="2"/>
      <c r="FCP391" s="2"/>
      <c r="FCQ391" s="2"/>
      <c r="FCR391" s="2"/>
      <c r="FCS391" s="2"/>
      <c r="FCT391" s="2"/>
      <c r="FCU391" s="2"/>
      <c r="FCV391" s="2"/>
      <c r="FCW391" s="2"/>
      <c r="FCX391" s="2"/>
      <c r="FCY391" s="2"/>
      <c r="FCZ391" s="2"/>
      <c r="FDA391" s="2"/>
      <c r="FDB391" s="2"/>
      <c r="FDC391" s="2"/>
      <c r="FDD391" s="2"/>
      <c r="FDE391" s="2"/>
      <c r="FDF391" s="2"/>
      <c r="FDG391" s="2"/>
      <c r="FDH391" s="2"/>
      <c r="FDI391" s="2"/>
      <c r="FDJ391" s="2"/>
      <c r="FDK391" s="2"/>
      <c r="FDL391" s="2"/>
      <c r="FDM391" s="2"/>
      <c r="FDN391" s="2"/>
      <c r="FDO391" s="2"/>
      <c r="FDP391" s="2"/>
      <c r="FDQ391" s="2"/>
      <c r="FDR391" s="2"/>
      <c r="FDS391" s="2"/>
      <c r="FDT391" s="2"/>
      <c r="FDU391" s="2"/>
      <c r="FDV391" s="2"/>
      <c r="FDW391" s="2"/>
      <c r="FDX391" s="2"/>
      <c r="FDY391" s="2"/>
      <c r="FDZ391" s="2"/>
      <c r="FEA391" s="2"/>
      <c r="FEB391" s="2"/>
      <c r="FEC391" s="2"/>
      <c r="FED391" s="2"/>
      <c r="FEE391" s="2"/>
      <c r="FEF391" s="2"/>
      <c r="FEG391" s="2"/>
      <c r="FEH391" s="2"/>
      <c r="FEI391" s="2"/>
      <c r="FEJ391" s="2"/>
      <c r="FEK391" s="2"/>
      <c r="FEL391" s="2"/>
      <c r="FEM391" s="2"/>
      <c r="FEN391" s="2"/>
      <c r="FEO391" s="2"/>
      <c r="FEP391" s="2"/>
      <c r="FEQ391" s="2"/>
      <c r="FER391" s="2"/>
      <c r="FES391" s="2"/>
      <c r="FET391" s="2"/>
      <c r="FEU391" s="2"/>
      <c r="FEV391" s="2"/>
      <c r="FEW391" s="2"/>
      <c r="FEX391" s="2"/>
      <c r="FEY391" s="2"/>
      <c r="FEZ391" s="2"/>
      <c r="FFA391" s="2"/>
      <c r="FFB391" s="2"/>
      <c r="FFC391" s="2"/>
      <c r="FFD391" s="2"/>
      <c r="FFE391" s="2"/>
      <c r="FFF391" s="2"/>
      <c r="FFG391" s="2"/>
      <c r="FFH391" s="2"/>
      <c r="FFI391" s="2"/>
      <c r="FFJ391" s="2"/>
      <c r="FFK391" s="2"/>
      <c r="FFL391" s="2"/>
      <c r="FFM391" s="2"/>
      <c r="FFN391" s="2"/>
      <c r="FFO391" s="2"/>
      <c r="FFP391" s="2"/>
      <c r="FFQ391" s="2"/>
      <c r="FFR391" s="2"/>
      <c r="FFS391" s="2"/>
      <c r="FFT391" s="2"/>
      <c r="FFU391" s="2"/>
      <c r="FFV391" s="2"/>
      <c r="FFW391" s="2"/>
      <c r="FFX391" s="2"/>
      <c r="FFY391" s="2"/>
      <c r="FFZ391" s="2"/>
      <c r="FGA391" s="2"/>
      <c r="FGB391" s="2"/>
      <c r="FGC391" s="2"/>
      <c r="FGD391" s="2"/>
      <c r="FGE391" s="2"/>
      <c r="FGF391" s="2"/>
      <c r="FGG391" s="2"/>
      <c r="FGH391" s="2"/>
      <c r="FGI391" s="2"/>
      <c r="FGJ391" s="2"/>
      <c r="FGK391" s="2"/>
      <c r="FGL391" s="2"/>
      <c r="FGM391" s="2"/>
      <c r="FGN391" s="2"/>
      <c r="FGO391" s="2"/>
      <c r="FGP391" s="2"/>
      <c r="FGQ391" s="2"/>
      <c r="FGR391" s="2"/>
      <c r="FGS391" s="2"/>
      <c r="FGT391" s="2"/>
      <c r="FGU391" s="2"/>
      <c r="FGV391" s="2"/>
      <c r="FGW391" s="2"/>
      <c r="FGX391" s="2"/>
      <c r="FGY391" s="2"/>
      <c r="FGZ391" s="2"/>
      <c r="FHA391" s="2"/>
      <c r="FHB391" s="2"/>
      <c r="FHC391" s="2"/>
      <c r="FHD391" s="2"/>
      <c r="FHE391" s="2"/>
      <c r="FHF391" s="2"/>
      <c r="FHG391" s="2"/>
      <c r="FHH391" s="2"/>
      <c r="FHI391" s="2"/>
      <c r="FHJ391" s="2"/>
      <c r="FHK391" s="2"/>
      <c r="FHL391" s="2"/>
      <c r="FHM391" s="2"/>
      <c r="FHN391" s="2"/>
      <c r="FHO391" s="2"/>
      <c r="FHP391" s="2"/>
      <c r="FHQ391" s="2"/>
      <c r="FHR391" s="2"/>
      <c r="FHS391" s="2"/>
      <c r="FHT391" s="2"/>
      <c r="FHU391" s="2"/>
      <c r="FHV391" s="2"/>
      <c r="FHW391" s="2"/>
      <c r="FHX391" s="2"/>
      <c r="FHY391" s="2"/>
      <c r="FHZ391" s="2"/>
      <c r="FIA391" s="2"/>
      <c r="FIB391" s="2"/>
      <c r="FIC391" s="2"/>
      <c r="FID391" s="2"/>
      <c r="FIE391" s="2"/>
      <c r="FIF391" s="2"/>
      <c r="FIG391" s="2"/>
      <c r="FIH391" s="2"/>
      <c r="FII391" s="2"/>
      <c r="FIJ391" s="2"/>
      <c r="FIK391" s="2"/>
      <c r="FIL391" s="2"/>
      <c r="FIM391" s="2"/>
      <c r="FIN391" s="2"/>
      <c r="FIO391" s="2"/>
      <c r="FIP391" s="2"/>
      <c r="FIQ391" s="2"/>
      <c r="FIR391" s="2"/>
      <c r="FIS391" s="2"/>
      <c r="FIT391" s="2"/>
      <c r="FIU391" s="2"/>
      <c r="FIV391" s="2"/>
      <c r="FIW391" s="2"/>
      <c r="FIX391" s="2"/>
      <c r="FIY391" s="2"/>
      <c r="FIZ391" s="2"/>
      <c r="FJA391" s="2"/>
      <c r="FJB391" s="2"/>
      <c r="FJC391" s="2"/>
      <c r="FJD391" s="2"/>
      <c r="FJE391" s="2"/>
      <c r="FJF391" s="2"/>
      <c r="FJG391" s="2"/>
      <c r="FJH391" s="2"/>
      <c r="FJI391" s="2"/>
      <c r="FJJ391" s="2"/>
      <c r="FJK391" s="2"/>
      <c r="FJL391" s="2"/>
      <c r="FJM391" s="2"/>
      <c r="FJN391" s="2"/>
      <c r="FJO391" s="2"/>
      <c r="FJP391" s="2"/>
      <c r="FJQ391" s="2"/>
      <c r="FJR391" s="2"/>
      <c r="FJS391" s="2"/>
      <c r="FJT391" s="2"/>
      <c r="FJU391" s="2"/>
      <c r="FJV391" s="2"/>
      <c r="FJW391" s="2"/>
      <c r="FJX391" s="2"/>
      <c r="FJY391" s="2"/>
      <c r="FJZ391" s="2"/>
      <c r="FKA391" s="2"/>
      <c r="FKB391" s="2"/>
      <c r="FKC391" s="2"/>
      <c r="FKD391" s="2"/>
      <c r="FKE391" s="2"/>
      <c r="FKF391" s="2"/>
      <c r="FKG391" s="2"/>
      <c r="FKH391" s="2"/>
      <c r="FKI391" s="2"/>
      <c r="FKJ391" s="2"/>
      <c r="FKK391" s="2"/>
      <c r="FKL391" s="2"/>
      <c r="FKM391" s="2"/>
      <c r="FKN391" s="2"/>
      <c r="FKO391" s="2"/>
      <c r="FKP391" s="2"/>
      <c r="FKQ391" s="2"/>
      <c r="FKR391" s="2"/>
      <c r="FKS391" s="2"/>
      <c r="FKT391" s="2"/>
      <c r="FKU391" s="2"/>
      <c r="FKV391" s="2"/>
      <c r="FKW391" s="2"/>
      <c r="FKX391" s="2"/>
      <c r="FKY391" s="2"/>
      <c r="FKZ391" s="2"/>
      <c r="FLA391" s="2"/>
      <c r="FLB391" s="2"/>
      <c r="FLC391" s="2"/>
      <c r="FLD391" s="2"/>
      <c r="FLE391" s="2"/>
      <c r="FLF391" s="2"/>
      <c r="FLG391" s="2"/>
      <c r="FLH391" s="2"/>
      <c r="FLI391" s="2"/>
      <c r="FLJ391" s="2"/>
      <c r="FLK391" s="2"/>
      <c r="FLL391" s="2"/>
      <c r="FLM391" s="2"/>
      <c r="FLN391" s="2"/>
      <c r="FLO391" s="2"/>
      <c r="FLP391" s="2"/>
      <c r="FLQ391" s="2"/>
      <c r="FLR391" s="2"/>
      <c r="FLS391" s="2"/>
      <c r="FLT391" s="2"/>
      <c r="FLU391" s="2"/>
      <c r="FLV391" s="2"/>
      <c r="FLW391" s="2"/>
      <c r="FLX391" s="2"/>
      <c r="FLY391" s="2"/>
      <c r="FLZ391" s="2"/>
      <c r="FMA391" s="2"/>
      <c r="FMB391" s="2"/>
      <c r="FMC391" s="2"/>
      <c r="FMD391" s="2"/>
      <c r="FME391" s="2"/>
      <c r="FMF391" s="2"/>
      <c r="FMG391" s="2"/>
      <c r="FMH391" s="2"/>
      <c r="FMI391" s="2"/>
      <c r="FMJ391" s="2"/>
      <c r="FMK391" s="2"/>
      <c r="FML391" s="2"/>
      <c r="FMM391" s="2"/>
      <c r="FMN391" s="2"/>
      <c r="FMO391" s="2"/>
      <c r="FMP391" s="2"/>
      <c r="FMQ391" s="2"/>
      <c r="FMR391" s="2"/>
      <c r="FMS391" s="2"/>
      <c r="FMT391" s="2"/>
      <c r="FMU391" s="2"/>
      <c r="FMV391" s="2"/>
      <c r="FMW391" s="2"/>
      <c r="FMX391" s="2"/>
      <c r="FMY391" s="2"/>
      <c r="FMZ391" s="2"/>
      <c r="FNA391" s="2"/>
      <c r="FNB391" s="2"/>
      <c r="FNC391" s="2"/>
      <c r="FND391" s="2"/>
      <c r="FNE391" s="2"/>
      <c r="FNF391" s="2"/>
      <c r="FNG391" s="2"/>
      <c r="FNH391" s="2"/>
      <c r="FNI391" s="2"/>
      <c r="FNJ391" s="2"/>
      <c r="FNK391" s="2"/>
      <c r="FNL391" s="2"/>
      <c r="FNM391" s="2"/>
      <c r="FNN391" s="2"/>
      <c r="FNO391" s="2"/>
      <c r="FNP391" s="2"/>
      <c r="FNQ391" s="2"/>
      <c r="FNR391" s="2"/>
      <c r="FNS391" s="2"/>
      <c r="FNT391" s="2"/>
      <c r="FNU391" s="2"/>
      <c r="FNV391" s="2"/>
      <c r="FNW391" s="2"/>
      <c r="FNX391" s="2"/>
      <c r="FNY391" s="2"/>
      <c r="FNZ391" s="2"/>
      <c r="FOA391" s="2"/>
      <c r="FOB391" s="2"/>
      <c r="FOC391" s="2"/>
      <c r="FOD391" s="2"/>
      <c r="FOE391" s="2"/>
      <c r="FOF391" s="2"/>
      <c r="FOG391" s="2"/>
      <c r="FOH391" s="2"/>
      <c r="FOI391" s="2"/>
      <c r="FOJ391" s="2"/>
      <c r="FOK391" s="2"/>
      <c r="FOL391" s="2"/>
      <c r="FOM391" s="2"/>
      <c r="FON391" s="2"/>
      <c r="FOO391" s="2"/>
      <c r="FOP391" s="2"/>
      <c r="FOQ391" s="2"/>
      <c r="FOR391" s="2"/>
      <c r="FOS391" s="2"/>
      <c r="FOT391" s="2"/>
      <c r="FOU391" s="2"/>
      <c r="FOV391" s="2"/>
      <c r="FOW391" s="2"/>
      <c r="FOX391" s="2"/>
      <c r="FOY391" s="2"/>
      <c r="FOZ391" s="2"/>
      <c r="FPA391" s="2"/>
      <c r="FPB391" s="2"/>
      <c r="FPC391" s="2"/>
      <c r="FPD391" s="2"/>
      <c r="FPE391" s="2"/>
      <c r="FPF391" s="2"/>
      <c r="FPG391" s="2"/>
      <c r="FPH391" s="2"/>
      <c r="FPI391" s="2"/>
      <c r="FPJ391" s="2"/>
      <c r="FPK391" s="2"/>
      <c r="FPL391" s="2"/>
      <c r="FPM391" s="2"/>
      <c r="FPN391" s="2"/>
      <c r="FPO391" s="2"/>
      <c r="FPP391" s="2"/>
      <c r="FPQ391" s="2"/>
      <c r="FPR391" s="2"/>
      <c r="FPS391" s="2"/>
      <c r="FPT391" s="2"/>
      <c r="FPU391" s="2"/>
      <c r="FPV391" s="2"/>
      <c r="FPW391" s="2"/>
      <c r="FPX391" s="2"/>
      <c r="FPY391" s="2"/>
      <c r="FPZ391" s="2"/>
      <c r="FQA391" s="2"/>
      <c r="FQB391" s="2"/>
      <c r="FQC391" s="2"/>
      <c r="FQD391" s="2"/>
      <c r="FQE391" s="2"/>
      <c r="FQF391" s="2"/>
      <c r="FQG391" s="2"/>
      <c r="FQH391" s="2"/>
      <c r="FQI391" s="2"/>
      <c r="FQJ391" s="2"/>
      <c r="FQK391" s="2"/>
      <c r="FQL391" s="2"/>
      <c r="FQM391" s="2"/>
      <c r="FQN391" s="2"/>
      <c r="FQO391" s="2"/>
      <c r="FQP391" s="2"/>
      <c r="FQQ391" s="2"/>
      <c r="FQR391" s="2"/>
      <c r="FQS391" s="2"/>
      <c r="FQT391" s="2"/>
      <c r="FQU391" s="2"/>
      <c r="FQV391" s="2"/>
      <c r="FQW391" s="2"/>
      <c r="FQX391" s="2"/>
      <c r="FQY391" s="2"/>
      <c r="FQZ391" s="2"/>
      <c r="FRA391" s="2"/>
      <c r="FRB391" s="2"/>
      <c r="FRC391" s="2"/>
      <c r="FRD391" s="2"/>
      <c r="FRE391" s="2"/>
      <c r="FRF391" s="2"/>
      <c r="FRG391" s="2"/>
      <c r="FRH391" s="2"/>
      <c r="FRI391" s="2"/>
      <c r="FRJ391" s="2"/>
      <c r="FRK391" s="2"/>
      <c r="FRL391" s="2"/>
      <c r="FRM391" s="2"/>
      <c r="FRN391" s="2"/>
      <c r="FRO391" s="2"/>
      <c r="FRP391" s="2"/>
      <c r="FRQ391" s="2"/>
      <c r="FRR391" s="2"/>
      <c r="FRS391" s="2"/>
      <c r="FRT391" s="2"/>
      <c r="FRU391" s="2"/>
      <c r="FRV391" s="2"/>
      <c r="FRW391" s="2"/>
      <c r="FRX391" s="2"/>
      <c r="FRY391" s="2"/>
      <c r="FRZ391" s="2"/>
      <c r="FSA391" s="2"/>
      <c r="FSB391" s="2"/>
      <c r="FSC391" s="2"/>
      <c r="FSD391" s="2"/>
      <c r="FSE391" s="2"/>
      <c r="FSF391" s="2"/>
      <c r="FSG391" s="2"/>
      <c r="FSH391" s="2"/>
      <c r="FSI391" s="2"/>
      <c r="FSJ391" s="2"/>
      <c r="FSK391" s="2"/>
      <c r="FSL391" s="2"/>
      <c r="FSM391" s="2"/>
      <c r="FSN391" s="2"/>
      <c r="FSO391" s="2"/>
      <c r="FSP391" s="2"/>
      <c r="FSQ391" s="2"/>
      <c r="FSR391" s="2"/>
      <c r="FSS391" s="2"/>
      <c r="FST391" s="2"/>
      <c r="FSU391" s="2"/>
      <c r="FSV391" s="2"/>
      <c r="FSW391" s="2"/>
      <c r="FSX391" s="2"/>
      <c r="FSY391" s="2"/>
      <c r="FSZ391" s="2"/>
      <c r="FTA391" s="2"/>
      <c r="FTB391" s="2"/>
      <c r="FTC391" s="2"/>
      <c r="FTD391" s="2"/>
      <c r="FTE391" s="2"/>
      <c r="FTF391" s="2"/>
      <c r="FTG391" s="2"/>
      <c r="FTH391" s="2"/>
      <c r="FTI391" s="2"/>
      <c r="FTJ391" s="2"/>
      <c r="FTK391" s="2"/>
      <c r="FTL391" s="2"/>
      <c r="FTM391" s="2"/>
      <c r="FTN391" s="2"/>
      <c r="FTO391" s="2"/>
      <c r="FTP391" s="2"/>
      <c r="FTQ391" s="2"/>
      <c r="FTR391" s="2"/>
      <c r="FTS391" s="2"/>
      <c r="FTT391" s="2"/>
      <c r="FTU391" s="2"/>
      <c r="FTV391" s="2"/>
      <c r="FTW391" s="2"/>
      <c r="FTX391" s="2"/>
      <c r="FTY391" s="2"/>
      <c r="FTZ391" s="2"/>
      <c r="FUA391" s="2"/>
      <c r="FUB391" s="2"/>
      <c r="FUC391" s="2"/>
      <c r="FUD391" s="2"/>
      <c r="FUE391" s="2"/>
      <c r="FUF391" s="2"/>
      <c r="FUG391" s="2"/>
      <c r="FUH391" s="2"/>
      <c r="FUI391" s="2"/>
      <c r="FUJ391" s="2"/>
      <c r="FUK391" s="2"/>
      <c r="FUL391" s="2"/>
      <c r="FUM391" s="2"/>
      <c r="FUN391" s="2"/>
      <c r="FUO391" s="2"/>
      <c r="FUP391" s="2"/>
      <c r="FUQ391" s="2"/>
      <c r="FUR391" s="2"/>
      <c r="FUS391" s="2"/>
      <c r="FUT391" s="2"/>
      <c r="FUU391" s="2"/>
      <c r="FUV391" s="2"/>
      <c r="FUW391" s="2"/>
      <c r="FUX391" s="2"/>
      <c r="FUY391" s="2"/>
      <c r="FUZ391" s="2"/>
      <c r="FVA391" s="2"/>
      <c r="FVB391" s="2"/>
      <c r="FVC391" s="2"/>
      <c r="FVD391" s="2"/>
      <c r="FVE391" s="2"/>
      <c r="FVF391" s="2"/>
      <c r="FVG391" s="2"/>
      <c r="FVH391" s="2"/>
      <c r="FVI391" s="2"/>
      <c r="FVJ391" s="2"/>
      <c r="FVK391" s="2"/>
      <c r="FVL391" s="2"/>
      <c r="FVM391" s="2"/>
      <c r="FVN391" s="2"/>
      <c r="FVO391" s="2"/>
      <c r="FVP391" s="2"/>
      <c r="FVQ391" s="2"/>
      <c r="FVR391" s="2"/>
      <c r="FVS391" s="2"/>
      <c r="FVT391" s="2"/>
      <c r="FVU391" s="2"/>
      <c r="FVV391" s="2"/>
      <c r="FVW391" s="2"/>
      <c r="FVX391" s="2"/>
      <c r="FVY391" s="2"/>
      <c r="FVZ391" s="2"/>
      <c r="FWA391" s="2"/>
      <c r="FWB391" s="2"/>
      <c r="FWC391" s="2"/>
      <c r="FWD391" s="2"/>
      <c r="FWE391" s="2"/>
      <c r="FWF391" s="2"/>
      <c r="FWG391" s="2"/>
      <c r="FWH391" s="2"/>
      <c r="FWI391" s="2"/>
      <c r="FWJ391" s="2"/>
      <c r="FWK391" s="2"/>
      <c r="FWL391" s="2"/>
      <c r="FWM391" s="2"/>
      <c r="FWN391" s="2"/>
      <c r="FWO391" s="2"/>
      <c r="FWP391" s="2"/>
      <c r="FWQ391" s="2"/>
      <c r="FWR391" s="2"/>
      <c r="FWS391" s="2"/>
      <c r="FWT391" s="2"/>
      <c r="FWU391" s="2"/>
      <c r="FWV391" s="2"/>
      <c r="FWW391" s="2"/>
      <c r="FWX391" s="2"/>
      <c r="FWY391" s="2"/>
      <c r="FWZ391" s="2"/>
      <c r="FXA391" s="2"/>
      <c r="FXB391" s="2"/>
      <c r="FXC391" s="2"/>
      <c r="FXD391" s="2"/>
      <c r="FXE391" s="2"/>
      <c r="FXF391" s="2"/>
      <c r="FXG391" s="2"/>
      <c r="FXH391" s="2"/>
      <c r="FXI391" s="2"/>
      <c r="FXJ391" s="2"/>
      <c r="FXK391" s="2"/>
      <c r="FXL391" s="2"/>
      <c r="FXM391" s="2"/>
      <c r="FXN391" s="2"/>
      <c r="FXO391" s="2"/>
      <c r="FXP391" s="2"/>
      <c r="FXQ391" s="2"/>
      <c r="FXR391" s="2"/>
      <c r="FXS391" s="2"/>
      <c r="FXT391" s="2"/>
      <c r="FXU391" s="2"/>
      <c r="FXV391" s="2"/>
      <c r="FXW391" s="2"/>
      <c r="FXX391" s="2"/>
      <c r="FXY391" s="2"/>
      <c r="FXZ391" s="2"/>
      <c r="FYA391" s="2"/>
      <c r="FYB391" s="2"/>
      <c r="FYC391" s="2"/>
      <c r="FYD391" s="2"/>
      <c r="FYE391" s="2"/>
      <c r="FYF391" s="2"/>
      <c r="FYG391" s="2"/>
      <c r="FYH391" s="2"/>
      <c r="FYI391" s="2"/>
      <c r="FYJ391" s="2"/>
      <c r="FYK391" s="2"/>
      <c r="FYL391" s="2"/>
      <c r="FYM391" s="2"/>
      <c r="FYN391" s="2"/>
      <c r="FYO391" s="2"/>
      <c r="FYP391" s="2"/>
      <c r="FYQ391" s="2"/>
      <c r="FYR391" s="2"/>
      <c r="FYS391" s="2"/>
      <c r="FYT391" s="2"/>
      <c r="FYU391" s="2"/>
      <c r="FYV391" s="2"/>
      <c r="FYW391" s="2"/>
      <c r="FYX391" s="2"/>
      <c r="FYY391" s="2"/>
      <c r="FYZ391" s="2"/>
      <c r="FZA391" s="2"/>
      <c r="FZB391" s="2"/>
      <c r="FZC391" s="2"/>
      <c r="FZD391" s="2"/>
      <c r="FZE391" s="2"/>
      <c r="FZF391" s="2"/>
      <c r="FZG391" s="2"/>
      <c r="FZH391" s="2"/>
      <c r="FZI391" s="2"/>
      <c r="FZJ391" s="2"/>
      <c r="FZK391" s="2"/>
      <c r="FZL391" s="2"/>
      <c r="FZM391" s="2"/>
      <c r="FZN391" s="2"/>
      <c r="FZO391" s="2"/>
      <c r="FZP391" s="2"/>
      <c r="FZQ391" s="2"/>
      <c r="FZR391" s="2"/>
      <c r="FZS391" s="2"/>
      <c r="FZT391" s="2"/>
      <c r="FZU391" s="2"/>
      <c r="FZV391" s="2"/>
      <c r="FZW391" s="2"/>
      <c r="FZX391" s="2"/>
      <c r="FZY391" s="2"/>
      <c r="FZZ391" s="2"/>
      <c r="GAA391" s="2"/>
      <c r="GAB391" s="2"/>
      <c r="GAC391" s="2"/>
      <c r="GAD391" s="2"/>
      <c r="GAE391" s="2"/>
      <c r="GAF391" s="2"/>
      <c r="GAG391" s="2"/>
      <c r="GAH391" s="2"/>
      <c r="GAI391" s="2"/>
      <c r="GAJ391" s="2"/>
      <c r="GAK391" s="2"/>
      <c r="GAL391" s="2"/>
      <c r="GAM391" s="2"/>
      <c r="GAN391" s="2"/>
      <c r="GAO391" s="2"/>
      <c r="GAP391" s="2"/>
      <c r="GAQ391" s="2"/>
      <c r="GAR391" s="2"/>
      <c r="GAS391" s="2"/>
      <c r="GAT391" s="2"/>
      <c r="GAU391" s="2"/>
      <c r="GAV391" s="2"/>
      <c r="GAW391" s="2"/>
      <c r="GAX391" s="2"/>
      <c r="GAY391" s="2"/>
      <c r="GAZ391" s="2"/>
      <c r="GBA391" s="2"/>
      <c r="GBB391" s="2"/>
      <c r="GBC391" s="2"/>
      <c r="GBD391" s="2"/>
      <c r="GBE391" s="2"/>
      <c r="GBF391" s="2"/>
      <c r="GBG391" s="2"/>
      <c r="GBH391" s="2"/>
      <c r="GBI391" s="2"/>
      <c r="GBJ391" s="2"/>
      <c r="GBK391" s="2"/>
      <c r="GBL391" s="2"/>
      <c r="GBM391" s="2"/>
      <c r="GBN391" s="2"/>
      <c r="GBO391" s="2"/>
      <c r="GBP391" s="2"/>
      <c r="GBQ391" s="2"/>
      <c r="GBR391" s="2"/>
      <c r="GBS391" s="2"/>
      <c r="GBT391" s="2"/>
      <c r="GBU391" s="2"/>
      <c r="GBV391" s="2"/>
      <c r="GBW391" s="2"/>
      <c r="GBX391" s="2"/>
      <c r="GBY391" s="2"/>
      <c r="GBZ391" s="2"/>
      <c r="GCA391" s="2"/>
      <c r="GCB391" s="2"/>
      <c r="GCC391" s="2"/>
      <c r="GCD391" s="2"/>
      <c r="GCE391" s="2"/>
      <c r="GCF391" s="2"/>
      <c r="GCG391" s="2"/>
      <c r="GCH391" s="2"/>
      <c r="GCI391" s="2"/>
      <c r="GCJ391" s="2"/>
      <c r="GCK391" s="2"/>
      <c r="GCL391" s="2"/>
      <c r="GCM391" s="2"/>
      <c r="GCN391" s="2"/>
      <c r="GCO391" s="2"/>
      <c r="GCP391" s="2"/>
      <c r="GCQ391" s="2"/>
      <c r="GCR391" s="2"/>
      <c r="GCS391" s="2"/>
      <c r="GCT391" s="2"/>
      <c r="GCU391" s="2"/>
      <c r="GCV391" s="2"/>
      <c r="GCW391" s="2"/>
      <c r="GCX391" s="2"/>
      <c r="GCY391" s="2"/>
      <c r="GCZ391" s="2"/>
      <c r="GDA391" s="2"/>
      <c r="GDB391" s="2"/>
      <c r="GDC391" s="2"/>
      <c r="GDD391" s="2"/>
      <c r="GDE391" s="2"/>
      <c r="GDF391" s="2"/>
      <c r="GDG391" s="2"/>
      <c r="GDH391" s="2"/>
      <c r="GDI391" s="2"/>
      <c r="GDJ391" s="2"/>
      <c r="GDK391" s="2"/>
      <c r="GDL391" s="2"/>
      <c r="GDM391" s="2"/>
      <c r="GDN391" s="2"/>
      <c r="GDO391" s="2"/>
      <c r="GDP391" s="2"/>
      <c r="GDQ391" s="2"/>
      <c r="GDR391" s="2"/>
      <c r="GDS391" s="2"/>
      <c r="GDT391" s="2"/>
      <c r="GDU391" s="2"/>
      <c r="GDV391" s="2"/>
      <c r="GDW391" s="2"/>
      <c r="GDX391" s="2"/>
      <c r="GDY391" s="2"/>
      <c r="GDZ391" s="2"/>
      <c r="GEA391" s="2"/>
      <c r="GEB391" s="2"/>
      <c r="GEC391" s="2"/>
      <c r="GED391" s="2"/>
      <c r="GEE391" s="2"/>
      <c r="GEF391" s="2"/>
      <c r="GEG391" s="2"/>
      <c r="GEH391" s="2"/>
      <c r="GEI391" s="2"/>
      <c r="GEJ391" s="2"/>
      <c r="GEK391" s="2"/>
      <c r="GEL391" s="2"/>
      <c r="GEM391" s="2"/>
      <c r="GEN391" s="2"/>
      <c r="GEO391" s="2"/>
      <c r="GEP391" s="2"/>
      <c r="GEQ391" s="2"/>
      <c r="GER391" s="2"/>
      <c r="GES391" s="2"/>
      <c r="GET391" s="2"/>
      <c r="GEU391" s="2"/>
      <c r="GEV391" s="2"/>
      <c r="GEW391" s="2"/>
      <c r="GEX391" s="2"/>
      <c r="GEY391" s="2"/>
      <c r="GEZ391" s="2"/>
      <c r="GFA391" s="2"/>
      <c r="GFB391" s="2"/>
      <c r="GFC391" s="2"/>
      <c r="GFD391" s="2"/>
      <c r="GFE391" s="2"/>
      <c r="GFF391" s="2"/>
      <c r="GFG391" s="2"/>
      <c r="GFH391" s="2"/>
      <c r="GFI391" s="2"/>
      <c r="GFJ391" s="2"/>
      <c r="GFK391" s="2"/>
      <c r="GFL391" s="2"/>
      <c r="GFM391" s="2"/>
      <c r="GFN391" s="2"/>
      <c r="GFO391" s="2"/>
      <c r="GFP391" s="2"/>
      <c r="GFQ391" s="2"/>
      <c r="GFR391" s="2"/>
      <c r="GFS391" s="2"/>
      <c r="GFT391" s="2"/>
      <c r="GFU391" s="2"/>
      <c r="GFV391" s="2"/>
      <c r="GFW391" s="2"/>
      <c r="GFX391" s="2"/>
      <c r="GFY391" s="2"/>
      <c r="GFZ391" s="2"/>
      <c r="GGA391" s="2"/>
      <c r="GGB391" s="2"/>
      <c r="GGC391" s="2"/>
      <c r="GGD391" s="2"/>
      <c r="GGE391" s="2"/>
      <c r="GGF391" s="2"/>
      <c r="GGG391" s="2"/>
      <c r="GGH391" s="2"/>
      <c r="GGI391" s="2"/>
      <c r="GGJ391" s="2"/>
      <c r="GGK391" s="2"/>
      <c r="GGL391" s="2"/>
      <c r="GGM391" s="2"/>
      <c r="GGN391" s="2"/>
      <c r="GGO391" s="2"/>
      <c r="GGP391" s="2"/>
      <c r="GGQ391" s="2"/>
      <c r="GGR391" s="2"/>
      <c r="GGS391" s="2"/>
      <c r="GGT391" s="2"/>
      <c r="GGU391" s="2"/>
      <c r="GGV391" s="2"/>
      <c r="GGW391" s="2"/>
      <c r="GGX391" s="2"/>
      <c r="GGY391" s="2"/>
      <c r="GGZ391" s="2"/>
      <c r="GHA391" s="2"/>
      <c r="GHB391" s="2"/>
      <c r="GHC391" s="2"/>
      <c r="GHD391" s="2"/>
      <c r="GHE391" s="2"/>
      <c r="GHF391" s="2"/>
      <c r="GHG391" s="2"/>
      <c r="GHH391" s="2"/>
      <c r="GHI391" s="2"/>
      <c r="GHJ391" s="2"/>
      <c r="GHK391" s="2"/>
      <c r="GHL391" s="2"/>
      <c r="GHM391" s="2"/>
      <c r="GHN391" s="2"/>
      <c r="GHO391" s="2"/>
      <c r="GHP391" s="2"/>
      <c r="GHQ391" s="2"/>
      <c r="GHR391" s="2"/>
      <c r="GHS391" s="2"/>
      <c r="GHT391" s="2"/>
      <c r="GHU391" s="2"/>
      <c r="GHV391" s="2"/>
      <c r="GHW391" s="2"/>
      <c r="GHX391" s="2"/>
      <c r="GHY391" s="2"/>
      <c r="GHZ391" s="2"/>
      <c r="GIA391" s="2"/>
      <c r="GIB391" s="2"/>
      <c r="GIC391" s="2"/>
      <c r="GID391" s="2"/>
      <c r="GIE391" s="2"/>
      <c r="GIF391" s="2"/>
      <c r="GIG391" s="2"/>
      <c r="GIH391" s="2"/>
      <c r="GII391" s="2"/>
      <c r="GIJ391" s="2"/>
      <c r="GIK391" s="2"/>
      <c r="GIL391" s="2"/>
      <c r="GIM391" s="2"/>
      <c r="GIN391" s="2"/>
      <c r="GIO391" s="2"/>
      <c r="GIP391" s="2"/>
      <c r="GIQ391" s="2"/>
      <c r="GIR391" s="2"/>
      <c r="GIS391" s="2"/>
      <c r="GIT391" s="2"/>
      <c r="GIU391" s="2"/>
      <c r="GIV391" s="2"/>
      <c r="GIW391" s="2"/>
      <c r="GIX391" s="2"/>
      <c r="GIY391" s="2"/>
      <c r="GIZ391" s="2"/>
      <c r="GJA391" s="2"/>
      <c r="GJB391" s="2"/>
      <c r="GJC391" s="2"/>
      <c r="GJD391" s="2"/>
      <c r="GJE391" s="2"/>
      <c r="GJF391" s="2"/>
      <c r="GJG391" s="2"/>
      <c r="GJH391" s="2"/>
      <c r="GJI391" s="2"/>
      <c r="GJJ391" s="2"/>
      <c r="GJK391" s="2"/>
      <c r="GJL391" s="2"/>
      <c r="GJM391" s="2"/>
      <c r="GJN391" s="2"/>
      <c r="GJO391" s="2"/>
      <c r="GJP391" s="2"/>
      <c r="GJQ391" s="2"/>
      <c r="GJR391" s="2"/>
      <c r="GJS391" s="2"/>
      <c r="GJT391" s="2"/>
      <c r="GJU391" s="2"/>
      <c r="GJV391" s="2"/>
      <c r="GJW391" s="2"/>
      <c r="GJX391" s="2"/>
      <c r="GJY391" s="2"/>
      <c r="GJZ391" s="2"/>
      <c r="GKA391" s="2"/>
      <c r="GKB391" s="2"/>
      <c r="GKC391" s="2"/>
      <c r="GKD391" s="2"/>
      <c r="GKE391" s="2"/>
      <c r="GKF391" s="2"/>
      <c r="GKG391" s="2"/>
      <c r="GKH391" s="2"/>
      <c r="GKI391" s="2"/>
      <c r="GKJ391" s="2"/>
      <c r="GKK391" s="2"/>
      <c r="GKL391" s="2"/>
      <c r="GKM391" s="2"/>
      <c r="GKN391" s="2"/>
      <c r="GKO391" s="2"/>
      <c r="GKP391" s="2"/>
      <c r="GKQ391" s="2"/>
      <c r="GKR391" s="2"/>
      <c r="GKS391" s="2"/>
      <c r="GKT391" s="2"/>
      <c r="GKU391" s="2"/>
      <c r="GKV391" s="2"/>
      <c r="GKW391" s="2"/>
      <c r="GKX391" s="2"/>
      <c r="GKY391" s="2"/>
      <c r="GKZ391" s="2"/>
      <c r="GLA391" s="2"/>
      <c r="GLB391" s="2"/>
      <c r="GLC391" s="2"/>
      <c r="GLD391" s="2"/>
      <c r="GLE391" s="2"/>
      <c r="GLF391" s="2"/>
      <c r="GLG391" s="2"/>
      <c r="GLH391" s="2"/>
      <c r="GLI391" s="2"/>
      <c r="GLJ391" s="2"/>
      <c r="GLK391" s="2"/>
      <c r="GLL391" s="2"/>
      <c r="GLM391" s="2"/>
      <c r="GLN391" s="2"/>
      <c r="GLO391" s="2"/>
      <c r="GLP391" s="2"/>
      <c r="GLQ391" s="2"/>
      <c r="GLR391" s="2"/>
      <c r="GLS391" s="2"/>
      <c r="GLT391" s="2"/>
      <c r="GLU391" s="2"/>
      <c r="GLV391" s="2"/>
      <c r="GLW391" s="2"/>
      <c r="GLX391" s="2"/>
      <c r="GLY391" s="2"/>
      <c r="GLZ391" s="2"/>
      <c r="GMA391" s="2"/>
      <c r="GMB391" s="2"/>
      <c r="GMC391" s="2"/>
      <c r="GMD391" s="2"/>
      <c r="GME391" s="2"/>
      <c r="GMF391" s="2"/>
      <c r="GMG391" s="2"/>
      <c r="GMH391" s="2"/>
      <c r="GMI391" s="2"/>
      <c r="GMJ391" s="2"/>
      <c r="GMK391" s="2"/>
      <c r="GML391" s="2"/>
      <c r="GMM391" s="2"/>
      <c r="GMN391" s="2"/>
      <c r="GMO391" s="2"/>
      <c r="GMP391" s="2"/>
      <c r="GMQ391" s="2"/>
      <c r="GMR391" s="2"/>
      <c r="GMS391" s="2"/>
      <c r="GMT391" s="2"/>
      <c r="GMU391" s="2"/>
      <c r="GMV391" s="2"/>
      <c r="GMW391" s="2"/>
      <c r="GMX391" s="2"/>
      <c r="GMY391" s="2"/>
      <c r="GMZ391" s="2"/>
      <c r="GNA391" s="2"/>
      <c r="GNB391" s="2"/>
      <c r="GNC391" s="2"/>
      <c r="GND391" s="2"/>
      <c r="GNE391" s="2"/>
      <c r="GNF391" s="2"/>
      <c r="GNG391" s="2"/>
      <c r="GNH391" s="2"/>
      <c r="GNI391" s="2"/>
      <c r="GNJ391" s="2"/>
      <c r="GNK391" s="2"/>
      <c r="GNL391" s="2"/>
      <c r="GNM391" s="2"/>
      <c r="GNN391" s="2"/>
      <c r="GNO391" s="2"/>
      <c r="GNP391" s="2"/>
      <c r="GNQ391" s="2"/>
      <c r="GNR391" s="2"/>
      <c r="GNS391" s="2"/>
      <c r="GNT391" s="2"/>
      <c r="GNU391" s="2"/>
      <c r="GNV391" s="2"/>
      <c r="GNW391" s="2"/>
      <c r="GNX391" s="2"/>
      <c r="GNY391" s="2"/>
      <c r="GNZ391" s="2"/>
      <c r="GOA391" s="2"/>
      <c r="GOB391" s="2"/>
      <c r="GOC391" s="2"/>
      <c r="GOD391" s="2"/>
      <c r="GOE391" s="2"/>
      <c r="GOF391" s="2"/>
      <c r="GOG391" s="2"/>
      <c r="GOH391" s="2"/>
      <c r="GOI391" s="2"/>
      <c r="GOJ391" s="2"/>
      <c r="GOK391" s="2"/>
      <c r="GOL391" s="2"/>
      <c r="GOM391" s="2"/>
      <c r="GON391" s="2"/>
      <c r="GOO391" s="2"/>
      <c r="GOP391" s="2"/>
      <c r="GOQ391" s="2"/>
      <c r="GOR391" s="2"/>
      <c r="GOS391" s="2"/>
      <c r="GOT391" s="2"/>
      <c r="GOU391" s="2"/>
      <c r="GOV391" s="2"/>
      <c r="GOW391" s="2"/>
      <c r="GOX391" s="2"/>
      <c r="GOY391" s="2"/>
      <c r="GOZ391" s="2"/>
      <c r="GPA391" s="2"/>
      <c r="GPB391" s="2"/>
      <c r="GPC391" s="2"/>
      <c r="GPD391" s="2"/>
      <c r="GPE391" s="2"/>
      <c r="GPF391" s="2"/>
      <c r="GPG391" s="2"/>
      <c r="GPH391" s="2"/>
      <c r="GPI391" s="2"/>
      <c r="GPJ391" s="2"/>
      <c r="GPK391" s="2"/>
      <c r="GPL391" s="2"/>
      <c r="GPM391" s="2"/>
      <c r="GPN391" s="2"/>
      <c r="GPO391" s="2"/>
      <c r="GPP391" s="2"/>
      <c r="GPQ391" s="2"/>
      <c r="GPR391" s="2"/>
      <c r="GPS391" s="2"/>
      <c r="GPT391" s="2"/>
      <c r="GPU391" s="2"/>
      <c r="GPV391" s="2"/>
      <c r="GPW391" s="2"/>
      <c r="GPX391" s="2"/>
      <c r="GPY391" s="2"/>
      <c r="GPZ391" s="2"/>
      <c r="GQA391" s="2"/>
      <c r="GQB391" s="2"/>
      <c r="GQC391" s="2"/>
      <c r="GQD391" s="2"/>
      <c r="GQE391" s="2"/>
      <c r="GQF391" s="2"/>
      <c r="GQG391" s="2"/>
      <c r="GQH391" s="2"/>
      <c r="GQI391" s="2"/>
      <c r="GQJ391" s="2"/>
      <c r="GQK391" s="2"/>
      <c r="GQL391" s="2"/>
      <c r="GQM391" s="2"/>
      <c r="GQN391" s="2"/>
      <c r="GQO391" s="2"/>
      <c r="GQP391" s="2"/>
      <c r="GQQ391" s="2"/>
      <c r="GQR391" s="2"/>
      <c r="GQS391" s="2"/>
      <c r="GQT391" s="2"/>
      <c r="GQU391" s="2"/>
      <c r="GQV391" s="2"/>
      <c r="GQW391" s="2"/>
      <c r="GQX391" s="2"/>
      <c r="GQY391" s="2"/>
      <c r="GQZ391" s="2"/>
      <c r="GRA391" s="2"/>
      <c r="GRB391" s="2"/>
      <c r="GRC391" s="2"/>
      <c r="GRD391" s="2"/>
      <c r="GRE391" s="2"/>
      <c r="GRF391" s="2"/>
      <c r="GRG391" s="2"/>
      <c r="GRH391" s="2"/>
      <c r="GRI391" s="2"/>
      <c r="GRJ391" s="2"/>
      <c r="GRK391" s="2"/>
      <c r="GRL391" s="2"/>
      <c r="GRM391" s="2"/>
      <c r="GRN391" s="2"/>
      <c r="GRO391" s="2"/>
      <c r="GRP391" s="2"/>
      <c r="GRQ391" s="2"/>
      <c r="GRR391" s="2"/>
      <c r="GRS391" s="2"/>
      <c r="GRT391" s="2"/>
      <c r="GRU391" s="2"/>
      <c r="GRV391" s="2"/>
      <c r="GRW391" s="2"/>
      <c r="GRX391" s="2"/>
      <c r="GRY391" s="2"/>
      <c r="GRZ391" s="2"/>
      <c r="GSA391" s="2"/>
      <c r="GSB391" s="2"/>
      <c r="GSC391" s="2"/>
      <c r="GSD391" s="2"/>
      <c r="GSE391" s="2"/>
      <c r="GSF391" s="2"/>
      <c r="GSG391" s="2"/>
      <c r="GSH391" s="2"/>
      <c r="GSI391" s="2"/>
      <c r="GSJ391" s="2"/>
      <c r="GSK391" s="2"/>
      <c r="GSL391" s="2"/>
      <c r="GSM391" s="2"/>
      <c r="GSN391" s="2"/>
      <c r="GSO391" s="2"/>
      <c r="GSP391" s="2"/>
      <c r="GSQ391" s="2"/>
      <c r="GSR391" s="2"/>
      <c r="GSS391" s="2"/>
      <c r="GST391" s="2"/>
      <c r="GSU391" s="2"/>
      <c r="GSV391" s="2"/>
      <c r="GSW391" s="2"/>
      <c r="GSX391" s="2"/>
      <c r="GSY391" s="2"/>
      <c r="GSZ391" s="2"/>
      <c r="GTA391" s="2"/>
      <c r="GTB391" s="2"/>
      <c r="GTC391" s="2"/>
      <c r="GTD391" s="2"/>
      <c r="GTE391" s="2"/>
      <c r="GTF391" s="2"/>
      <c r="GTG391" s="2"/>
      <c r="GTH391" s="2"/>
      <c r="GTI391" s="2"/>
      <c r="GTJ391" s="2"/>
      <c r="GTK391" s="2"/>
      <c r="GTL391" s="2"/>
      <c r="GTM391" s="2"/>
      <c r="GTN391" s="2"/>
      <c r="GTO391" s="2"/>
      <c r="GTP391" s="2"/>
      <c r="GTQ391" s="2"/>
      <c r="GTR391" s="2"/>
      <c r="GTS391" s="2"/>
      <c r="GTT391" s="2"/>
      <c r="GTU391" s="2"/>
      <c r="GTV391" s="2"/>
      <c r="GTW391" s="2"/>
      <c r="GTX391" s="2"/>
      <c r="GTY391" s="2"/>
      <c r="GTZ391" s="2"/>
      <c r="GUA391" s="2"/>
      <c r="GUB391" s="2"/>
      <c r="GUC391" s="2"/>
      <c r="GUD391" s="2"/>
      <c r="GUE391" s="2"/>
      <c r="GUF391" s="2"/>
      <c r="GUG391" s="2"/>
      <c r="GUH391" s="2"/>
      <c r="GUI391" s="2"/>
      <c r="GUJ391" s="2"/>
      <c r="GUK391" s="2"/>
      <c r="GUL391" s="2"/>
      <c r="GUM391" s="2"/>
      <c r="GUN391" s="2"/>
      <c r="GUO391" s="2"/>
      <c r="GUP391" s="2"/>
      <c r="GUQ391" s="2"/>
      <c r="GUR391" s="2"/>
      <c r="GUS391" s="2"/>
      <c r="GUT391" s="2"/>
      <c r="GUU391" s="2"/>
      <c r="GUV391" s="2"/>
      <c r="GUW391" s="2"/>
      <c r="GUX391" s="2"/>
      <c r="GUY391" s="2"/>
      <c r="GUZ391" s="2"/>
      <c r="GVA391" s="2"/>
      <c r="GVB391" s="2"/>
      <c r="GVC391" s="2"/>
      <c r="GVD391" s="2"/>
      <c r="GVE391" s="2"/>
      <c r="GVF391" s="2"/>
      <c r="GVG391" s="2"/>
      <c r="GVH391" s="2"/>
      <c r="GVI391" s="2"/>
      <c r="GVJ391" s="2"/>
      <c r="GVK391" s="2"/>
      <c r="GVL391" s="2"/>
      <c r="GVM391" s="2"/>
      <c r="GVN391" s="2"/>
      <c r="GVO391" s="2"/>
      <c r="GVP391" s="2"/>
      <c r="GVQ391" s="2"/>
      <c r="GVR391" s="2"/>
      <c r="GVS391" s="2"/>
      <c r="GVT391" s="2"/>
      <c r="GVU391" s="2"/>
      <c r="GVV391" s="2"/>
      <c r="GVW391" s="2"/>
      <c r="GVX391" s="2"/>
      <c r="GVY391" s="2"/>
      <c r="GVZ391" s="2"/>
      <c r="GWA391" s="2"/>
      <c r="GWB391" s="2"/>
      <c r="GWC391" s="2"/>
      <c r="GWD391" s="2"/>
      <c r="GWE391" s="2"/>
      <c r="GWF391" s="2"/>
      <c r="GWG391" s="2"/>
      <c r="GWH391" s="2"/>
      <c r="GWI391" s="2"/>
      <c r="GWJ391" s="2"/>
      <c r="GWK391" s="2"/>
      <c r="GWL391" s="2"/>
      <c r="GWM391" s="2"/>
      <c r="GWN391" s="2"/>
      <c r="GWO391" s="2"/>
      <c r="GWP391" s="2"/>
      <c r="GWQ391" s="2"/>
      <c r="GWR391" s="2"/>
      <c r="GWS391" s="2"/>
      <c r="GWT391" s="2"/>
      <c r="GWU391" s="2"/>
      <c r="GWV391" s="2"/>
      <c r="GWW391" s="2"/>
      <c r="GWX391" s="2"/>
      <c r="GWY391" s="2"/>
      <c r="GWZ391" s="2"/>
      <c r="GXA391" s="2"/>
      <c r="GXB391" s="2"/>
      <c r="GXC391" s="2"/>
      <c r="GXD391" s="2"/>
      <c r="GXE391" s="2"/>
      <c r="GXF391" s="2"/>
      <c r="GXG391" s="2"/>
      <c r="GXH391" s="2"/>
      <c r="GXI391" s="2"/>
      <c r="GXJ391" s="2"/>
      <c r="GXK391" s="2"/>
      <c r="GXL391" s="2"/>
      <c r="GXM391" s="2"/>
      <c r="GXN391" s="2"/>
      <c r="GXO391" s="2"/>
      <c r="GXP391" s="2"/>
      <c r="GXQ391" s="2"/>
      <c r="GXR391" s="2"/>
      <c r="GXS391" s="2"/>
      <c r="GXT391" s="2"/>
      <c r="GXU391" s="2"/>
      <c r="GXV391" s="2"/>
      <c r="GXW391" s="2"/>
      <c r="GXX391" s="2"/>
      <c r="GXY391" s="2"/>
      <c r="GXZ391" s="2"/>
      <c r="GYA391" s="2"/>
      <c r="GYB391" s="2"/>
      <c r="GYC391" s="2"/>
      <c r="GYD391" s="2"/>
      <c r="GYE391" s="2"/>
      <c r="GYF391" s="2"/>
      <c r="GYG391" s="2"/>
      <c r="GYH391" s="2"/>
      <c r="GYI391" s="2"/>
      <c r="GYJ391" s="2"/>
      <c r="GYK391" s="2"/>
      <c r="GYL391" s="2"/>
      <c r="GYM391" s="2"/>
      <c r="GYN391" s="2"/>
      <c r="GYO391" s="2"/>
      <c r="GYP391" s="2"/>
      <c r="GYQ391" s="2"/>
      <c r="GYR391" s="2"/>
      <c r="GYS391" s="2"/>
      <c r="GYT391" s="2"/>
      <c r="GYU391" s="2"/>
      <c r="GYV391" s="2"/>
      <c r="GYW391" s="2"/>
      <c r="GYX391" s="2"/>
      <c r="GYY391" s="2"/>
      <c r="GYZ391" s="2"/>
      <c r="GZA391" s="2"/>
      <c r="GZB391" s="2"/>
      <c r="GZC391" s="2"/>
      <c r="GZD391" s="2"/>
      <c r="GZE391" s="2"/>
      <c r="GZF391" s="2"/>
      <c r="GZG391" s="2"/>
      <c r="GZH391" s="2"/>
      <c r="GZI391" s="2"/>
      <c r="GZJ391" s="2"/>
      <c r="GZK391" s="2"/>
      <c r="GZL391" s="2"/>
      <c r="GZM391" s="2"/>
      <c r="GZN391" s="2"/>
      <c r="GZO391" s="2"/>
      <c r="GZP391" s="2"/>
      <c r="GZQ391" s="2"/>
      <c r="GZR391" s="2"/>
      <c r="GZS391" s="2"/>
      <c r="GZT391" s="2"/>
      <c r="GZU391" s="2"/>
      <c r="GZV391" s="2"/>
      <c r="GZW391" s="2"/>
      <c r="GZX391" s="2"/>
      <c r="GZY391" s="2"/>
      <c r="GZZ391" s="2"/>
      <c r="HAA391" s="2"/>
      <c r="HAB391" s="2"/>
      <c r="HAC391" s="2"/>
      <c r="HAD391" s="2"/>
      <c r="HAE391" s="2"/>
      <c r="HAF391" s="2"/>
      <c r="HAG391" s="2"/>
      <c r="HAH391" s="2"/>
      <c r="HAI391" s="2"/>
      <c r="HAJ391" s="2"/>
      <c r="HAK391" s="2"/>
      <c r="HAL391" s="2"/>
      <c r="HAM391" s="2"/>
      <c r="HAN391" s="2"/>
      <c r="HAO391" s="2"/>
      <c r="HAP391" s="2"/>
      <c r="HAQ391" s="2"/>
      <c r="HAR391" s="2"/>
      <c r="HAS391" s="2"/>
      <c r="HAT391" s="2"/>
      <c r="HAU391" s="2"/>
      <c r="HAV391" s="2"/>
      <c r="HAW391" s="2"/>
      <c r="HAX391" s="2"/>
      <c r="HAY391" s="2"/>
      <c r="HAZ391" s="2"/>
      <c r="HBA391" s="2"/>
      <c r="HBB391" s="2"/>
      <c r="HBC391" s="2"/>
      <c r="HBD391" s="2"/>
      <c r="HBE391" s="2"/>
      <c r="HBF391" s="2"/>
      <c r="HBG391" s="2"/>
      <c r="HBH391" s="2"/>
      <c r="HBI391" s="2"/>
      <c r="HBJ391" s="2"/>
      <c r="HBK391" s="2"/>
      <c r="HBL391" s="2"/>
      <c r="HBM391" s="2"/>
      <c r="HBN391" s="2"/>
      <c r="HBO391" s="2"/>
      <c r="HBP391" s="2"/>
      <c r="HBQ391" s="2"/>
      <c r="HBR391" s="2"/>
      <c r="HBS391" s="2"/>
      <c r="HBT391" s="2"/>
      <c r="HBU391" s="2"/>
      <c r="HBV391" s="2"/>
      <c r="HBW391" s="2"/>
      <c r="HBX391" s="2"/>
      <c r="HBY391" s="2"/>
      <c r="HBZ391" s="2"/>
      <c r="HCA391" s="2"/>
      <c r="HCB391" s="2"/>
      <c r="HCC391" s="2"/>
      <c r="HCD391" s="2"/>
      <c r="HCE391" s="2"/>
      <c r="HCF391" s="2"/>
      <c r="HCG391" s="2"/>
      <c r="HCH391" s="2"/>
      <c r="HCI391" s="2"/>
      <c r="HCJ391" s="2"/>
      <c r="HCK391" s="2"/>
      <c r="HCL391" s="2"/>
      <c r="HCM391" s="2"/>
      <c r="HCN391" s="2"/>
      <c r="HCO391" s="2"/>
      <c r="HCP391" s="2"/>
      <c r="HCQ391" s="2"/>
      <c r="HCR391" s="2"/>
      <c r="HCS391" s="2"/>
      <c r="HCT391" s="2"/>
      <c r="HCU391" s="2"/>
      <c r="HCV391" s="2"/>
      <c r="HCW391" s="2"/>
      <c r="HCX391" s="2"/>
      <c r="HCY391" s="2"/>
      <c r="HCZ391" s="2"/>
      <c r="HDA391" s="2"/>
      <c r="HDB391" s="2"/>
      <c r="HDC391" s="2"/>
      <c r="HDD391" s="2"/>
      <c r="HDE391" s="2"/>
      <c r="HDF391" s="2"/>
      <c r="HDG391" s="2"/>
      <c r="HDH391" s="2"/>
      <c r="HDI391" s="2"/>
      <c r="HDJ391" s="2"/>
      <c r="HDK391" s="2"/>
      <c r="HDL391" s="2"/>
      <c r="HDM391" s="2"/>
      <c r="HDN391" s="2"/>
      <c r="HDO391" s="2"/>
      <c r="HDP391" s="2"/>
      <c r="HDQ391" s="2"/>
      <c r="HDR391" s="2"/>
      <c r="HDS391" s="2"/>
      <c r="HDT391" s="2"/>
      <c r="HDU391" s="2"/>
      <c r="HDV391" s="2"/>
      <c r="HDW391" s="2"/>
      <c r="HDX391" s="2"/>
      <c r="HDY391" s="2"/>
      <c r="HDZ391" s="2"/>
      <c r="HEA391" s="2"/>
      <c r="HEB391" s="2"/>
      <c r="HEC391" s="2"/>
      <c r="HED391" s="2"/>
      <c r="HEE391" s="2"/>
      <c r="HEF391" s="2"/>
      <c r="HEG391" s="2"/>
      <c r="HEH391" s="2"/>
      <c r="HEI391" s="2"/>
      <c r="HEJ391" s="2"/>
      <c r="HEK391" s="2"/>
      <c r="HEL391" s="2"/>
      <c r="HEM391" s="2"/>
      <c r="HEN391" s="2"/>
      <c r="HEO391" s="2"/>
      <c r="HEP391" s="2"/>
      <c r="HEQ391" s="2"/>
      <c r="HER391" s="2"/>
      <c r="HES391" s="2"/>
      <c r="HET391" s="2"/>
      <c r="HEU391" s="2"/>
      <c r="HEV391" s="2"/>
      <c r="HEW391" s="2"/>
      <c r="HEX391" s="2"/>
      <c r="HEY391" s="2"/>
      <c r="HEZ391" s="2"/>
      <c r="HFA391" s="2"/>
      <c r="HFB391" s="2"/>
      <c r="HFC391" s="2"/>
      <c r="HFD391" s="2"/>
      <c r="HFE391" s="2"/>
      <c r="HFF391" s="2"/>
      <c r="HFG391" s="2"/>
      <c r="HFH391" s="2"/>
      <c r="HFI391" s="2"/>
      <c r="HFJ391" s="2"/>
      <c r="HFK391" s="2"/>
      <c r="HFL391" s="2"/>
      <c r="HFM391" s="2"/>
      <c r="HFN391" s="2"/>
      <c r="HFO391" s="2"/>
      <c r="HFP391" s="2"/>
      <c r="HFQ391" s="2"/>
      <c r="HFR391" s="2"/>
      <c r="HFS391" s="2"/>
      <c r="HFT391" s="2"/>
      <c r="HFU391" s="2"/>
      <c r="HFV391" s="2"/>
      <c r="HFW391" s="2"/>
      <c r="HFX391" s="2"/>
      <c r="HFY391" s="2"/>
      <c r="HFZ391" s="2"/>
      <c r="HGA391" s="2"/>
      <c r="HGB391" s="2"/>
      <c r="HGC391" s="2"/>
      <c r="HGD391" s="2"/>
      <c r="HGE391" s="2"/>
      <c r="HGF391" s="2"/>
      <c r="HGG391" s="2"/>
      <c r="HGH391" s="2"/>
      <c r="HGI391" s="2"/>
      <c r="HGJ391" s="2"/>
      <c r="HGK391" s="2"/>
      <c r="HGL391" s="2"/>
      <c r="HGM391" s="2"/>
      <c r="HGN391" s="2"/>
      <c r="HGO391" s="2"/>
      <c r="HGP391" s="2"/>
      <c r="HGQ391" s="2"/>
      <c r="HGR391" s="2"/>
      <c r="HGS391" s="2"/>
      <c r="HGT391" s="2"/>
      <c r="HGU391" s="2"/>
      <c r="HGV391" s="2"/>
      <c r="HGW391" s="2"/>
      <c r="HGX391" s="2"/>
      <c r="HGY391" s="2"/>
      <c r="HGZ391" s="2"/>
      <c r="HHA391" s="2"/>
      <c r="HHB391" s="2"/>
      <c r="HHC391" s="2"/>
      <c r="HHD391" s="2"/>
      <c r="HHE391" s="2"/>
      <c r="HHF391" s="2"/>
      <c r="HHG391" s="2"/>
      <c r="HHH391" s="2"/>
      <c r="HHI391" s="2"/>
      <c r="HHJ391" s="2"/>
      <c r="HHK391" s="2"/>
      <c r="HHL391" s="2"/>
      <c r="HHM391" s="2"/>
      <c r="HHN391" s="2"/>
      <c r="HHO391" s="2"/>
      <c r="HHP391" s="2"/>
      <c r="HHQ391" s="2"/>
      <c r="HHR391" s="2"/>
      <c r="HHS391" s="2"/>
      <c r="HHT391" s="2"/>
      <c r="HHU391" s="2"/>
      <c r="HHV391" s="2"/>
      <c r="HHW391" s="2"/>
      <c r="HHX391" s="2"/>
      <c r="HHY391" s="2"/>
      <c r="HHZ391" s="2"/>
      <c r="HIA391" s="2"/>
      <c r="HIB391" s="2"/>
      <c r="HIC391" s="2"/>
      <c r="HID391" s="2"/>
      <c r="HIE391" s="2"/>
      <c r="HIF391" s="2"/>
      <c r="HIG391" s="2"/>
      <c r="HIH391" s="2"/>
      <c r="HII391" s="2"/>
      <c r="HIJ391" s="2"/>
      <c r="HIK391" s="2"/>
      <c r="HIL391" s="2"/>
      <c r="HIM391" s="2"/>
      <c r="HIN391" s="2"/>
      <c r="HIO391" s="2"/>
      <c r="HIP391" s="2"/>
      <c r="HIQ391" s="2"/>
      <c r="HIR391" s="2"/>
      <c r="HIS391" s="2"/>
      <c r="HIT391" s="2"/>
      <c r="HIU391" s="2"/>
      <c r="HIV391" s="2"/>
      <c r="HIW391" s="2"/>
      <c r="HIX391" s="2"/>
      <c r="HIY391" s="2"/>
      <c r="HIZ391" s="2"/>
      <c r="HJA391" s="2"/>
      <c r="HJB391" s="2"/>
      <c r="HJC391" s="2"/>
      <c r="HJD391" s="2"/>
      <c r="HJE391" s="2"/>
      <c r="HJF391" s="2"/>
      <c r="HJG391" s="2"/>
      <c r="HJH391" s="2"/>
      <c r="HJI391" s="2"/>
      <c r="HJJ391" s="2"/>
      <c r="HJK391" s="2"/>
      <c r="HJL391" s="2"/>
      <c r="HJM391" s="2"/>
      <c r="HJN391" s="2"/>
      <c r="HJO391" s="2"/>
      <c r="HJP391" s="2"/>
      <c r="HJQ391" s="2"/>
      <c r="HJR391" s="2"/>
      <c r="HJS391" s="2"/>
      <c r="HJT391" s="2"/>
      <c r="HJU391" s="2"/>
      <c r="HJV391" s="2"/>
      <c r="HJW391" s="2"/>
      <c r="HJX391" s="2"/>
      <c r="HJY391" s="2"/>
      <c r="HJZ391" s="2"/>
      <c r="HKA391" s="2"/>
      <c r="HKB391" s="2"/>
      <c r="HKC391" s="2"/>
      <c r="HKD391" s="2"/>
      <c r="HKE391" s="2"/>
      <c r="HKF391" s="2"/>
      <c r="HKG391" s="2"/>
      <c r="HKH391" s="2"/>
      <c r="HKI391" s="2"/>
      <c r="HKJ391" s="2"/>
      <c r="HKK391" s="2"/>
      <c r="HKL391" s="2"/>
      <c r="HKM391" s="2"/>
      <c r="HKN391" s="2"/>
      <c r="HKO391" s="2"/>
      <c r="HKP391" s="2"/>
      <c r="HKQ391" s="2"/>
      <c r="HKR391" s="2"/>
      <c r="HKS391" s="2"/>
      <c r="HKT391" s="2"/>
      <c r="HKU391" s="2"/>
      <c r="HKV391" s="2"/>
      <c r="HKW391" s="2"/>
      <c r="HKX391" s="2"/>
      <c r="HKY391" s="2"/>
      <c r="HKZ391" s="2"/>
      <c r="HLA391" s="2"/>
      <c r="HLB391" s="2"/>
      <c r="HLC391" s="2"/>
      <c r="HLD391" s="2"/>
      <c r="HLE391" s="2"/>
      <c r="HLF391" s="2"/>
      <c r="HLG391" s="2"/>
      <c r="HLH391" s="2"/>
      <c r="HLI391" s="2"/>
      <c r="HLJ391" s="2"/>
      <c r="HLK391" s="2"/>
      <c r="HLL391" s="2"/>
      <c r="HLM391" s="2"/>
      <c r="HLN391" s="2"/>
      <c r="HLO391" s="2"/>
      <c r="HLP391" s="2"/>
      <c r="HLQ391" s="2"/>
      <c r="HLR391" s="2"/>
      <c r="HLS391" s="2"/>
      <c r="HLT391" s="2"/>
      <c r="HLU391" s="2"/>
      <c r="HLV391" s="2"/>
      <c r="HLW391" s="2"/>
      <c r="HLX391" s="2"/>
      <c r="HLY391" s="2"/>
      <c r="HLZ391" s="2"/>
      <c r="HMA391" s="2"/>
      <c r="HMB391" s="2"/>
      <c r="HMC391" s="2"/>
      <c r="HMD391" s="2"/>
      <c r="HME391" s="2"/>
      <c r="HMF391" s="2"/>
      <c r="HMG391" s="2"/>
      <c r="HMH391" s="2"/>
      <c r="HMI391" s="2"/>
      <c r="HMJ391" s="2"/>
      <c r="HMK391" s="2"/>
      <c r="HML391" s="2"/>
      <c r="HMM391" s="2"/>
      <c r="HMN391" s="2"/>
      <c r="HMO391" s="2"/>
      <c r="HMP391" s="2"/>
      <c r="HMQ391" s="2"/>
      <c r="HMR391" s="2"/>
      <c r="HMS391" s="2"/>
      <c r="HMT391" s="2"/>
      <c r="HMU391" s="2"/>
      <c r="HMV391" s="2"/>
      <c r="HMW391" s="2"/>
      <c r="HMX391" s="2"/>
      <c r="HMY391" s="2"/>
      <c r="HMZ391" s="2"/>
      <c r="HNA391" s="2"/>
      <c r="HNB391" s="2"/>
      <c r="HNC391" s="2"/>
      <c r="HND391" s="2"/>
      <c r="HNE391" s="2"/>
      <c r="HNF391" s="2"/>
      <c r="HNG391" s="2"/>
      <c r="HNH391" s="2"/>
      <c r="HNI391" s="2"/>
      <c r="HNJ391" s="2"/>
      <c r="HNK391" s="2"/>
      <c r="HNL391" s="2"/>
      <c r="HNM391" s="2"/>
      <c r="HNN391" s="2"/>
      <c r="HNO391" s="2"/>
      <c r="HNP391" s="2"/>
      <c r="HNQ391" s="2"/>
      <c r="HNR391" s="2"/>
      <c r="HNS391" s="2"/>
      <c r="HNT391" s="2"/>
      <c r="HNU391" s="2"/>
      <c r="HNV391" s="2"/>
      <c r="HNW391" s="2"/>
      <c r="HNX391" s="2"/>
      <c r="HNY391" s="2"/>
      <c r="HNZ391" s="2"/>
      <c r="HOA391" s="2"/>
      <c r="HOB391" s="2"/>
      <c r="HOC391" s="2"/>
      <c r="HOD391" s="2"/>
      <c r="HOE391" s="2"/>
      <c r="HOF391" s="2"/>
      <c r="HOG391" s="2"/>
      <c r="HOH391" s="2"/>
      <c r="HOI391" s="2"/>
      <c r="HOJ391" s="2"/>
      <c r="HOK391" s="2"/>
      <c r="HOL391" s="2"/>
      <c r="HOM391" s="2"/>
      <c r="HON391" s="2"/>
      <c r="HOO391" s="2"/>
      <c r="HOP391" s="2"/>
      <c r="HOQ391" s="2"/>
      <c r="HOR391" s="2"/>
      <c r="HOS391" s="2"/>
      <c r="HOT391" s="2"/>
      <c r="HOU391" s="2"/>
      <c r="HOV391" s="2"/>
      <c r="HOW391" s="2"/>
      <c r="HOX391" s="2"/>
      <c r="HOY391" s="2"/>
      <c r="HOZ391" s="2"/>
      <c r="HPA391" s="2"/>
      <c r="HPB391" s="2"/>
      <c r="HPC391" s="2"/>
      <c r="HPD391" s="2"/>
      <c r="HPE391" s="2"/>
      <c r="HPF391" s="2"/>
      <c r="HPG391" s="2"/>
      <c r="HPH391" s="2"/>
      <c r="HPI391" s="2"/>
      <c r="HPJ391" s="2"/>
      <c r="HPK391" s="2"/>
      <c r="HPL391" s="2"/>
      <c r="HPM391" s="2"/>
      <c r="HPN391" s="2"/>
      <c r="HPO391" s="2"/>
      <c r="HPP391" s="2"/>
      <c r="HPQ391" s="2"/>
      <c r="HPR391" s="2"/>
      <c r="HPS391" s="2"/>
      <c r="HPT391" s="2"/>
      <c r="HPU391" s="2"/>
      <c r="HPV391" s="2"/>
      <c r="HPW391" s="2"/>
      <c r="HPX391" s="2"/>
      <c r="HPY391" s="2"/>
      <c r="HPZ391" s="2"/>
      <c r="HQA391" s="2"/>
      <c r="HQB391" s="2"/>
      <c r="HQC391" s="2"/>
      <c r="HQD391" s="2"/>
      <c r="HQE391" s="2"/>
      <c r="HQF391" s="2"/>
      <c r="HQG391" s="2"/>
      <c r="HQH391" s="2"/>
      <c r="HQI391" s="2"/>
      <c r="HQJ391" s="2"/>
      <c r="HQK391" s="2"/>
      <c r="HQL391" s="2"/>
      <c r="HQM391" s="2"/>
      <c r="HQN391" s="2"/>
      <c r="HQO391" s="2"/>
      <c r="HQP391" s="2"/>
      <c r="HQQ391" s="2"/>
      <c r="HQR391" s="2"/>
      <c r="HQS391" s="2"/>
      <c r="HQT391" s="2"/>
      <c r="HQU391" s="2"/>
      <c r="HQV391" s="2"/>
      <c r="HQW391" s="2"/>
      <c r="HQX391" s="2"/>
      <c r="HQY391" s="2"/>
      <c r="HQZ391" s="2"/>
      <c r="HRA391" s="2"/>
      <c r="HRB391" s="2"/>
      <c r="HRC391" s="2"/>
      <c r="HRD391" s="2"/>
      <c r="HRE391" s="2"/>
      <c r="HRF391" s="2"/>
      <c r="HRG391" s="2"/>
      <c r="HRH391" s="2"/>
      <c r="HRI391" s="2"/>
      <c r="HRJ391" s="2"/>
      <c r="HRK391" s="2"/>
      <c r="HRL391" s="2"/>
      <c r="HRM391" s="2"/>
      <c r="HRN391" s="2"/>
      <c r="HRO391" s="2"/>
      <c r="HRP391" s="2"/>
      <c r="HRQ391" s="2"/>
      <c r="HRR391" s="2"/>
      <c r="HRS391" s="2"/>
      <c r="HRT391" s="2"/>
      <c r="HRU391" s="2"/>
      <c r="HRV391" s="2"/>
      <c r="HRW391" s="2"/>
      <c r="HRX391" s="2"/>
      <c r="HRY391" s="2"/>
      <c r="HRZ391" s="2"/>
      <c r="HSA391" s="2"/>
      <c r="HSB391" s="2"/>
      <c r="HSC391" s="2"/>
      <c r="HSD391" s="2"/>
      <c r="HSE391" s="2"/>
      <c r="HSF391" s="2"/>
      <c r="HSG391" s="2"/>
      <c r="HSH391" s="2"/>
      <c r="HSI391" s="2"/>
      <c r="HSJ391" s="2"/>
      <c r="HSK391" s="2"/>
      <c r="HSL391" s="2"/>
      <c r="HSM391" s="2"/>
      <c r="HSN391" s="2"/>
      <c r="HSO391" s="2"/>
      <c r="HSP391" s="2"/>
      <c r="HSQ391" s="2"/>
      <c r="HSR391" s="2"/>
      <c r="HSS391" s="2"/>
      <c r="HST391" s="2"/>
      <c r="HSU391" s="2"/>
      <c r="HSV391" s="2"/>
      <c r="HSW391" s="2"/>
      <c r="HSX391" s="2"/>
      <c r="HSY391" s="2"/>
      <c r="HSZ391" s="2"/>
      <c r="HTA391" s="2"/>
      <c r="HTB391" s="2"/>
      <c r="HTC391" s="2"/>
      <c r="HTD391" s="2"/>
      <c r="HTE391" s="2"/>
      <c r="HTF391" s="2"/>
      <c r="HTG391" s="2"/>
      <c r="HTH391" s="2"/>
      <c r="HTI391" s="2"/>
      <c r="HTJ391" s="2"/>
      <c r="HTK391" s="2"/>
      <c r="HTL391" s="2"/>
      <c r="HTM391" s="2"/>
      <c r="HTN391" s="2"/>
      <c r="HTO391" s="2"/>
      <c r="HTP391" s="2"/>
      <c r="HTQ391" s="2"/>
      <c r="HTR391" s="2"/>
      <c r="HTS391" s="2"/>
      <c r="HTT391" s="2"/>
      <c r="HTU391" s="2"/>
      <c r="HTV391" s="2"/>
      <c r="HTW391" s="2"/>
      <c r="HTX391" s="2"/>
      <c r="HTY391" s="2"/>
      <c r="HTZ391" s="2"/>
      <c r="HUA391" s="2"/>
      <c r="HUB391" s="2"/>
      <c r="HUC391" s="2"/>
      <c r="HUD391" s="2"/>
      <c r="HUE391" s="2"/>
      <c r="HUF391" s="2"/>
      <c r="HUG391" s="2"/>
      <c r="HUH391" s="2"/>
      <c r="HUI391" s="2"/>
      <c r="HUJ391" s="2"/>
      <c r="HUK391" s="2"/>
      <c r="HUL391" s="2"/>
      <c r="HUM391" s="2"/>
      <c r="HUN391" s="2"/>
      <c r="HUO391" s="2"/>
      <c r="HUP391" s="2"/>
      <c r="HUQ391" s="2"/>
      <c r="HUR391" s="2"/>
      <c r="HUS391" s="2"/>
      <c r="HUT391" s="2"/>
      <c r="HUU391" s="2"/>
      <c r="HUV391" s="2"/>
      <c r="HUW391" s="2"/>
      <c r="HUX391" s="2"/>
      <c r="HUY391" s="2"/>
      <c r="HUZ391" s="2"/>
      <c r="HVA391" s="2"/>
      <c r="HVB391" s="2"/>
      <c r="HVC391" s="2"/>
      <c r="HVD391" s="2"/>
      <c r="HVE391" s="2"/>
      <c r="HVF391" s="2"/>
      <c r="HVG391" s="2"/>
      <c r="HVH391" s="2"/>
      <c r="HVI391" s="2"/>
      <c r="HVJ391" s="2"/>
      <c r="HVK391" s="2"/>
      <c r="HVL391" s="2"/>
      <c r="HVM391" s="2"/>
      <c r="HVN391" s="2"/>
      <c r="HVO391" s="2"/>
      <c r="HVP391" s="2"/>
      <c r="HVQ391" s="2"/>
      <c r="HVR391" s="2"/>
      <c r="HVS391" s="2"/>
      <c r="HVT391" s="2"/>
      <c r="HVU391" s="2"/>
      <c r="HVV391" s="2"/>
      <c r="HVW391" s="2"/>
      <c r="HVX391" s="2"/>
      <c r="HVY391" s="2"/>
      <c r="HVZ391" s="2"/>
      <c r="HWA391" s="2"/>
      <c r="HWB391" s="2"/>
      <c r="HWC391" s="2"/>
      <c r="HWD391" s="2"/>
      <c r="HWE391" s="2"/>
      <c r="HWF391" s="2"/>
      <c r="HWG391" s="2"/>
      <c r="HWH391" s="2"/>
      <c r="HWI391" s="2"/>
      <c r="HWJ391" s="2"/>
      <c r="HWK391" s="2"/>
      <c r="HWL391" s="2"/>
      <c r="HWM391" s="2"/>
      <c r="HWN391" s="2"/>
      <c r="HWO391" s="2"/>
      <c r="HWP391" s="2"/>
      <c r="HWQ391" s="2"/>
      <c r="HWR391" s="2"/>
      <c r="HWS391" s="2"/>
      <c r="HWT391" s="2"/>
      <c r="HWU391" s="2"/>
      <c r="HWV391" s="2"/>
      <c r="HWW391" s="2"/>
      <c r="HWX391" s="2"/>
      <c r="HWY391" s="2"/>
      <c r="HWZ391" s="2"/>
      <c r="HXA391" s="2"/>
      <c r="HXB391" s="2"/>
      <c r="HXC391" s="2"/>
      <c r="HXD391" s="2"/>
      <c r="HXE391" s="2"/>
      <c r="HXF391" s="2"/>
      <c r="HXG391" s="2"/>
      <c r="HXH391" s="2"/>
      <c r="HXI391" s="2"/>
      <c r="HXJ391" s="2"/>
      <c r="HXK391" s="2"/>
      <c r="HXL391" s="2"/>
      <c r="HXM391" s="2"/>
      <c r="HXN391" s="2"/>
      <c r="HXO391" s="2"/>
      <c r="HXP391" s="2"/>
      <c r="HXQ391" s="2"/>
      <c r="HXR391" s="2"/>
      <c r="HXS391" s="2"/>
      <c r="HXT391" s="2"/>
      <c r="HXU391" s="2"/>
      <c r="HXV391" s="2"/>
      <c r="HXW391" s="2"/>
      <c r="HXX391" s="2"/>
      <c r="HXY391" s="2"/>
      <c r="HXZ391" s="2"/>
      <c r="HYA391" s="2"/>
      <c r="HYB391" s="2"/>
      <c r="HYC391" s="2"/>
      <c r="HYD391" s="2"/>
      <c r="HYE391" s="2"/>
      <c r="HYF391" s="2"/>
      <c r="HYG391" s="2"/>
      <c r="HYH391" s="2"/>
      <c r="HYI391" s="2"/>
      <c r="HYJ391" s="2"/>
      <c r="HYK391" s="2"/>
      <c r="HYL391" s="2"/>
      <c r="HYM391" s="2"/>
      <c r="HYN391" s="2"/>
      <c r="HYO391" s="2"/>
      <c r="HYP391" s="2"/>
      <c r="HYQ391" s="2"/>
      <c r="HYR391" s="2"/>
      <c r="HYS391" s="2"/>
      <c r="HYT391" s="2"/>
      <c r="HYU391" s="2"/>
      <c r="HYV391" s="2"/>
      <c r="HYW391" s="2"/>
      <c r="HYX391" s="2"/>
      <c r="HYY391" s="2"/>
      <c r="HYZ391" s="2"/>
      <c r="HZA391" s="2"/>
      <c r="HZB391" s="2"/>
      <c r="HZC391" s="2"/>
      <c r="HZD391" s="2"/>
      <c r="HZE391" s="2"/>
      <c r="HZF391" s="2"/>
      <c r="HZG391" s="2"/>
      <c r="HZH391" s="2"/>
      <c r="HZI391" s="2"/>
      <c r="HZJ391" s="2"/>
      <c r="HZK391" s="2"/>
      <c r="HZL391" s="2"/>
      <c r="HZM391" s="2"/>
      <c r="HZN391" s="2"/>
      <c r="HZO391" s="2"/>
      <c r="HZP391" s="2"/>
      <c r="HZQ391" s="2"/>
      <c r="HZR391" s="2"/>
      <c r="HZS391" s="2"/>
      <c r="HZT391" s="2"/>
      <c r="HZU391" s="2"/>
      <c r="HZV391" s="2"/>
      <c r="HZW391" s="2"/>
      <c r="HZX391" s="2"/>
      <c r="HZY391" s="2"/>
      <c r="HZZ391" s="2"/>
      <c r="IAA391" s="2"/>
      <c r="IAB391" s="2"/>
      <c r="IAC391" s="2"/>
      <c r="IAD391" s="2"/>
      <c r="IAE391" s="2"/>
      <c r="IAF391" s="2"/>
      <c r="IAG391" s="2"/>
      <c r="IAH391" s="2"/>
      <c r="IAI391" s="2"/>
      <c r="IAJ391" s="2"/>
      <c r="IAK391" s="2"/>
      <c r="IAL391" s="2"/>
      <c r="IAM391" s="2"/>
      <c r="IAN391" s="2"/>
      <c r="IAO391" s="2"/>
      <c r="IAP391" s="2"/>
      <c r="IAQ391" s="2"/>
      <c r="IAR391" s="2"/>
      <c r="IAS391" s="2"/>
      <c r="IAT391" s="2"/>
      <c r="IAU391" s="2"/>
      <c r="IAV391" s="2"/>
      <c r="IAW391" s="2"/>
      <c r="IAX391" s="2"/>
      <c r="IAY391" s="2"/>
      <c r="IAZ391" s="2"/>
      <c r="IBA391" s="2"/>
      <c r="IBB391" s="2"/>
      <c r="IBC391" s="2"/>
      <c r="IBD391" s="2"/>
      <c r="IBE391" s="2"/>
      <c r="IBF391" s="2"/>
      <c r="IBG391" s="2"/>
      <c r="IBH391" s="2"/>
      <c r="IBI391" s="2"/>
      <c r="IBJ391" s="2"/>
      <c r="IBK391" s="2"/>
      <c r="IBL391" s="2"/>
      <c r="IBM391" s="2"/>
      <c r="IBN391" s="2"/>
      <c r="IBO391" s="2"/>
      <c r="IBP391" s="2"/>
      <c r="IBQ391" s="2"/>
      <c r="IBR391" s="2"/>
      <c r="IBS391" s="2"/>
      <c r="IBT391" s="2"/>
      <c r="IBU391" s="2"/>
      <c r="IBV391" s="2"/>
      <c r="IBW391" s="2"/>
      <c r="IBX391" s="2"/>
      <c r="IBY391" s="2"/>
      <c r="IBZ391" s="2"/>
      <c r="ICA391" s="2"/>
      <c r="ICB391" s="2"/>
      <c r="ICC391" s="2"/>
      <c r="ICD391" s="2"/>
      <c r="ICE391" s="2"/>
      <c r="ICF391" s="2"/>
      <c r="ICG391" s="2"/>
      <c r="ICH391" s="2"/>
      <c r="ICI391" s="2"/>
      <c r="ICJ391" s="2"/>
      <c r="ICK391" s="2"/>
      <c r="ICL391" s="2"/>
      <c r="ICM391" s="2"/>
      <c r="ICN391" s="2"/>
      <c r="ICO391" s="2"/>
      <c r="ICP391" s="2"/>
      <c r="ICQ391" s="2"/>
      <c r="ICR391" s="2"/>
      <c r="ICS391" s="2"/>
      <c r="ICT391" s="2"/>
      <c r="ICU391" s="2"/>
      <c r="ICV391" s="2"/>
      <c r="ICW391" s="2"/>
      <c r="ICX391" s="2"/>
      <c r="ICY391" s="2"/>
      <c r="ICZ391" s="2"/>
      <c r="IDA391" s="2"/>
      <c r="IDB391" s="2"/>
      <c r="IDC391" s="2"/>
      <c r="IDD391" s="2"/>
      <c r="IDE391" s="2"/>
      <c r="IDF391" s="2"/>
      <c r="IDG391" s="2"/>
      <c r="IDH391" s="2"/>
      <c r="IDI391" s="2"/>
      <c r="IDJ391" s="2"/>
      <c r="IDK391" s="2"/>
      <c r="IDL391" s="2"/>
      <c r="IDM391" s="2"/>
      <c r="IDN391" s="2"/>
      <c r="IDO391" s="2"/>
      <c r="IDP391" s="2"/>
      <c r="IDQ391" s="2"/>
      <c r="IDR391" s="2"/>
      <c r="IDS391" s="2"/>
      <c r="IDT391" s="2"/>
      <c r="IDU391" s="2"/>
      <c r="IDV391" s="2"/>
      <c r="IDW391" s="2"/>
      <c r="IDX391" s="2"/>
      <c r="IDY391" s="2"/>
      <c r="IDZ391" s="2"/>
      <c r="IEA391" s="2"/>
      <c r="IEB391" s="2"/>
      <c r="IEC391" s="2"/>
      <c r="IED391" s="2"/>
      <c r="IEE391" s="2"/>
      <c r="IEF391" s="2"/>
      <c r="IEG391" s="2"/>
      <c r="IEH391" s="2"/>
      <c r="IEI391" s="2"/>
      <c r="IEJ391" s="2"/>
      <c r="IEK391" s="2"/>
      <c r="IEL391" s="2"/>
      <c r="IEM391" s="2"/>
      <c r="IEN391" s="2"/>
      <c r="IEO391" s="2"/>
      <c r="IEP391" s="2"/>
      <c r="IEQ391" s="2"/>
      <c r="IER391" s="2"/>
      <c r="IES391" s="2"/>
      <c r="IET391" s="2"/>
      <c r="IEU391" s="2"/>
      <c r="IEV391" s="2"/>
      <c r="IEW391" s="2"/>
      <c r="IEX391" s="2"/>
      <c r="IEY391" s="2"/>
      <c r="IEZ391" s="2"/>
      <c r="IFA391" s="2"/>
      <c r="IFB391" s="2"/>
      <c r="IFC391" s="2"/>
      <c r="IFD391" s="2"/>
      <c r="IFE391" s="2"/>
      <c r="IFF391" s="2"/>
      <c r="IFG391" s="2"/>
      <c r="IFH391" s="2"/>
      <c r="IFI391" s="2"/>
      <c r="IFJ391" s="2"/>
      <c r="IFK391" s="2"/>
      <c r="IFL391" s="2"/>
      <c r="IFM391" s="2"/>
      <c r="IFN391" s="2"/>
      <c r="IFO391" s="2"/>
      <c r="IFP391" s="2"/>
      <c r="IFQ391" s="2"/>
      <c r="IFR391" s="2"/>
      <c r="IFS391" s="2"/>
      <c r="IFT391" s="2"/>
      <c r="IFU391" s="2"/>
      <c r="IFV391" s="2"/>
      <c r="IFW391" s="2"/>
      <c r="IFX391" s="2"/>
      <c r="IFY391" s="2"/>
      <c r="IFZ391" s="2"/>
      <c r="IGA391" s="2"/>
      <c r="IGB391" s="2"/>
      <c r="IGC391" s="2"/>
      <c r="IGD391" s="2"/>
      <c r="IGE391" s="2"/>
      <c r="IGF391" s="2"/>
      <c r="IGG391" s="2"/>
      <c r="IGH391" s="2"/>
      <c r="IGI391" s="2"/>
      <c r="IGJ391" s="2"/>
      <c r="IGK391" s="2"/>
      <c r="IGL391" s="2"/>
      <c r="IGM391" s="2"/>
      <c r="IGN391" s="2"/>
      <c r="IGO391" s="2"/>
      <c r="IGP391" s="2"/>
      <c r="IGQ391" s="2"/>
      <c r="IGR391" s="2"/>
      <c r="IGS391" s="2"/>
      <c r="IGT391" s="2"/>
      <c r="IGU391" s="2"/>
      <c r="IGV391" s="2"/>
      <c r="IGW391" s="2"/>
      <c r="IGX391" s="2"/>
      <c r="IGY391" s="2"/>
      <c r="IGZ391" s="2"/>
      <c r="IHA391" s="2"/>
      <c r="IHB391" s="2"/>
      <c r="IHC391" s="2"/>
      <c r="IHD391" s="2"/>
      <c r="IHE391" s="2"/>
      <c r="IHF391" s="2"/>
      <c r="IHG391" s="2"/>
      <c r="IHH391" s="2"/>
      <c r="IHI391" s="2"/>
      <c r="IHJ391" s="2"/>
      <c r="IHK391" s="2"/>
      <c r="IHL391" s="2"/>
      <c r="IHM391" s="2"/>
      <c r="IHN391" s="2"/>
      <c r="IHO391" s="2"/>
      <c r="IHP391" s="2"/>
      <c r="IHQ391" s="2"/>
      <c r="IHR391" s="2"/>
      <c r="IHS391" s="2"/>
      <c r="IHT391" s="2"/>
      <c r="IHU391" s="2"/>
      <c r="IHV391" s="2"/>
      <c r="IHW391" s="2"/>
      <c r="IHX391" s="2"/>
      <c r="IHY391" s="2"/>
      <c r="IHZ391" s="2"/>
      <c r="IIA391" s="2"/>
      <c r="IIB391" s="2"/>
      <c r="IIC391" s="2"/>
      <c r="IID391" s="2"/>
      <c r="IIE391" s="2"/>
      <c r="IIF391" s="2"/>
      <c r="IIG391" s="2"/>
      <c r="IIH391" s="2"/>
      <c r="III391" s="2"/>
      <c r="IIJ391" s="2"/>
      <c r="IIK391" s="2"/>
      <c r="IIL391" s="2"/>
      <c r="IIM391" s="2"/>
      <c r="IIN391" s="2"/>
      <c r="IIO391" s="2"/>
      <c r="IIP391" s="2"/>
      <c r="IIQ391" s="2"/>
      <c r="IIR391" s="2"/>
      <c r="IIS391" s="2"/>
      <c r="IIT391" s="2"/>
      <c r="IIU391" s="2"/>
      <c r="IIV391" s="2"/>
      <c r="IIW391" s="2"/>
      <c r="IIX391" s="2"/>
      <c r="IIY391" s="2"/>
      <c r="IIZ391" s="2"/>
      <c r="IJA391" s="2"/>
      <c r="IJB391" s="2"/>
      <c r="IJC391" s="2"/>
      <c r="IJD391" s="2"/>
      <c r="IJE391" s="2"/>
      <c r="IJF391" s="2"/>
      <c r="IJG391" s="2"/>
      <c r="IJH391" s="2"/>
      <c r="IJI391" s="2"/>
      <c r="IJJ391" s="2"/>
      <c r="IJK391" s="2"/>
      <c r="IJL391" s="2"/>
      <c r="IJM391" s="2"/>
      <c r="IJN391" s="2"/>
      <c r="IJO391" s="2"/>
      <c r="IJP391" s="2"/>
      <c r="IJQ391" s="2"/>
      <c r="IJR391" s="2"/>
      <c r="IJS391" s="2"/>
      <c r="IJT391" s="2"/>
      <c r="IJU391" s="2"/>
      <c r="IJV391" s="2"/>
      <c r="IJW391" s="2"/>
      <c r="IJX391" s="2"/>
      <c r="IJY391" s="2"/>
      <c r="IJZ391" s="2"/>
      <c r="IKA391" s="2"/>
      <c r="IKB391" s="2"/>
      <c r="IKC391" s="2"/>
      <c r="IKD391" s="2"/>
      <c r="IKE391" s="2"/>
      <c r="IKF391" s="2"/>
      <c r="IKG391" s="2"/>
      <c r="IKH391" s="2"/>
      <c r="IKI391" s="2"/>
      <c r="IKJ391" s="2"/>
      <c r="IKK391" s="2"/>
      <c r="IKL391" s="2"/>
      <c r="IKM391" s="2"/>
      <c r="IKN391" s="2"/>
      <c r="IKO391" s="2"/>
      <c r="IKP391" s="2"/>
      <c r="IKQ391" s="2"/>
      <c r="IKR391" s="2"/>
      <c r="IKS391" s="2"/>
      <c r="IKT391" s="2"/>
      <c r="IKU391" s="2"/>
      <c r="IKV391" s="2"/>
      <c r="IKW391" s="2"/>
      <c r="IKX391" s="2"/>
      <c r="IKY391" s="2"/>
      <c r="IKZ391" s="2"/>
      <c r="ILA391" s="2"/>
      <c r="ILB391" s="2"/>
      <c r="ILC391" s="2"/>
      <c r="ILD391" s="2"/>
      <c r="ILE391" s="2"/>
      <c r="ILF391" s="2"/>
      <c r="ILG391" s="2"/>
      <c r="ILH391" s="2"/>
      <c r="ILI391" s="2"/>
      <c r="ILJ391" s="2"/>
      <c r="ILK391" s="2"/>
      <c r="ILL391" s="2"/>
      <c r="ILM391" s="2"/>
      <c r="ILN391" s="2"/>
      <c r="ILO391" s="2"/>
      <c r="ILP391" s="2"/>
      <c r="ILQ391" s="2"/>
      <c r="ILR391" s="2"/>
      <c r="ILS391" s="2"/>
      <c r="ILT391" s="2"/>
      <c r="ILU391" s="2"/>
      <c r="ILV391" s="2"/>
      <c r="ILW391" s="2"/>
      <c r="ILX391" s="2"/>
      <c r="ILY391" s="2"/>
      <c r="ILZ391" s="2"/>
      <c r="IMA391" s="2"/>
      <c r="IMB391" s="2"/>
      <c r="IMC391" s="2"/>
      <c r="IMD391" s="2"/>
      <c r="IME391" s="2"/>
      <c r="IMF391" s="2"/>
      <c r="IMG391" s="2"/>
      <c r="IMH391" s="2"/>
      <c r="IMI391" s="2"/>
      <c r="IMJ391" s="2"/>
      <c r="IMK391" s="2"/>
      <c r="IML391" s="2"/>
      <c r="IMM391" s="2"/>
      <c r="IMN391" s="2"/>
      <c r="IMO391" s="2"/>
      <c r="IMP391" s="2"/>
      <c r="IMQ391" s="2"/>
      <c r="IMR391" s="2"/>
      <c r="IMS391" s="2"/>
      <c r="IMT391" s="2"/>
      <c r="IMU391" s="2"/>
      <c r="IMV391" s="2"/>
      <c r="IMW391" s="2"/>
      <c r="IMX391" s="2"/>
      <c r="IMY391" s="2"/>
      <c r="IMZ391" s="2"/>
      <c r="INA391" s="2"/>
      <c r="INB391" s="2"/>
      <c r="INC391" s="2"/>
      <c r="IND391" s="2"/>
      <c r="INE391" s="2"/>
      <c r="INF391" s="2"/>
      <c r="ING391" s="2"/>
      <c r="INH391" s="2"/>
      <c r="INI391" s="2"/>
      <c r="INJ391" s="2"/>
      <c r="INK391" s="2"/>
      <c r="INL391" s="2"/>
      <c r="INM391" s="2"/>
      <c r="INN391" s="2"/>
      <c r="INO391" s="2"/>
      <c r="INP391" s="2"/>
      <c r="INQ391" s="2"/>
      <c r="INR391" s="2"/>
      <c r="INS391" s="2"/>
      <c r="INT391" s="2"/>
      <c r="INU391" s="2"/>
      <c r="INV391" s="2"/>
      <c r="INW391" s="2"/>
      <c r="INX391" s="2"/>
      <c r="INY391" s="2"/>
      <c r="INZ391" s="2"/>
      <c r="IOA391" s="2"/>
      <c r="IOB391" s="2"/>
      <c r="IOC391" s="2"/>
      <c r="IOD391" s="2"/>
      <c r="IOE391" s="2"/>
      <c r="IOF391" s="2"/>
      <c r="IOG391" s="2"/>
      <c r="IOH391" s="2"/>
      <c r="IOI391" s="2"/>
      <c r="IOJ391" s="2"/>
      <c r="IOK391" s="2"/>
      <c r="IOL391" s="2"/>
      <c r="IOM391" s="2"/>
      <c r="ION391" s="2"/>
      <c r="IOO391" s="2"/>
      <c r="IOP391" s="2"/>
      <c r="IOQ391" s="2"/>
      <c r="IOR391" s="2"/>
      <c r="IOS391" s="2"/>
      <c r="IOT391" s="2"/>
      <c r="IOU391" s="2"/>
      <c r="IOV391" s="2"/>
      <c r="IOW391" s="2"/>
      <c r="IOX391" s="2"/>
      <c r="IOY391" s="2"/>
      <c r="IOZ391" s="2"/>
      <c r="IPA391" s="2"/>
      <c r="IPB391" s="2"/>
      <c r="IPC391" s="2"/>
      <c r="IPD391" s="2"/>
      <c r="IPE391" s="2"/>
      <c r="IPF391" s="2"/>
      <c r="IPG391" s="2"/>
      <c r="IPH391" s="2"/>
      <c r="IPI391" s="2"/>
      <c r="IPJ391" s="2"/>
      <c r="IPK391" s="2"/>
      <c r="IPL391" s="2"/>
      <c r="IPM391" s="2"/>
      <c r="IPN391" s="2"/>
      <c r="IPO391" s="2"/>
      <c r="IPP391" s="2"/>
      <c r="IPQ391" s="2"/>
      <c r="IPR391" s="2"/>
      <c r="IPS391" s="2"/>
      <c r="IPT391" s="2"/>
      <c r="IPU391" s="2"/>
      <c r="IPV391" s="2"/>
      <c r="IPW391" s="2"/>
      <c r="IPX391" s="2"/>
      <c r="IPY391" s="2"/>
      <c r="IPZ391" s="2"/>
      <c r="IQA391" s="2"/>
      <c r="IQB391" s="2"/>
      <c r="IQC391" s="2"/>
      <c r="IQD391" s="2"/>
      <c r="IQE391" s="2"/>
      <c r="IQF391" s="2"/>
      <c r="IQG391" s="2"/>
      <c r="IQH391" s="2"/>
      <c r="IQI391" s="2"/>
      <c r="IQJ391" s="2"/>
      <c r="IQK391" s="2"/>
      <c r="IQL391" s="2"/>
      <c r="IQM391" s="2"/>
      <c r="IQN391" s="2"/>
      <c r="IQO391" s="2"/>
      <c r="IQP391" s="2"/>
      <c r="IQQ391" s="2"/>
      <c r="IQR391" s="2"/>
      <c r="IQS391" s="2"/>
      <c r="IQT391" s="2"/>
      <c r="IQU391" s="2"/>
      <c r="IQV391" s="2"/>
      <c r="IQW391" s="2"/>
      <c r="IQX391" s="2"/>
      <c r="IQY391" s="2"/>
      <c r="IQZ391" s="2"/>
      <c r="IRA391" s="2"/>
      <c r="IRB391" s="2"/>
      <c r="IRC391" s="2"/>
      <c r="IRD391" s="2"/>
      <c r="IRE391" s="2"/>
      <c r="IRF391" s="2"/>
      <c r="IRG391" s="2"/>
      <c r="IRH391" s="2"/>
      <c r="IRI391" s="2"/>
      <c r="IRJ391" s="2"/>
      <c r="IRK391" s="2"/>
      <c r="IRL391" s="2"/>
      <c r="IRM391" s="2"/>
      <c r="IRN391" s="2"/>
      <c r="IRO391" s="2"/>
      <c r="IRP391" s="2"/>
      <c r="IRQ391" s="2"/>
      <c r="IRR391" s="2"/>
      <c r="IRS391" s="2"/>
      <c r="IRT391" s="2"/>
      <c r="IRU391" s="2"/>
      <c r="IRV391" s="2"/>
      <c r="IRW391" s="2"/>
      <c r="IRX391" s="2"/>
      <c r="IRY391" s="2"/>
      <c r="IRZ391" s="2"/>
      <c r="ISA391" s="2"/>
      <c r="ISB391" s="2"/>
      <c r="ISC391" s="2"/>
      <c r="ISD391" s="2"/>
      <c r="ISE391" s="2"/>
      <c r="ISF391" s="2"/>
      <c r="ISG391" s="2"/>
      <c r="ISH391" s="2"/>
      <c r="ISI391" s="2"/>
      <c r="ISJ391" s="2"/>
      <c r="ISK391" s="2"/>
      <c r="ISL391" s="2"/>
      <c r="ISM391" s="2"/>
      <c r="ISN391" s="2"/>
      <c r="ISO391" s="2"/>
      <c r="ISP391" s="2"/>
      <c r="ISQ391" s="2"/>
      <c r="ISR391" s="2"/>
      <c r="ISS391" s="2"/>
      <c r="IST391" s="2"/>
      <c r="ISU391" s="2"/>
      <c r="ISV391" s="2"/>
      <c r="ISW391" s="2"/>
      <c r="ISX391" s="2"/>
      <c r="ISY391" s="2"/>
      <c r="ISZ391" s="2"/>
      <c r="ITA391" s="2"/>
      <c r="ITB391" s="2"/>
      <c r="ITC391" s="2"/>
      <c r="ITD391" s="2"/>
      <c r="ITE391" s="2"/>
      <c r="ITF391" s="2"/>
      <c r="ITG391" s="2"/>
      <c r="ITH391" s="2"/>
      <c r="ITI391" s="2"/>
      <c r="ITJ391" s="2"/>
      <c r="ITK391" s="2"/>
      <c r="ITL391" s="2"/>
      <c r="ITM391" s="2"/>
      <c r="ITN391" s="2"/>
      <c r="ITO391" s="2"/>
      <c r="ITP391" s="2"/>
      <c r="ITQ391" s="2"/>
      <c r="ITR391" s="2"/>
      <c r="ITS391" s="2"/>
      <c r="ITT391" s="2"/>
      <c r="ITU391" s="2"/>
      <c r="ITV391" s="2"/>
      <c r="ITW391" s="2"/>
      <c r="ITX391" s="2"/>
      <c r="ITY391" s="2"/>
      <c r="ITZ391" s="2"/>
      <c r="IUA391" s="2"/>
      <c r="IUB391" s="2"/>
      <c r="IUC391" s="2"/>
      <c r="IUD391" s="2"/>
      <c r="IUE391" s="2"/>
      <c r="IUF391" s="2"/>
      <c r="IUG391" s="2"/>
      <c r="IUH391" s="2"/>
      <c r="IUI391" s="2"/>
      <c r="IUJ391" s="2"/>
      <c r="IUK391" s="2"/>
      <c r="IUL391" s="2"/>
      <c r="IUM391" s="2"/>
      <c r="IUN391" s="2"/>
      <c r="IUO391" s="2"/>
      <c r="IUP391" s="2"/>
      <c r="IUQ391" s="2"/>
      <c r="IUR391" s="2"/>
      <c r="IUS391" s="2"/>
      <c r="IUT391" s="2"/>
      <c r="IUU391" s="2"/>
      <c r="IUV391" s="2"/>
      <c r="IUW391" s="2"/>
      <c r="IUX391" s="2"/>
      <c r="IUY391" s="2"/>
      <c r="IUZ391" s="2"/>
      <c r="IVA391" s="2"/>
      <c r="IVB391" s="2"/>
      <c r="IVC391" s="2"/>
      <c r="IVD391" s="2"/>
      <c r="IVE391" s="2"/>
      <c r="IVF391" s="2"/>
      <c r="IVG391" s="2"/>
      <c r="IVH391" s="2"/>
      <c r="IVI391" s="2"/>
      <c r="IVJ391" s="2"/>
      <c r="IVK391" s="2"/>
      <c r="IVL391" s="2"/>
      <c r="IVM391" s="2"/>
      <c r="IVN391" s="2"/>
      <c r="IVO391" s="2"/>
      <c r="IVP391" s="2"/>
      <c r="IVQ391" s="2"/>
      <c r="IVR391" s="2"/>
      <c r="IVS391" s="2"/>
      <c r="IVT391" s="2"/>
      <c r="IVU391" s="2"/>
      <c r="IVV391" s="2"/>
      <c r="IVW391" s="2"/>
      <c r="IVX391" s="2"/>
      <c r="IVY391" s="2"/>
      <c r="IVZ391" s="2"/>
      <c r="IWA391" s="2"/>
      <c r="IWB391" s="2"/>
      <c r="IWC391" s="2"/>
      <c r="IWD391" s="2"/>
      <c r="IWE391" s="2"/>
      <c r="IWF391" s="2"/>
      <c r="IWG391" s="2"/>
      <c r="IWH391" s="2"/>
      <c r="IWI391" s="2"/>
      <c r="IWJ391" s="2"/>
      <c r="IWK391" s="2"/>
      <c r="IWL391" s="2"/>
      <c r="IWM391" s="2"/>
      <c r="IWN391" s="2"/>
      <c r="IWO391" s="2"/>
      <c r="IWP391" s="2"/>
      <c r="IWQ391" s="2"/>
      <c r="IWR391" s="2"/>
      <c r="IWS391" s="2"/>
      <c r="IWT391" s="2"/>
      <c r="IWU391" s="2"/>
      <c r="IWV391" s="2"/>
      <c r="IWW391" s="2"/>
      <c r="IWX391" s="2"/>
      <c r="IWY391" s="2"/>
      <c r="IWZ391" s="2"/>
      <c r="IXA391" s="2"/>
      <c r="IXB391" s="2"/>
      <c r="IXC391" s="2"/>
      <c r="IXD391" s="2"/>
      <c r="IXE391" s="2"/>
      <c r="IXF391" s="2"/>
      <c r="IXG391" s="2"/>
      <c r="IXH391" s="2"/>
      <c r="IXI391" s="2"/>
      <c r="IXJ391" s="2"/>
      <c r="IXK391" s="2"/>
      <c r="IXL391" s="2"/>
      <c r="IXM391" s="2"/>
      <c r="IXN391" s="2"/>
      <c r="IXO391" s="2"/>
      <c r="IXP391" s="2"/>
      <c r="IXQ391" s="2"/>
      <c r="IXR391" s="2"/>
      <c r="IXS391" s="2"/>
      <c r="IXT391" s="2"/>
      <c r="IXU391" s="2"/>
      <c r="IXV391" s="2"/>
      <c r="IXW391" s="2"/>
      <c r="IXX391" s="2"/>
      <c r="IXY391" s="2"/>
      <c r="IXZ391" s="2"/>
      <c r="IYA391" s="2"/>
      <c r="IYB391" s="2"/>
      <c r="IYC391" s="2"/>
      <c r="IYD391" s="2"/>
      <c r="IYE391" s="2"/>
      <c r="IYF391" s="2"/>
      <c r="IYG391" s="2"/>
      <c r="IYH391" s="2"/>
      <c r="IYI391" s="2"/>
      <c r="IYJ391" s="2"/>
      <c r="IYK391" s="2"/>
      <c r="IYL391" s="2"/>
      <c r="IYM391" s="2"/>
      <c r="IYN391" s="2"/>
      <c r="IYO391" s="2"/>
      <c r="IYP391" s="2"/>
      <c r="IYQ391" s="2"/>
      <c r="IYR391" s="2"/>
      <c r="IYS391" s="2"/>
      <c r="IYT391" s="2"/>
      <c r="IYU391" s="2"/>
      <c r="IYV391" s="2"/>
      <c r="IYW391" s="2"/>
      <c r="IYX391" s="2"/>
      <c r="IYY391" s="2"/>
      <c r="IYZ391" s="2"/>
      <c r="IZA391" s="2"/>
      <c r="IZB391" s="2"/>
      <c r="IZC391" s="2"/>
      <c r="IZD391" s="2"/>
      <c r="IZE391" s="2"/>
      <c r="IZF391" s="2"/>
      <c r="IZG391" s="2"/>
      <c r="IZH391" s="2"/>
      <c r="IZI391" s="2"/>
      <c r="IZJ391" s="2"/>
      <c r="IZK391" s="2"/>
      <c r="IZL391" s="2"/>
      <c r="IZM391" s="2"/>
      <c r="IZN391" s="2"/>
      <c r="IZO391" s="2"/>
      <c r="IZP391" s="2"/>
      <c r="IZQ391" s="2"/>
      <c r="IZR391" s="2"/>
      <c r="IZS391" s="2"/>
      <c r="IZT391" s="2"/>
      <c r="IZU391" s="2"/>
      <c r="IZV391" s="2"/>
      <c r="IZW391" s="2"/>
      <c r="IZX391" s="2"/>
      <c r="IZY391" s="2"/>
      <c r="IZZ391" s="2"/>
      <c r="JAA391" s="2"/>
      <c r="JAB391" s="2"/>
      <c r="JAC391" s="2"/>
      <c r="JAD391" s="2"/>
      <c r="JAE391" s="2"/>
      <c r="JAF391" s="2"/>
      <c r="JAG391" s="2"/>
      <c r="JAH391" s="2"/>
      <c r="JAI391" s="2"/>
      <c r="JAJ391" s="2"/>
      <c r="JAK391" s="2"/>
      <c r="JAL391" s="2"/>
      <c r="JAM391" s="2"/>
      <c r="JAN391" s="2"/>
      <c r="JAO391" s="2"/>
      <c r="JAP391" s="2"/>
      <c r="JAQ391" s="2"/>
      <c r="JAR391" s="2"/>
      <c r="JAS391" s="2"/>
      <c r="JAT391" s="2"/>
      <c r="JAU391" s="2"/>
      <c r="JAV391" s="2"/>
      <c r="JAW391" s="2"/>
      <c r="JAX391" s="2"/>
      <c r="JAY391" s="2"/>
      <c r="JAZ391" s="2"/>
      <c r="JBA391" s="2"/>
      <c r="JBB391" s="2"/>
      <c r="JBC391" s="2"/>
      <c r="JBD391" s="2"/>
      <c r="JBE391" s="2"/>
      <c r="JBF391" s="2"/>
      <c r="JBG391" s="2"/>
      <c r="JBH391" s="2"/>
      <c r="JBI391" s="2"/>
      <c r="JBJ391" s="2"/>
      <c r="JBK391" s="2"/>
      <c r="JBL391" s="2"/>
      <c r="JBM391" s="2"/>
      <c r="JBN391" s="2"/>
      <c r="JBO391" s="2"/>
      <c r="JBP391" s="2"/>
      <c r="JBQ391" s="2"/>
      <c r="JBR391" s="2"/>
      <c r="JBS391" s="2"/>
      <c r="JBT391" s="2"/>
      <c r="JBU391" s="2"/>
      <c r="JBV391" s="2"/>
      <c r="JBW391" s="2"/>
      <c r="JBX391" s="2"/>
      <c r="JBY391" s="2"/>
      <c r="JBZ391" s="2"/>
      <c r="JCA391" s="2"/>
      <c r="JCB391" s="2"/>
      <c r="JCC391" s="2"/>
      <c r="JCD391" s="2"/>
      <c r="JCE391" s="2"/>
      <c r="JCF391" s="2"/>
      <c r="JCG391" s="2"/>
      <c r="JCH391" s="2"/>
      <c r="JCI391" s="2"/>
      <c r="JCJ391" s="2"/>
      <c r="JCK391" s="2"/>
      <c r="JCL391" s="2"/>
      <c r="JCM391" s="2"/>
      <c r="JCN391" s="2"/>
      <c r="JCO391" s="2"/>
      <c r="JCP391" s="2"/>
      <c r="JCQ391" s="2"/>
      <c r="JCR391" s="2"/>
      <c r="JCS391" s="2"/>
      <c r="JCT391" s="2"/>
      <c r="JCU391" s="2"/>
      <c r="JCV391" s="2"/>
      <c r="JCW391" s="2"/>
      <c r="JCX391" s="2"/>
      <c r="JCY391" s="2"/>
      <c r="JCZ391" s="2"/>
      <c r="JDA391" s="2"/>
      <c r="JDB391" s="2"/>
      <c r="JDC391" s="2"/>
      <c r="JDD391" s="2"/>
      <c r="JDE391" s="2"/>
      <c r="JDF391" s="2"/>
      <c r="JDG391" s="2"/>
      <c r="JDH391" s="2"/>
      <c r="JDI391" s="2"/>
      <c r="JDJ391" s="2"/>
      <c r="JDK391" s="2"/>
      <c r="JDL391" s="2"/>
      <c r="JDM391" s="2"/>
      <c r="JDN391" s="2"/>
      <c r="JDO391" s="2"/>
      <c r="JDP391" s="2"/>
      <c r="JDQ391" s="2"/>
      <c r="JDR391" s="2"/>
      <c r="JDS391" s="2"/>
      <c r="JDT391" s="2"/>
      <c r="JDU391" s="2"/>
      <c r="JDV391" s="2"/>
      <c r="JDW391" s="2"/>
      <c r="JDX391" s="2"/>
      <c r="JDY391" s="2"/>
      <c r="JDZ391" s="2"/>
      <c r="JEA391" s="2"/>
      <c r="JEB391" s="2"/>
      <c r="JEC391" s="2"/>
      <c r="JED391" s="2"/>
      <c r="JEE391" s="2"/>
      <c r="JEF391" s="2"/>
      <c r="JEG391" s="2"/>
      <c r="JEH391" s="2"/>
      <c r="JEI391" s="2"/>
      <c r="JEJ391" s="2"/>
      <c r="JEK391" s="2"/>
      <c r="JEL391" s="2"/>
      <c r="JEM391" s="2"/>
      <c r="JEN391" s="2"/>
      <c r="JEO391" s="2"/>
      <c r="JEP391" s="2"/>
      <c r="JEQ391" s="2"/>
      <c r="JER391" s="2"/>
      <c r="JES391" s="2"/>
      <c r="JET391" s="2"/>
      <c r="JEU391" s="2"/>
      <c r="JEV391" s="2"/>
      <c r="JEW391" s="2"/>
      <c r="JEX391" s="2"/>
      <c r="JEY391" s="2"/>
      <c r="JEZ391" s="2"/>
      <c r="JFA391" s="2"/>
      <c r="JFB391" s="2"/>
      <c r="JFC391" s="2"/>
      <c r="JFD391" s="2"/>
      <c r="JFE391" s="2"/>
      <c r="JFF391" s="2"/>
      <c r="JFG391" s="2"/>
      <c r="JFH391" s="2"/>
      <c r="JFI391" s="2"/>
      <c r="JFJ391" s="2"/>
      <c r="JFK391" s="2"/>
      <c r="JFL391" s="2"/>
      <c r="JFM391" s="2"/>
      <c r="JFN391" s="2"/>
      <c r="JFO391" s="2"/>
      <c r="JFP391" s="2"/>
      <c r="JFQ391" s="2"/>
      <c r="JFR391" s="2"/>
      <c r="JFS391" s="2"/>
      <c r="JFT391" s="2"/>
      <c r="JFU391" s="2"/>
      <c r="JFV391" s="2"/>
      <c r="JFW391" s="2"/>
      <c r="JFX391" s="2"/>
      <c r="JFY391" s="2"/>
      <c r="JFZ391" s="2"/>
      <c r="JGA391" s="2"/>
      <c r="JGB391" s="2"/>
      <c r="JGC391" s="2"/>
      <c r="JGD391" s="2"/>
      <c r="JGE391" s="2"/>
      <c r="JGF391" s="2"/>
      <c r="JGG391" s="2"/>
      <c r="JGH391" s="2"/>
      <c r="JGI391" s="2"/>
      <c r="JGJ391" s="2"/>
      <c r="JGK391" s="2"/>
      <c r="JGL391" s="2"/>
      <c r="JGM391" s="2"/>
      <c r="JGN391" s="2"/>
      <c r="JGO391" s="2"/>
      <c r="JGP391" s="2"/>
      <c r="JGQ391" s="2"/>
      <c r="JGR391" s="2"/>
      <c r="JGS391" s="2"/>
      <c r="JGT391" s="2"/>
      <c r="JGU391" s="2"/>
      <c r="JGV391" s="2"/>
      <c r="JGW391" s="2"/>
      <c r="JGX391" s="2"/>
      <c r="JGY391" s="2"/>
      <c r="JGZ391" s="2"/>
      <c r="JHA391" s="2"/>
      <c r="JHB391" s="2"/>
      <c r="JHC391" s="2"/>
      <c r="JHD391" s="2"/>
      <c r="JHE391" s="2"/>
      <c r="JHF391" s="2"/>
      <c r="JHG391" s="2"/>
      <c r="JHH391" s="2"/>
      <c r="JHI391" s="2"/>
      <c r="JHJ391" s="2"/>
      <c r="JHK391" s="2"/>
      <c r="JHL391" s="2"/>
      <c r="JHM391" s="2"/>
      <c r="JHN391" s="2"/>
      <c r="JHO391" s="2"/>
      <c r="JHP391" s="2"/>
      <c r="JHQ391" s="2"/>
      <c r="JHR391" s="2"/>
      <c r="JHS391" s="2"/>
      <c r="JHT391" s="2"/>
      <c r="JHU391" s="2"/>
      <c r="JHV391" s="2"/>
      <c r="JHW391" s="2"/>
      <c r="JHX391" s="2"/>
      <c r="JHY391" s="2"/>
      <c r="JHZ391" s="2"/>
      <c r="JIA391" s="2"/>
      <c r="JIB391" s="2"/>
      <c r="JIC391" s="2"/>
      <c r="JID391" s="2"/>
      <c r="JIE391" s="2"/>
      <c r="JIF391" s="2"/>
      <c r="JIG391" s="2"/>
      <c r="JIH391" s="2"/>
      <c r="JII391" s="2"/>
      <c r="JIJ391" s="2"/>
      <c r="JIK391" s="2"/>
      <c r="JIL391" s="2"/>
      <c r="JIM391" s="2"/>
      <c r="JIN391" s="2"/>
      <c r="JIO391" s="2"/>
      <c r="JIP391" s="2"/>
      <c r="JIQ391" s="2"/>
      <c r="JIR391" s="2"/>
      <c r="JIS391" s="2"/>
      <c r="JIT391" s="2"/>
      <c r="JIU391" s="2"/>
      <c r="JIV391" s="2"/>
      <c r="JIW391" s="2"/>
      <c r="JIX391" s="2"/>
      <c r="JIY391" s="2"/>
      <c r="JIZ391" s="2"/>
      <c r="JJA391" s="2"/>
      <c r="JJB391" s="2"/>
      <c r="JJC391" s="2"/>
      <c r="JJD391" s="2"/>
      <c r="JJE391" s="2"/>
      <c r="JJF391" s="2"/>
      <c r="JJG391" s="2"/>
      <c r="JJH391" s="2"/>
      <c r="JJI391" s="2"/>
      <c r="JJJ391" s="2"/>
      <c r="JJK391" s="2"/>
      <c r="JJL391" s="2"/>
      <c r="JJM391" s="2"/>
      <c r="JJN391" s="2"/>
      <c r="JJO391" s="2"/>
      <c r="JJP391" s="2"/>
      <c r="JJQ391" s="2"/>
      <c r="JJR391" s="2"/>
      <c r="JJS391" s="2"/>
      <c r="JJT391" s="2"/>
      <c r="JJU391" s="2"/>
      <c r="JJV391" s="2"/>
      <c r="JJW391" s="2"/>
      <c r="JJX391" s="2"/>
      <c r="JJY391" s="2"/>
      <c r="JJZ391" s="2"/>
      <c r="JKA391" s="2"/>
      <c r="JKB391" s="2"/>
      <c r="JKC391" s="2"/>
      <c r="JKD391" s="2"/>
      <c r="JKE391" s="2"/>
      <c r="JKF391" s="2"/>
      <c r="JKG391" s="2"/>
      <c r="JKH391" s="2"/>
      <c r="JKI391" s="2"/>
      <c r="JKJ391" s="2"/>
      <c r="JKK391" s="2"/>
      <c r="JKL391" s="2"/>
      <c r="JKM391" s="2"/>
      <c r="JKN391" s="2"/>
      <c r="JKO391" s="2"/>
      <c r="JKP391" s="2"/>
      <c r="JKQ391" s="2"/>
      <c r="JKR391" s="2"/>
      <c r="JKS391" s="2"/>
      <c r="JKT391" s="2"/>
      <c r="JKU391" s="2"/>
      <c r="JKV391" s="2"/>
      <c r="JKW391" s="2"/>
      <c r="JKX391" s="2"/>
      <c r="JKY391" s="2"/>
      <c r="JKZ391" s="2"/>
      <c r="JLA391" s="2"/>
      <c r="JLB391" s="2"/>
      <c r="JLC391" s="2"/>
      <c r="JLD391" s="2"/>
      <c r="JLE391" s="2"/>
      <c r="JLF391" s="2"/>
      <c r="JLG391" s="2"/>
      <c r="JLH391" s="2"/>
      <c r="JLI391" s="2"/>
      <c r="JLJ391" s="2"/>
      <c r="JLK391" s="2"/>
      <c r="JLL391" s="2"/>
      <c r="JLM391" s="2"/>
      <c r="JLN391" s="2"/>
      <c r="JLO391" s="2"/>
      <c r="JLP391" s="2"/>
      <c r="JLQ391" s="2"/>
      <c r="JLR391" s="2"/>
      <c r="JLS391" s="2"/>
      <c r="JLT391" s="2"/>
      <c r="JLU391" s="2"/>
      <c r="JLV391" s="2"/>
      <c r="JLW391" s="2"/>
      <c r="JLX391" s="2"/>
      <c r="JLY391" s="2"/>
      <c r="JLZ391" s="2"/>
      <c r="JMA391" s="2"/>
      <c r="JMB391" s="2"/>
      <c r="JMC391" s="2"/>
      <c r="JMD391" s="2"/>
      <c r="JME391" s="2"/>
      <c r="JMF391" s="2"/>
      <c r="JMG391" s="2"/>
      <c r="JMH391" s="2"/>
      <c r="JMI391" s="2"/>
      <c r="JMJ391" s="2"/>
      <c r="JMK391" s="2"/>
      <c r="JML391" s="2"/>
      <c r="JMM391" s="2"/>
      <c r="JMN391" s="2"/>
      <c r="JMO391" s="2"/>
      <c r="JMP391" s="2"/>
      <c r="JMQ391" s="2"/>
      <c r="JMR391" s="2"/>
      <c r="JMS391" s="2"/>
      <c r="JMT391" s="2"/>
      <c r="JMU391" s="2"/>
      <c r="JMV391" s="2"/>
      <c r="JMW391" s="2"/>
      <c r="JMX391" s="2"/>
      <c r="JMY391" s="2"/>
      <c r="JMZ391" s="2"/>
      <c r="JNA391" s="2"/>
      <c r="JNB391" s="2"/>
      <c r="JNC391" s="2"/>
      <c r="JND391" s="2"/>
      <c r="JNE391" s="2"/>
      <c r="JNF391" s="2"/>
      <c r="JNG391" s="2"/>
      <c r="JNH391" s="2"/>
      <c r="JNI391" s="2"/>
      <c r="JNJ391" s="2"/>
      <c r="JNK391" s="2"/>
      <c r="JNL391" s="2"/>
      <c r="JNM391" s="2"/>
      <c r="JNN391" s="2"/>
      <c r="JNO391" s="2"/>
      <c r="JNP391" s="2"/>
      <c r="JNQ391" s="2"/>
      <c r="JNR391" s="2"/>
      <c r="JNS391" s="2"/>
      <c r="JNT391" s="2"/>
      <c r="JNU391" s="2"/>
      <c r="JNV391" s="2"/>
      <c r="JNW391" s="2"/>
      <c r="JNX391" s="2"/>
      <c r="JNY391" s="2"/>
      <c r="JNZ391" s="2"/>
      <c r="JOA391" s="2"/>
      <c r="JOB391" s="2"/>
      <c r="JOC391" s="2"/>
      <c r="JOD391" s="2"/>
      <c r="JOE391" s="2"/>
      <c r="JOF391" s="2"/>
      <c r="JOG391" s="2"/>
      <c r="JOH391" s="2"/>
      <c r="JOI391" s="2"/>
      <c r="JOJ391" s="2"/>
      <c r="JOK391" s="2"/>
      <c r="JOL391" s="2"/>
      <c r="JOM391" s="2"/>
      <c r="JON391" s="2"/>
      <c r="JOO391" s="2"/>
      <c r="JOP391" s="2"/>
      <c r="JOQ391" s="2"/>
      <c r="JOR391" s="2"/>
      <c r="JOS391" s="2"/>
      <c r="JOT391" s="2"/>
      <c r="JOU391" s="2"/>
      <c r="JOV391" s="2"/>
      <c r="JOW391" s="2"/>
      <c r="JOX391" s="2"/>
      <c r="JOY391" s="2"/>
      <c r="JOZ391" s="2"/>
      <c r="JPA391" s="2"/>
      <c r="JPB391" s="2"/>
      <c r="JPC391" s="2"/>
      <c r="JPD391" s="2"/>
      <c r="JPE391" s="2"/>
      <c r="JPF391" s="2"/>
      <c r="JPG391" s="2"/>
      <c r="JPH391" s="2"/>
      <c r="JPI391" s="2"/>
      <c r="JPJ391" s="2"/>
      <c r="JPK391" s="2"/>
      <c r="JPL391" s="2"/>
      <c r="JPM391" s="2"/>
      <c r="JPN391" s="2"/>
      <c r="JPO391" s="2"/>
      <c r="JPP391" s="2"/>
      <c r="JPQ391" s="2"/>
      <c r="JPR391" s="2"/>
      <c r="JPS391" s="2"/>
      <c r="JPT391" s="2"/>
      <c r="JPU391" s="2"/>
      <c r="JPV391" s="2"/>
      <c r="JPW391" s="2"/>
      <c r="JPX391" s="2"/>
      <c r="JPY391" s="2"/>
      <c r="JPZ391" s="2"/>
      <c r="JQA391" s="2"/>
      <c r="JQB391" s="2"/>
      <c r="JQC391" s="2"/>
      <c r="JQD391" s="2"/>
      <c r="JQE391" s="2"/>
      <c r="JQF391" s="2"/>
      <c r="JQG391" s="2"/>
      <c r="JQH391" s="2"/>
      <c r="JQI391" s="2"/>
      <c r="JQJ391" s="2"/>
      <c r="JQK391" s="2"/>
      <c r="JQL391" s="2"/>
      <c r="JQM391" s="2"/>
      <c r="JQN391" s="2"/>
      <c r="JQO391" s="2"/>
      <c r="JQP391" s="2"/>
      <c r="JQQ391" s="2"/>
      <c r="JQR391" s="2"/>
      <c r="JQS391" s="2"/>
      <c r="JQT391" s="2"/>
      <c r="JQU391" s="2"/>
      <c r="JQV391" s="2"/>
      <c r="JQW391" s="2"/>
      <c r="JQX391" s="2"/>
      <c r="JQY391" s="2"/>
      <c r="JQZ391" s="2"/>
      <c r="JRA391" s="2"/>
      <c r="JRB391" s="2"/>
      <c r="JRC391" s="2"/>
      <c r="JRD391" s="2"/>
      <c r="JRE391" s="2"/>
      <c r="JRF391" s="2"/>
      <c r="JRG391" s="2"/>
      <c r="JRH391" s="2"/>
      <c r="JRI391" s="2"/>
      <c r="JRJ391" s="2"/>
      <c r="JRK391" s="2"/>
      <c r="JRL391" s="2"/>
      <c r="JRM391" s="2"/>
      <c r="JRN391" s="2"/>
      <c r="JRO391" s="2"/>
      <c r="JRP391" s="2"/>
      <c r="JRQ391" s="2"/>
      <c r="JRR391" s="2"/>
      <c r="JRS391" s="2"/>
      <c r="JRT391" s="2"/>
      <c r="JRU391" s="2"/>
      <c r="JRV391" s="2"/>
      <c r="JRW391" s="2"/>
      <c r="JRX391" s="2"/>
      <c r="JRY391" s="2"/>
      <c r="JRZ391" s="2"/>
      <c r="JSA391" s="2"/>
      <c r="JSB391" s="2"/>
      <c r="JSC391" s="2"/>
      <c r="JSD391" s="2"/>
      <c r="JSE391" s="2"/>
      <c r="JSF391" s="2"/>
      <c r="JSG391" s="2"/>
      <c r="JSH391" s="2"/>
      <c r="JSI391" s="2"/>
      <c r="JSJ391" s="2"/>
      <c r="JSK391" s="2"/>
      <c r="JSL391" s="2"/>
      <c r="JSM391" s="2"/>
      <c r="JSN391" s="2"/>
      <c r="JSO391" s="2"/>
      <c r="JSP391" s="2"/>
      <c r="JSQ391" s="2"/>
      <c r="JSR391" s="2"/>
      <c r="JSS391" s="2"/>
      <c r="JST391" s="2"/>
      <c r="JSU391" s="2"/>
      <c r="JSV391" s="2"/>
      <c r="JSW391" s="2"/>
      <c r="JSX391" s="2"/>
      <c r="JSY391" s="2"/>
      <c r="JSZ391" s="2"/>
      <c r="JTA391" s="2"/>
      <c r="JTB391" s="2"/>
      <c r="JTC391" s="2"/>
      <c r="JTD391" s="2"/>
      <c r="JTE391" s="2"/>
      <c r="JTF391" s="2"/>
      <c r="JTG391" s="2"/>
      <c r="JTH391" s="2"/>
      <c r="JTI391" s="2"/>
      <c r="JTJ391" s="2"/>
      <c r="JTK391" s="2"/>
      <c r="JTL391" s="2"/>
      <c r="JTM391" s="2"/>
      <c r="JTN391" s="2"/>
      <c r="JTO391" s="2"/>
      <c r="JTP391" s="2"/>
      <c r="JTQ391" s="2"/>
      <c r="JTR391" s="2"/>
      <c r="JTS391" s="2"/>
      <c r="JTT391" s="2"/>
      <c r="JTU391" s="2"/>
      <c r="JTV391" s="2"/>
      <c r="JTW391" s="2"/>
      <c r="JTX391" s="2"/>
      <c r="JTY391" s="2"/>
      <c r="JTZ391" s="2"/>
      <c r="JUA391" s="2"/>
      <c r="JUB391" s="2"/>
      <c r="JUC391" s="2"/>
      <c r="JUD391" s="2"/>
      <c r="JUE391" s="2"/>
      <c r="JUF391" s="2"/>
      <c r="JUG391" s="2"/>
      <c r="JUH391" s="2"/>
      <c r="JUI391" s="2"/>
      <c r="JUJ391" s="2"/>
      <c r="JUK391" s="2"/>
      <c r="JUL391" s="2"/>
      <c r="JUM391" s="2"/>
      <c r="JUN391" s="2"/>
      <c r="JUO391" s="2"/>
      <c r="JUP391" s="2"/>
      <c r="JUQ391" s="2"/>
      <c r="JUR391" s="2"/>
      <c r="JUS391" s="2"/>
      <c r="JUT391" s="2"/>
      <c r="JUU391" s="2"/>
      <c r="JUV391" s="2"/>
      <c r="JUW391" s="2"/>
      <c r="JUX391" s="2"/>
      <c r="JUY391" s="2"/>
      <c r="JUZ391" s="2"/>
      <c r="JVA391" s="2"/>
      <c r="JVB391" s="2"/>
      <c r="JVC391" s="2"/>
      <c r="JVD391" s="2"/>
      <c r="JVE391" s="2"/>
      <c r="JVF391" s="2"/>
      <c r="JVG391" s="2"/>
      <c r="JVH391" s="2"/>
      <c r="JVI391" s="2"/>
      <c r="JVJ391" s="2"/>
      <c r="JVK391" s="2"/>
      <c r="JVL391" s="2"/>
      <c r="JVM391" s="2"/>
      <c r="JVN391" s="2"/>
      <c r="JVO391" s="2"/>
      <c r="JVP391" s="2"/>
      <c r="JVQ391" s="2"/>
      <c r="JVR391" s="2"/>
      <c r="JVS391" s="2"/>
      <c r="JVT391" s="2"/>
      <c r="JVU391" s="2"/>
      <c r="JVV391" s="2"/>
      <c r="JVW391" s="2"/>
      <c r="JVX391" s="2"/>
      <c r="JVY391" s="2"/>
      <c r="JVZ391" s="2"/>
      <c r="JWA391" s="2"/>
      <c r="JWB391" s="2"/>
      <c r="JWC391" s="2"/>
      <c r="JWD391" s="2"/>
      <c r="JWE391" s="2"/>
      <c r="JWF391" s="2"/>
      <c r="JWG391" s="2"/>
      <c r="JWH391" s="2"/>
      <c r="JWI391" s="2"/>
      <c r="JWJ391" s="2"/>
      <c r="JWK391" s="2"/>
      <c r="JWL391" s="2"/>
      <c r="JWM391" s="2"/>
      <c r="JWN391" s="2"/>
      <c r="JWO391" s="2"/>
      <c r="JWP391" s="2"/>
      <c r="JWQ391" s="2"/>
      <c r="JWR391" s="2"/>
      <c r="JWS391" s="2"/>
      <c r="JWT391" s="2"/>
      <c r="JWU391" s="2"/>
      <c r="JWV391" s="2"/>
      <c r="JWW391" s="2"/>
      <c r="JWX391" s="2"/>
      <c r="JWY391" s="2"/>
      <c r="JWZ391" s="2"/>
      <c r="JXA391" s="2"/>
      <c r="JXB391" s="2"/>
      <c r="JXC391" s="2"/>
      <c r="JXD391" s="2"/>
      <c r="JXE391" s="2"/>
      <c r="JXF391" s="2"/>
      <c r="JXG391" s="2"/>
      <c r="JXH391" s="2"/>
      <c r="JXI391" s="2"/>
      <c r="JXJ391" s="2"/>
      <c r="JXK391" s="2"/>
      <c r="JXL391" s="2"/>
      <c r="JXM391" s="2"/>
      <c r="JXN391" s="2"/>
      <c r="JXO391" s="2"/>
      <c r="JXP391" s="2"/>
      <c r="JXQ391" s="2"/>
      <c r="JXR391" s="2"/>
      <c r="JXS391" s="2"/>
      <c r="JXT391" s="2"/>
      <c r="JXU391" s="2"/>
      <c r="JXV391" s="2"/>
      <c r="JXW391" s="2"/>
      <c r="JXX391" s="2"/>
      <c r="JXY391" s="2"/>
      <c r="JXZ391" s="2"/>
      <c r="JYA391" s="2"/>
      <c r="JYB391" s="2"/>
      <c r="JYC391" s="2"/>
      <c r="JYD391" s="2"/>
      <c r="JYE391" s="2"/>
      <c r="JYF391" s="2"/>
      <c r="JYG391" s="2"/>
      <c r="JYH391" s="2"/>
      <c r="JYI391" s="2"/>
      <c r="JYJ391" s="2"/>
      <c r="JYK391" s="2"/>
      <c r="JYL391" s="2"/>
      <c r="JYM391" s="2"/>
      <c r="JYN391" s="2"/>
      <c r="JYO391" s="2"/>
      <c r="JYP391" s="2"/>
      <c r="JYQ391" s="2"/>
      <c r="JYR391" s="2"/>
      <c r="JYS391" s="2"/>
      <c r="JYT391" s="2"/>
      <c r="JYU391" s="2"/>
      <c r="JYV391" s="2"/>
      <c r="JYW391" s="2"/>
      <c r="JYX391" s="2"/>
      <c r="JYY391" s="2"/>
      <c r="JYZ391" s="2"/>
      <c r="JZA391" s="2"/>
      <c r="JZB391" s="2"/>
      <c r="JZC391" s="2"/>
      <c r="JZD391" s="2"/>
      <c r="JZE391" s="2"/>
      <c r="JZF391" s="2"/>
      <c r="JZG391" s="2"/>
      <c r="JZH391" s="2"/>
      <c r="JZI391" s="2"/>
      <c r="JZJ391" s="2"/>
      <c r="JZK391" s="2"/>
      <c r="JZL391" s="2"/>
      <c r="JZM391" s="2"/>
      <c r="JZN391" s="2"/>
      <c r="JZO391" s="2"/>
      <c r="JZP391" s="2"/>
      <c r="JZQ391" s="2"/>
      <c r="JZR391" s="2"/>
      <c r="JZS391" s="2"/>
      <c r="JZT391" s="2"/>
      <c r="JZU391" s="2"/>
      <c r="JZV391" s="2"/>
      <c r="JZW391" s="2"/>
      <c r="JZX391" s="2"/>
      <c r="JZY391" s="2"/>
      <c r="JZZ391" s="2"/>
      <c r="KAA391" s="2"/>
      <c r="KAB391" s="2"/>
      <c r="KAC391" s="2"/>
      <c r="KAD391" s="2"/>
      <c r="KAE391" s="2"/>
      <c r="KAF391" s="2"/>
      <c r="KAG391" s="2"/>
      <c r="KAH391" s="2"/>
      <c r="KAI391" s="2"/>
      <c r="KAJ391" s="2"/>
      <c r="KAK391" s="2"/>
      <c r="KAL391" s="2"/>
      <c r="KAM391" s="2"/>
      <c r="KAN391" s="2"/>
      <c r="KAO391" s="2"/>
      <c r="KAP391" s="2"/>
      <c r="KAQ391" s="2"/>
      <c r="KAR391" s="2"/>
      <c r="KAS391" s="2"/>
      <c r="KAT391" s="2"/>
      <c r="KAU391" s="2"/>
      <c r="KAV391" s="2"/>
      <c r="KAW391" s="2"/>
      <c r="KAX391" s="2"/>
      <c r="KAY391" s="2"/>
      <c r="KAZ391" s="2"/>
      <c r="KBA391" s="2"/>
      <c r="KBB391" s="2"/>
      <c r="KBC391" s="2"/>
      <c r="KBD391" s="2"/>
      <c r="KBE391" s="2"/>
      <c r="KBF391" s="2"/>
      <c r="KBG391" s="2"/>
      <c r="KBH391" s="2"/>
      <c r="KBI391" s="2"/>
      <c r="KBJ391" s="2"/>
      <c r="KBK391" s="2"/>
      <c r="KBL391" s="2"/>
      <c r="KBM391" s="2"/>
      <c r="KBN391" s="2"/>
      <c r="KBO391" s="2"/>
      <c r="KBP391" s="2"/>
      <c r="KBQ391" s="2"/>
      <c r="KBR391" s="2"/>
      <c r="KBS391" s="2"/>
      <c r="KBT391" s="2"/>
      <c r="KBU391" s="2"/>
      <c r="KBV391" s="2"/>
      <c r="KBW391" s="2"/>
      <c r="KBX391" s="2"/>
      <c r="KBY391" s="2"/>
      <c r="KBZ391" s="2"/>
      <c r="KCA391" s="2"/>
      <c r="KCB391" s="2"/>
      <c r="KCC391" s="2"/>
      <c r="KCD391" s="2"/>
      <c r="KCE391" s="2"/>
      <c r="KCF391" s="2"/>
      <c r="KCG391" s="2"/>
      <c r="KCH391" s="2"/>
      <c r="KCI391" s="2"/>
      <c r="KCJ391" s="2"/>
      <c r="KCK391" s="2"/>
      <c r="KCL391" s="2"/>
      <c r="KCM391" s="2"/>
      <c r="KCN391" s="2"/>
      <c r="KCO391" s="2"/>
      <c r="KCP391" s="2"/>
      <c r="KCQ391" s="2"/>
      <c r="KCR391" s="2"/>
      <c r="KCS391" s="2"/>
      <c r="KCT391" s="2"/>
      <c r="KCU391" s="2"/>
      <c r="KCV391" s="2"/>
      <c r="KCW391" s="2"/>
      <c r="KCX391" s="2"/>
      <c r="KCY391" s="2"/>
      <c r="KCZ391" s="2"/>
      <c r="KDA391" s="2"/>
      <c r="KDB391" s="2"/>
      <c r="KDC391" s="2"/>
      <c r="KDD391" s="2"/>
      <c r="KDE391" s="2"/>
      <c r="KDF391" s="2"/>
      <c r="KDG391" s="2"/>
      <c r="KDH391" s="2"/>
      <c r="KDI391" s="2"/>
      <c r="KDJ391" s="2"/>
      <c r="KDK391" s="2"/>
      <c r="KDL391" s="2"/>
      <c r="KDM391" s="2"/>
      <c r="KDN391" s="2"/>
      <c r="KDO391" s="2"/>
      <c r="KDP391" s="2"/>
      <c r="KDQ391" s="2"/>
      <c r="KDR391" s="2"/>
      <c r="KDS391" s="2"/>
      <c r="KDT391" s="2"/>
      <c r="KDU391" s="2"/>
      <c r="KDV391" s="2"/>
      <c r="KDW391" s="2"/>
      <c r="KDX391" s="2"/>
      <c r="KDY391" s="2"/>
      <c r="KDZ391" s="2"/>
      <c r="KEA391" s="2"/>
      <c r="KEB391" s="2"/>
      <c r="KEC391" s="2"/>
      <c r="KED391" s="2"/>
      <c r="KEE391" s="2"/>
      <c r="KEF391" s="2"/>
      <c r="KEG391" s="2"/>
      <c r="KEH391" s="2"/>
      <c r="KEI391" s="2"/>
      <c r="KEJ391" s="2"/>
      <c r="KEK391" s="2"/>
      <c r="KEL391" s="2"/>
      <c r="KEM391" s="2"/>
      <c r="KEN391" s="2"/>
      <c r="KEO391" s="2"/>
      <c r="KEP391" s="2"/>
      <c r="KEQ391" s="2"/>
      <c r="KER391" s="2"/>
      <c r="KES391" s="2"/>
      <c r="KET391" s="2"/>
      <c r="KEU391" s="2"/>
      <c r="KEV391" s="2"/>
      <c r="KEW391" s="2"/>
      <c r="KEX391" s="2"/>
      <c r="KEY391" s="2"/>
      <c r="KEZ391" s="2"/>
      <c r="KFA391" s="2"/>
      <c r="KFB391" s="2"/>
      <c r="KFC391" s="2"/>
      <c r="KFD391" s="2"/>
      <c r="KFE391" s="2"/>
      <c r="KFF391" s="2"/>
      <c r="KFG391" s="2"/>
      <c r="KFH391" s="2"/>
      <c r="KFI391" s="2"/>
      <c r="KFJ391" s="2"/>
      <c r="KFK391" s="2"/>
      <c r="KFL391" s="2"/>
      <c r="KFM391" s="2"/>
      <c r="KFN391" s="2"/>
      <c r="KFO391" s="2"/>
      <c r="KFP391" s="2"/>
      <c r="KFQ391" s="2"/>
      <c r="KFR391" s="2"/>
      <c r="KFS391" s="2"/>
      <c r="KFT391" s="2"/>
      <c r="KFU391" s="2"/>
      <c r="KFV391" s="2"/>
      <c r="KFW391" s="2"/>
      <c r="KFX391" s="2"/>
      <c r="KFY391" s="2"/>
      <c r="KFZ391" s="2"/>
      <c r="KGA391" s="2"/>
      <c r="KGB391" s="2"/>
      <c r="KGC391" s="2"/>
      <c r="KGD391" s="2"/>
      <c r="KGE391" s="2"/>
      <c r="KGF391" s="2"/>
      <c r="KGG391" s="2"/>
      <c r="KGH391" s="2"/>
      <c r="KGI391" s="2"/>
      <c r="KGJ391" s="2"/>
      <c r="KGK391" s="2"/>
      <c r="KGL391" s="2"/>
      <c r="KGM391" s="2"/>
      <c r="KGN391" s="2"/>
      <c r="KGO391" s="2"/>
      <c r="KGP391" s="2"/>
      <c r="KGQ391" s="2"/>
      <c r="KGR391" s="2"/>
      <c r="KGS391" s="2"/>
      <c r="KGT391" s="2"/>
      <c r="KGU391" s="2"/>
      <c r="KGV391" s="2"/>
      <c r="KGW391" s="2"/>
      <c r="KGX391" s="2"/>
      <c r="KGY391" s="2"/>
      <c r="KGZ391" s="2"/>
      <c r="KHA391" s="2"/>
      <c r="KHB391" s="2"/>
      <c r="KHC391" s="2"/>
      <c r="KHD391" s="2"/>
      <c r="KHE391" s="2"/>
      <c r="KHF391" s="2"/>
      <c r="KHG391" s="2"/>
      <c r="KHH391" s="2"/>
      <c r="KHI391" s="2"/>
      <c r="KHJ391" s="2"/>
      <c r="KHK391" s="2"/>
      <c r="KHL391" s="2"/>
      <c r="KHM391" s="2"/>
      <c r="KHN391" s="2"/>
      <c r="KHO391" s="2"/>
      <c r="KHP391" s="2"/>
      <c r="KHQ391" s="2"/>
      <c r="KHR391" s="2"/>
      <c r="KHS391" s="2"/>
      <c r="KHT391" s="2"/>
      <c r="KHU391" s="2"/>
      <c r="KHV391" s="2"/>
      <c r="KHW391" s="2"/>
      <c r="KHX391" s="2"/>
      <c r="KHY391" s="2"/>
      <c r="KHZ391" s="2"/>
      <c r="KIA391" s="2"/>
      <c r="KIB391" s="2"/>
      <c r="KIC391" s="2"/>
      <c r="KID391" s="2"/>
      <c r="KIE391" s="2"/>
      <c r="KIF391" s="2"/>
      <c r="KIG391" s="2"/>
      <c r="KIH391" s="2"/>
      <c r="KII391" s="2"/>
      <c r="KIJ391" s="2"/>
      <c r="KIK391" s="2"/>
      <c r="KIL391" s="2"/>
      <c r="KIM391" s="2"/>
      <c r="KIN391" s="2"/>
      <c r="KIO391" s="2"/>
      <c r="KIP391" s="2"/>
      <c r="KIQ391" s="2"/>
      <c r="KIR391" s="2"/>
      <c r="KIS391" s="2"/>
      <c r="KIT391" s="2"/>
      <c r="KIU391" s="2"/>
      <c r="KIV391" s="2"/>
      <c r="KIW391" s="2"/>
      <c r="KIX391" s="2"/>
      <c r="KIY391" s="2"/>
      <c r="KIZ391" s="2"/>
      <c r="KJA391" s="2"/>
      <c r="KJB391" s="2"/>
      <c r="KJC391" s="2"/>
      <c r="KJD391" s="2"/>
      <c r="KJE391" s="2"/>
      <c r="KJF391" s="2"/>
      <c r="KJG391" s="2"/>
      <c r="KJH391" s="2"/>
      <c r="KJI391" s="2"/>
      <c r="KJJ391" s="2"/>
      <c r="KJK391" s="2"/>
      <c r="KJL391" s="2"/>
      <c r="KJM391" s="2"/>
      <c r="KJN391" s="2"/>
      <c r="KJO391" s="2"/>
      <c r="KJP391" s="2"/>
      <c r="KJQ391" s="2"/>
      <c r="KJR391" s="2"/>
      <c r="KJS391" s="2"/>
      <c r="KJT391" s="2"/>
      <c r="KJU391" s="2"/>
      <c r="KJV391" s="2"/>
      <c r="KJW391" s="2"/>
      <c r="KJX391" s="2"/>
      <c r="KJY391" s="2"/>
      <c r="KJZ391" s="2"/>
      <c r="KKA391" s="2"/>
      <c r="KKB391" s="2"/>
      <c r="KKC391" s="2"/>
      <c r="KKD391" s="2"/>
      <c r="KKE391" s="2"/>
      <c r="KKF391" s="2"/>
      <c r="KKG391" s="2"/>
      <c r="KKH391" s="2"/>
      <c r="KKI391" s="2"/>
      <c r="KKJ391" s="2"/>
      <c r="KKK391" s="2"/>
      <c r="KKL391" s="2"/>
      <c r="KKM391" s="2"/>
      <c r="KKN391" s="2"/>
      <c r="KKO391" s="2"/>
      <c r="KKP391" s="2"/>
      <c r="KKQ391" s="2"/>
      <c r="KKR391" s="2"/>
      <c r="KKS391" s="2"/>
      <c r="KKT391" s="2"/>
      <c r="KKU391" s="2"/>
      <c r="KKV391" s="2"/>
      <c r="KKW391" s="2"/>
      <c r="KKX391" s="2"/>
      <c r="KKY391" s="2"/>
      <c r="KKZ391" s="2"/>
      <c r="KLA391" s="2"/>
      <c r="KLB391" s="2"/>
      <c r="KLC391" s="2"/>
      <c r="KLD391" s="2"/>
      <c r="KLE391" s="2"/>
      <c r="KLF391" s="2"/>
      <c r="KLG391" s="2"/>
      <c r="KLH391" s="2"/>
      <c r="KLI391" s="2"/>
      <c r="KLJ391" s="2"/>
      <c r="KLK391" s="2"/>
      <c r="KLL391" s="2"/>
      <c r="KLM391" s="2"/>
      <c r="KLN391" s="2"/>
      <c r="KLO391" s="2"/>
      <c r="KLP391" s="2"/>
      <c r="KLQ391" s="2"/>
      <c r="KLR391" s="2"/>
      <c r="KLS391" s="2"/>
      <c r="KLT391" s="2"/>
      <c r="KLU391" s="2"/>
      <c r="KLV391" s="2"/>
      <c r="KLW391" s="2"/>
      <c r="KLX391" s="2"/>
      <c r="KLY391" s="2"/>
      <c r="KLZ391" s="2"/>
      <c r="KMA391" s="2"/>
      <c r="KMB391" s="2"/>
      <c r="KMC391" s="2"/>
      <c r="KMD391" s="2"/>
      <c r="KME391" s="2"/>
      <c r="KMF391" s="2"/>
      <c r="KMG391" s="2"/>
      <c r="KMH391" s="2"/>
      <c r="KMI391" s="2"/>
      <c r="KMJ391" s="2"/>
      <c r="KMK391" s="2"/>
      <c r="KML391" s="2"/>
      <c r="KMM391" s="2"/>
      <c r="KMN391" s="2"/>
      <c r="KMO391" s="2"/>
      <c r="KMP391" s="2"/>
      <c r="KMQ391" s="2"/>
      <c r="KMR391" s="2"/>
      <c r="KMS391" s="2"/>
      <c r="KMT391" s="2"/>
      <c r="KMU391" s="2"/>
      <c r="KMV391" s="2"/>
      <c r="KMW391" s="2"/>
      <c r="KMX391" s="2"/>
      <c r="KMY391" s="2"/>
      <c r="KMZ391" s="2"/>
      <c r="KNA391" s="2"/>
      <c r="KNB391" s="2"/>
      <c r="KNC391" s="2"/>
      <c r="KND391" s="2"/>
      <c r="KNE391" s="2"/>
      <c r="KNF391" s="2"/>
      <c r="KNG391" s="2"/>
      <c r="KNH391" s="2"/>
      <c r="KNI391" s="2"/>
      <c r="KNJ391" s="2"/>
      <c r="KNK391" s="2"/>
      <c r="KNL391" s="2"/>
      <c r="KNM391" s="2"/>
      <c r="KNN391" s="2"/>
      <c r="KNO391" s="2"/>
      <c r="KNP391" s="2"/>
      <c r="KNQ391" s="2"/>
      <c r="KNR391" s="2"/>
      <c r="KNS391" s="2"/>
      <c r="KNT391" s="2"/>
      <c r="KNU391" s="2"/>
      <c r="KNV391" s="2"/>
      <c r="KNW391" s="2"/>
      <c r="KNX391" s="2"/>
      <c r="KNY391" s="2"/>
      <c r="KNZ391" s="2"/>
      <c r="KOA391" s="2"/>
      <c r="KOB391" s="2"/>
      <c r="KOC391" s="2"/>
      <c r="KOD391" s="2"/>
      <c r="KOE391" s="2"/>
      <c r="KOF391" s="2"/>
      <c r="KOG391" s="2"/>
      <c r="KOH391" s="2"/>
      <c r="KOI391" s="2"/>
      <c r="KOJ391" s="2"/>
      <c r="KOK391" s="2"/>
      <c r="KOL391" s="2"/>
      <c r="KOM391" s="2"/>
      <c r="KON391" s="2"/>
      <c r="KOO391" s="2"/>
      <c r="KOP391" s="2"/>
      <c r="KOQ391" s="2"/>
      <c r="KOR391" s="2"/>
      <c r="KOS391" s="2"/>
      <c r="KOT391" s="2"/>
      <c r="KOU391" s="2"/>
      <c r="KOV391" s="2"/>
      <c r="KOW391" s="2"/>
      <c r="KOX391" s="2"/>
      <c r="KOY391" s="2"/>
      <c r="KOZ391" s="2"/>
      <c r="KPA391" s="2"/>
      <c r="KPB391" s="2"/>
      <c r="KPC391" s="2"/>
      <c r="KPD391" s="2"/>
      <c r="KPE391" s="2"/>
      <c r="KPF391" s="2"/>
      <c r="KPG391" s="2"/>
      <c r="KPH391" s="2"/>
      <c r="KPI391" s="2"/>
      <c r="KPJ391" s="2"/>
      <c r="KPK391" s="2"/>
      <c r="KPL391" s="2"/>
      <c r="KPM391" s="2"/>
      <c r="KPN391" s="2"/>
      <c r="KPO391" s="2"/>
      <c r="KPP391" s="2"/>
      <c r="KPQ391" s="2"/>
      <c r="KPR391" s="2"/>
      <c r="KPS391" s="2"/>
      <c r="KPT391" s="2"/>
      <c r="KPU391" s="2"/>
      <c r="KPV391" s="2"/>
      <c r="KPW391" s="2"/>
      <c r="KPX391" s="2"/>
      <c r="KPY391" s="2"/>
      <c r="KPZ391" s="2"/>
      <c r="KQA391" s="2"/>
      <c r="KQB391" s="2"/>
      <c r="KQC391" s="2"/>
      <c r="KQD391" s="2"/>
      <c r="KQE391" s="2"/>
      <c r="KQF391" s="2"/>
      <c r="KQG391" s="2"/>
      <c r="KQH391" s="2"/>
      <c r="KQI391" s="2"/>
      <c r="KQJ391" s="2"/>
      <c r="KQK391" s="2"/>
      <c r="KQL391" s="2"/>
      <c r="KQM391" s="2"/>
      <c r="KQN391" s="2"/>
      <c r="KQO391" s="2"/>
      <c r="KQP391" s="2"/>
      <c r="KQQ391" s="2"/>
      <c r="KQR391" s="2"/>
      <c r="KQS391" s="2"/>
      <c r="KQT391" s="2"/>
      <c r="KQU391" s="2"/>
      <c r="KQV391" s="2"/>
      <c r="KQW391" s="2"/>
      <c r="KQX391" s="2"/>
      <c r="KQY391" s="2"/>
      <c r="KQZ391" s="2"/>
      <c r="KRA391" s="2"/>
      <c r="KRB391" s="2"/>
      <c r="KRC391" s="2"/>
      <c r="KRD391" s="2"/>
      <c r="KRE391" s="2"/>
      <c r="KRF391" s="2"/>
      <c r="KRG391" s="2"/>
      <c r="KRH391" s="2"/>
      <c r="KRI391" s="2"/>
      <c r="KRJ391" s="2"/>
      <c r="KRK391" s="2"/>
      <c r="KRL391" s="2"/>
      <c r="KRM391" s="2"/>
      <c r="KRN391" s="2"/>
      <c r="KRO391" s="2"/>
      <c r="KRP391" s="2"/>
      <c r="KRQ391" s="2"/>
      <c r="KRR391" s="2"/>
      <c r="KRS391" s="2"/>
      <c r="KRT391" s="2"/>
      <c r="KRU391" s="2"/>
      <c r="KRV391" s="2"/>
      <c r="KRW391" s="2"/>
      <c r="KRX391" s="2"/>
      <c r="KRY391" s="2"/>
      <c r="KRZ391" s="2"/>
      <c r="KSA391" s="2"/>
      <c r="KSB391" s="2"/>
      <c r="KSC391" s="2"/>
      <c r="KSD391" s="2"/>
      <c r="KSE391" s="2"/>
      <c r="KSF391" s="2"/>
      <c r="KSG391" s="2"/>
      <c r="KSH391" s="2"/>
      <c r="KSI391" s="2"/>
      <c r="KSJ391" s="2"/>
      <c r="KSK391" s="2"/>
      <c r="KSL391" s="2"/>
      <c r="KSM391" s="2"/>
      <c r="KSN391" s="2"/>
      <c r="KSO391" s="2"/>
      <c r="KSP391" s="2"/>
      <c r="KSQ391" s="2"/>
      <c r="KSR391" s="2"/>
      <c r="KSS391" s="2"/>
      <c r="KST391" s="2"/>
      <c r="KSU391" s="2"/>
      <c r="KSV391" s="2"/>
      <c r="KSW391" s="2"/>
      <c r="KSX391" s="2"/>
      <c r="KSY391" s="2"/>
      <c r="KSZ391" s="2"/>
      <c r="KTA391" s="2"/>
      <c r="KTB391" s="2"/>
      <c r="KTC391" s="2"/>
      <c r="KTD391" s="2"/>
      <c r="KTE391" s="2"/>
      <c r="KTF391" s="2"/>
      <c r="KTG391" s="2"/>
      <c r="KTH391" s="2"/>
      <c r="KTI391" s="2"/>
      <c r="KTJ391" s="2"/>
      <c r="KTK391" s="2"/>
      <c r="KTL391" s="2"/>
      <c r="KTM391" s="2"/>
      <c r="KTN391" s="2"/>
      <c r="KTO391" s="2"/>
      <c r="KTP391" s="2"/>
      <c r="KTQ391" s="2"/>
      <c r="KTR391" s="2"/>
      <c r="KTS391" s="2"/>
      <c r="KTT391" s="2"/>
      <c r="KTU391" s="2"/>
      <c r="KTV391" s="2"/>
      <c r="KTW391" s="2"/>
      <c r="KTX391" s="2"/>
      <c r="KTY391" s="2"/>
      <c r="KTZ391" s="2"/>
      <c r="KUA391" s="2"/>
      <c r="KUB391" s="2"/>
      <c r="KUC391" s="2"/>
      <c r="KUD391" s="2"/>
      <c r="KUE391" s="2"/>
      <c r="KUF391" s="2"/>
      <c r="KUG391" s="2"/>
      <c r="KUH391" s="2"/>
      <c r="KUI391" s="2"/>
      <c r="KUJ391" s="2"/>
      <c r="KUK391" s="2"/>
      <c r="KUL391" s="2"/>
      <c r="KUM391" s="2"/>
      <c r="KUN391" s="2"/>
      <c r="KUO391" s="2"/>
      <c r="KUP391" s="2"/>
      <c r="KUQ391" s="2"/>
      <c r="KUR391" s="2"/>
      <c r="KUS391" s="2"/>
      <c r="KUT391" s="2"/>
      <c r="KUU391" s="2"/>
      <c r="KUV391" s="2"/>
      <c r="KUW391" s="2"/>
      <c r="KUX391" s="2"/>
      <c r="KUY391" s="2"/>
      <c r="KUZ391" s="2"/>
      <c r="KVA391" s="2"/>
      <c r="KVB391" s="2"/>
      <c r="KVC391" s="2"/>
      <c r="KVD391" s="2"/>
      <c r="KVE391" s="2"/>
      <c r="KVF391" s="2"/>
      <c r="KVG391" s="2"/>
      <c r="KVH391" s="2"/>
      <c r="KVI391" s="2"/>
      <c r="KVJ391" s="2"/>
      <c r="KVK391" s="2"/>
      <c r="KVL391" s="2"/>
      <c r="KVM391" s="2"/>
      <c r="KVN391" s="2"/>
      <c r="KVO391" s="2"/>
      <c r="KVP391" s="2"/>
      <c r="KVQ391" s="2"/>
      <c r="KVR391" s="2"/>
      <c r="KVS391" s="2"/>
      <c r="KVT391" s="2"/>
      <c r="KVU391" s="2"/>
      <c r="KVV391" s="2"/>
      <c r="KVW391" s="2"/>
      <c r="KVX391" s="2"/>
      <c r="KVY391" s="2"/>
      <c r="KVZ391" s="2"/>
      <c r="KWA391" s="2"/>
      <c r="KWB391" s="2"/>
      <c r="KWC391" s="2"/>
      <c r="KWD391" s="2"/>
      <c r="KWE391" s="2"/>
      <c r="KWF391" s="2"/>
      <c r="KWG391" s="2"/>
      <c r="KWH391" s="2"/>
      <c r="KWI391" s="2"/>
      <c r="KWJ391" s="2"/>
      <c r="KWK391" s="2"/>
      <c r="KWL391" s="2"/>
      <c r="KWM391" s="2"/>
      <c r="KWN391" s="2"/>
      <c r="KWO391" s="2"/>
      <c r="KWP391" s="2"/>
      <c r="KWQ391" s="2"/>
      <c r="KWR391" s="2"/>
      <c r="KWS391" s="2"/>
      <c r="KWT391" s="2"/>
      <c r="KWU391" s="2"/>
      <c r="KWV391" s="2"/>
      <c r="KWW391" s="2"/>
      <c r="KWX391" s="2"/>
      <c r="KWY391" s="2"/>
      <c r="KWZ391" s="2"/>
      <c r="KXA391" s="2"/>
      <c r="KXB391" s="2"/>
      <c r="KXC391" s="2"/>
      <c r="KXD391" s="2"/>
      <c r="KXE391" s="2"/>
      <c r="KXF391" s="2"/>
      <c r="KXG391" s="2"/>
      <c r="KXH391" s="2"/>
      <c r="KXI391" s="2"/>
      <c r="KXJ391" s="2"/>
      <c r="KXK391" s="2"/>
      <c r="KXL391" s="2"/>
      <c r="KXM391" s="2"/>
      <c r="KXN391" s="2"/>
      <c r="KXO391" s="2"/>
      <c r="KXP391" s="2"/>
      <c r="KXQ391" s="2"/>
      <c r="KXR391" s="2"/>
      <c r="KXS391" s="2"/>
      <c r="KXT391" s="2"/>
      <c r="KXU391" s="2"/>
      <c r="KXV391" s="2"/>
      <c r="KXW391" s="2"/>
      <c r="KXX391" s="2"/>
      <c r="KXY391" s="2"/>
      <c r="KXZ391" s="2"/>
      <c r="KYA391" s="2"/>
      <c r="KYB391" s="2"/>
      <c r="KYC391" s="2"/>
      <c r="KYD391" s="2"/>
      <c r="KYE391" s="2"/>
      <c r="KYF391" s="2"/>
      <c r="KYG391" s="2"/>
      <c r="KYH391" s="2"/>
      <c r="KYI391" s="2"/>
      <c r="KYJ391" s="2"/>
      <c r="KYK391" s="2"/>
      <c r="KYL391" s="2"/>
      <c r="KYM391" s="2"/>
      <c r="KYN391" s="2"/>
      <c r="KYO391" s="2"/>
      <c r="KYP391" s="2"/>
      <c r="KYQ391" s="2"/>
      <c r="KYR391" s="2"/>
      <c r="KYS391" s="2"/>
      <c r="KYT391" s="2"/>
      <c r="KYU391" s="2"/>
      <c r="KYV391" s="2"/>
      <c r="KYW391" s="2"/>
      <c r="KYX391" s="2"/>
      <c r="KYY391" s="2"/>
      <c r="KYZ391" s="2"/>
      <c r="KZA391" s="2"/>
      <c r="KZB391" s="2"/>
      <c r="KZC391" s="2"/>
      <c r="KZD391" s="2"/>
      <c r="KZE391" s="2"/>
      <c r="KZF391" s="2"/>
      <c r="KZG391" s="2"/>
      <c r="KZH391" s="2"/>
      <c r="KZI391" s="2"/>
      <c r="KZJ391" s="2"/>
      <c r="KZK391" s="2"/>
      <c r="KZL391" s="2"/>
      <c r="KZM391" s="2"/>
      <c r="KZN391" s="2"/>
      <c r="KZO391" s="2"/>
      <c r="KZP391" s="2"/>
      <c r="KZQ391" s="2"/>
      <c r="KZR391" s="2"/>
      <c r="KZS391" s="2"/>
      <c r="KZT391" s="2"/>
      <c r="KZU391" s="2"/>
      <c r="KZV391" s="2"/>
      <c r="KZW391" s="2"/>
      <c r="KZX391" s="2"/>
      <c r="KZY391" s="2"/>
      <c r="KZZ391" s="2"/>
      <c r="LAA391" s="2"/>
      <c r="LAB391" s="2"/>
      <c r="LAC391" s="2"/>
      <c r="LAD391" s="2"/>
      <c r="LAE391" s="2"/>
      <c r="LAF391" s="2"/>
      <c r="LAG391" s="2"/>
      <c r="LAH391" s="2"/>
      <c r="LAI391" s="2"/>
      <c r="LAJ391" s="2"/>
      <c r="LAK391" s="2"/>
      <c r="LAL391" s="2"/>
      <c r="LAM391" s="2"/>
      <c r="LAN391" s="2"/>
      <c r="LAO391" s="2"/>
      <c r="LAP391" s="2"/>
      <c r="LAQ391" s="2"/>
      <c r="LAR391" s="2"/>
      <c r="LAS391" s="2"/>
      <c r="LAT391" s="2"/>
      <c r="LAU391" s="2"/>
      <c r="LAV391" s="2"/>
      <c r="LAW391" s="2"/>
      <c r="LAX391" s="2"/>
      <c r="LAY391" s="2"/>
      <c r="LAZ391" s="2"/>
      <c r="LBA391" s="2"/>
      <c r="LBB391" s="2"/>
      <c r="LBC391" s="2"/>
      <c r="LBD391" s="2"/>
      <c r="LBE391" s="2"/>
      <c r="LBF391" s="2"/>
      <c r="LBG391" s="2"/>
      <c r="LBH391" s="2"/>
      <c r="LBI391" s="2"/>
      <c r="LBJ391" s="2"/>
      <c r="LBK391" s="2"/>
      <c r="LBL391" s="2"/>
      <c r="LBM391" s="2"/>
      <c r="LBN391" s="2"/>
      <c r="LBO391" s="2"/>
      <c r="LBP391" s="2"/>
      <c r="LBQ391" s="2"/>
      <c r="LBR391" s="2"/>
      <c r="LBS391" s="2"/>
      <c r="LBT391" s="2"/>
      <c r="LBU391" s="2"/>
      <c r="LBV391" s="2"/>
      <c r="LBW391" s="2"/>
      <c r="LBX391" s="2"/>
      <c r="LBY391" s="2"/>
      <c r="LBZ391" s="2"/>
      <c r="LCA391" s="2"/>
      <c r="LCB391" s="2"/>
      <c r="LCC391" s="2"/>
      <c r="LCD391" s="2"/>
      <c r="LCE391" s="2"/>
      <c r="LCF391" s="2"/>
      <c r="LCG391" s="2"/>
      <c r="LCH391" s="2"/>
      <c r="LCI391" s="2"/>
      <c r="LCJ391" s="2"/>
      <c r="LCK391" s="2"/>
      <c r="LCL391" s="2"/>
      <c r="LCM391" s="2"/>
      <c r="LCN391" s="2"/>
      <c r="LCO391" s="2"/>
      <c r="LCP391" s="2"/>
      <c r="LCQ391" s="2"/>
      <c r="LCR391" s="2"/>
      <c r="LCS391" s="2"/>
      <c r="LCT391" s="2"/>
      <c r="LCU391" s="2"/>
      <c r="LCV391" s="2"/>
      <c r="LCW391" s="2"/>
      <c r="LCX391" s="2"/>
      <c r="LCY391" s="2"/>
      <c r="LCZ391" s="2"/>
      <c r="LDA391" s="2"/>
      <c r="LDB391" s="2"/>
      <c r="LDC391" s="2"/>
      <c r="LDD391" s="2"/>
      <c r="LDE391" s="2"/>
      <c r="LDF391" s="2"/>
      <c r="LDG391" s="2"/>
      <c r="LDH391" s="2"/>
      <c r="LDI391" s="2"/>
      <c r="LDJ391" s="2"/>
      <c r="LDK391" s="2"/>
      <c r="LDL391" s="2"/>
      <c r="LDM391" s="2"/>
      <c r="LDN391" s="2"/>
      <c r="LDO391" s="2"/>
      <c r="LDP391" s="2"/>
      <c r="LDQ391" s="2"/>
      <c r="LDR391" s="2"/>
      <c r="LDS391" s="2"/>
      <c r="LDT391" s="2"/>
      <c r="LDU391" s="2"/>
      <c r="LDV391" s="2"/>
      <c r="LDW391" s="2"/>
      <c r="LDX391" s="2"/>
      <c r="LDY391" s="2"/>
      <c r="LDZ391" s="2"/>
      <c r="LEA391" s="2"/>
      <c r="LEB391" s="2"/>
      <c r="LEC391" s="2"/>
      <c r="LED391" s="2"/>
      <c r="LEE391" s="2"/>
      <c r="LEF391" s="2"/>
      <c r="LEG391" s="2"/>
      <c r="LEH391" s="2"/>
      <c r="LEI391" s="2"/>
      <c r="LEJ391" s="2"/>
      <c r="LEK391" s="2"/>
      <c r="LEL391" s="2"/>
      <c r="LEM391" s="2"/>
      <c r="LEN391" s="2"/>
      <c r="LEO391" s="2"/>
      <c r="LEP391" s="2"/>
      <c r="LEQ391" s="2"/>
      <c r="LER391" s="2"/>
      <c r="LES391" s="2"/>
      <c r="LET391" s="2"/>
      <c r="LEU391" s="2"/>
      <c r="LEV391" s="2"/>
      <c r="LEW391" s="2"/>
      <c r="LEX391" s="2"/>
      <c r="LEY391" s="2"/>
      <c r="LEZ391" s="2"/>
      <c r="LFA391" s="2"/>
      <c r="LFB391" s="2"/>
      <c r="LFC391" s="2"/>
      <c r="LFD391" s="2"/>
      <c r="LFE391" s="2"/>
      <c r="LFF391" s="2"/>
      <c r="LFG391" s="2"/>
      <c r="LFH391" s="2"/>
      <c r="LFI391" s="2"/>
      <c r="LFJ391" s="2"/>
      <c r="LFK391" s="2"/>
      <c r="LFL391" s="2"/>
      <c r="LFM391" s="2"/>
      <c r="LFN391" s="2"/>
      <c r="LFO391" s="2"/>
      <c r="LFP391" s="2"/>
      <c r="LFQ391" s="2"/>
      <c r="LFR391" s="2"/>
      <c r="LFS391" s="2"/>
      <c r="LFT391" s="2"/>
      <c r="LFU391" s="2"/>
      <c r="LFV391" s="2"/>
      <c r="LFW391" s="2"/>
      <c r="LFX391" s="2"/>
      <c r="LFY391" s="2"/>
      <c r="LFZ391" s="2"/>
      <c r="LGA391" s="2"/>
      <c r="LGB391" s="2"/>
      <c r="LGC391" s="2"/>
      <c r="LGD391" s="2"/>
      <c r="LGE391" s="2"/>
      <c r="LGF391" s="2"/>
      <c r="LGG391" s="2"/>
      <c r="LGH391" s="2"/>
      <c r="LGI391" s="2"/>
      <c r="LGJ391" s="2"/>
      <c r="LGK391" s="2"/>
      <c r="LGL391" s="2"/>
      <c r="LGM391" s="2"/>
      <c r="LGN391" s="2"/>
      <c r="LGO391" s="2"/>
      <c r="LGP391" s="2"/>
      <c r="LGQ391" s="2"/>
      <c r="LGR391" s="2"/>
      <c r="LGS391" s="2"/>
      <c r="LGT391" s="2"/>
      <c r="LGU391" s="2"/>
      <c r="LGV391" s="2"/>
      <c r="LGW391" s="2"/>
      <c r="LGX391" s="2"/>
      <c r="LGY391" s="2"/>
      <c r="LGZ391" s="2"/>
      <c r="LHA391" s="2"/>
      <c r="LHB391" s="2"/>
      <c r="LHC391" s="2"/>
      <c r="LHD391" s="2"/>
      <c r="LHE391" s="2"/>
      <c r="LHF391" s="2"/>
      <c r="LHG391" s="2"/>
      <c r="LHH391" s="2"/>
      <c r="LHI391" s="2"/>
      <c r="LHJ391" s="2"/>
      <c r="LHK391" s="2"/>
      <c r="LHL391" s="2"/>
      <c r="LHM391" s="2"/>
      <c r="LHN391" s="2"/>
      <c r="LHO391" s="2"/>
      <c r="LHP391" s="2"/>
      <c r="LHQ391" s="2"/>
      <c r="LHR391" s="2"/>
      <c r="LHS391" s="2"/>
      <c r="LHT391" s="2"/>
      <c r="LHU391" s="2"/>
      <c r="LHV391" s="2"/>
      <c r="LHW391" s="2"/>
      <c r="LHX391" s="2"/>
      <c r="LHY391" s="2"/>
      <c r="LHZ391" s="2"/>
      <c r="LIA391" s="2"/>
      <c r="LIB391" s="2"/>
      <c r="LIC391" s="2"/>
      <c r="LID391" s="2"/>
      <c r="LIE391" s="2"/>
      <c r="LIF391" s="2"/>
      <c r="LIG391" s="2"/>
      <c r="LIH391" s="2"/>
      <c r="LII391" s="2"/>
      <c r="LIJ391" s="2"/>
      <c r="LIK391" s="2"/>
      <c r="LIL391" s="2"/>
      <c r="LIM391" s="2"/>
      <c r="LIN391" s="2"/>
      <c r="LIO391" s="2"/>
      <c r="LIP391" s="2"/>
      <c r="LIQ391" s="2"/>
      <c r="LIR391" s="2"/>
      <c r="LIS391" s="2"/>
      <c r="LIT391" s="2"/>
      <c r="LIU391" s="2"/>
      <c r="LIV391" s="2"/>
      <c r="LIW391" s="2"/>
      <c r="LIX391" s="2"/>
      <c r="LIY391" s="2"/>
      <c r="LIZ391" s="2"/>
      <c r="LJA391" s="2"/>
      <c r="LJB391" s="2"/>
      <c r="LJC391" s="2"/>
      <c r="LJD391" s="2"/>
      <c r="LJE391" s="2"/>
      <c r="LJF391" s="2"/>
      <c r="LJG391" s="2"/>
      <c r="LJH391" s="2"/>
      <c r="LJI391" s="2"/>
      <c r="LJJ391" s="2"/>
      <c r="LJK391" s="2"/>
      <c r="LJL391" s="2"/>
      <c r="LJM391" s="2"/>
      <c r="LJN391" s="2"/>
      <c r="LJO391" s="2"/>
      <c r="LJP391" s="2"/>
      <c r="LJQ391" s="2"/>
      <c r="LJR391" s="2"/>
      <c r="LJS391" s="2"/>
      <c r="LJT391" s="2"/>
      <c r="LJU391" s="2"/>
      <c r="LJV391" s="2"/>
      <c r="LJW391" s="2"/>
      <c r="LJX391" s="2"/>
      <c r="LJY391" s="2"/>
      <c r="LJZ391" s="2"/>
      <c r="LKA391" s="2"/>
      <c r="LKB391" s="2"/>
      <c r="LKC391" s="2"/>
      <c r="LKD391" s="2"/>
      <c r="LKE391" s="2"/>
      <c r="LKF391" s="2"/>
      <c r="LKG391" s="2"/>
      <c r="LKH391" s="2"/>
      <c r="LKI391" s="2"/>
      <c r="LKJ391" s="2"/>
      <c r="LKK391" s="2"/>
      <c r="LKL391" s="2"/>
      <c r="LKM391" s="2"/>
      <c r="LKN391" s="2"/>
      <c r="LKO391" s="2"/>
      <c r="LKP391" s="2"/>
      <c r="LKQ391" s="2"/>
      <c r="LKR391" s="2"/>
      <c r="LKS391" s="2"/>
      <c r="LKT391" s="2"/>
      <c r="LKU391" s="2"/>
      <c r="LKV391" s="2"/>
      <c r="LKW391" s="2"/>
      <c r="LKX391" s="2"/>
      <c r="LKY391" s="2"/>
      <c r="LKZ391" s="2"/>
      <c r="LLA391" s="2"/>
      <c r="LLB391" s="2"/>
      <c r="LLC391" s="2"/>
      <c r="LLD391" s="2"/>
      <c r="LLE391" s="2"/>
      <c r="LLF391" s="2"/>
      <c r="LLG391" s="2"/>
      <c r="LLH391" s="2"/>
      <c r="LLI391" s="2"/>
      <c r="LLJ391" s="2"/>
      <c r="LLK391" s="2"/>
      <c r="LLL391" s="2"/>
      <c r="LLM391" s="2"/>
      <c r="LLN391" s="2"/>
      <c r="LLO391" s="2"/>
      <c r="LLP391" s="2"/>
      <c r="LLQ391" s="2"/>
      <c r="LLR391" s="2"/>
      <c r="LLS391" s="2"/>
      <c r="LLT391" s="2"/>
      <c r="LLU391" s="2"/>
      <c r="LLV391" s="2"/>
      <c r="LLW391" s="2"/>
      <c r="LLX391" s="2"/>
      <c r="LLY391" s="2"/>
      <c r="LLZ391" s="2"/>
      <c r="LMA391" s="2"/>
      <c r="LMB391" s="2"/>
      <c r="LMC391" s="2"/>
      <c r="LMD391" s="2"/>
      <c r="LME391" s="2"/>
      <c r="LMF391" s="2"/>
      <c r="LMG391" s="2"/>
      <c r="LMH391" s="2"/>
      <c r="LMI391" s="2"/>
      <c r="LMJ391" s="2"/>
      <c r="LMK391" s="2"/>
      <c r="LML391" s="2"/>
      <c r="LMM391" s="2"/>
      <c r="LMN391" s="2"/>
      <c r="LMO391" s="2"/>
      <c r="LMP391" s="2"/>
      <c r="LMQ391" s="2"/>
      <c r="LMR391" s="2"/>
      <c r="LMS391" s="2"/>
      <c r="LMT391" s="2"/>
      <c r="LMU391" s="2"/>
      <c r="LMV391" s="2"/>
      <c r="LMW391" s="2"/>
      <c r="LMX391" s="2"/>
      <c r="LMY391" s="2"/>
      <c r="LMZ391" s="2"/>
      <c r="LNA391" s="2"/>
      <c r="LNB391" s="2"/>
      <c r="LNC391" s="2"/>
      <c r="LND391" s="2"/>
      <c r="LNE391" s="2"/>
      <c r="LNF391" s="2"/>
      <c r="LNG391" s="2"/>
      <c r="LNH391" s="2"/>
      <c r="LNI391" s="2"/>
      <c r="LNJ391" s="2"/>
      <c r="LNK391" s="2"/>
      <c r="LNL391" s="2"/>
      <c r="LNM391" s="2"/>
      <c r="LNN391" s="2"/>
      <c r="LNO391" s="2"/>
      <c r="LNP391" s="2"/>
      <c r="LNQ391" s="2"/>
      <c r="LNR391" s="2"/>
      <c r="LNS391" s="2"/>
      <c r="LNT391" s="2"/>
      <c r="LNU391" s="2"/>
      <c r="LNV391" s="2"/>
      <c r="LNW391" s="2"/>
      <c r="LNX391" s="2"/>
      <c r="LNY391" s="2"/>
      <c r="LNZ391" s="2"/>
      <c r="LOA391" s="2"/>
      <c r="LOB391" s="2"/>
      <c r="LOC391" s="2"/>
      <c r="LOD391" s="2"/>
      <c r="LOE391" s="2"/>
      <c r="LOF391" s="2"/>
      <c r="LOG391" s="2"/>
      <c r="LOH391" s="2"/>
      <c r="LOI391" s="2"/>
      <c r="LOJ391" s="2"/>
      <c r="LOK391" s="2"/>
      <c r="LOL391" s="2"/>
      <c r="LOM391" s="2"/>
      <c r="LON391" s="2"/>
      <c r="LOO391" s="2"/>
      <c r="LOP391" s="2"/>
      <c r="LOQ391" s="2"/>
      <c r="LOR391" s="2"/>
      <c r="LOS391" s="2"/>
      <c r="LOT391" s="2"/>
      <c r="LOU391" s="2"/>
      <c r="LOV391" s="2"/>
      <c r="LOW391" s="2"/>
      <c r="LOX391" s="2"/>
      <c r="LOY391" s="2"/>
      <c r="LOZ391" s="2"/>
      <c r="LPA391" s="2"/>
      <c r="LPB391" s="2"/>
      <c r="LPC391" s="2"/>
      <c r="LPD391" s="2"/>
      <c r="LPE391" s="2"/>
      <c r="LPF391" s="2"/>
      <c r="LPG391" s="2"/>
      <c r="LPH391" s="2"/>
      <c r="LPI391" s="2"/>
      <c r="LPJ391" s="2"/>
      <c r="LPK391" s="2"/>
      <c r="LPL391" s="2"/>
      <c r="LPM391" s="2"/>
      <c r="LPN391" s="2"/>
      <c r="LPO391" s="2"/>
      <c r="LPP391" s="2"/>
      <c r="LPQ391" s="2"/>
      <c r="LPR391" s="2"/>
      <c r="LPS391" s="2"/>
      <c r="LPT391" s="2"/>
      <c r="LPU391" s="2"/>
      <c r="LPV391" s="2"/>
      <c r="LPW391" s="2"/>
      <c r="LPX391" s="2"/>
      <c r="LPY391" s="2"/>
      <c r="LPZ391" s="2"/>
      <c r="LQA391" s="2"/>
      <c r="LQB391" s="2"/>
      <c r="LQC391" s="2"/>
      <c r="LQD391" s="2"/>
      <c r="LQE391" s="2"/>
      <c r="LQF391" s="2"/>
      <c r="LQG391" s="2"/>
      <c r="LQH391" s="2"/>
      <c r="LQI391" s="2"/>
      <c r="LQJ391" s="2"/>
      <c r="LQK391" s="2"/>
      <c r="LQL391" s="2"/>
      <c r="LQM391" s="2"/>
      <c r="LQN391" s="2"/>
      <c r="LQO391" s="2"/>
      <c r="LQP391" s="2"/>
      <c r="LQQ391" s="2"/>
      <c r="LQR391" s="2"/>
      <c r="LQS391" s="2"/>
      <c r="LQT391" s="2"/>
      <c r="LQU391" s="2"/>
      <c r="LQV391" s="2"/>
      <c r="LQW391" s="2"/>
      <c r="LQX391" s="2"/>
      <c r="LQY391" s="2"/>
      <c r="LQZ391" s="2"/>
      <c r="LRA391" s="2"/>
      <c r="LRB391" s="2"/>
      <c r="LRC391" s="2"/>
      <c r="LRD391" s="2"/>
      <c r="LRE391" s="2"/>
      <c r="LRF391" s="2"/>
      <c r="LRG391" s="2"/>
      <c r="LRH391" s="2"/>
      <c r="LRI391" s="2"/>
      <c r="LRJ391" s="2"/>
      <c r="LRK391" s="2"/>
      <c r="LRL391" s="2"/>
      <c r="LRM391" s="2"/>
      <c r="LRN391" s="2"/>
      <c r="LRO391" s="2"/>
      <c r="LRP391" s="2"/>
      <c r="LRQ391" s="2"/>
      <c r="LRR391" s="2"/>
      <c r="LRS391" s="2"/>
      <c r="LRT391" s="2"/>
      <c r="LRU391" s="2"/>
      <c r="LRV391" s="2"/>
      <c r="LRW391" s="2"/>
      <c r="LRX391" s="2"/>
      <c r="LRY391" s="2"/>
      <c r="LRZ391" s="2"/>
      <c r="LSA391" s="2"/>
      <c r="LSB391" s="2"/>
      <c r="LSC391" s="2"/>
      <c r="LSD391" s="2"/>
      <c r="LSE391" s="2"/>
      <c r="LSF391" s="2"/>
      <c r="LSG391" s="2"/>
      <c r="LSH391" s="2"/>
      <c r="LSI391" s="2"/>
      <c r="LSJ391" s="2"/>
      <c r="LSK391" s="2"/>
      <c r="LSL391" s="2"/>
      <c r="LSM391" s="2"/>
      <c r="LSN391" s="2"/>
      <c r="LSO391" s="2"/>
      <c r="LSP391" s="2"/>
      <c r="LSQ391" s="2"/>
      <c r="LSR391" s="2"/>
      <c r="LSS391" s="2"/>
      <c r="LST391" s="2"/>
      <c r="LSU391" s="2"/>
      <c r="LSV391" s="2"/>
      <c r="LSW391" s="2"/>
      <c r="LSX391" s="2"/>
      <c r="LSY391" s="2"/>
      <c r="LSZ391" s="2"/>
      <c r="LTA391" s="2"/>
      <c r="LTB391" s="2"/>
      <c r="LTC391" s="2"/>
      <c r="LTD391" s="2"/>
      <c r="LTE391" s="2"/>
      <c r="LTF391" s="2"/>
      <c r="LTG391" s="2"/>
      <c r="LTH391" s="2"/>
      <c r="LTI391" s="2"/>
      <c r="LTJ391" s="2"/>
      <c r="LTK391" s="2"/>
      <c r="LTL391" s="2"/>
      <c r="LTM391" s="2"/>
      <c r="LTN391" s="2"/>
      <c r="LTO391" s="2"/>
      <c r="LTP391" s="2"/>
      <c r="LTQ391" s="2"/>
      <c r="LTR391" s="2"/>
      <c r="LTS391" s="2"/>
      <c r="LTT391" s="2"/>
      <c r="LTU391" s="2"/>
      <c r="LTV391" s="2"/>
      <c r="LTW391" s="2"/>
      <c r="LTX391" s="2"/>
      <c r="LTY391" s="2"/>
      <c r="LTZ391" s="2"/>
      <c r="LUA391" s="2"/>
      <c r="LUB391" s="2"/>
      <c r="LUC391" s="2"/>
      <c r="LUD391" s="2"/>
      <c r="LUE391" s="2"/>
      <c r="LUF391" s="2"/>
      <c r="LUG391" s="2"/>
      <c r="LUH391" s="2"/>
      <c r="LUI391" s="2"/>
      <c r="LUJ391" s="2"/>
      <c r="LUK391" s="2"/>
      <c r="LUL391" s="2"/>
      <c r="LUM391" s="2"/>
      <c r="LUN391" s="2"/>
      <c r="LUO391" s="2"/>
      <c r="LUP391" s="2"/>
      <c r="LUQ391" s="2"/>
      <c r="LUR391" s="2"/>
      <c r="LUS391" s="2"/>
      <c r="LUT391" s="2"/>
      <c r="LUU391" s="2"/>
      <c r="LUV391" s="2"/>
      <c r="LUW391" s="2"/>
      <c r="LUX391" s="2"/>
      <c r="LUY391" s="2"/>
      <c r="LUZ391" s="2"/>
      <c r="LVA391" s="2"/>
      <c r="LVB391" s="2"/>
      <c r="LVC391" s="2"/>
      <c r="LVD391" s="2"/>
      <c r="LVE391" s="2"/>
      <c r="LVF391" s="2"/>
      <c r="LVG391" s="2"/>
      <c r="LVH391" s="2"/>
      <c r="LVI391" s="2"/>
      <c r="LVJ391" s="2"/>
      <c r="LVK391" s="2"/>
      <c r="LVL391" s="2"/>
      <c r="LVM391" s="2"/>
      <c r="LVN391" s="2"/>
      <c r="LVO391" s="2"/>
      <c r="LVP391" s="2"/>
      <c r="LVQ391" s="2"/>
      <c r="LVR391" s="2"/>
      <c r="LVS391" s="2"/>
      <c r="LVT391" s="2"/>
      <c r="LVU391" s="2"/>
      <c r="LVV391" s="2"/>
      <c r="LVW391" s="2"/>
      <c r="LVX391" s="2"/>
      <c r="LVY391" s="2"/>
      <c r="LVZ391" s="2"/>
      <c r="LWA391" s="2"/>
      <c r="LWB391" s="2"/>
      <c r="LWC391" s="2"/>
      <c r="LWD391" s="2"/>
      <c r="LWE391" s="2"/>
      <c r="LWF391" s="2"/>
      <c r="LWG391" s="2"/>
      <c r="LWH391" s="2"/>
      <c r="LWI391" s="2"/>
      <c r="LWJ391" s="2"/>
      <c r="LWK391" s="2"/>
      <c r="LWL391" s="2"/>
      <c r="LWM391" s="2"/>
      <c r="LWN391" s="2"/>
      <c r="LWO391" s="2"/>
      <c r="LWP391" s="2"/>
      <c r="LWQ391" s="2"/>
      <c r="LWR391" s="2"/>
      <c r="LWS391" s="2"/>
      <c r="LWT391" s="2"/>
      <c r="LWU391" s="2"/>
      <c r="LWV391" s="2"/>
      <c r="LWW391" s="2"/>
      <c r="LWX391" s="2"/>
      <c r="LWY391" s="2"/>
      <c r="LWZ391" s="2"/>
      <c r="LXA391" s="2"/>
      <c r="LXB391" s="2"/>
      <c r="LXC391" s="2"/>
      <c r="LXD391" s="2"/>
      <c r="LXE391" s="2"/>
      <c r="LXF391" s="2"/>
      <c r="LXG391" s="2"/>
      <c r="LXH391" s="2"/>
      <c r="LXI391" s="2"/>
      <c r="LXJ391" s="2"/>
      <c r="LXK391" s="2"/>
      <c r="LXL391" s="2"/>
      <c r="LXM391" s="2"/>
      <c r="LXN391" s="2"/>
      <c r="LXO391" s="2"/>
      <c r="LXP391" s="2"/>
      <c r="LXQ391" s="2"/>
      <c r="LXR391" s="2"/>
      <c r="LXS391" s="2"/>
      <c r="LXT391" s="2"/>
      <c r="LXU391" s="2"/>
      <c r="LXV391" s="2"/>
      <c r="LXW391" s="2"/>
      <c r="LXX391" s="2"/>
      <c r="LXY391" s="2"/>
      <c r="LXZ391" s="2"/>
      <c r="LYA391" s="2"/>
      <c r="LYB391" s="2"/>
      <c r="LYC391" s="2"/>
      <c r="LYD391" s="2"/>
      <c r="LYE391" s="2"/>
      <c r="LYF391" s="2"/>
      <c r="LYG391" s="2"/>
      <c r="LYH391" s="2"/>
      <c r="LYI391" s="2"/>
      <c r="LYJ391" s="2"/>
      <c r="LYK391" s="2"/>
      <c r="LYL391" s="2"/>
      <c r="LYM391" s="2"/>
      <c r="LYN391" s="2"/>
      <c r="LYO391" s="2"/>
      <c r="LYP391" s="2"/>
      <c r="LYQ391" s="2"/>
      <c r="LYR391" s="2"/>
      <c r="LYS391" s="2"/>
      <c r="LYT391" s="2"/>
      <c r="LYU391" s="2"/>
      <c r="LYV391" s="2"/>
      <c r="LYW391" s="2"/>
      <c r="LYX391" s="2"/>
      <c r="LYY391" s="2"/>
      <c r="LYZ391" s="2"/>
      <c r="LZA391" s="2"/>
      <c r="LZB391" s="2"/>
      <c r="LZC391" s="2"/>
      <c r="LZD391" s="2"/>
      <c r="LZE391" s="2"/>
      <c r="LZF391" s="2"/>
      <c r="LZG391" s="2"/>
      <c r="LZH391" s="2"/>
      <c r="LZI391" s="2"/>
      <c r="LZJ391" s="2"/>
      <c r="LZK391" s="2"/>
      <c r="LZL391" s="2"/>
      <c r="LZM391" s="2"/>
      <c r="LZN391" s="2"/>
      <c r="LZO391" s="2"/>
      <c r="LZP391" s="2"/>
      <c r="LZQ391" s="2"/>
      <c r="LZR391" s="2"/>
      <c r="LZS391" s="2"/>
      <c r="LZT391" s="2"/>
      <c r="LZU391" s="2"/>
      <c r="LZV391" s="2"/>
      <c r="LZW391" s="2"/>
      <c r="LZX391" s="2"/>
      <c r="LZY391" s="2"/>
      <c r="LZZ391" s="2"/>
      <c r="MAA391" s="2"/>
      <c r="MAB391" s="2"/>
      <c r="MAC391" s="2"/>
      <c r="MAD391" s="2"/>
      <c r="MAE391" s="2"/>
      <c r="MAF391" s="2"/>
      <c r="MAG391" s="2"/>
      <c r="MAH391" s="2"/>
      <c r="MAI391" s="2"/>
      <c r="MAJ391" s="2"/>
      <c r="MAK391" s="2"/>
      <c r="MAL391" s="2"/>
      <c r="MAM391" s="2"/>
      <c r="MAN391" s="2"/>
      <c r="MAO391" s="2"/>
      <c r="MAP391" s="2"/>
      <c r="MAQ391" s="2"/>
      <c r="MAR391" s="2"/>
      <c r="MAS391" s="2"/>
      <c r="MAT391" s="2"/>
      <c r="MAU391" s="2"/>
      <c r="MAV391" s="2"/>
      <c r="MAW391" s="2"/>
      <c r="MAX391" s="2"/>
      <c r="MAY391" s="2"/>
      <c r="MAZ391" s="2"/>
      <c r="MBA391" s="2"/>
      <c r="MBB391" s="2"/>
      <c r="MBC391" s="2"/>
      <c r="MBD391" s="2"/>
      <c r="MBE391" s="2"/>
      <c r="MBF391" s="2"/>
      <c r="MBG391" s="2"/>
      <c r="MBH391" s="2"/>
      <c r="MBI391" s="2"/>
      <c r="MBJ391" s="2"/>
      <c r="MBK391" s="2"/>
      <c r="MBL391" s="2"/>
      <c r="MBM391" s="2"/>
      <c r="MBN391" s="2"/>
      <c r="MBO391" s="2"/>
      <c r="MBP391" s="2"/>
      <c r="MBQ391" s="2"/>
      <c r="MBR391" s="2"/>
      <c r="MBS391" s="2"/>
      <c r="MBT391" s="2"/>
      <c r="MBU391" s="2"/>
      <c r="MBV391" s="2"/>
      <c r="MBW391" s="2"/>
      <c r="MBX391" s="2"/>
      <c r="MBY391" s="2"/>
      <c r="MBZ391" s="2"/>
      <c r="MCA391" s="2"/>
      <c r="MCB391" s="2"/>
      <c r="MCC391" s="2"/>
      <c r="MCD391" s="2"/>
      <c r="MCE391" s="2"/>
      <c r="MCF391" s="2"/>
      <c r="MCG391" s="2"/>
      <c r="MCH391" s="2"/>
      <c r="MCI391" s="2"/>
      <c r="MCJ391" s="2"/>
      <c r="MCK391" s="2"/>
      <c r="MCL391" s="2"/>
      <c r="MCM391" s="2"/>
      <c r="MCN391" s="2"/>
      <c r="MCO391" s="2"/>
      <c r="MCP391" s="2"/>
      <c r="MCQ391" s="2"/>
      <c r="MCR391" s="2"/>
      <c r="MCS391" s="2"/>
      <c r="MCT391" s="2"/>
      <c r="MCU391" s="2"/>
      <c r="MCV391" s="2"/>
      <c r="MCW391" s="2"/>
      <c r="MCX391" s="2"/>
      <c r="MCY391" s="2"/>
      <c r="MCZ391" s="2"/>
      <c r="MDA391" s="2"/>
      <c r="MDB391" s="2"/>
      <c r="MDC391" s="2"/>
      <c r="MDD391" s="2"/>
      <c r="MDE391" s="2"/>
      <c r="MDF391" s="2"/>
      <c r="MDG391" s="2"/>
      <c r="MDH391" s="2"/>
      <c r="MDI391" s="2"/>
      <c r="MDJ391" s="2"/>
      <c r="MDK391" s="2"/>
      <c r="MDL391" s="2"/>
      <c r="MDM391" s="2"/>
      <c r="MDN391" s="2"/>
      <c r="MDO391" s="2"/>
      <c r="MDP391" s="2"/>
      <c r="MDQ391" s="2"/>
      <c r="MDR391" s="2"/>
      <c r="MDS391" s="2"/>
      <c r="MDT391" s="2"/>
      <c r="MDU391" s="2"/>
      <c r="MDV391" s="2"/>
      <c r="MDW391" s="2"/>
      <c r="MDX391" s="2"/>
      <c r="MDY391" s="2"/>
      <c r="MDZ391" s="2"/>
      <c r="MEA391" s="2"/>
      <c r="MEB391" s="2"/>
      <c r="MEC391" s="2"/>
      <c r="MED391" s="2"/>
      <c r="MEE391" s="2"/>
      <c r="MEF391" s="2"/>
      <c r="MEG391" s="2"/>
      <c r="MEH391" s="2"/>
      <c r="MEI391" s="2"/>
      <c r="MEJ391" s="2"/>
      <c r="MEK391" s="2"/>
      <c r="MEL391" s="2"/>
      <c r="MEM391" s="2"/>
      <c r="MEN391" s="2"/>
      <c r="MEO391" s="2"/>
      <c r="MEP391" s="2"/>
      <c r="MEQ391" s="2"/>
      <c r="MER391" s="2"/>
      <c r="MES391" s="2"/>
      <c r="MET391" s="2"/>
      <c r="MEU391" s="2"/>
      <c r="MEV391" s="2"/>
      <c r="MEW391" s="2"/>
      <c r="MEX391" s="2"/>
      <c r="MEY391" s="2"/>
      <c r="MEZ391" s="2"/>
      <c r="MFA391" s="2"/>
      <c r="MFB391" s="2"/>
      <c r="MFC391" s="2"/>
      <c r="MFD391" s="2"/>
      <c r="MFE391" s="2"/>
      <c r="MFF391" s="2"/>
      <c r="MFG391" s="2"/>
      <c r="MFH391" s="2"/>
      <c r="MFI391" s="2"/>
      <c r="MFJ391" s="2"/>
      <c r="MFK391" s="2"/>
      <c r="MFL391" s="2"/>
      <c r="MFM391" s="2"/>
      <c r="MFN391" s="2"/>
      <c r="MFO391" s="2"/>
      <c r="MFP391" s="2"/>
      <c r="MFQ391" s="2"/>
      <c r="MFR391" s="2"/>
      <c r="MFS391" s="2"/>
      <c r="MFT391" s="2"/>
      <c r="MFU391" s="2"/>
      <c r="MFV391" s="2"/>
      <c r="MFW391" s="2"/>
      <c r="MFX391" s="2"/>
      <c r="MFY391" s="2"/>
      <c r="MFZ391" s="2"/>
      <c r="MGA391" s="2"/>
      <c r="MGB391" s="2"/>
      <c r="MGC391" s="2"/>
      <c r="MGD391" s="2"/>
      <c r="MGE391" s="2"/>
      <c r="MGF391" s="2"/>
      <c r="MGG391" s="2"/>
      <c r="MGH391" s="2"/>
      <c r="MGI391" s="2"/>
      <c r="MGJ391" s="2"/>
      <c r="MGK391" s="2"/>
      <c r="MGL391" s="2"/>
      <c r="MGM391" s="2"/>
      <c r="MGN391" s="2"/>
      <c r="MGO391" s="2"/>
      <c r="MGP391" s="2"/>
      <c r="MGQ391" s="2"/>
      <c r="MGR391" s="2"/>
      <c r="MGS391" s="2"/>
      <c r="MGT391" s="2"/>
      <c r="MGU391" s="2"/>
      <c r="MGV391" s="2"/>
      <c r="MGW391" s="2"/>
      <c r="MGX391" s="2"/>
      <c r="MGY391" s="2"/>
      <c r="MGZ391" s="2"/>
      <c r="MHA391" s="2"/>
      <c r="MHB391" s="2"/>
      <c r="MHC391" s="2"/>
      <c r="MHD391" s="2"/>
      <c r="MHE391" s="2"/>
      <c r="MHF391" s="2"/>
      <c r="MHG391" s="2"/>
      <c r="MHH391" s="2"/>
      <c r="MHI391" s="2"/>
      <c r="MHJ391" s="2"/>
      <c r="MHK391" s="2"/>
      <c r="MHL391" s="2"/>
      <c r="MHM391" s="2"/>
      <c r="MHN391" s="2"/>
      <c r="MHO391" s="2"/>
      <c r="MHP391" s="2"/>
      <c r="MHQ391" s="2"/>
      <c r="MHR391" s="2"/>
      <c r="MHS391" s="2"/>
      <c r="MHT391" s="2"/>
      <c r="MHU391" s="2"/>
      <c r="MHV391" s="2"/>
      <c r="MHW391" s="2"/>
      <c r="MHX391" s="2"/>
      <c r="MHY391" s="2"/>
      <c r="MHZ391" s="2"/>
      <c r="MIA391" s="2"/>
      <c r="MIB391" s="2"/>
      <c r="MIC391" s="2"/>
      <c r="MID391" s="2"/>
      <c r="MIE391" s="2"/>
      <c r="MIF391" s="2"/>
      <c r="MIG391" s="2"/>
      <c r="MIH391" s="2"/>
      <c r="MII391" s="2"/>
      <c r="MIJ391" s="2"/>
      <c r="MIK391" s="2"/>
      <c r="MIL391" s="2"/>
      <c r="MIM391" s="2"/>
      <c r="MIN391" s="2"/>
      <c r="MIO391" s="2"/>
      <c r="MIP391" s="2"/>
      <c r="MIQ391" s="2"/>
      <c r="MIR391" s="2"/>
      <c r="MIS391" s="2"/>
      <c r="MIT391" s="2"/>
      <c r="MIU391" s="2"/>
      <c r="MIV391" s="2"/>
      <c r="MIW391" s="2"/>
      <c r="MIX391" s="2"/>
      <c r="MIY391" s="2"/>
      <c r="MIZ391" s="2"/>
      <c r="MJA391" s="2"/>
      <c r="MJB391" s="2"/>
      <c r="MJC391" s="2"/>
      <c r="MJD391" s="2"/>
      <c r="MJE391" s="2"/>
      <c r="MJF391" s="2"/>
      <c r="MJG391" s="2"/>
      <c r="MJH391" s="2"/>
      <c r="MJI391" s="2"/>
      <c r="MJJ391" s="2"/>
      <c r="MJK391" s="2"/>
      <c r="MJL391" s="2"/>
      <c r="MJM391" s="2"/>
      <c r="MJN391" s="2"/>
      <c r="MJO391" s="2"/>
      <c r="MJP391" s="2"/>
      <c r="MJQ391" s="2"/>
      <c r="MJR391" s="2"/>
      <c r="MJS391" s="2"/>
      <c r="MJT391" s="2"/>
      <c r="MJU391" s="2"/>
      <c r="MJV391" s="2"/>
      <c r="MJW391" s="2"/>
      <c r="MJX391" s="2"/>
      <c r="MJY391" s="2"/>
      <c r="MJZ391" s="2"/>
      <c r="MKA391" s="2"/>
      <c r="MKB391" s="2"/>
      <c r="MKC391" s="2"/>
      <c r="MKD391" s="2"/>
      <c r="MKE391" s="2"/>
      <c r="MKF391" s="2"/>
      <c r="MKG391" s="2"/>
      <c r="MKH391" s="2"/>
      <c r="MKI391" s="2"/>
      <c r="MKJ391" s="2"/>
      <c r="MKK391" s="2"/>
      <c r="MKL391" s="2"/>
      <c r="MKM391" s="2"/>
      <c r="MKN391" s="2"/>
      <c r="MKO391" s="2"/>
      <c r="MKP391" s="2"/>
      <c r="MKQ391" s="2"/>
      <c r="MKR391" s="2"/>
      <c r="MKS391" s="2"/>
      <c r="MKT391" s="2"/>
      <c r="MKU391" s="2"/>
      <c r="MKV391" s="2"/>
      <c r="MKW391" s="2"/>
      <c r="MKX391" s="2"/>
      <c r="MKY391" s="2"/>
      <c r="MKZ391" s="2"/>
      <c r="MLA391" s="2"/>
      <c r="MLB391" s="2"/>
      <c r="MLC391" s="2"/>
      <c r="MLD391" s="2"/>
      <c r="MLE391" s="2"/>
      <c r="MLF391" s="2"/>
      <c r="MLG391" s="2"/>
      <c r="MLH391" s="2"/>
      <c r="MLI391" s="2"/>
      <c r="MLJ391" s="2"/>
      <c r="MLK391" s="2"/>
      <c r="MLL391" s="2"/>
      <c r="MLM391" s="2"/>
      <c r="MLN391" s="2"/>
      <c r="MLO391" s="2"/>
      <c r="MLP391" s="2"/>
      <c r="MLQ391" s="2"/>
      <c r="MLR391" s="2"/>
      <c r="MLS391" s="2"/>
      <c r="MLT391" s="2"/>
      <c r="MLU391" s="2"/>
      <c r="MLV391" s="2"/>
      <c r="MLW391" s="2"/>
      <c r="MLX391" s="2"/>
      <c r="MLY391" s="2"/>
      <c r="MLZ391" s="2"/>
      <c r="MMA391" s="2"/>
      <c r="MMB391" s="2"/>
      <c r="MMC391" s="2"/>
      <c r="MMD391" s="2"/>
      <c r="MME391" s="2"/>
      <c r="MMF391" s="2"/>
      <c r="MMG391" s="2"/>
      <c r="MMH391" s="2"/>
      <c r="MMI391" s="2"/>
      <c r="MMJ391" s="2"/>
      <c r="MMK391" s="2"/>
      <c r="MML391" s="2"/>
      <c r="MMM391" s="2"/>
      <c r="MMN391" s="2"/>
      <c r="MMO391" s="2"/>
      <c r="MMP391" s="2"/>
      <c r="MMQ391" s="2"/>
      <c r="MMR391" s="2"/>
      <c r="MMS391" s="2"/>
      <c r="MMT391" s="2"/>
      <c r="MMU391" s="2"/>
      <c r="MMV391" s="2"/>
      <c r="MMW391" s="2"/>
      <c r="MMX391" s="2"/>
      <c r="MMY391" s="2"/>
      <c r="MMZ391" s="2"/>
      <c r="MNA391" s="2"/>
      <c r="MNB391" s="2"/>
      <c r="MNC391" s="2"/>
      <c r="MND391" s="2"/>
      <c r="MNE391" s="2"/>
      <c r="MNF391" s="2"/>
      <c r="MNG391" s="2"/>
      <c r="MNH391" s="2"/>
      <c r="MNI391" s="2"/>
      <c r="MNJ391" s="2"/>
      <c r="MNK391" s="2"/>
      <c r="MNL391" s="2"/>
      <c r="MNM391" s="2"/>
      <c r="MNN391" s="2"/>
      <c r="MNO391" s="2"/>
      <c r="MNP391" s="2"/>
      <c r="MNQ391" s="2"/>
      <c r="MNR391" s="2"/>
      <c r="MNS391" s="2"/>
      <c r="MNT391" s="2"/>
      <c r="MNU391" s="2"/>
      <c r="MNV391" s="2"/>
      <c r="MNW391" s="2"/>
      <c r="MNX391" s="2"/>
      <c r="MNY391" s="2"/>
      <c r="MNZ391" s="2"/>
      <c r="MOA391" s="2"/>
      <c r="MOB391" s="2"/>
      <c r="MOC391" s="2"/>
      <c r="MOD391" s="2"/>
      <c r="MOE391" s="2"/>
      <c r="MOF391" s="2"/>
      <c r="MOG391" s="2"/>
      <c r="MOH391" s="2"/>
      <c r="MOI391" s="2"/>
      <c r="MOJ391" s="2"/>
      <c r="MOK391" s="2"/>
      <c r="MOL391" s="2"/>
      <c r="MOM391" s="2"/>
      <c r="MON391" s="2"/>
      <c r="MOO391" s="2"/>
      <c r="MOP391" s="2"/>
      <c r="MOQ391" s="2"/>
      <c r="MOR391" s="2"/>
      <c r="MOS391" s="2"/>
      <c r="MOT391" s="2"/>
      <c r="MOU391" s="2"/>
      <c r="MOV391" s="2"/>
      <c r="MOW391" s="2"/>
      <c r="MOX391" s="2"/>
      <c r="MOY391" s="2"/>
      <c r="MOZ391" s="2"/>
      <c r="MPA391" s="2"/>
      <c r="MPB391" s="2"/>
      <c r="MPC391" s="2"/>
      <c r="MPD391" s="2"/>
      <c r="MPE391" s="2"/>
      <c r="MPF391" s="2"/>
      <c r="MPG391" s="2"/>
      <c r="MPH391" s="2"/>
      <c r="MPI391" s="2"/>
      <c r="MPJ391" s="2"/>
      <c r="MPK391" s="2"/>
      <c r="MPL391" s="2"/>
      <c r="MPM391" s="2"/>
      <c r="MPN391" s="2"/>
      <c r="MPO391" s="2"/>
      <c r="MPP391" s="2"/>
      <c r="MPQ391" s="2"/>
      <c r="MPR391" s="2"/>
      <c r="MPS391" s="2"/>
      <c r="MPT391" s="2"/>
      <c r="MPU391" s="2"/>
      <c r="MPV391" s="2"/>
      <c r="MPW391" s="2"/>
      <c r="MPX391" s="2"/>
      <c r="MPY391" s="2"/>
      <c r="MPZ391" s="2"/>
      <c r="MQA391" s="2"/>
      <c r="MQB391" s="2"/>
      <c r="MQC391" s="2"/>
      <c r="MQD391" s="2"/>
      <c r="MQE391" s="2"/>
      <c r="MQF391" s="2"/>
      <c r="MQG391" s="2"/>
      <c r="MQH391" s="2"/>
      <c r="MQI391" s="2"/>
      <c r="MQJ391" s="2"/>
      <c r="MQK391" s="2"/>
      <c r="MQL391" s="2"/>
      <c r="MQM391" s="2"/>
      <c r="MQN391" s="2"/>
      <c r="MQO391" s="2"/>
      <c r="MQP391" s="2"/>
      <c r="MQQ391" s="2"/>
      <c r="MQR391" s="2"/>
      <c r="MQS391" s="2"/>
      <c r="MQT391" s="2"/>
      <c r="MQU391" s="2"/>
      <c r="MQV391" s="2"/>
      <c r="MQW391" s="2"/>
      <c r="MQX391" s="2"/>
      <c r="MQY391" s="2"/>
      <c r="MQZ391" s="2"/>
      <c r="MRA391" s="2"/>
      <c r="MRB391" s="2"/>
      <c r="MRC391" s="2"/>
      <c r="MRD391" s="2"/>
      <c r="MRE391" s="2"/>
      <c r="MRF391" s="2"/>
      <c r="MRG391" s="2"/>
      <c r="MRH391" s="2"/>
      <c r="MRI391" s="2"/>
      <c r="MRJ391" s="2"/>
      <c r="MRK391" s="2"/>
      <c r="MRL391" s="2"/>
      <c r="MRM391" s="2"/>
      <c r="MRN391" s="2"/>
      <c r="MRO391" s="2"/>
      <c r="MRP391" s="2"/>
      <c r="MRQ391" s="2"/>
      <c r="MRR391" s="2"/>
      <c r="MRS391" s="2"/>
      <c r="MRT391" s="2"/>
      <c r="MRU391" s="2"/>
      <c r="MRV391" s="2"/>
      <c r="MRW391" s="2"/>
      <c r="MRX391" s="2"/>
      <c r="MRY391" s="2"/>
      <c r="MRZ391" s="2"/>
      <c r="MSA391" s="2"/>
      <c r="MSB391" s="2"/>
      <c r="MSC391" s="2"/>
      <c r="MSD391" s="2"/>
      <c r="MSE391" s="2"/>
      <c r="MSF391" s="2"/>
      <c r="MSG391" s="2"/>
      <c r="MSH391" s="2"/>
      <c r="MSI391" s="2"/>
      <c r="MSJ391" s="2"/>
      <c r="MSK391" s="2"/>
      <c r="MSL391" s="2"/>
      <c r="MSM391" s="2"/>
      <c r="MSN391" s="2"/>
      <c r="MSO391" s="2"/>
      <c r="MSP391" s="2"/>
      <c r="MSQ391" s="2"/>
      <c r="MSR391" s="2"/>
      <c r="MSS391" s="2"/>
      <c r="MST391" s="2"/>
      <c r="MSU391" s="2"/>
      <c r="MSV391" s="2"/>
      <c r="MSW391" s="2"/>
      <c r="MSX391" s="2"/>
      <c r="MSY391" s="2"/>
      <c r="MSZ391" s="2"/>
      <c r="MTA391" s="2"/>
      <c r="MTB391" s="2"/>
      <c r="MTC391" s="2"/>
      <c r="MTD391" s="2"/>
      <c r="MTE391" s="2"/>
      <c r="MTF391" s="2"/>
      <c r="MTG391" s="2"/>
      <c r="MTH391" s="2"/>
      <c r="MTI391" s="2"/>
      <c r="MTJ391" s="2"/>
      <c r="MTK391" s="2"/>
      <c r="MTL391" s="2"/>
      <c r="MTM391" s="2"/>
      <c r="MTN391" s="2"/>
      <c r="MTO391" s="2"/>
      <c r="MTP391" s="2"/>
      <c r="MTQ391" s="2"/>
      <c r="MTR391" s="2"/>
      <c r="MTS391" s="2"/>
      <c r="MTT391" s="2"/>
      <c r="MTU391" s="2"/>
      <c r="MTV391" s="2"/>
      <c r="MTW391" s="2"/>
      <c r="MTX391" s="2"/>
      <c r="MTY391" s="2"/>
      <c r="MTZ391" s="2"/>
      <c r="MUA391" s="2"/>
      <c r="MUB391" s="2"/>
      <c r="MUC391" s="2"/>
      <c r="MUD391" s="2"/>
      <c r="MUE391" s="2"/>
      <c r="MUF391" s="2"/>
      <c r="MUG391" s="2"/>
      <c r="MUH391" s="2"/>
      <c r="MUI391" s="2"/>
      <c r="MUJ391" s="2"/>
      <c r="MUK391" s="2"/>
      <c r="MUL391" s="2"/>
      <c r="MUM391" s="2"/>
      <c r="MUN391" s="2"/>
      <c r="MUO391" s="2"/>
      <c r="MUP391" s="2"/>
      <c r="MUQ391" s="2"/>
      <c r="MUR391" s="2"/>
      <c r="MUS391" s="2"/>
      <c r="MUT391" s="2"/>
      <c r="MUU391" s="2"/>
      <c r="MUV391" s="2"/>
      <c r="MUW391" s="2"/>
      <c r="MUX391" s="2"/>
      <c r="MUY391" s="2"/>
      <c r="MUZ391" s="2"/>
      <c r="MVA391" s="2"/>
      <c r="MVB391" s="2"/>
      <c r="MVC391" s="2"/>
      <c r="MVD391" s="2"/>
      <c r="MVE391" s="2"/>
      <c r="MVF391" s="2"/>
      <c r="MVG391" s="2"/>
      <c r="MVH391" s="2"/>
      <c r="MVI391" s="2"/>
      <c r="MVJ391" s="2"/>
      <c r="MVK391" s="2"/>
      <c r="MVL391" s="2"/>
      <c r="MVM391" s="2"/>
      <c r="MVN391" s="2"/>
      <c r="MVO391" s="2"/>
      <c r="MVP391" s="2"/>
      <c r="MVQ391" s="2"/>
      <c r="MVR391" s="2"/>
      <c r="MVS391" s="2"/>
      <c r="MVT391" s="2"/>
      <c r="MVU391" s="2"/>
      <c r="MVV391" s="2"/>
      <c r="MVW391" s="2"/>
      <c r="MVX391" s="2"/>
      <c r="MVY391" s="2"/>
      <c r="MVZ391" s="2"/>
      <c r="MWA391" s="2"/>
      <c r="MWB391" s="2"/>
      <c r="MWC391" s="2"/>
      <c r="MWD391" s="2"/>
      <c r="MWE391" s="2"/>
      <c r="MWF391" s="2"/>
      <c r="MWG391" s="2"/>
      <c r="MWH391" s="2"/>
      <c r="MWI391" s="2"/>
      <c r="MWJ391" s="2"/>
      <c r="MWK391" s="2"/>
      <c r="MWL391" s="2"/>
      <c r="MWM391" s="2"/>
      <c r="MWN391" s="2"/>
      <c r="MWO391" s="2"/>
      <c r="MWP391" s="2"/>
      <c r="MWQ391" s="2"/>
      <c r="MWR391" s="2"/>
      <c r="MWS391" s="2"/>
      <c r="MWT391" s="2"/>
      <c r="MWU391" s="2"/>
      <c r="MWV391" s="2"/>
      <c r="MWW391" s="2"/>
      <c r="MWX391" s="2"/>
      <c r="MWY391" s="2"/>
      <c r="MWZ391" s="2"/>
      <c r="MXA391" s="2"/>
      <c r="MXB391" s="2"/>
      <c r="MXC391" s="2"/>
      <c r="MXD391" s="2"/>
      <c r="MXE391" s="2"/>
      <c r="MXF391" s="2"/>
      <c r="MXG391" s="2"/>
      <c r="MXH391" s="2"/>
      <c r="MXI391" s="2"/>
      <c r="MXJ391" s="2"/>
      <c r="MXK391" s="2"/>
      <c r="MXL391" s="2"/>
      <c r="MXM391" s="2"/>
      <c r="MXN391" s="2"/>
      <c r="MXO391" s="2"/>
      <c r="MXP391" s="2"/>
      <c r="MXQ391" s="2"/>
      <c r="MXR391" s="2"/>
      <c r="MXS391" s="2"/>
      <c r="MXT391" s="2"/>
      <c r="MXU391" s="2"/>
      <c r="MXV391" s="2"/>
      <c r="MXW391" s="2"/>
      <c r="MXX391" s="2"/>
      <c r="MXY391" s="2"/>
      <c r="MXZ391" s="2"/>
      <c r="MYA391" s="2"/>
      <c r="MYB391" s="2"/>
      <c r="MYC391" s="2"/>
      <c r="MYD391" s="2"/>
      <c r="MYE391" s="2"/>
      <c r="MYF391" s="2"/>
      <c r="MYG391" s="2"/>
      <c r="MYH391" s="2"/>
      <c r="MYI391" s="2"/>
      <c r="MYJ391" s="2"/>
      <c r="MYK391" s="2"/>
      <c r="MYL391" s="2"/>
      <c r="MYM391" s="2"/>
      <c r="MYN391" s="2"/>
      <c r="MYO391" s="2"/>
      <c r="MYP391" s="2"/>
      <c r="MYQ391" s="2"/>
      <c r="MYR391" s="2"/>
      <c r="MYS391" s="2"/>
      <c r="MYT391" s="2"/>
      <c r="MYU391" s="2"/>
      <c r="MYV391" s="2"/>
      <c r="MYW391" s="2"/>
      <c r="MYX391" s="2"/>
      <c r="MYY391" s="2"/>
      <c r="MYZ391" s="2"/>
      <c r="MZA391" s="2"/>
      <c r="MZB391" s="2"/>
      <c r="MZC391" s="2"/>
      <c r="MZD391" s="2"/>
      <c r="MZE391" s="2"/>
      <c r="MZF391" s="2"/>
      <c r="MZG391" s="2"/>
      <c r="MZH391" s="2"/>
      <c r="MZI391" s="2"/>
      <c r="MZJ391" s="2"/>
      <c r="MZK391" s="2"/>
      <c r="MZL391" s="2"/>
      <c r="MZM391" s="2"/>
      <c r="MZN391" s="2"/>
      <c r="MZO391" s="2"/>
      <c r="MZP391" s="2"/>
      <c r="MZQ391" s="2"/>
      <c r="MZR391" s="2"/>
      <c r="MZS391" s="2"/>
      <c r="MZT391" s="2"/>
      <c r="MZU391" s="2"/>
      <c r="MZV391" s="2"/>
      <c r="MZW391" s="2"/>
      <c r="MZX391" s="2"/>
      <c r="MZY391" s="2"/>
      <c r="MZZ391" s="2"/>
      <c r="NAA391" s="2"/>
      <c r="NAB391" s="2"/>
      <c r="NAC391" s="2"/>
      <c r="NAD391" s="2"/>
      <c r="NAE391" s="2"/>
      <c r="NAF391" s="2"/>
      <c r="NAG391" s="2"/>
      <c r="NAH391" s="2"/>
      <c r="NAI391" s="2"/>
      <c r="NAJ391" s="2"/>
      <c r="NAK391" s="2"/>
      <c r="NAL391" s="2"/>
      <c r="NAM391" s="2"/>
      <c r="NAN391" s="2"/>
      <c r="NAO391" s="2"/>
      <c r="NAP391" s="2"/>
      <c r="NAQ391" s="2"/>
      <c r="NAR391" s="2"/>
      <c r="NAS391" s="2"/>
      <c r="NAT391" s="2"/>
      <c r="NAU391" s="2"/>
      <c r="NAV391" s="2"/>
      <c r="NAW391" s="2"/>
      <c r="NAX391" s="2"/>
      <c r="NAY391" s="2"/>
      <c r="NAZ391" s="2"/>
      <c r="NBA391" s="2"/>
      <c r="NBB391" s="2"/>
      <c r="NBC391" s="2"/>
      <c r="NBD391" s="2"/>
      <c r="NBE391" s="2"/>
      <c r="NBF391" s="2"/>
      <c r="NBG391" s="2"/>
      <c r="NBH391" s="2"/>
      <c r="NBI391" s="2"/>
      <c r="NBJ391" s="2"/>
      <c r="NBK391" s="2"/>
      <c r="NBL391" s="2"/>
      <c r="NBM391" s="2"/>
      <c r="NBN391" s="2"/>
      <c r="NBO391" s="2"/>
      <c r="NBP391" s="2"/>
      <c r="NBQ391" s="2"/>
      <c r="NBR391" s="2"/>
      <c r="NBS391" s="2"/>
      <c r="NBT391" s="2"/>
      <c r="NBU391" s="2"/>
      <c r="NBV391" s="2"/>
      <c r="NBW391" s="2"/>
      <c r="NBX391" s="2"/>
      <c r="NBY391" s="2"/>
      <c r="NBZ391" s="2"/>
      <c r="NCA391" s="2"/>
      <c r="NCB391" s="2"/>
      <c r="NCC391" s="2"/>
      <c r="NCD391" s="2"/>
      <c r="NCE391" s="2"/>
      <c r="NCF391" s="2"/>
      <c r="NCG391" s="2"/>
      <c r="NCH391" s="2"/>
      <c r="NCI391" s="2"/>
      <c r="NCJ391" s="2"/>
      <c r="NCK391" s="2"/>
      <c r="NCL391" s="2"/>
      <c r="NCM391" s="2"/>
      <c r="NCN391" s="2"/>
      <c r="NCO391" s="2"/>
      <c r="NCP391" s="2"/>
      <c r="NCQ391" s="2"/>
      <c r="NCR391" s="2"/>
      <c r="NCS391" s="2"/>
      <c r="NCT391" s="2"/>
      <c r="NCU391" s="2"/>
      <c r="NCV391" s="2"/>
      <c r="NCW391" s="2"/>
      <c r="NCX391" s="2"/>
      <c r="NCY391" s="2"/>
      <c r="NCZ391" s="2"/>
      <c r="NDA391" s="2"/>
      <c r="NDB391" s="2"/>
      <c r="NDC391" s="2"/>
      <c r="NDD391" s="2"/>
      <c r="NDE391" s="2"/>
      <c r="NDF391" s="2"/>
      <c r="NDG391" s="2"/>
      <c r="NDH391" s="2"/>
      <c r="NDI391" s="2"/>
      <c r="NDJ391" s="2"/>
      <c r="NDK391" s="2"/>
      <c r="NDL391" s="2"/>
      <c r="NDM391" s="2"/>
      <c r="NDN391" s="2"/>
      <c r="NDO391" s="2"/>
      <c r="NDP391" s="2"/>
      <c r="NDQ391" s="2"/>
      <c r="NDR391" s="2"/>
      <c r="NDS391" s="2"/>
      <c r="NDT391" s="2"/>
      <c r="NDU391" s="2"/>
      <c r="NDV391" s="2"/>
      <c r="NDW391" s="2"/>
      <c r="NDX391" s="2"/>
      <c r="NDY391" s="2"/>
      <c r="NDZ391" s="2"/>
      <c r="NEA391" s="2"/>
      <c r="NEB391" s="2"/>
      <c r="NEC391" s="2"/>
      <c r="NED391" s="2"/>
      <c r="NEE391" s="2"/>
      <c r="NEF391" s="2"/>
      <c r="NEG391" s="2"/>
      <c r="NEH391" s="2"/>
      <c r="NEI391" s="2"/>
      <c r="NEJ391" s="2"/>
      <c r="NEK391" s="2"/>
      <c r="NEL391" s="2"/>
      <c r="NEM391" s="2"/>
      <c r="NEN391" s="2"/>
      <c r="NEO391" s="2"/>
      <c r="NEP391" s="2"/>
      <c r="NEQ391" s="2"/>
      <c r="NER391" s="2"/>
      <c r="NES391" s="2"/>
      <c r="NET391" s="2"/>
      <c r="NEU391" s="2"/>
      <c r="NEV391" s="2"/>
      <c r="NEW391" s="2"/>
      <c r="NEX391" s="2"/>
      <c r="NEY391" s="2"/>
      <c r="NEZ391" s="2"/>
      <c r="NFA391" s="2"/>
      <c r="NFB391" s="2"/>
      <c r="NFC391" s="2"/>
      <c r="NFD391" s="2"/>
      <c r="NFE391" s="2"/>
      <c r="NFF391" s="2"/>
      <c r="NFG391" s="2"/>
      <c r="NFH391" s="2"/>
      <c r="NFI391" s="2"/>
      <c r="NFJ391" s="2"/>
      <c r="NFK391" s="2"/>
      <c r="NFL391" s="2"/>
      <c r="NFM391" s="2"/>
      <c r="NFN391" s="2"/>
      <c r="NFO391" s="2"/>
      <c r="NFP391" s="2"/>
      <c r="NFQ391" s="2"/>
      <c r="NFR391" s="2"/>
      <c r="NFS391" s="2"/>
      <c r="NFT391" s="2"/>
      <c r="NFU391" s="2"/>
      <c r="NFV391" s="2"/>
      <c r="NFW391" s="2"/>
      <c r="NFX391" s="2"/>
      <c r="NFY391" s="2"/>
      <c r="NFZ391" s="2"/>
      <c r="NGA391" s="2"/>
      <c r="NGB391" s="2"/>
      <c r="NGC391" s="2"/>
      <c r="NGD391" s="2"/>
      <c r="NGE391" s="2"/>
      <c r="NGF391" s="2"/>
      <c r="NGG391" s="2"/>
      <c r="NGH391" s="2"/>
      <c r="NGI391" s="2"/>
      <c r="NGJ391" s="2"/>
      <c r="NGK391" s="2"/>
      <c r="NGL391" s="2"/>
      <c r="NGM391" s="2"/>
      <c r="NGN391" s="2"/>
      <c r="NGO391" s="2"/>
      <c r="NGP391" s="2"/>
      <c r="NGQ391" s="2"/>
      <c r="NGR391" s="2"/>
      <c r="NGS391" s="2"/>
      <c r="NGT391" s="2"/>
      <c r="NGU391" s="2"/>
      <c r="NGV391" s="2"/>
      <c r="NGW391" s="2"/>
      <c r="NGX391" s="2"/>
      <c r="NGY391" s="2"/>
      <c r="NGZ391" s="2"/>
      <c r="NHA391" s="2"/>
      <c r="NHB391" s="2"/>
      <c r="NHC391" s="2"/>
      <c r="NHD391" s="2"/>
      <c r="NHE391" s="2"/>
      <c r="NHF391" s="2"/>
      <c r="NHG391" s="2"/>
      <c r="NHH391" s="2"/>
      <c r="NHI391" s="2"/>
      <c r="NHJ391" s="2"/>
      <c r="NHK391" s="2"/>
      <c r="NHL391" s="2"/>
      <c r="NHM391" s="2"/>
      <c r="NHN391" s="2"/>
      <c r="NHO391" s="2"/>
      <c r="NHP391" s="2"/>
      <c r="NHQ391" s="2"/>
      <c r="NHR391" s="2"/>
      <c r="NHS391" s="2"/>
      <c r="NHT391" s="2"/>
      <c r="NHU391" s="2"/>
      <c r="NHV391" s="2"/>
      <c r="NHW391" s="2"/>
      <c r="NHX391" s="2"/>
      <c r="NHY391" s="2"/>
      <c r="NHZ391" s="2"/>
      <c r="NIA391" s="2"/>
      <c r="NIB391" s="2"/>
      <c r="NIC391" s="2"/>
      <c r="NID391" s="2"/>
      <c r="NIE391" s="2"/>
      <c r="NIF391" s="2"/>
      <c r="NIG391" s="2"/>
      <c r="NIH391" s="2"/>
      <c r="NII391" s="2"/>
      <c r="NIJ391" s="2"/>
      <c r="NIK391" s="2"/>
      <c r="NIL391" s="2"/>
      <c r="NIM391" s="2"/>
      <c r="NIN391" s="2"/>
      <c r="NIO391" s="2"/>
      <c r="NIP391" s="2"/>
      <c r="NIQ391" s="2"/>
      <c r="NIR391" s="2"/>
      <c r="NIS391" s="2"/>
      <c r="NIT391" s="2"/>
      <c r="NIU391" s="2"/>
      <c r="NIV391" s="2"/>
      <c r="NIW391" s="2"/>
      <c r="NIX391" s="2"/>
      <c r="NIY391" s="2"/>
      <c r="NIZ391" s="2"/>
      <c r="NJA391" s="2"/>
      <c r="NJB391" s="2"/>
      <c r="NJC391" s="2"/>
      <c r="NJD391" s="2"/>
      <c r="NJE391" s="2"/>
      <c r="NJF391" s="2"/>
      <c r="NJG391" s="2"/>
      <c r="NJH391" s="2"/>
      <c r="NJI391" s="2"/>
      <c r="NJJ391" s="2"/>
      <c r="NJK391" s="2"/>
      <c r="NJL391" s="2"/>
      <c r="NJM391" s="2"/>
      <c r="NJN391" s="2"/>
      <c r="NJO391" s="2"/>
      <c r="NJP391" s="2"/>
      <c r="NJQ391" s="2"/>
      <c r="NJR391" s="2"/>
      <c r="NJS391" s="2"/>
      <c r="NJT391" s="2"/>
      <c r="NJU391" s="2"/>
      <c r="NJV391" s="2"/>
      <c r="NJW391" s="2"/>
      <c r="NJX391" s="2"/>
      <c r="NJY391" s="2"/>
      <c r="NJZ391" s="2"/>
      <c r="NKA391" s="2"/>
      <c r="NKB391" s="2"/>
      <c r="NKC391" s="2"/>
      <c r="NKD391" s="2"/>
      <c r="NKE391" s="2"/>
      <c r="NKF391" s="2"/>
      <c r="NKG391" s="2"/>
      <c r="NKH391" s="2"/>
      <c r="NKI391" s="2"/>
      <c r="NKJ391" s="2"/>
      <c r="NKK391" s="2"/>
      <c r="NKL391" s="2"/>
      <c r="NKM391" s="2"/>
      <c r="NKN391" s="2"/>
      <c r="NKO391" s="2"/>
      <c r="NKP391" s="2"/>
      <c r="NKQ391" s="2"/>
      <c r="NKR391" s="2"/>
      <c r="NKS391" s="2"/>
      <c r="NKT391" s="2"/>
      <c r="NKU391" s="2"/>
      <c r="NKV391" s="2"/>
      <c r="NKW391" s="2"/>
      <c r="NKX391" s="2"/>
      <c r="NKY391" s="2"/>
      <c r="NKZ391" s="2"/>
      <c r="NLA391" s="2"/>
      <c r="NLB391" s="2"/>
      <c r="NLC391" s="2"/>
      <c r="NLD391" s="2"/>
      <c r="NLE391" s="2"/>
      <c r="NLF391" s="2"/>
      <c r="NLG391" s="2"/>
      <c r="NLH391" s="2"/>
      <c r="NLI391" s="2"/>
      <c r="NLJ391" s="2"/>
      <c r="NLK391" s="2"/>
      <c r="NLL391" s="2"/>
      <c r="NLM391" s="2"/>
      <c r="NLN391" s="2"/>
      <c r="NLO391" s="2"/>
      <c r="NLP391" s="2"/>
      <c r="NLQ391" s="2"/>
      <c r="NLR391" s="2"/>
      <c r="NLS391" s="2"/>
      <c r="NLT391" s="2"/>
      <c r="NLU391" s="2"/>
      <c r="NLV391" s="2"/>
      <c r="NLW391" s="2"/>
      <c r="NLX391" s="2"/>
      <c r="NLY391" s="2"/>
      <c r="NLZ391" s="2"/>
      <c r="NMA391" s="2"/>
      <c r="NMB391" s="2"/>
      <c r="NMC391" s="2"/>
      <c r="NMD391" s="2"/>
      <c r="NME391" s="2"/>
      <c r="NMF391" s="2"/>
      <c r="NMG391" s="2"/>
      <c r="NMH391" s="2"/>
      <c r="NMI391" s="2"/>
      <c r="NMJ391" s="2"/>
      <c r="NMK391" s="2"/>
      <c r="NML391" s="2"/>
      <c r="NMM391" s="2"/>
      <c r="NMN391" s="2"/>
      <c r="NMO391" s="2"/>
      <c r="NMP391" s="2"/>
      <c r="NMQ391" s="2"/>
      <c r="NMR391" s="2"/>
      <c r="NMS391" s="2"/>
      <c r="NMT391" s="2"/>
      <c r="NMU391" s="2"/>
      <c r="NMV391" s="2"/>
      <c r="NMW391" s="2"/>
      <c r="NMX391" s="2"/>
      <c r="NMY391" s="2"/>
      <c r="NMZ391" s="2"/>
      <c r="NNA391" s="2"/>
      <c r="NNB391" s="2"/>
      <c r="NNC391" s="2"/>
      <c r="NND391" s="2"/>
      <c r="NNE391" s="2"/>
      <c r="NNF391" s="2"/>
      <c r="NNG391" s="2"/>
      <c r="NNH391" s="2"/>
      <c r="NNI391" s="2"/>
      <c r="NNJ391" s="2"/>
      <c r="NNK391" s="2"/>
      <c r="NNL391" s="2"/>
      <c r="NNM391" s="2"/>
      <c r="NNN391" s="2"/>
      <c r="NNO391" s="2"/>
      <c r="NNP391" s="2"/>
      <c r="NNQ391" s="2"/>
      <c r="NNR391" s="2"/>
      <c r="NNS391" s="2"/>
      <c r="NNT391" s="2"/>
      <c r="NNU391" s="2"/>
      <c r="NNV391" s="2"/>
      <c r="NNW391" s="2"/>
      <c r="NNX391" s="2"/>
      <c r="NNY391" s="2"/>
      <c r="NNZ391" s="2"/>
      <c r="NOA391" s="2"/>
      <c r="NOB391" s="2"/>
      <c r="NOC391" s="2"/>
      <c r="NOD391" s="2"/>
      <c r="NOE391" s="2"/>
      <c r="NOF391" s="2"/>
      <c r="NOG391" s="2"/>
      <c r="NOH391" s="2"/>
      <c r="NOI391" s="2"/>
      <c r="NOJ391" s="2"/>
      <c r="NOK391" s="2"/>
      <c r="NOL391" s="2"/>
      <c r="NOM391" s="2"/>
      <c r="NON391" s="2"/>
      <c r="NOO391" s="2"/>
      <c r="NOP391" s="2"/>
      <c r="NOQ391" s="2"/>
      <c r="NOR391" s="2"/>
      <c r="NOS391" s="2"/>
      <c r="NOT391" s="2"/>
      <c r="NOU391" s="2"/>
      <c r="NOV391" s="2"/>
      <c r="NOW391" s="2"/>
      <c r="NOX391" s="2"/>
      <c r="NOY391" s="2"/>
      <c r="NOZ391" s="2"/>
      <c r="NPA391" s="2"/>
      <c r="NPB391" s="2"/>
      <c r="NPC391" s="2"/>
      <c r="NPD391" s="2"/>
      <c r="NPE391" s="2"/>
      <c r="NPF391" s="2"/>
      <c r="NPG391" s="2"/>
      <c r="NPH391" s="2"/>
      <c r="NPI391" s="2"/>
      <c r="NPJ391" s="2"/>
      <c r="NPK391" s="2"/>
      <c r="NPL391" s="2"/>
      <c r="NPM391" s="2"/>
      <c r="NPN391" s="2"/>
      <c r="NPO391" s="2"/>
      <c r="NPP391" s="2"/>
      <c r="NPQ391" s="2"/>
      <c r="NPR391" s="2"/>
      <c r="NPS391" s="2"/>
      <c r="NPT391" s="2"/>
      <c r="NPU391" s="2"/>
      <c r="NPV391" s="2"/>
      <c r="NPW391" s="2"/>
      <c r="NPX391" s="2"/>
      <c r="NPY391" s="2"/>
      <c r="NPZ391" s="2"/>
      <c r="NQA391" s="2"/>
      <c r="NQB391" s="2"/>
      <c r="NQC391" s="2"/>
      <c r="NQD391" s="2"/>
      <c r="NQE391" s="2"/>
      <c r="NQF391" s="2"/>
      <c r="NQG391" s="2"/>
      <c r="NQH391" s="2"/>
      <c r="NQI391" s="2"/>
      <c r="NQJ391" s="2"/>
      <c r="NQK391" s="2"/>
      <c r="NQL391" s="2"/>
      <c r="NQM391" s="2"/>
      <c r="NQN391" s="2"/>
      <c r="NQO391" s="2"/>
      <c r="NQP391" s="2"/>
      <c r="NQQ391" s="2"/>
      <c r="NQR391" s="2"/>
      <c r="NQS391" s="2"/>
      <c r="NQT391" s="2"/>
      <c r="NQU391" s="2"/>
      <c r="NQV391" s="2"/>
      <c r="NQW391" s="2"/>
      <c r="NQX391" s="2"/>
      <c r="NQY391" s="2"/>
      <c r="NQZ391" s="2"/>
      <c r="NRA391" s="2"/>
      <c r="NRB391" s="2"/>
      <c r="NRC391" s="2"/>
      <c r="NRD391" s="2"/>
      <c r="NRE391" s="2"/>
      <c r="NRF391" s="2"/>
      <c r="NRG391" s="2"/>
      <c r="NRH391" s="2"/>
      <c r="NRI391" s="2"/>
      <c r="NRJ391" s="2"/>
      <c r="NRK391" s="2"/>
      <c r="NRL391" s="2"/>
      <c r="NRM391" s="2"/>
      <c r="NRN391" s="2"/>
      <c r="NRO391" s="2"/>
      <c r="NRP391" s="2"/>
      <c r="NRQ391" s="2"/>
      <c r="NRR391" s="2"/>
      <c r="NRS391" s="2"/>
      <c r="NRT391" s="2"/>
      <c r="NRU391" s="2"/>
      <c r="NRV391" s="2"/>
      <c r="NRW391" s="2"/>
      <c r="NRX391" s="2"/>
      <c r="NRY391" s="2"/>
      <c r="NRZ391" s="2"/>
      <c r="NSA391" s="2"/>
      <c r="NSB391" s="2"/>
      <c r="NSC391" s="2"/>
      <c r="NSD391" s="2"/>
      <c r="NSE391" s="2"/>
      <c r="NSF391" s="2"/>
      <c r="NSG391" s="2"/>
      <c r="NSH391" s="2"/>
      <c r="NSI391" s="2"/>
      <c r="NSJ391" s="2"/>
      <c r="NSK391" s="2"/>
      <c r="NSL391" s="2"/>
      <c r="NSM391" s="2"/>
      <c r="NSN391" s="2"/>
      <c r="NSO391" s="2"/>
      <c r="NSP391" s="2"/>
      <c r="NSQ391" s="2"/>
      <c r="NSR391" s="2"/>
      <c r="NSS391" s="2"/>
      <c r="NST391" s="2"/>
      <c r="NSU391" s="2"/>
      <c r="NSV391" s="2"/>
      <c r="NSW391" s="2"/>
      <c r="NSX391" s="2"/>
      <c r="NSY391" s="2"/>
      <c r="NSZ391" s="2"/>
      <c r="NTA391" s="2"/>
      <c r="NTB391" s="2"/>
      <c r="NTC391" s="2"/>
      <c r="NTD391" s="2"/>
      <c r="NTE391" s="2"/>
      <c r="NTF391" s="2"/>
      <c r="NTG391" s="2"/>
      <c r="NTH391" s="2"/>
      <c r="NTI391" s="2"/>
      <c r="NTJ391" s="2"/>
      <c r="NTK391" s="2"/>
      <c r="NTL391" s="2"/>
      <c r="NTM391" s="2"/>
      <c r="NTN391" s="2"/>
      <c r="NTO391" s="2"/>
      <c r="NTP391" s="2"/>
      <c r="NTQ391" s="2"/>
      <c r="NTR391" s="2"/>
      <c r="NTS391" s="2"/>
      <c r="NTT391" s="2"/>
      <c r="NTU391" s="2"/>
      <c r="NTV391" s="2"/>
      <c r="NTW391" s="2"/>
      <c r="NTX391" s="2"/>
      <c r="NTY391" s="2"/>
      <c r="NTZ391" s="2"/>
      <c r="NUA391" s="2"/>
      <c r="NUB391" s="2"/>
      <c r="NUC391" s="2"/>
      <c r="NUD391" s="2"/>
      <c r="NUE391" s="2"/>
      <c r="NUF391" s="2"/>
      <c r="NUG391" s="2"/>
      <c r="NUH391" s="2"/>
      <c r="NUI391" s="2"/>
      <c r="NUJ391" s="2"/>
      <c r="NUK391" s="2"/>
      <c r="NUL391" s="2"/>
      <c r="NUM391" s="2"/>
      <c r="NUN391" s="2"/>
      <c r="NUO391" s="2"/>
      <c r="NUP391" s="2"/>
      <c r="NUQ391" s="2"/>
      <c r="NUR391" s="2"/>
      <c r="NUS391" s="2"/>
      <c r="NUT391" s="2"/>
      <c r="NUU391" s="2"/>
      <c r="NUV391" s="2"/>
      <c r="NUW391" s="2"/>
      <c r="NUX391" s="2"/>
      <c r="NUY391" s="2"/>
      <c r="NUZ391" s="2"/>
      <c r="NVA391" s="2"/>
      <c r="NVB391" s="2"/>
      <c r="NVC391" s="2"/>
      <c r="NVD391" s="2"/>
      <c r="NVE391" s="2"/>
      <c r="NVF391" s="2"/>
      <c r="NVG391" s="2"/>
      <c r="NVH391" s="2"/>
      <c r="NVI391" s="2"/>
      <c r="NVJ391" s="2"/>
      <c r="NVK391" s="2"/>
      <c r="NVL391" s="2"/>
      <c r="NVM391" s="2"/>
      <c r="NVN391" s="2"/>
      <c r="NVO391" s="2"/>
      <c r="NVP391" s="2"/>
      <c r="NVQ391" s="2"/>
      <c r="NVR391" s="2"/>
      <c r="NVS391" s="2"/>
      <c r="NVT391" s="2"/>
      <c r="NVU391" s="2"/>
      <c r="NVV391" s="2"/>
      <c r="NVW391" s="2"/>
      <c r="NVX391" s="2"/>
      <c r="NVY391" s="2"/>
      <c r="NVZ391" s="2"/>
      <c r="NWA391" s="2"/>
      <c r="NWB391" s="2"/>
      <c r="NWC391" s="2"/>
      <c r="NWD391" s="2"/>
      <c r="NWE391" s="2"/>
      <c r="NWF391" s="2"/>
      <c r="NWG391" s="2"/>
      <c r="NWH391" s="2"/>
      <c r="NWI391" s="2"/>
      <c r="NWJ391" s="2"/>
      <c r="NWK391" s="2"/>
      <c r="NWL391" s="2"/>
      <c r="NWM391" s="2"/>
      <c r="NWN391" s="2"/>
      <c r="NWO391" s="2"/>
      <c r="NWP391" s="2"/>
      <c r="NWQ391" s="2"/>
      <c r="NWR391" s="2"/>
      <c r="NWS391" s="2"/>
      <c r="NWT391" s="2"/>
      <c r="NWU391" s="2"/>
      <c r="NWV391" s="2"/>
      <c r="NWW391" s="2"/>
      <c r="NWX391" s="2"/>
      <c r="NWY391" s="2"/>
      <c r="NWZ391" s="2"/>
      <c r="NXA391" s="2"/>
      <c r="NXB391" s="2"/>
      <c r="NXC391" s="2"/>
      <c r="NXD391" s="2"/>
      <c r="NXE391" s="2"/>
      <c r="NXF391" s="2"/>
      <c r="NXG391" s="2"/>
      <c r="NXH391" s="2"/>
      <c r="NXI391" s="2"/>
      <c r="NXJ391" s="2"/>
      <c r="NXK391" s="2"/>
      <c r="NXL391" s="2"/>
      <c r="NXM391" s="2"/>
      <c r="NXN391" s="2"/>
      <c r="NXO391" s="2"/>
      <c r="NXP391" s="2"/>
      <c r="NXQ391" s="2"/>
      <c r="NXR391" s="2"/>
      <c r="NXS391" s="2"/>
      <c r="NXT391" s="2"/>
      <c r="NXU391" s="2"/>
      <c r="NXV391" s="2"/>
      <c r="NXW391" s="2"/>
      <c r="NXX391" s="2"/>
      <c r="NXY391" s="2"/>
      <c r="NXZ391" s="2"/>
      <c r="NYA391" s="2"/>
      <c r="NYB391" s="2"/>
      <c r="NYC391" s="2"/>
      <c r="NYD391" s="2"/>
      <c r="NYE391" s="2"/>
      <c r="NYF391" s="2"/>
      <c r="NYG391" s="2"/>
      <c r="NYH391" s="2"/>
      <c r="NYI391" s="2"/>
      <c r="NYJ391" s="2"/>
      <c r="NYK391" s="2"/>
      <c r="NYL391" s="2"/>
      <c r="NYM391" s="2"/>
      <c r="NYN391" s="2"/>
      <c r="NYO391" s="2"/>
      <c r="NYP391" s="2"/>
      <c r="NYQ391" s="2"/>
      <c r="NYR391" s="2"/>
      <c r="NYS391" s="2"/>
      <c r="NYT391" s="2"/>
      <c r="NYU391" s="2"/>
      <c r="NYV391" s="2"/>
      <c r="NYW391" s="2"/>
      <c r="NYX391" s="2"/>
      <c r="NYY391" s="2"/>
      <c r="NYZ391" s="2"/>
      <c r="NZA391" s="2"/>
      <c r="NZB391" s="2"/>
      <c r="NZC391" s="2"/>
      <c r="NZD391" s="2"/>
      <c r="NZE391" s="2"/>
      <c r="NZF391" s="2"/>
      <c r="NZG391" s="2"/>
      <c r="NZH391" s="2"/>
      <c r="NZI391" s="2"/>
      <c r="NZJ391" s="2"/>
      <c r="NZK391" s="2"/>
      <c r="NZL391" s="2"/>
      <c r="NZM391" s="2"/>
      <c r="NZN391" s="2"/>
      <c r="NZO391" s="2"/>
      <c r="NZP391" s="2"/>
      <c r="NZQ391" s="2"/>
      <c r="NZR391" s="2"/>
      <c r="NZS391" s="2"/>
      <c r="NZT391" s="2"/>
      <c r="NZU391" s="2"/>
      <c r="NZV391" s="2"/>
      <c r="NZW391" s="2"/>
      <c r="NZX391" s="2"/>
      <c r="NZY391" s="2"/>
      <c r="NZZ391" s="2"/>
      <c r="OAA391" s="2"/>
      <c r="OAB391" s="2"/>
      <c r="OAC391" s="2"/>
      <c r="OAD391" s="2"/>
      <c r="OAE391" s="2"/>
      <c r="OAF391" s="2"/>
      <c r="OAG391" s="2"/>
      <c r="OAH391" s="2"/>
      <c r="OAI391" s="2"/>
      <c r="OAJ391" s="2"/>
      <c r="OAK391" s="2"/>
      <c r="OAL391" s="2"/>
      <c r="OAM391" s="2"/>
      <c r="OAN391" s="2"/>
      <c r="OAO391" s="2"/>
      <c r="OAP391" s="2"/>
      <c r="OAQ391" s="2"/>
      <c r="OAR391" s="2"/>
      <c r="OAS391" s="2"/>
      <c r="OAT391" s="2"/>
      <c r="OAU391" s="2"/>
      <c r="OAV391" s="2"/>
      <c r="OAW391" s="2"/>
      <c r="OAX391" s="2"/>
      <c r="OAY391" s="2"/>
      <c r="OAZ391" s="2"/>
      <c r="OBA391" s="2"/>
      <c r="OBB391" s="2"/>
      <c r="OBC391" s="2"/>
      <c r="OBD391" s="2"/>
      <c r="OBE391" s="2"/>
      <c r="OBF391" s="2"/>
      <c r="OBG391" s="2"/>
      <c r="OBH391" s="2"/>
      <c r="OBI391" s="2"/>
      <c r="OBJ391" s="2"/>
      <c r="OBK391" s="2"/>
      <c r="OBL391" s="2"/>
      <c r="OBM391" s="2"/>
      <c r="OBN391" s="2"/>
      <c r="OBO391" s="2"/>
      <c r="OBP391" s="2"/>
      <c r="OBQ391" s="2"/>
      <c r="OBR391" s="2"/>
      <c r="OBS391" s="2"/>
      <c r="OBT391" s="2"/>
      <c r="OBU391" s="2"/>
      <c r="OBV391" s="2"/>
      <c r="OBW391" s="2"/>
      <c r="OBX391" s="2"/>
      <c r="OBY391" s="2"/>
      <c r="OBZ391" s="2"/>
      <c r="OCA391" s="2"/>
      <c r="OCB391" s="2"/>
      <c r="OCC391" s="2"/>
      <c r="OCD391" s="2"/>
      <c r="OCE391" s="2"/>
      <c r="OCF391" s="2"/>
      <c r="OCG391" s="2"/>
      <c r="OCH391" s="2"/>
      <c r="OCI391" s="2"/>
      <c r="OCJ391" s="2"/>
      <c r="OCK391" s="2"/>
      <c r="OCL391" s="2"/>
      <c r="OCM391" s="2"/>
      <c r="OCN391" s="2"/>
      <c r="OCO391" s="2"/>
      <c r="OCP391" s="2"/>
      <c r="OCQ391" s="2"/>
      <c r="OCR391" s="2"/>
      <c r="OCS391" s="2"/>
      <c r="OCT391" s="2"/>
      <c r="OCU391" s="2"/>
      <c r="OCV391" s="2"/>
      <c r="OCW391" s="2"/>
      <c r="OCX391" s="2"/>
      <c r="OCY391" s="2"/>
      <c r="OCZ391" s="2"/>
      <c r="ODA391" s="2"/>
      <c r="ODB391" s="2"/>
      <c r="ODC391" s="2"/>
      <c r="ODD391" s="2"/>
      <c r="ODE391" s="2"/>
      <c r="ODF391" s="2"/>
      <c r="ODG391" s="2"/>
      <c r="ODH391" s="2"/>
      <c r="ODI391" s="2"/>
      <c r="ODJ391" s="2"/>
      <c r="ODK391" s="2"/>
      <c r="ODL391" s="2"/>
      <c r="ODM391" s="2"/>
      <c r="ODN391" s="2"/>
      <c r="ODO391" s="2"/>
      <c r="ODP391" s="2"/>
      <c r="ODQ391" s="2"/>
      <c r="ODR391" s="2"/>
      <c r="ODS391" s="2"/>
      <c r="ODT391" s="2"/>
      <c r="ODU391" s="2"/>
      <c r="ODV391" s="2"/>
      <c r="ODW391" s="2"/>
      <c r="ODX391" s="2"/>
      <c r="ODY391" s="2"/>
      <c r="ODZ391" s="2"/>
      <c r="OEA391" s="2"/>
      <c r="OEB391" s="2"/>
      <c r="OEC391" s="2"/>
      <c r="OED391" s="2"/>
      <c r="OEE391" s="2"/>
      <c r="OEF391" s="2"/>
      <c r="OEG391" s="2"/>
      <c r="OEH391" s="2"/>
      <c r="OEI391" s="2"/>
      <c r="OEJ391" s="2"/>
      <c r="OEK391" s="2"/>
      <c r="OEL391" s="2"/>
      <c r="OEM391" s="2"/>
      <c r="OEN391" s="2"/>
      <c r="OEO391" s="2"/>
      <c r="OEP391" s="2"/>
      <c r="OEQ391" s="2"/>
      <c r="OER391" s="2"/>
      <c r="OES391" s="2"/>
      <c r="OET391" s="2"/>
      <c r="OEU391" s="2"/>
      <c r="OEV391" s="2"/>
      <c r="OEW391" s="2"/>
      <c r="OEX391" s="2"/>
      <c r="OEY391" s="2"/>
      <c r="OEZ391" s="2"/>
      <c r="OFA391" s="2"/>
      <c r="OFB391" s="2"/>
      <c r="OFC391" s="2"/>
      <c r="OFD391" s="2"/>
      <c r="OFE391" s="2"/>
      <c r="OFF391" s="2"/>
      <c r="OFG391" s="2"/>
      <c r="OFH391" s="2"/>
      <c r="OFI391" s="2"/>
      <c r="OFJ391" s="2"/>
      <c r="OFK391" s="2"/>
      <c r="OFL391" s="2"/>
      <c r="OFM391" s="2"/>
      <c r="OFN391" s="2"/>
      <c r="OFO391" s="2"/>
      <c r="OFP391" s="2"/>
      <c r="OFQ391" s="2"/>
      <c r="OFR391" s="2"/>
      <c r="OFS391" s="2"/>
      <c r="OFT391" s="2"/>
      <c r="OFU391" s="2"/>
      <c r="OFV391" s="2"/>
      <c r="OFW391" s="2"/>
      <c r="OFX391" s="2"/>
      <c r="OFY391" s="2"/>
      <c r="OFZ391" s="2"/>
      <c r="OGA391" s="2"/>
      <c r="OGB391" s="2"/>
      <c r="OGC391" s="2"/>
      <c r="OGD391" s="2"/>
      <c r="OGE391" s="2"/>
      <c r="OGF391" s="2"/>
      <c r="OGG391" s="2"/>
      <c r="OGH391" s="2"/>
      <c r="OGI391" s="2"/>
      <c r="OGJ391" s="2"/>
      <c r="OGK391" s="2"/>
      <c r="OGL391" s="2"/>
      <c r="OGM391" s="2"/>
      <c r="OGN391" s="2"/>
      <c r="OGO391" s="2"/>
      <c r="OGP391" s="2"/>
      <c r="OGQ391" s="2"/>
      <c r="OGR391" s="2"/>
      <c r="OGS391" s="2"/>
      <c r="OGT391" s="2"/>
      <c r="OGU391" s="2"/>
      <c r="OGV391" s="2"/>
      <c r="OGW391" s="2"/>
      <c r="OGX391" s="2"/>
      <c r="OGY391" s="2"/>
      <c r="OGZ391" s="2"/>
      <c r="OHA391" s="2"/>
      <c r="OHB391" s="2"/>
      <c r="OHC391" s="2"/>
      <c r="OHD391" s="2"/>
      <c r="OHE391" s="2"/>
      <c r="OHF391" s="2"/>
      <c r="OHG391" s="2"/>
      <c r="OHH391" s="2"/>
      <c r="OHI391" s="2"/>
      <c r="OHJ391" s="2"/>
      <c r="OHK391" s="2"/>
      <c r="OHL391" s="2"/>
      <c r="OHM391" s="2"/>
      <c r="OHN391" s="2"/>
      <c r="OHO391" s="2"/>
      <c r="OHP391" s="2"/>
      <c r="OHQ391" s="2"/>
      <c r="OHR391" s="2"/>
      <c r="OHS391" s="2"/>
      <c r="OHT391" s="2"/>
      <c r="OHU391" s="2"/>
      <c r="OHV391" s="2"/>
      <c r="OHW391" s="2"/>
      <c r="OHX391" s="2"/>
      <c r="OHY391" s="2"/>
      <c r="OHZ391" s="2"/>
      <c r="OIA391" s="2"/>
      <c r="OIB391" s="2"/>
      <c r="OIC391" s="2"/>
      <c r="OID391" s="2"/>
      <c r="OIE391" s="2"/>
      <c r="OIF391" s="2"/>
      <c r="OIG391" s="2"/>
      <c r="OIH391" s="2"/>
      <c r="OII391" s="2"/>
      <c r="OIJ391" s="2"/>
      <c r="OIK391" s="2"/>
      <c r="OIL391" s="2"/>
      <c r="OIM391" s="2"/>
      <c r="OIN391" s="2"/>
      <c r="OIO391" s="2"/>
      <c r="OIP391" s="2"/>
      <c r="OIQ391" s="2"/>
      <c r="OIR391" s="2"/>
      <c r="OIS391" s="2"/>
      <c r="OIT391" s="2"/>
      <c r="OIU391" s="2"/>
      <c r="OIV391" s="2"/>
      <c r="OIW391" s="2"/>
      <c r="OIX391" s="2"/>
      <c r="OIY391" s="2"/>
      <c r="OIZ391" s="2"/>
      <c r="OJA391" s="2"/>
      <c r="OJB391" s="2"/>
      <c r="OJC391" s="2"/>
      <c r="OJD391" s="2"/>
      <c r="OJE391" s="2"/>
      <c r="OJF391" s="2"/>
      <c r="OJG391" s="2"/>
      <c r="OJH391" s="2"/>
      <c r="OJI391" s="2"/>
      <c r="OJJ391" s="2"/>
      <c r="OJK391" s="2"/>
      <c r="OJL391" s="2"/>
      <c r="OJM391" s="2"/>
      <c r="OJN391" s="2"/>
      <c r="OJO391" s="2"/>
      <c r="OJP391" s="2"/>
      <c r="OJQ391" s="2"/>
      <c r="OJR391" s="2"/>
      <c r="OJS391" s="2"/>
      <c r="OJT391" s="2"/>
      <c r="OJU391" s="2"/>
      <c r="OJV391" s="2"/>
      <c r="OJW391" s="2"/>
      <c r="OJX391" s="2"/>
      <c r="OJY391" s="2"/>
      <c r="OJZ391" s="2"/>
      <c r="OKA391" s="2"/>
      <c r="OKB391" s="2"/>
      <c r="OKC391" s="2"/>
      <c r="OKD391" s="2"/>
      <c r="OKE391" s="2"/>
      <c r="OKF391" s="2"/>
      <c r="OKG391" s="2"/>
      <c r="OKH391" s="2"/>
      <c r="OKI391" s="2"/>
      <c r="OKJ391" s="2"/>
      <c r="OKK391" s="2"/>
      <c r="OKL391" s="2"/>
      <c r="OKM391" s="2"/>
      <c r="OKN391" s="2"/>
      <c r="OKO391" s="2"/>
      <c r="OKP391" s="2"/>
      <c r="OKQ391" s="2"/>
      <c r="OKR391" s="2"/>
      <c r="OKS391" s="2"/>
      <c r="OKT391" s="2"/>
      <c r="OKU391" s="2"/>
      <c r="OKV391" s="2"/>
      <c r="OKW391" s="2"/>
      <c r="OKX391" s="2"/>
      <c r="OKY391" s="2"/>
      <c r="OKZ391" s="2"/>
      <c r="OLA391" s="2"/>
      <c r="OLB391" s="2"/>
      <c r="OLC391" s="2"/>
      <c r="OLD391" s="2"/>
      <c r="OLE391" s="2"/>
      <c r="OLF391" s="2"/>
      <c r="OLG391" s="2"/>
      <c r="OLH391" s="2"/>
      <c r="OLI391" s="2"/>
      <c r="OLJ391" s="2"/>
      <c r="OLK391" s="2"/>
      <c r="OLL391" s="2"/>
      <c r="OLM391" s="2"/>
      <c r="OLN391" s="2"/>
      <c r="OLO391" s="2"/>
      <c r="OLP391" s="2"/>
      <c r="OLQ391" s="2"/>
      <c r="OLR391" s="2"/>
      <c r="OLS391" s="2"/>
      <c r="OLT391" s="2"/>
      <c r="OLU391" s="2"/>
      <c r="OLV391" s="2"/>
      <c r="OLW391" s="2"/>
      <c r="OLX391" s="2"/>
      <c r="OLY391" s="2"/>
      <c r="OLZ391" s="2"/>
      <c r="OMA391" s="2"/>
      <c r="OMB391" s="2"/>
      <c r="OMC391" s="2"/>
      <c r="OMD391" s="2"/>
      <c r="OME391" s="2"/>
      <c r="OMF391" s="2"/>
      <c r="OMG391" s="2"/>
      <c r="OMH391" s="2"/>
      <c r="OMI391" s="2"/>
      <c r="OMJ391" s="2"/>
      <c r="OMK391" s="2"/>
      <c r="OML391" s="2"/>
      <c r="OMM391" s="2"/>
      <c r="OMN391" s="2"/>
      <c r="OMO391" s="2"/>
      <c r="OMP391" s="2"/>
      <c r="OMQ391" s="2"/>
      <c r="OMR391" s="2"/>
      <c r="OMS391" s="2"/>
      <c r="OMT391" s="2"/>
      <c r="OMU391" s="2"/>
      <c r="OMV391" s="2"/>
      <c r="OMW391" s="2"/>
      <c r="OMX391" s="2"/>
      <c r="OMY391" s="2"/>
      <c r="OMZ391" s="2"/>
      <c r="ONA391" s="2"/>
      <c r="ONB391" s="2"/>
      <c r="ONC391" s="2"/>
      <c r="OND391" s="2"/>
      <c r="ONE391" s="2"/>
      <c r="ONF391" s="2"/>
      <c r="ONG391" s="2"/>
      <c r="ONH391" s="2"/>
      <c r="ONI391" s="2"/>
      <c r="ONJ391" s="2"/>
      <c r="ONK391" s="2"/>
      <c r="ONL391" s="2"/>
      <c r="ONM391" s="2"/>
      <c r="ONN391" s="2"/>
      <c r="ONO391" s="2"/>
      <c r="ONP391" s="2"/>
      <c r="ONQ391" s="2"/>
      <c r="ONR391" s="2"/>
      <c r="ONS391" s="2"/>
      <c r="ONT391" s="2"/>
      <c r="ONU391" s="2"/>
      <c r="ONV391" s="2"/>
      <c r="ONW391" s="2"/>
      <c r="ONX391" s="2"/>
      <c r="ONY391" s="2"/>
      <c r="ONZ391" s="2"/>
      <c r="OOA391" s="2"/>
      <c r="OOB391" s="2"/>
      <c r="OOC391" s="2"/>
      <c r="OOD391" s="2"/>
      <c r="OOE391" s="2"/>
      <c r="OOF391" s="2"/>
      <c r="OOG391" s="2"/>
      <c r="OOH391" s="2"/>
      <c r="OOI391" s="2"/>
      <c r="OOJ391" s="2"/>
      <c r="OOK391" s="2"/>
      <c r="OOL391" s="2"/>
      <c r="OOM391" s="2"/>
      <c r="OON391" s="2"/>
      <c r="OOO391" s="2"/>
      <c r="OOP391" s="2"/>
      <c r="OOQ391" s="2"/>
      <c r="OOR391" s="2"/>
      <c r="OOS391" s="2"/>
      <c r="OOT391" s="2"/>
      <c r="OOU391" s="2"/>
      <c r="OOV391" s="2"/>
      <c r="OOW391" s="2"/>
      <c r="OOX391" s="2"/>
      <c r="OOY391" s="2"/>
      <c r="OOZ391" s="2"/>
      <c r="OPA391" s="2"/>
      <c r="OPB391" s="2"/>
      <c r="OPC391" s="2"/>
      <c r="OPD391" s="2"/>
      <c r="OPE391" s="2"/>
      <c r="OPF391" s="2"/>
      <c r="OPG391" s="2"/>
      <c r="OPH391" s="2"/>
      <c r="OPI391" s="2"/>
      <c r="OPJ391" s="2"/>
      <c r="OPK391" s="2"/>
      <c r="OPL391" s="2"/>
      <c r="OPM391" s="2"/>
      <c r="OPN391" s="2"/>
      <c r="OPO391" s="2"/>
      <c r="OPP391" s="2"/>
      <c r="OPQ391" s="2"/>
      <c r="OPR391" s="2"/>
      <c r="OPS391" s="2"/>
      <c r="OPT391" s="2"/>
      <c r="OPU391" s="2"/>
      <c r="OPV391" s="2"/>
      <c r="OPW391" s="2"/>
      <c r="OPX391" s="2"/>
      <c r="OPY391" s="2"/>
      <c r="OPZ391" s="2"/>
      <c r="OQA391" s="2"/>
      <c r="OQB391" s="2"/>
      <c r="OQC391" s="2"/>
      <c r="OQD391" s="2"/>
      <c r="OQE391" s="2"/>
      <c r="OQF391" s="2"/>
      <c r="OQG391" s="2"/>
      <c r="OQH391" s="2"/>
      <c r="OQI391" s="2"/>
      <c r="OQJ391" s="2"/>
      <c r="OQK391" s="2"/>
      <c r="OQL391" s="2"/>
      <c r="OQM391" s="2"/>
      <c r="OQN391" s="2"/>
      <c r="OQO391" s="2"/>
      <c r="OQP391" s="2"/>
      <c r="OQQ391" s="2"/>
      <c r="OQR391" s="2"/>
      <c r="OQS391" s="2"/>
      <c r="OQT391" s="2"/>
      <c r="OQU391" s="2"/>
      <c r="OQV391" s="2"/>
      <c r="OQW391" s="2"/>
      <c r="OQX391" s="2"/>
      <c r="OQY391" s="2"/>
      <c r="OQZ391" s="2"/>
      <c r="ORA391" s="2"/>
      <c r="ORB391" s="2"/>
      <c r="ORC391" s="2"/>
      <c r="ORD391" s="2"/>
      <c r="ORE391" s="2"/>
      <c r="ORF391" s="2"/>
      <c r="ORG391" s="2"/>
      <c r="ORH391" s="2"/>
      <c r="ORI391" s="2"/>
      <c r="ORJ391" s="2"/>
      <c r="ORK391" s="2"/>
      <c r="ORL391" s="2"/>
      <c r="ORM391" s="2"/>
      <c r="ORN391" s="2"/>
      <c r="ORO391" s="2"/>
      <c r="ORP391" s="2"/>
      <c r="ORQ391" s="2"/>
      <c r="ORR391" s="2"/>
      <c r="ORS391" s="2"/>
      <c r="ORT391" s="2"/>
      <c r="ORU391" s="2"/>
      <c r="ORV391" s="2"/>
      <c r="ORW391" s="2"/>
      <c r="ORX391" s="2"/>
      <c r="ORY391" s="2"/>
      <c r="ORZ391" s="2"/>
      <c r="OSA391" s="2"/>
      <c r="OSB391" s="2"/>
      <c r="OSC391" s="2"/>
      <c r="OSD391" s="2"/>
      <c r="OSE391" s="2"/>
      <c r="OSF391" s="2"/>
      <c r="OSG391" s="2"/>
      <c r="OSH391" s="2"/>
      <c r="OSI391" s="2"/>
      <c r="OSJ391" s="2"/>
      <c r="OSK391" s="2"/>
      <c r="OSL391" s="2"/>
      <c r="OSM391" s="2"/>
      <c r="OSN391" s="2"/>
      <c r="OSO391" s="2"/>
      <c r="OSP391" s="2"/>
      <c r="OSQ391" s="2"/>
      <c r="OSR391" s="2"/>
      <c r="OSS391" s="2"/>
      <c r="OST391" s="2"/>
      <c r="OSU391" s="2"/>
      <c r="OSV391" s="2"/>
      <c r="OSW391" s="2"/>
      <c r="OSX391" s="2"/>
      <c r="OSY391" s="2"/>
      <c r="OSZ391" s="2"/>
      <c r="OTA391" s="2"/>
      <c r="OTB391" s="2"/>
      <c r="OTC391" s="2"/>
      <c r="OTD391" s="2"/>
      <c r="OTE391" s="2"/>
      <c r="OTF391" s="2"/>
      <c r="OTG391" s="2"/>
      <c r="OTH391" s="2"/>
      <c r="OTI391" s="2"/>
      <c r="OTJ391" s="2"/>
      <c r="OTK391" s="2"/>
      <c r="OTL391" s="2"/>
      <c r="OTM391" s="2"/>
      <c r="OTN391" s="2"/>
      <c r="OTO391" s="2"/>
      <c r="OTP391" s="2"/>
      <c r="OTQ391" s="2"/>
      <c r="OTR391" s="2"/>
      <c r="OTS391" s="2"/>
      <c r="OTT391" s="2"/>
      <c r="OTU391" s="2"/>
      <c r="OTV391" s="2"/>
      <c r="OTW391" s="2"/>
      <c r="OTX391" s="2"/>
      <c r="OTY391" s="2"/>
      <c r="OTZ391" s="2"/>
      <c r="OUA391" s="2"/>
      <c r="OUB391" s="2"/>
      <c r="OUC391" s="2"/>
      <c r="OUD391" s="2"/>
      <c r="OUE391" s="2"/>
      <c r="OUF391" s="2"/>
      <c r="OUG391" s="2"/>
      <c r="OUH391" s="2"/>
      <c r="OUI391" s="2"/>
      <c r="OUJ391" s="2"/>
      <c r="OUK391" s="2"/>
      <c r="OUL391" s="2"/>
      <c r="OUM391" s="2"/>
      <c r="OUN391" s="2"/>
      <c r="OUO391" s="2"/>
      <c r="OUP391" s="2"/>
      <c r="OUQ391" s="2"/>
      <c r="OUR391" s="2"/>
      <c r="OUS391" s="2"/>
      <c r="OUT391" s="2"/>
      <c r="OUU391" s="2"/>
      <c r="OUV391" s="2"/>
      <c r="OUW391" s="2"/>
      <c r="OUX391" s="2"/>
      <c r="OUY391" s="2"/>
      <c r="OUZ391" s="2"/>
      <c r="OVA391" s="2"/>
      <c r="OVB391" s="2"/>
      <c r="OVC391" s="2"/>
      <c r="OVD391" s="2"/>
      <c r="OVE391" s="2"/>
      <c r="OVF391" s="2"/>
      <c r="OVG391" s="2"/>
      <c r="OVH391" s="2"/>
      <c r="OVI391" s="2"/>
      <c r="OVJ391" s="2"/>
      <c r="OVK391" s="2"/>
      <c r="OVL391" s="2"/>
      <c r="OVM391" s="2"/>
      <c r="OVN391" s="2"/>
      <c r="OVO391" s="2"/>
      <c r="OVP391" s="2"/>
      <c r="OVQ391" s="2"/>
      <c r="OVR391" s="2"/>
      <c r="OVS391" s="2"/>
      <c r="OVT391" s="2"/>
      <c r="OVU391" s="2"/>
      <c r="OVV391" s="2"/>
      <c r="OVW391" s="2"/>
      <c r="OVX391" s="2"/>
      <c r="OVY391" s="2"/>
      <c r="OVZ391" s="2"/>
      <c r="OWA391" s="2"/>
      <c r="OWB391" s="2"/>
      <c r="OWC391" s="2"/>
      <c r="OWD391" s="2"/>
      <c r="OWE391" s="2"/>
      <c r="OWF391" s="2"/>
      <c r="OWG391" s="2"/>
      <c r="OWH391" s="2"/>
      <c r="OWI391" s="2"/>
      <c r="OWJ391" s="2"/>
      <c r="OWK391" s="2"/>
      <c r="OWL391" s="2"/>
      <c r="OWM391" s="2"/>
      <c r="OWN391" s="2"/>
      <c r="OWO391" s="2"/>
      <c r="OWP391" s="2"/>
      <c r="OWQ391" s="2"/>
      <c r="OWR391" s="2"/>
      <c r="OWS391" s="2"/>
      <c r="OWT391" s="2"/>
      <c r="OWU391" s="2"/>
      <c r="OWV391" s="2"/>
      <c r="OWW391" s="2"/>
      <c r="OWX391" s="2"/>
      <c r="OWY391" s="2"/>
      <c r="OWZ391" s="2"/>
      <c r="OXA391" s="2"/>
      <c r="OXB391" s="2"/>
      <c r="OXC391" s="2"/>
      <c r="OXD391" s="2"/>
      <c r="OXE391" s="2"/>
      <c r="OXF391" s="2"/>
      <c r="OXG391" s="2"/>
      <c r="OXH391" s="2"/>
      <c r="OXI391" s="2"/>
      <c r="OXJ391" s="2"/>
      <c r="OXK391" s="2"/>
      <c r="OXL391" s="2"/>
      <c r="OXM391" s="2"/>
      <c r="OXN391" s="2"/>
      <c r="OXO391" s="2"/>
      <c r="OXP391" s="2"/>
      <c r="OXQ391" s="2"/>
      <c r="OXR391" s="2"/>
      <c r="OXS391" s="2"/>
      <c r="OXT391" s="2"/>
      <c r="OXU391" s="2"/>
      <c r="OXV391" s="2"/>
      <c r="OXW391" s="2"/>
      <c r="OXX391" s="2"/>
      <c r="OXY391" s="2"/>
      <c r="OXZ391" s="2"/>
      <c r="OYA391" s="2"/>
      <c r="OYB391" s="2"/>
      <c r="OYC391" s="2"/>
      <c r="OYD391" s="2"/>
      <c r="OYE391" s="2"/>
      <c r="OYF391" s="2"/>
      <c r="OYG391" s="2"/>
      <c r="OYH391" s="2"/>
      <c r="OYI391" s="2"/>
      <c r="OYJ391" s="2"/>
      <c r="OYK391" s="2"/>
      <c r="OYL391" s="2"/>
      <c r="OYM391" s="2"/>
      <c r="OYN391" s="2"/>
      <c r="OYO391" s="2"/>
      <c r="OYP391" s="2"/>
      <c r="OYQ391" s="2"/>
      <c r="OYR391" s="2"/>
      <c r="OYS391" s="2"/>
      <c r="OYT391" s="2"/>
      <c r="OYU391" s="2"/>
      <c r="OYV391" s="2"/>
      <c r="OYW391" s="2"/>
      <c r="OYX391" s="2"/>
      <c r="OYY391" s="2"/>
      <c r="OYZ391" s="2"/>
      <c r="OZA391" s="2"/>
      <c r="OZB391" s="2"/>
      <c r="OZC391" s="2"/>
      <c r="OZD391" s="2"/>
      <c r="OZE391" s="2"/>
      <c r="OZF391" s="2"/>
      <c r="OZG391" s="2"/>
      <c r="OZH391" s="2"/>
      <c r="OZI391" s="2"/>
      <c r="OZJ391" s="2"/>
      <c r="OZK391" s="2"/>
      <c r="OZL391" s="2"/>
      <c r="OZM391" s="2"/>
      <c r="OZN391" s="2"/>
      <c r="OZO391" s="2"/>
      <c r="OZP391" s="2"/>
      <c r="OZQ391" s="2"/>
      <c r="OZR391" s="2"/>
      <c r="OZS391" s="2"/>
      <c r="OZT391" s="2"/>
      <c r="OZU391" s="2"/>
      <c r="OZV391" s="2"/>
      <c r="OZW391" s="2"/>
      <c r="OZX391" s="2"/>
      <c r="OZY391" s="2"/>
      <c r="OZZ391" s="2"/>
      <c r="PAA391" s="2"/>
      <c r="PAB391" s="2"/>
      <c r="PAC391" s="2"/>
      <c r="PAD391" s="2"/>
      <c r="PAE391" s="2"/>
      <c r="PAF391" s="2"/>
      <c r="PAG391" s="2"/>
      <c r="PAH391" s="2"/>
      <c r="PAI391" s="2"/>
      <c r="PAJ391" s="2"/>
      <c r="PAK391" s="2"/>
      <c r="PAL391" s="2"/>
      <c r="PAM391" s="2"/>
      <c r="PAN391" s="2"/>
      <c r="PAO391" s="2"/>
      <c r="PAP391" s="2"/>
      <c r="PAQ391" s="2"/>
      <c r="PAR391" s="2"/>
      <c r="PAS391" s="2"/>
      <c r="PAT391" s="2"/>
      <c r="PAU391" s="2"/>
      <c r="PAV391" s="2"/>
      <c r="PAW391" s="2"/>
      <c r="PAX391" s="2"/>
      <c r="PAY391" s="2"/>
      <c r="PAZ391" s="2"/>
      <c r="PBA391" s="2"/>
      <c r="PBB391" s="2"/>
      <c r="PBC391" s="2"/>
      <c r="PBD391" s="2"/>
      <c r="PBE391" s="2"/>
      <c r="PBF391" s="2"/>
      <c r="PBG391" s="2"/>
      <c r="PBH391" s="2"/>
      <c r="PBI391" s="2"/>
      <c r="PBJ391" s="2"/>
      <c r="PBK391" s="2"/>
      <c r="PBL391" s="2"/>
      <c r="PBM391" s="2"/>
      <c r="PBN391" s="2"/>
      <c r="PBO391" s="2"/>
      <c r="PBP391" s="2"/>
      <c r="PBQ391" s="2"/>
      <c r="PBR391" s="2"/>
      <c r="PBS391" s="2"/>
      <c r="PBT391" s="2"/>
      <c r="PBU391" s="2"/>
      <c r="PBV391" s="2"/>
      <c r="PBW391" s="2"/>
      <c r="PBX391" s="2"/>
      <c r="PBY391" s="2"/>
      <c r="PBZ391" s="2"/>
      <c r="PCA391" s="2"/>
      <c r="PCB391" s="2"/>
      <c r="PCC391" s="2"/>
      <c r="PCD391" s="2"/>
      <c r="PCE391" s="2"/>
      <c r="PCF391" s="2"/>
      <c r="PCG391" s="2"/>
      <c r="PCH391" s="2"/>
      <c r="PCI391" s="2"/>
      <c r="PCJ391" s="2"/>
      <c r="PCK391" s="2"/>
      <c r="PCL391" s="2"/>
      <c r="PCM391" s="2"/>
      <c r="PCN391" s="2"/>
      <c r="PCO391" s="2"/>
      <c r="PCP391" s="2"/>
      <c r="PCQ391" s="2"/>
      <c r="PCR391" s="2"/>
      <c r="PCS391" s="2"/>
      <c r="PCT391" s="2"/>
      <c r="PCU391" s="2"/>
      <c r="PCV391" s="2"/>
      <c r="PCW391" s="2"/>
      <c r="PCX391" s="2"/>
      <c r="PCY391" s="2"/>
      <c r="PCZ391" s="2"/>
      <c r="PDA391" s="2"/>
      <c r="PDB391" s="2"/>
      <c r="PDC391" s="2"/>
      <c r="PDD391" s="2"/>
      <c r="PDE391" s="2"/>
      <c r="PDF391" s="2"/>
      <c r="PDG391" s="2"/>
      <c r="PDH391" s="2"/>
      <c r="PDI391" s="2"/>
      <c r="PDJ391" s="2"/>
      <c r="PDK391" s="2"/>
      <c r="PDL391" s="2"/>
      <c r="PDM391" s="2"/>
      <c r="PDN391" s="2"/>
      <c r="PDO391" s="2"/>
      <c r="PDP391" s="2"/>
      <c r="PDQ391" s="2"/>
      <c r="PDR391" s="2"/>
      <c r="PDS391" s="2"/>
      <c r="PDT391" s="2"/>
      <c r="PDU391" s="2"/>
      <c r="PDV391" s="2"/>
      <c r="PDW391" s="2"/>
      <c r="PDX391" s="2"/>
      <c r="PDY391" s="2"/>
      <c r="PDZ391" s="2"/>
      <c r="PEA391" s="2"/>
      <c r="PEB391" s="2"/>
      <c r="PEC391" s="2"/>
      <c r="PED391" s="2"/>
      <c r="PEE391" s="2"/>
      <c r="PEF391" s="2"/>
      <c r="PEG391" s="2"/>
      <c r="PEH391" s="2"/>
      <c r="PEI391" s="2"/>
      <c r="PEJ391" s="2"/>
      <c r="PEK391" s="2"/>
      <c r="PEL391" s="2"/>
      <c r="PEM391" s="2"/>
      <c r="PEN391" s="2"/>
      <c r="PEO391" s="2"/>
      <c r="PEP391" s="2"/>
      <c r="PEQ391" s="2"/>
      <c r="PER391" s="2"/>
      <c r="PES391" s="2"/>
      <c r="PET391" s="2"/>
      <c r="PEU391" s="2"/>
      <c r="PEV391" s="2"/>
      <c r="PEW391" s="2"/>
      <c r="PEX391" s="2"/>
      <c r="PEY391" s="2"/>
      <c r="PEZ391" s="2"/>
      <c r="PFA391" s="2"/>
      <c r="PFB391" s="2"/>
      <c r="PFC391" s="2"/>
      <c r="PFD391" s="2"/>
      <c r="PFE391" s="2"/>
      <c r="PFF391" s="2"/>
      <c r="PFG391" s="2"/>
      <c r="PFH391" s="2"/>
      <c r="PFI391" s="2"/>
      <c r="PFJ391" s="2"/>
      <c r="PFK391" s="2"/>
      <c r="PFL391" s="2"/>
      <c r="PFM391" s="2"/>
      <c r="PFN391" s="2"/>
      <c r="PFO391" s="2"/>
      <c r="PFP391" s="2"/>
      <c r="PFQ391" s="2"/>
      <c r="PFR391" s="2"/>
      <c r="PFS391" s="2"/>
      <c r="PFT391" s="2"/>
      <c r="PFU391" s="2"/>
      <c r="PFV391" s="2"/>
      <c r="PFW391" s="2"/>
      <c r="PFX391" s="2"/>
      <c r="PFY391" s="2"/>
      <c r="PFZ391" s="2"/>
      <c r="PGA391" s="2"/>
      <c r="PGB391" s="2"/>
      <c r="PGC391" s="2"/>
      <c r="PGD391" s="2"/>
      <c r="PGE391" s="2"/>
      <c r="PGF391" s="2"/>
      <c r="PGG391" s="2"/>
      <c r="PGH391" s="2"/>
      <c r="PGI391" s="2"/>
      <c r="PGJ391" s="2"/>
      <c r="PGK391" s="2"/>
      <c r="PGL391" s="2"/>
      <c r="PGM391" s="2"/>
      <c r="PGN391" s="2"/>
      <c r="PGO391" s="2"/>
      <c r="PGP391" s="2"/>
      <c r="PGQ391" s="2"/>
      <c r="PGR391" s="2"/>
      <c r="PGS391" s="2"/>
      <c r="PGT391" s="2"/>
      <c r="PGU391" s="2"/>
      <c r="PGV391" s="2"/>
      <c r="PGW391" s="2"/>
      <c r="PGX391" s="2"/>
      <c r="PGY391" s="2"/>
      <c r="PGZ391" s="2"/>
      <c r="PHA391" s="2"/>
      <c r="PHB391" s="2"/>
      <c r="PHC391" s="2"/>
      <c r="PHD391" s="2"/>
      <c r="PHE391" s="2"/>
      <c r="PHF391" s="2"/>
      <c r="PHG391" s="2"/>
      <c r="PHH391" s="2"/>
      <c r="PHI391" s="2"/>
      <c r="PHJ391" s="2"/>
      <c r="PHK391" s="2"/>
      <c r="PHL391" s="2"/>
      <c r="PHM391" s="2"/>
      <c r="PHN391" s="2"/>
      <c r="PHO391" s="2"/>
      <c r="PHP391" s="2"/>
      <c r="PHQ391" s="2"/>
      <c r="PHR391" s="2"/>
      <c r="PHS391" s="2"/>
      <c r="PHT391" s="2"/>
      <c r="PHU391" s="2"/>
      <c r="PHV391" s="2"/>
      <c r="PHW391" s="2"/>
      <c r="PHX391" s="2"/>
      <c r="PHY391" s="2"/>
      <c r="PHZ391" s="2"/>
      <c r="PIA391" s="2"/>
      <c r="PIB391" s="2"/>
      <c r="PIC391" s="2"/>
      <c r="PID391" s="2"/>
      <c r="PIE391" s="2"/>
      <c r="PIF391" s="2"/>
      <c r="PIG391" s="2"/>
      <c r="PIH391" s="2"/>
      <c r="PII391" s="2"/>
      <c r="PIJ391" s="2"/>
      <c r="PIK391" s="2"/>
      <c r="PIL391" s="2"/>
      <c r="PIM391" s="2"/>
      <c r="PIN391" s="2"/>
      <c r="PIO391" s="2"/>
      <c r="PIP391" s="2"/>
      <c r="PIQ391" s="2"/>
      <c r="PIR391" s="2"/>
      <c r="PIS391" s="2"/>
      <c r="PIT391" s="2"/>
      <c r="PIU391" s="2"/>
      <c r="PIV391" s="2"/>
      <c r="PIW391" s="2"/>
      <c r="PIX391" s="2"/>
      <c r="PIY391" s="2"/>
      <c r="PIZ391" s="2"/>
      <c r="PJA391" s="2"/>
      <c r="PJB391" s="2"/>
      <c r="PJC391" s="2"/>
      <c r="PJD391" s="2"/>
      <c r="PJE391" s="2"/>
      <c r="PJF391" s="2"/>
      <c r="PJG391" s="2"/>
      <c r="PJH391" s="2"/>
      <c r="PJI391" s="2"/>
      <c r="PJJ391" s="2"/>
      <c r="PJK391" s="2"/>
      <c r="PJL391" s="2"/>
      <c r="PJM391" s="2"/>
      <c r="PJN391" s="2"/>
      <c r="PJO391" s="2"/>
      <c r="PJP391" s="2"/>
      <c r="PJQ391" s="2"/>
      <c r="PJR391" s="2"/>
      <c r="PJS391" s="2"/>
      <c r="PJT391" s="2"/>
      <c r="PJU391" s="2"/>
      <c r="PJV391" s="2"/>
      <c r="PJW391" s="2"/>
      <c r="PJX391" s="2"/>
      <c r="PJY391" s="2"/>
      <c r="PJZ391" s="2"/>
      <c r="PKA391" s="2"/>
      <c r="PKB391" s="2"/>
      <c r="PKC391" s="2"/>
      <c r="PKD391" s="2"/>
      <c r="PKE391" s="2"/>
      <c r="PKF391" s="2"/>
      <c r="PKG391" s="2"/>
      <c r="PKH391" s="2"/>
      <c r="PKI391" s="2"/>
      <c r="PKJ391" s="2"/>
      <c r="PKK391" s="2"/>
      <c r="PKL391" s="2"/>
      <c r="PKM391" s="2"/>
      <c r="PKN391" s="2"/>
      <c r="PKO391" s="2"/>
      <c r="PKP391" s="2"/>
      <c r="PKQ391" s="2"/>
      <c r="PKR391" s="2"/>
      <c r="PKS391" s="2"/>
      <c r="PKT391" s="2"/>
      <c r="PKU391" s="2"/>
      <c r="PKV391" s="2"/>
      <c r="PKW391" s="2"/>
      <c r="PKX391" s="2"/>
      <c r="PKY391" s="2"/>
      <c r="PKZ391" s="2"/>
      <c r="PLA391" s="2"/>
      <c r="PLB391" s="2"/>
      <c r="PLC391" s="2"/>
      <c r="PLD391" s="2"/>
      <c r="PLE391" s="2"/>
      <c r="PLF391" s="2"/>
      <c r="PLG391" s="2"/>
      <c r="PLH391" s="2"/>
      <c r="PLI391" s="2"/>
      <c r="PLJ391" s="2"/>
      <c r="PLK391" s="2"/>
      <c r="PLL391" s="2"/>
      <c r="PLM391" s="2"/>
      <c r="PLN391" s="2"/>
      <c r="PLO391" s="2"/>
      <c r="PLP391" s="2"/>
      <c r="PLQ391" s="2"/>
      <c r="PLR391" s="2"/>
      <c r="PLS391" s="2"/>
      <c r="PLT391" s="2"/>
      <c r="PLU391" s="2"/>
      <c r="PLV391" s="2"/>
      <c r="PLW391" s="2"/>
      <c r="PLX391" s="2"/>
      <c r="PLY391" s="2"/>
      <c r="PLZ391" s="2"/>
      <c r="PMA391" s="2"/>
      <c r="PMB391" s="2"/>
      <c r="PMC391" s="2"/>
      <c r="PMD391" s="2"/>
      <c r="PME391" s="2"/>
      <c r="PMF391" s="2"/>
      <c r="PMG391" s="2"/>
      <c r="PMH391" s="2"/>
      <c r="PMI391" s="2"/>
      <c r="PMJ391" s="2"/>
      <c r="PMK391" s="2"/>
      <c r="PML391" s="2"/>
      <c r="PMM391" s="2"/>
      <c r="PMN391" s="2"/>
      <c r="PMO391" s="2"/>
      <c r="PMP391" s="2"/>
      <c r="PMQ391" s="2"/>
      <c r="PMR391" s="2"/>
      <c r="PMS391" s="2"/>
      <c r="PMT391" s="2"/>
      <c r="PMU391" s="2"/>
      <c r="PMV391" s="2"/>
      <c r="PMW391" s="2"/>
      <c r="PMX391" s="2"/>
      <c r="PMY391" s="2"/>
      <c r="PMZ391" s="2"/>
      <c r="PNA391" s="2"/>
      <c r="PNB391" s="2"/>
      <c r="PNC391" s="2"/>
      <c r="PND391" s="2"/>
      <c r="PNE391" s="2"/>
      <c r="PNF391" s="2"/>
      <c r="PNG391" s="2"/>
      <c r="PNH391" s="2"/>
      <c r="PNI391" s="2"/>
      <c r="PNJ391" s="2"/>
      <c r="PNK391" s="2"/>
      <c r="PNL391" s="2"/>
      <c r="PNM391" s="2"/>
      <c r="PNN391" s="2"/>
      <c r="PNO391" s="2"/>
      <c r="PNP391" s="2"/>
      <c r="PNQ391" s="2"/>
      <c r="PNR391" s="2"/>
      <c r="PNS391" s="2"/>
      <c r="PNT391" s="2"/>
      <c r="PNU391" s="2"/>
      <c r="PNV391" s="2"/>
      <c r="PNW391" s="2"/>
      <c r="PNX391" s="2"/>
      <c r="PNY391" s="2"/>
      <c r="PNZ391" s="2"/>
      <c r="POA391" s="2"/>
      <c r="POB391" s="2"/>
      <c r="POC391" s="2"/>
      <c r="POD391" s="2"/>
      <c r="POE391" s="2"/>
      <c r="POF391" s="2"/>
      <c r="POG391" s="2"/>
      <c r="POH391" s="2"/>
      <c r="POI391" s="2"/>
      <c r="POJ391" s="2"/>
      <c r="POK391" s="2"/>
      <c r="POL391" s="2"/>
      <c r="POM391" s="2"/>
      <c r="PON391" s="2"/>
      <c r="POO391" s="2"/>
      <c r="POP391" s="2"/>
      <c r="POQ391" s="2"/>
      <c r="POR391" s="2"/>
      <c r="POS391" s="2"/>
      <c r="POT391" s="2"/>
      <c r="POU391" s="2"/>
      <c r="POV391" s="2"/>
      <c r="POW391" s="2"/>
      <c r="POX391" s="2"/>
      <c r="POY391" s="2"/>
      <c r="POZ391" s="2"/>
      <c r="PPA391" s="2"/>
      <c r="PPB391" s="2"/>
      <c r="PPC391" s="2"/>
      <c r="PPD391" s="2"/>
      <c r="PPE391" s="2"/>
      <c r="PPF391" s="2"/>
      <c r="PPG391" s="2"/>
      <c r="PPH391" s="2"/>
      <c r="PPI391" s="2"/>
      <c r="PPJ391" s="2"/>
      <c r="PPK391" s="2"/>
      <c r="PPL391" s="2"/>
      <c r="PPM391" s="2"/>
      <c r="PPN391" s="2"/>
      <c r="PPO391" s="2"/>
      <c r="PPP391" s="2"/>
      <c r="PPQ391" s="2"/>
      <c r="PPR391" s="2"/>
      <c r="PPS391" s="2"/>
      <c r="PPT391" s="2"/>
      <c r="PPU391" s="2"/>
      <c r="PPV391" s="2"/>
      <c r="PPW391" s="2"/>
      <c r="PPX391" s="2"/>
      <c r="PPY391" s="2"/>
      <c r="PPZ391" s="2"/>
      <c r="PQA391" s="2"/>
      <c r="PQB391" s="2"/>
      <c r="PQC391" s="2"/>
      <c r="PQD391" s="2"/>
      <c r="PQE391" s="2"/>
      <c r="PQF391" s="2"/>
      <c r="PQG391" s="2"/>
      <c r="PQH391" s="2"/>
      <c r="PQI391" s="2"/>
      <c r="PQJ391" s="2"/>
      <c r="PQK391" s="2"/>
      <c r="PQL391" s="2"/>
      <c r="PQM391" s="2"/>
      <c r="PQN391" s="2"/>
      <c r="PQO391" s="2"/>
      <c r="PQP391" s="2"/>
      <c r="PQQ391" s="2"/>
      <c r="PQR391" s="2"/>
      <c r="PQS391" s="2"/>
      <c r="PQT391" s="2"/>
      <c r="PQU391" s="2"/>
      <c r="PQV391" s="2"/>
      <c r="PQW391" s="2"/>
      <c r="PQX391" s="2"/>
      <c r="PQY391" s="2"/>
      <c r="PQZ391" s="2"/>
      <c r="PRA391" s="2"/>
      <c r="PRB391" s="2"/>
      <c r="PRC391" s="2"/>
      <c r="PRD391" s="2"/>
      <c r="PRE391" s="2"/>
      <c r="PRF391" s="2"/>
      <c r="PRG391" s="2"/>
      <c r="PRH391" s="2"/>
      <c r="PRI391" s="2"/>
      <c r="PRJ391" s="2"/>
      <c r="PRK391" s="2"/>
      <c r="PRL391" s="2"/>
      <c r="PRM391" s="2"/>
      <c r="PRN391" s="2"/>
      <c r="PRO391" s="2"/>
      <c r="PRP391" s="2"/>
      <c r="PRQ391" s="2"/>
      <c r="PRR391" s="2"/>
      <c r="PRS391" s="2"/>
      <c r="PRT391" s="2"/>
      <c r="PRU391" s="2"/>
      <c r="PRV391" s="2"/>
      <c r="PRW391" s="2"/>
      <c r="PRX391" s="2"/>
      <c r="PRY391" s="2"/>
      <c r="PRZ391" s="2"/>
      <c r="PSA391" s="2"/>
      <c r="PSB391" s="2"/>
      <c r="PSC391" s="2"/>
      <c r="PSD391" s="2"/>
      <c r="PSE391" s="2"/>
      <c r="PSF391" s="2"/>
      <c r="PSG391" s="2"/>
      <c r="PSH391" s="2"/>
      <c r="PSI391" s="2"/>
      <c r="PSJ391" s="2"/>
      <c r="PSK391" s="2"/>
      <c r="PSL391" s="2"/>
      <c r="PSM391" s="2"/>
      <c r="PSN391" s="2"/>
      <c r="PSO391" s="2"/>
      <c r="PSP391" s="2"/>
      <c r="PSQ391" s="2"/>
      <c r="PSR391" s="2"/>
      <c r="PSS391" s="2"/>
      <c r="PST391" s="2"/>
      <c r="PSU391" s="2"/>
      <c r="PSV391" s="2"/>
      <c r="PSW391" s="2"/>
      <c r="PSX391" s="2"/>
      <c r="PSY391" s="2"/>
      <c r="PSZ391" s="2"/>
      <c r="PTA391" s="2"/>
      <c r="PTB391" s="2"/>
      <c r="PTC391" s="2"/>
      <c r="PTD391" s="2"/>
      <c r="PTE391" s="2"/>
      <c r="PTF391" s="2"/>
      <c r="PTG391" s="2"/>
      <c r="PTH391" s="2"/>
      <c r="PTI391" s="2"/>
      <c r="PTJ391" s="2"/>
      <c r="PTK391" s="2"/>
      <c r="PTL391" s="2"/>
      <c r="PTM391" s="2"/>
      <c r="PTN391" s="2"/>
      <c r="PTO391" s="2"/>
      <c r="PTP391" s="2"/>
      <c r="PTQ391" s="2"/>
      <c r="PTR391" s="2"/>
      <c r="PTS391" s="2"/>
      <c r="PTT391" s="2"/>
      <c r="PTU391" s="2"/>
      <c r="PTV391" s="2"/>
      <c r="PTW391" s="2"/>
      <c r="PTX391" s="2"/>
      <c r="PTY391" s="2"/>
      <c r="PTZ391" s="2"/>
      <c r="PUA391" s="2"/>
      <c r="PUB391" s="2"/>
      <c r="PUC391" s="2"/>
      <c r="PUD391" s="2"/>
      <c r="PUE391" s="2"/>
      <c r="PUF391" s="2"/>
      <c r="PUG391" s="2"/>
      <c r="PUH391" s="2"/>
      <c r="PUI391" s="2"/>
      <c r="PUJ391" s="2"/>
      <c r="PUK391" s="2"/>
      <c r="PUL391" s="2"/>
      <c r="PUM391" s="2"/>
      <c r="PUN391" s="2"/>
      <c r="PUO391" s="2"/>
      <c r="PUP391" s="2"/>
      <c r="PUQ391" s="2"/>
      <c r="PUR391" s="2"/>
      <c r="PUS391" s="2"/>
      <c r="PUT391" s="2"/>
      <c r="PUU391" s="2"/>
      <c r="PUV391" s="2"/>
      <c r="PUW391" s="2"/>
      <c r="PUX391" s="2"/>
      <c r="PUY391" s="2"/>
      <c r="PUZ391" s="2"/>
      <c r="PVA391" s="2"/>
      <c r="PVB391" s="2"/>
      <c r="PVC391" s="2"/>
      <c r="PVD391" s="2"/>
      <c r="PVE391" s="2"/>
      <c r="PVF391" s="2"/>
      <c r="PVG391" s="2"/>
      <c r="PVH391" s="2"/>
      <c r="PVI391" s="2"/>
      <c r="PVJ391" s="2"/>
      <c r="PVK391" s="2"/>
      <c r="PVL391" s="2"/>
      <c r="PVM391" s="2"/>
      <c r="PVN391" s="2"/>
      <c r="PVO391" s="2"/>
      <c r="PVP391" s="2"/>
      <c r="PVQ391" s="2"/>
      <c r="PVR391" s="2"/>
      <c r="PVS391" s="2"/>
      <c r="PVT391" s="2"/>
      <c r="PVU391" s="2"/>
      <c r="PVV391" s="2"/>
      <c r="PVW391" s="2"/>
      <c r="PVX391" s="2"/>
      <c r="PVY391" s="2"/>
      <c r="PVZ391" s="2"/>
      <c r="PWA391" s="2"/>
      <c r="PWB391" s="2"/>
      <c r="PWC391" s="2"/>
      <c r="PWD391" s="2"/>
      <c r="PWE391" s="2"/>
      <c r="PWF391" s="2"/>
      <c r="PWG391" s="2"/>
      <c r="PWH391" s="2"/>
      <c r="PWI391" s="2"/>
      <c r="PWJ391" s="2"/>
      <c r="PWK391" s="2"/>
      <c r="PWL391" s="2"/>
      <c r="PWM391" s="2"/>
      <c r="PWN391" s="2"/>
      <c r="PWO391" s="2"/>
      <c r="PWP391" s="2"/>
      <c r="PWQ391" s="2"/>
      <c r="PWR391" s="2"/>
      <c r="PWS391" s="2"/>
      <c r="PWT391" s="2"/>
      <c r="PWU391" s="2"/>
      <c r="PWV391" s="2"/>
      <c r="PWW391" s="2"/>
      <c r="PWX391" s="2"/>
      <c r="PWY391" s="2"/>
      <c r="PWZ391" s="2"/>
      <c r="PXA391" s="2"/>
      <c r="PXB391" s="2"/>
      <c r="PXC391" s="2"/>
      <c r="PXD391" s="2"/>
      <c r="PXE391" s="2"/>
      <c r="PXF391" s="2"/>
      <c r="PXG391" s="2"/>
      <c r="PXH391" s="2"/>
      <c r="PXI391" s="2"/>
      <c r="PXJ391" s="2"/>
      <c r="PXK391" s="2"/>
      <c r="PXL391" s="2"/>
      <c r="PXM391" s="2"/>
      <c r="PXN391" s="2"/>
      <c r="PXO391" s="2"/>
      <c r="PXP391" s="2"/>
      <c r="PXQ391" s="2"/>
      <c r="PXR391" s="2"/>
      <c r="PXS391" s="2"/>
      <c r="PXT391" s="2"/>
      <c r="PXU391" s="2"/>
      <c r="PXV391" s="2"/>
      <c r="PXW391" s="2"/>
      <c r="PXX391" s="2"/>
      <c r="PXY391" s="2"/>
      <c r="PXZ391" s="2"/>
      <c r="PYA391" s="2"/>
      <c r="PYB391" s="2"/>
      <c r="PYC391" s="2"/>
      <c r="PYD391" s="2"/>
      <c r="PYE391" s="2"/>
      <c r="PYF391" s="2"/>
      <c r="PYG391" s="2"/>
      <c r="PYH391" s="2"/>
      <c r="PYI391" s="2"/>
      <c r="PYJ391" s="2"/>
      <c r="PYK391" s="2"/>
      <c r="PYL391" s="2"/>
      <c r="PYM391" s="2"/>
      <c r="PYN391" s="2"/>
      <c r="PYO391" s="2"/>
      <c r="PYP391" s="2"/>
      <c r="PYQ391" s="2"/>
      <c r="PYR391" s="2"/>
      <c r="PYS391" s="2"/>
      <c r="PYT391" s="2"/>
      <c r="PYU391" s="2"/>
      <c r="PYV391" s="2"/>
      <c r="PYW391" s="2"/>
      <c r="PYX391" s="2"/>
      <c r="PYY391" s="2"/>
      <c r="PYZ391" s="2"/>
      <c r="PZA391" s="2"/>
      <c r="PZB391" s="2"/>
      <c r="PZC391" s="2"/>
      <c r="PZD391" s="2"/>
      <c r="PZE391" s="2"/>
      <c r="PZF391" s="2"/>
      <c r="PZG391" s="2"/>
      <c r="PZH391" s="2"/>
      <c r="PZI391" s="2"/>
      <c r="PZJ391" s="2"/>
      <c r="PZK391" s="2"/>
      <c r="PZL391" s="2"/>
      <c r="PZM391" s="2"/>
      <c r="PZN391" s="2"/>
      <c r="PZO391" s="2"/>
      <c r="PZP391" s="2"/>
      <c r="PZQ391" s="2"/>
      <c r="PZR391" s="2"/>
      <c r="PZS391" s="2"/>
      <c r="PZT391" s="2"/>
      <c r="PZU391" s="2"/>
      <c r="PZV391" s="2"/>
      <c r="PZW391" s="2"/>
      <c r="PZX391" s="2"/>
      <c r="PZY391" s="2"/>
      <c r="PZZ391" s="2"/>
      <c r="QAA391" s="2"/>
      <c r="QAB391" s="2"/>
      <c r="QAC391" s="2"/>
      <c r="QAD391" s="2"/>
      <c r="QAE391" s="2"/>
      <c r="QAF391" s="2"/>
      <c r="QAG391" s="2"/>
      <c r="QAH391" s="2"/>
      <c r="QAI391" s="2"/>
      <c r="QAJ391" s="2"/>
      <c r="QAK391" s="2"/>
      <c r="QAL391" s="2"/>
      <c r="QAM391" s="2"/>
      <c r="QAN391" s="2"/>
      <c r="QAO391" s="2"/>
      <c r="QAP391" s="2"/>
      <c r="QAQ391" s="2"/>
      <c r="QAR391" s="2"/>
      <c r="QAS391" s="2"/>
      <c r="QAT391" s="2"/>
      <c r="QAU391" s="2"/>
      <c r="QAV391" s="2"/>
      <c r="QAW391" s="2"/>
      <c r="QAX391" s="2"/>
      <c r="QAY391" s="2"/>
      <c r="QAZ391" s="2"/>
      <c r="QBA391" s="2"/>
      <c r="QBB391" s="2"/>
      <c r="QBC391" s="2"/>
      <c r="QBD391" s="2"/>
      <c r="QBE391" s="2"/>
      <c r="QBF391" s="2"/>
      <c r="QBG391" s="2"/>
      <c r="QBH391" s="2"/>
      <c r="QBI391" s="2"/>
      <c r="QBJ391" s="2"/>
      <c r="QBK391" s="2"/>
      <c r="QBL391" s="2"/>
      <c r="QBM391" s="2"/>
      <c r="QBN391" s="2"/>
      <c r="QBO391" s="2"/>
      <c r="QBP391" s="2"/>
      <c r="QBQ391" s="2"/>
      <c r="QBR391" s="2"/>
      <c r="QBS391" s="2"/>
      <c r="QBT391" s="2"/>
      <c r="QBU391" s="2"/>
      <c r="QBV391" s="2"/>
      <c r="QBW391" s="2"/>
      <c r="QBX391" s="2"/>
      <c r="QBY391" s="2"/>
      <c r="QBZ391" s="2"/>
      <c r="QCA391" s="2"/>
      <c r="QCB391" s="2"/>
      <c r="QCC391" s="2"/>
      <c r="QCD391" s="2"/>
      <c r="QCE391" s="2"/>
      <c r="QCF391" s="2"/>
      <c r="QCG391" s="2"/>
      <c r="QCH391" s="2"/>
      <c r="QCI391" s="2"/>
      <c r="QCJ391" s="2"/>
      <c r="QCK391" s="2"/>
      <c r="QCL391" s="2"/>
      <c r="QCM391" s="2"/>
      <c r="QCN391" s="2"/>
      <c r="QCO391" s="2"/>
      <c r="QCP391" s="2"/>
      <c r="QCQ391" s="2"/>
      <c r="QCR391" s="2"/>
      <c r="QCS391" s="2"/>
      <c r="QCT391" s="2"/>
      <c r="QCU391" s="2"/>
      <c r="QCV391" s="2"/>
      <c r="QCW391" s="2"/>
      <c r="QCX391" s="2"/>
      <c r="QCY391" s="2"/>
      <c r="QCZ391" s="2"/>
      <c r="QDA391" s="2"/>
      <c r="QDB391" s="2"/>
      <c r="QDC391" s="2"/>
      <c r="QDD391" s="2"/>
      <c r="QDE391" s="2"/>
      <c r="QDF391" s="2"/>
      <c r="QDG391" s="2"/>
      <c r="QDH391" s="2"/>
      <c r="QDI391" s="2"/>
      <c r="QDJ391" s="2"/>
      <c r="QDK391" s="2"/>
      <c r="QDL391" s="2"/>
      <c r="QDM391" s="2"/>
      <c r="QDN391" s="2"/>
      <c r="QDO391" s="2"/>
      <c r="QDP391" s="2"/>
      <c r="QDQ391" s="2"/>
      <c r="QDR391" s="2"/>
      <c r="QDS391" s="2"/>
      <c r="QDT391" s="2"/>
      <c r="QDU391" s="2"/>
      <c r="QDV391" s="2"/>
      <c r="QDW391" s="2"/>
      <c r="QDX391" s="2"/>
      <c r="QDY391" s="2"/>
      <c r="QDZ391" s="2"/>
      <c r="QEA391" s="2"/>
      <c r="QEB391" s="2"/>
      <c r="QEC391" s="2"/>
      <c r="QED391" s="2"/>
      <c r="QEE391" s="2"/>
      <c r="QEF391" s="2"/>
      <c r="QEG391" s="2"/>
      <c r="QEH391" s="2"/>
      <c r="QEI391" s="2"/>
      <c r="QEJ391" s="2"/>
      <c r="QEK391" s="2"/>
      <c r="QEL391" s="2"/>
      <c r="QEM391" s="2"/>
      <c r="QEN391" s="2"/>
      <c r="QEO391" s="2"/>
      <c r="QEP391" s="2"/>
      <c r="QEQ391" s="2"/>
      <c r="QER391" s="2"/>
      <c r="QES391" s="2"/>
      <c r="QET391" s="2"/>
      <c r="QEU391" s="2"/>
      <c r="QEV391" s="2"/>
      <c r="QEW391" s="2"/>
      <c r="QEX391" s="2"/>
      <c r="QEY391" s="2"/>
      <c r="QEZ391" s="2"/>
      <c r="QFA391" s="2"/>
      <c r="QFB391" s="2"/>
      <c r="QFC391" s="2"/>
      <c r="QFD391" s="2"/>
      <c r="QFE391" s="2"/>
      <c r="QFF391" s="2"/>
      <c r="QFG391" s="2"/>
      <c r="QFH391" s="2"/>
      <c r="QFI391" s="2"/>
      <c r="QFJ391" s="2"/>
      <c r="QFK391" s="2"/>
      <c r="QFL391" s="2"/>
      <c r="QFM391" s="2"/>
      <c r="QFN391" s="2"/>
      <c r="QFO391" s="2"/>
      <c r="QFP391" s="2"/>
      <c r="QFQ391" s="2"/>
      <c r="QFR391" s="2"/>
      <c r="QFS391" s="2"/>
      <c r="QFT391" s="2"/>
      <c r="QFU391" s="2"/>
      <c r="QFV391" s="2"/>
      <c r="QFW391" s="2"/>
      <c r="QFX391" s="2"/>
      <c r="QFY391" s="2"/>
      <c r="QFZ391" s="2"/>
      <c r="QGA391" s="2"/>
      <c r="QGB391" s="2"/>
      <c r="QGC391" s="2"/>
      <c r="QGD391" s="2"/>
      <c r="QGE391" s="2"/>
      <c r="QGF391" s="2"/>
      <c r="QGG391" s="2"/>
      <c r="QGH391" s="2"/>
      <c r="QGI391" s="2"/>
      <c r="QGJ391" s="2"/>
      <c r="QGK391" s="2"/>
      <c r="QGL391" s="2"/>
      <c r="QGM391" s="2"/>
      <c r="QGN391" s="2"/>
      <c r="QGO391" s="2"/>
      <c r="QGP391" s="2"/>
      <c r="QGQ391" s="2"/>
      <c r="QGR391" s="2"/>
      <c r="QGS391" s="2"/>
      <c r="QGT391" s="2"/>
      <c r="QGU391" s="2"/>
      <c r="QGV391" s="2"/>
      <c r="QGW391" s="2"/>
      <c r="QGX391" s="2"/>
      <c r="QGY391" s="2"/>
      <c r="QGZ391" s="2"/>
      <c r="QHA391" s="2"/>
      <c r="QHB391" s="2"/>
      <c r="QHC391" s="2"/>
      <c r="QHD391" s="2"/>
      <c r="QHE391" s="2"/>
      <c r="QHF391" s="2"/>
      <c r="QHG391" s="2"/>
      <c r="QHH391" s="2"/>
      <c r="QHI391" s="2"/>
      <c r="QHJ391" s="2"/>
      <c r="QHK391" s="2"/>
      <c r="QHL391" s="2"/>
      <c r="QHM391" s="2"/>
      <c r="QHN391" s="2"/>
      <c r="QHO391" s="2"/>
      <c r="QHP391" s="2"/>
      <c r="QHQ391" s="2"/>
      <c r="QHR391" s="2"/>
      <c r="QHS391" s="2"/>
      <c r="QHT391" s="2"/>
      <c r="QHU391" s="2"/>
      <c r="QHV391" s="2"/>
      <c r="QHW391" s="2"/>
      <c r="QHX391" s="2"/>
      <c r="QHY391" s="2"/>
      <c r="QHZ391" s="2"/>
      <c r="QIA391" s="2"/>
      <c r="QIB391" s="2"/>
      <c r="QIC391" s="2"/>
      <c r="QID391" s="2"/>
      <c r="QIE391" s="2"/>
      <c r="QIF391" s="2"/>
      <c r="QIG391" s="2"/>
      <c r="QIH391" s="2"/>
      <c r="QII391" s="2"/>
      <c r="QIJ391" s="2"/>
      <c r="QIK391" s="2"/>
      <c r="QIL391" s="2"/>
      <c r="QIM391" s="2"/>
      <c r="QIN391" s="2"/>
      <c r="QIO391" s="2"/>
      <c r="QIP391" s="2"/>
      <c r="QIQ391" s="2"/>
      <c r="QIR391" s="2"/>
      <c r="QIS391" s="2"/>
      <c r="QIT391" s="2"/>
      <c r="QIU391" s="2"/>
      <c r="QIV391" s="2"/>
      <c r="QIW391" s="2"/>
      <c r="QIX391" s="2"/>
      <c r="QIY391" s="2"/>
      <c r="QIZ391" s="2"/>
      <c r="QJA391" s="2"/>
      <c r="QJB391" s="2"/>
      <c r="QJC391" s="2"/>
      <c r="QJD391" s="2"/>
      <c r="QJE391" s="2"/>
      <c r="QJF391" s="2"/>
      <c r="QJG391" s="2"/>
      <c r="QJH391" s="2"/>
      <c r="QJI391" s="2"/>
      <c r="QJJ391" s="2"/>
      <c r="QJK391" s="2"/>
      <c r="QJL391" s="2"/>
      <c r="QJM391" s="2"/>
      <c r="QJN391" s="2"/>
      <c r="QJO391" s="2"/>
      <c r="QJP391" s="2"/>
      <c r="QJQ391" s="2"/>
      <c r="QJR391" s="2"/>
      <c r="QJS391" s="2"/>
      <c r="QJT391" s="2"/>
      <c r="QJU391" s="2"/>
      <c r="QJV391" s="2"/>
      <c r="QJW391" s="2"/>
      <c r="QJX391" s="2"/>
      <c r="QJY391" s="2"/>
      <c r="QJZ391" s="2"/>
      <c r="QKA391" s="2"/>
      <c r="QKB391" s="2"/>
      <c r="QKC391" s="2"/>
      <c r="QKD391" s="2"/>
      <c r="QKE391" s="2"/>
      <c r="QKF391" s="2"/>
      <c r="QKG391" s="2"/>
      <c r="QKH391" s="2"/>
      <c r="QKI391" s="2"/>
      <c r="QKJ391" s="2"/>
      <c r="QKK391" s="2"/>
      <c r="QKL391" s="2"/>
      <c r="QKM391" s="2"/>
      <c r="QKN391" s="2"/>
      <c r="QKO391" s="2"/>
      <c r="QKP391" s="2"/>
      <c r="QKQ391" s="2"/>
      <c r="QKR391" s="2"/>
      <c r="QKS391" s="2"/>
      <c r="QKT391" s="2"/>
      <c r="QKU391" s="2"/>
      <c r="QKV391" s="2"/>
      <c r="QKW391" s="2"/>
      <c r="QKX391" s="2"/>
      <c r="QKY391" s="2"/>
      <c r="QKZ391" s="2"/>
      <c r="QLA391" s="2"/>
      <c r="QLB391" s="2"/>
      <c r="QLC391" s="2"/>
      <c r="QLD391" s="2"/>
      <c r="QLE391" s="2"/>
      <c r="QLF391" s="2"/>
      <c r="QLG391" s="2"/>
      <c r="QLH391" s="2"/>
      <c r="QLI391" s="2"/>
      <c r="QLJ391" s="2"/>
      <c r="QLK391" s="2"/>
      <c r="QLL391" s="2"/>
      <c r="QLM391" s="2"/>
      <c r="QLN391" s="2"/>
      <c r="QLO391" s="2"/>
      <c r="QLP391" s="2"/>
      <c r="QLQ391" s="2"/>
      <c r="QLR391" s="2"/>
      <c r="QLS391" s="2"/>
      <c r="QLT391" s="2"/>
      <c r="QLU391" s="2"/>
      <c r="QLV391" s="2"/>
      <c r="QLW391" s="2"/>
      <c r="QLX391" s="2"/>
      <c r="QLY391" s="2"/>
      <c r="QLZ391" s="2"/>
      <c r="QMA391" s="2"/>
      <c r="QMB391" s="2"/>
      <c r="QMC391" s="2"/>
      <c r="QMD391" s="2"/>
      <c r="QME391" s="2"/>
      <c r="QMF391" s="2"/>
      <c r="QMG391" s="2"/>
      <c r="QMH391" s="2"/>
      <c r="QMI391" s="2"/>
      <c r="QMJ391" s="2"/>
      <c r="QMK391" s="2"/>
      <c r="QML391" s="2"/>
      <c r="QMM391" s="2"/>
      <c r="QMN391" s="2"/>
      <c r="QMO391" s="2"/>
      <c r="QMP391" s="2"/>
      <c r="QMQ391" s="2"/>
      <c r="QMR391" s="2"/>
      <c r="QMS391" s="2"/>
      <c r="QMT391" s="2"/>
      <c r="QMU391" s="2"/>
      <c r="QMV391" s="2"/>
      <c r="QMW391" s="2"/>
      <c r="QMX391" s="2"/>
      <c r="QMY391" s="2"/>
      <c r="QMZ391" s="2"/>
      <c r="QNA391" s="2"/>
      <c r="QNB391" s="2"/>
      <c r="QNC391" s="2"/>
      <c r="QND391" s="2"/>
      <c r="QNE391" s="2"/>
      <c r="QNF391" s="2"/>
      <c r="QNG391" s="2"/>
      <c r="QNH391" s="2"/>
      <c r="QNI391" s="2"/>
      <c r="QNJ391" s="2"/>
      <c r="QNK391" s="2"/>
      <c r="QNL391" s="2"/>
      <c r="QNM391" s="2"/>
      <c r="QNN391" s="2"/>
      <c r="QNO391" s="2"/>
      <c r="QNP391" s="2"/>
      <c r="QNQ391" s="2"/>
      <c r="QNR391" s="2"/>
      <c r="QNS391" s="2"/>
      <c r="QNT391" s="2"/>
      <c r="QNU391" s="2"/>
      <c r="QNV391" s="2"/>
      <c r="QNW391" s="2"/>
      <c r="QNX391" s="2"/>
      <c r="QNY391" s="2"/>
      <c r="QNZ391" s="2"/>
      <c r="QOA391" s="2"/>
      <c r="QOB391" s="2"/>
      <c r="QOC391" s="2"/>
      <c r="QOD391" s="2"/>
      <c r="QOE391" s="2"/>
      <c r="QOF391" s="2"/>
      <c r="QOG391" s="2"/>
      <c r="QOH391" s="2"/>
      <c r="QOI391" s="2"/>
      <c r="QOJ391" s="2"/>
      <c r="QOK391" s="2"/>
      <c r="QOL391" s="2"/>
      <c r="QOM391" s="2"/>
      <c r="QON391" s="2"/>
      <c r="QOO391" s="2"/>
      <c r="QOP391" s="2"/>
      <c r="QOQ391" s="2"/>
      <c r="QOR391" s="2"/>
      <c r="QOS391" s="2"/>
      <c r="QOT391" s="2"/>
      <c r="QOU391" s="2"/>
      <c r="QOV391" s="2"/>
      <c r="QOW391" s="2"/>
      <c r="QOX391" s="2"/>
      <c r="QOY391" s="2"/>
      <c r="QOZ391" s="2"/>
      <c r="QPA391" s="2"/>
      <c r="QPB391" s="2"/>
      <c r="QPC391" s="2"/>
      <c r="QPD391" s="2"/>
      <c r="QPE391" s="2"/>
      <c r="QPF391" s="2"/>
      <c r="QPG391" s="2"/>
      <c r="QPH391" s="2"/>
      <c r="QPI391" s="2"/>
      <c r="QPJ391" s="2"/>
      <c r="QPK391" s="2"/>
      <c r="QPL391" s="2"/>
      <c r="QPM391" s="2"/>
      <c r="QPN391" s="2"/>
      <c r="QPO391" s="2"/>
      <c r="QPP391" s="2"/>
      <c r="QPQ391" s="2"/>
      <c r="QPR391" s="2"/>
      <c r="QPS391" s="2"/>
      <c r="QPT391" s="2"/>
      <c r="QPU391" s="2"/>
      <c r="QPV391" s="2"/>
      <c r="QPW391" s="2"/>
      <c r="QPX391" s="2"/>
      <c r="QPY391" s="2"/>
      <c r="QPZ391" s="2"/>
      <c r="QQA391" s="2"/>
      <c r="QQB391" s="2"/>
      <c r="QQC391" s="2"/>
      <c r="QQD391" s="2"/>
      <c r="QQE391" s="2"/>
      <c r="QQF391" s="2"/>
      <c r="QQG391" s="2"/>
      <c r="QQH391" s="2"/>
      <c r="QQI391" s="2"/>
      <c r="QQJ391" s="2"/>
      <c r="QQK391" s="2"/>
      <c r="QQL391" s="2"/>
      <c r="QQM391" s="2"/>
      <c r="QQN391" s="2"/>
      <c r="QQO391" s="2"/>
      <c r="QQP391" s="2"/>
      <c r="QQQ391" s="2"/>
      <c r="QQR391" s="2"/>
      <c r="QQS391" s="2"/>
      <c r="QQT391" s="2"/>
      <c r="QQU391" s="2"/>
      <c r="QQV391" s="2"/>
      <c r="QQW391" s="2"/>
      <c r="QQX391" s="2"/>
      <c r="QQY391" s="2"/>
      <c r="QQZ391" s="2"/>
      <c r="QRA391" s="2"/>
      <c r="QRB391" s="2"/>
      <c r="QRC391" s="2"/>
      <c r="QRD391" s="2"/>
      <c r="QRE391" s="2"/>
      <c r="QRF391" s="2"/>
      <c r="QRG391" s="2"/>
      <c r="QRH391" s="2"/>
      <c r="QRI391" s="2"/>
      <c r="QRJ391" s="2"/>
      <c r="QRK391" s="2"/>
      <c r="QRL391" s="2"/>
      <c r="QRM391" s="2"/>
      <c r="QRN391" s="2"/>
      <c r="QRO391" s="2"/>
      <c r="QRP391" s="2"/>
      <c r="QRQ391" s="2"/>
      <c r="QRR391" s="2"/>
      <c r="QRS391" s="2"/>
      <c r="QRT391" s="2"/>
      <c r="QRU391" s="2"/>
      <c r="QRV391" s="2"/>
      <c r="QRW391" s="2"/>
      <c r="QRX391" s="2"/>
      <c r="QRY391" s="2"/>
      <c r="QRZ391" s="2"/>
      <c r="QSA391" s="2"/>
      <c r="QSB391" s="2"/>
      <c r="QSC391" s="2"/>
      <c r="QSD391" s="2"/>
      <c r="QSE391" s="2"/>
      <c r="QSF391" s="2"/>
      <c r="QSG391" s="2"/>
      <c r="QSH391" s="2"/>
      <c r="QSI391" s="2"/>
      <c r="QSJ391" s="2"/>
      <c r="QSK391" s="2"/>
      <c r="QSL391" s="2"/>
      <c r="QSM391" s="2"/>
      <c r="QSN391" s="2"/>
      <c r="QSO391" s="2"/>
      <c r="QSP391" s="2"/>
      <c r="QSQ391" s="2"/>
      <c r="QSR391" s="2"/>
      <c r="QSS391" s="2"/>
      <c r="QST391" s="2"/>
      <c r="QSU391" s="2"/>
      <c r="QSV391" s="2"/>
      <c r="QSW391" s="2"/>
      <c r="QSX391" s="2"/>
      <c r="QSY391" s="2"/>
      <c r="QSZ391" s="2"/>
      <c r="QTA391" s="2"/>
      <c r="QTB391" s="2"/>
      <c r="QTC391" s="2"/>
      <c r="QTD391" s="2"/>
      <c r="QTE391" s="2"/>
      <c r="QTF391" s="2"/>
      <c r="QTG391" s="2"/>
      <c r="QTH391" s="2"/>
      <c r="QTI391" s="2"/>
      <c r="QTJ391" s="2"/>
      <c r="QTK391" s="2"/>
      <c r="QTL391" s="2"/>
      <c r="QTM391" s="2"/>
      <c r="QTN391" s="2"/>
      <c r="QTO391" s="2"/>
      <c r="QTP391" s="2"/>
      <c r="QTQ391" s="2"/>
      <c r="QTR391" s="2"/>
      <c r="QTS391" s="2"/>
      <c r="QTT391" s="2"/>
      <c r="QTU391" s="2"/>
      <c r="QTV391" s="2"/>
      <c r="QTW391" s="2"/>
      <c r="QTX391" s="2"/>
      <c r="QTY391" s="2"/>
      <c r="QTZ391" s="2"/>
      <c r="QUA391" s="2"/>
      <c r="QUB391" s="2"/>
      <c r="QUC391" s="2"/>
      <c r="QUD391" s="2"/>
      <c r="QUE391" s="2"/>
      <c r="QUF391" s="2"/>
      <c r="QUG391" s="2"/>
      <c r="QUH391" s="2"/>
      <c r="QUI391" s="2"/>
      <c r="QUJ391" s="2"/>
      <c r="QUK391" s="2"/>
      <c r="QUL391" s="2"/>
      <c r="QUM391" s="2"/>
      <c r="QUN391" s="2"/>
      <c r="QUO391" s="2"/>
      <c r="QUP391" s="2"/>
      <c r="QUQ391" s="2"/>
      <c r="QUR391" s="2"/>
      <c r="QUS391" s="2"/>
      <c r="QUT391" s="2"/>
      <c r="QUU391" s="2"/>
      <c r="QUV391" s="2"/>
      <c r="QUW391" s="2"/>
      <c r="QUX391" s="2"/>
      <c r="QUY391" s="2"/>
      <c r="QUZ391" s="2"/>
      <c r="QVA391" s="2"/>
      <c r="QVB391" s="2"/>
      <c r="QVC391" s="2"/>
      <c r="QVD391" s="2"/>
      <c r="QVE391" s="2"/>
      <c r="QVF391" s="2"/>
      <c r="QVG391" s="2"/>
      <c r="QVH391" s="2"/>
      <c r="QVI391" s="2"/>
      <c r="QVJ391" s="2"/>
      <c r="QVK391" s="2"/>
      <c r="QVL391" s="2"/>
      <c r="QVM391" s="2"/>
      <c r="QVN391" s="2"/>
      <c r="QVO391" s="2"/>
      <c r="QVP391" s="2"/>
      <c r="QVQ391" s="2"/>
      <c r="QVR391" s="2"/>
      <c r="QVS391" s="2"/>
      <c r="QVT391" s="2"/>
      <c r="QVU391" s="2"/>
      <c r="QVV391" s="2"/>
      <c r="QVW391" s="2"/>
      <c r="QVX391" s="2"/>
      <c r="QVY391" s="2"/>
      <c r="QVZ391" s="2"/>
      <c r="QWA391" s="2"/>
      <c r="QWB391" s="2"/>
      <c r="QWC391" s="2"/>
      <c r="QWD391" s="2"/>
      <c r="QWE391" s="2"/>
      <c r="QWF391" s="2"/>
      <c r="QWG391" s="2"/>
      <c r="QWH391" s="2"/>
      <c r="QWI391" s="2"/>
      <c r="QWJ391" s="2"/>
      <c r="QWK391" s="2"/>
      <c r="QWL391" s="2"/>
      <c r="QWM391" s="2"/>
      <c r="QWN391" s="2"/>
      <c r="QWO391" s="2"/>
      <c r="QWP391" s="2"/>
      <c r="QWQ391" s="2"/>
      <c r="QWR391" s="2"/>
      <c r="QWS391" s="2"/>
      <c r="QWT391" s="2"/>
      <c r="QWU391" s="2"/>
      <c r="QWV391" s="2"/>
      <c r="QWW391" s="2"/>
      <c r="QWX391" s="2"/>
      <c r="QWY391" s="2"/>
      <c r="QWZ391" s="2"/>
      <c r="QXA391" s="2"/>
      <c r="QXB391" s="2"/>
      <c r="QXC391" s="2"/>
      <c r="QXD391" s="2"/>
      <c r="QXE391" s="2"/>
      <c r="QXF391" s="2"/>
      <c r="QXG391" s="2"/>
      <c r="QXH391" s="2"/>
      <c r="QXI391" s="2"/>
      <c r="QXJ391" s="2"/>
      <c r="QXK391" s="2"/>
      <c r="QXL391" s="2"/>
      <c r="QXM391" s="2"/>
      <c r="QXN391" s="2"/>
      <c r="QXO391" s="2"/>
      <c r="QXP391" s="2"/>
      <c r="QXQ391" s="2"/>
      <c r="QXR391" s="2"/>
      <c r="QXS391" s="2"/>
      <c r="QXT391" s="2"/>
      <c r="QXU391" s="2"/>
      <c r="QXV391" s="2"/>
      <c r="QXW391" s="2"/>
      <c r="QXX391" s="2"/>
      <c r="QXY391" s="2"/>
      <c r="QXZ391" s="2"/>
      <c r="QYA391" s="2"/>
      <c r="QYB391" s="2"/>
      <c r="QYC391" s="2"/>
      <c r="QYD391" s="2"/>
      <c r="QYE391" s="2"/>
      <c r="QYF391" s="2"/>
      <c r="QYG391" s="2"/>
      <c r="QYH391" s="2"/>
      <c r="QYI391" s="2"/>
      <c r="QYJ391" s="2"/>
      <c r="QYK391" s="2"/>
      <c r="QYL391" s="2"/>
      <c r="QYM391" s="2"/>
      <c r="QYN391" s="2"/>
      <c r="QYO391" s="2"/>
      <c r="QYP391" s="2"/>
      <c r="QYQ391" s="2"/>
      <c r="QYR391" s="2"/>
      <c r="QYS391" s="2"/>
      <c r="QYT391" s="2"/>
      <c r="QYU391" s="2"/>
      <c r="QYV391" s="2"/>
      <c r="QYW391" s="2"/>
      <c r="QYX391" s="2"/>
      <c r="QYY391" s="2"/>
      <c r="QYZ391" s="2"/>
      <c r="QZA391" s="2"/>
      <c r="QZB391" s="2"/>
      <c r="QZC391" s="2"/>
      <c r="QZD391" s="2"/>
      <c r="QZE391" s="2"/>
      <c r="QZF391" s="2"/>
      <c r="QZG391" s="2"/>
      <c r="QZH391" s="2"/>
      <c r="QZI391" s="2"/>
      <c r="QZJ391" s="2"/>
      <c r="QZK391" s="2"/>
      <c r="QZL391" s="2"/>
      <c r="QZM391" s="2"/>
      <c r="QZN391" s="2"/>
      <c r="QZO391" s="2"/>
      <c r="QZP391" s="2"/>
      <c r="QZQ391" s="2"/>
      <c r="QZR391" s="2"/>
      <c r="QZS391" s="2"/>
      <c r="QZT391" s="2"/>
      <c r="QZU391" s="2"/>
      <c r="QZV391" s="2"/>
      <c r="QZW391" s="2"/>
      <c r="QZX391" s="2"/>
      <c r="QZY391" s="2"/>
      <c r="QZZ391" s="2"/>
      <c r="RAA391" s="2"/>
      <c r="RAB391" s="2"/>
      <c r="RAC391" s="2"/>
      <c r="RAD391" s="2"/>
      <c r="RAE391" s="2"/>
      <c r="RAF391" s="2"/>
      <c r="RAG391" s="2"/>
      <c r="RAH391" s="2"/>
      <c r="RAI391" s="2"/>
      <c r="RAJ391" s="2"/>
      <c r="RAK391" s="2"/>
      <c r="RAL391" s="2"/>
      <c r="RAM391" s="2"/>
      <c r="RAN391" s="2"/>
      <c r="RAO391" s="2"/>
      <c r="RAP391" s="2"/>
      <c r="RAQ391" s="2"/>
      <c r="RAR391" s="2"/>
      <c r="RAS391" s="2"/>
      <c r="RAT391" s="2"/>
      <c r="RAU391" s="2"/>
      <c r="RAV391" s="2"/>
      <c r="RAW391" s="2"/>
      <c r="RAX391" s="2"/>
      <c r="RAY391" s="2"/>
      <c r="RAZ391" s="2"/>
      <c r="RBA391" s="2"/>
      <c r="RBB391" s="2"/>
      <c r="RBC391" s="2"/>
      <c r="RBD391" s="2"/>
      <c r="RBE391" s="2"/>
      <c r="RBF391" s="2"/>
      <c r="RBG391" s="2"/>
      <c r="RBH391" s="2"/>
      <c r="RBI391" s="2"/>
      <c r="RBJ391" s="2"/>
      <c r="RBK391" s="2"/>
      <c r="RBL391" s="2"/>
      <c r="RBM391" s="2"/>
      <c r="RBN391" s="2"/>
      <c r="RBO391" s="2"/>
      <c r="RBP391" s="2"/>
      <c r="RBQ391" s="2"/>
      <c r="RBR391" s="2"/>
      <c r="RBS391" s="2"/>
      <c r="RBT391" s="2"/>
      <c r="RBU391" s="2"/>
      <c r="RBV391" s="2"/>
      <c r="RBW391" s="2"/>
      <c r="RBX391" s="2"/>
      <c r="RBY391" s="2"/>
      <c r="RBZ391" s="2"/>
      <c r="RCA391" s="2"/>
      <c r="RCB391" s="2"/>
      <c r="RCC391" s="2"/>
      <c r="RCD391" s="2"/>
      <c r="RCE391" s="2"/>
      <c r="RCF391" s="2"/>
      <c r="RCG391" s="2"/>
      <c r="RCH391" s="2"/>
      <c r="RCI391" s="2"/>
      <c r="RCJ391" s="2"/>
      <c r="RCK391" s="2"/>
      <c r="RCL391" s="2"/>
      <c r="RCM391" s="2"/>
      <c r="RCN391" s="2"/>
      <c r="RCO391" s="2"/>
      <c r="RCP391" s="2"/>
      <c r="RCQ391" s="2"/>
      <c r="RCR391" s="2"/>
      <c r="RCS391" s="2"/>
      <c r="RCT391" s="2"/>
      <c r="RCU391" s="2"/>
      <c r="RCV391" s="2"/>
      <c r="RCW391" s="2"/>
      <c r="RCX391" s="2"/>
      <c r="RCY391" s="2"/>
      <c r="RCZ391" s="2"/>
      <c r="RDA391" s="2"/>
      <c r="RDB391" s="2"/>
      <c r="RDC391" s="2"/>
      <c r="RDD391" s="2"/>
      <c r="RDE391" s="2"/>
      <c r="RDF391" s="2"/>
      <c r="RDG391" s="2"/>
      <c r="RDH391" s="2"/>
      <c r="RDI391" s="2"/>
      <c r="RDJ391" s="2"/>
      <c r="RDK391" s="2"/>
      <c r="RDL391" s="2"/>
      <c r="RDM391" s="2"/>
      <c r="RDN391" s="2"/>
      <c r="RDO391" s="2"/>
      <c r="RDP391" s="2"/>
      <c r="RDQ391" s="2"/>
      <c r="RDR391" s="2"/>
      <c r="RDS391" s="2"/>
      <c r="RDT391" s="2"/>
      <c r="RDU391" s="2"/>
      <c r="RDV391" s="2"/>
      <c r="RDW391" s="2"/>
      <c r="RDX391" s="2"/>
      <c r="RDY391" s="2"/>
      <c r="RDZ391" s="2"/>
      <c r="REA391" s="2"/>
      <c r="REB391" s="2"/>
      <c r="REC391" s="2"/>
      <c r="RED391" s="2"/>
      <c r="REE391" s="2"/>
      <c r="REF391" s="2"/>
      <c r="REG391" s="2"/>
      <c r="REH391" s="2"/>
      <c r="REI391" s="2"/>
      <c r="REJ391" s="2"/>
      <c r="REK391" s="2"/>
      <c r="REL391" s="2"/>
      <c r="REM391" s="2"/>
      <c r="REN391" s="2"/>
      <c r="REO391" s="2"/>
      <c r="REP391" s="2"/>
      <c r="REQ391" s="2"/>
      <c r="RER391" s="2"/>
      <c r="RES391" s="2"/>
      <c r="RET391" s="2"/>
      <c r="REU391" s="2"/>
      <c r="REV391" s="2"/>
      <c r="REW391" s="2"/>
      <c r="REX391" s="2"/>
      <c r="REY391" s="2"/>
      <c r="REZ391" s="2"/>
      <c r="RFA391" s="2"/>
      <c r="RFB391" s="2"/>
      <c r="RFC391" s="2"/>
      <c r="RFD391" s="2"/>
      <c r="RFE391" s="2"/>
      <c r="RFF391" s="2"/>
      <c r="RFG391" s="2"/>
      <c r="RFH391" s="2"/>
      <c r="RFI391" s="2"/>
      <c r="RFJ391" s="2"/>
      <c r="RFK391" s="2"/>
      <c r="RFL391" s="2"/>
      <c r="RFM391" s="2"/>
      <c r="RFN391" s="2"/>
      <c r="RFO391" s="2"/>
      <c r="RFP391" s="2"/>
      <c r="RFQ391" s="2"/>
      <c r="RFR391" s="2"/>
      <c r="RFS391" s="2"/>
      <c r="RFT391" s="2"/>
      <c r="RFU391" s="2"/>
      <c r="RFV391" s="2"/>
      <c r="RFW391" s="2"/>
      <c r="RFX391" s="2"/>
      <c r="RFY391" s="2"/>
      <c r="RFZ391" s="2"/>
      <c r="RGA391" s="2"/>
      <c r="RGB391" s="2"/>
      <c r="RGC391" s="2"/>
      <c r="RGD391" s="2"/>
      <c r="RGE391" s="2"/>
      <c r="RGF391" s="2"/>
      <c r="RGG391" s="2"/>
      <c r="RGH391" s="2"/>
      <c r="RGI391" s="2"/>
      <c r="RGJ391" s="2"/>
      <c r="RGK391" s="2"/>
      <c r="RGL391" s="2"/>
      <c r="RGM391" s="2"/>
      <c r="RGN391" s="2"/>
      <c r="RGO391" s="2"/>
      <c r="RGP391" s="2"/>
      <c r="RGQ391" s="2"/>
      <c r="RGR391" s="2"/>
      <c r="RGS391" s="2"/>
      <c r="RGT391" s="2"/>
      <c r="RGU391" s="2"/>
      <c r="RGV391" s="2"/>
      <c r="RGW391" s="2"/>
      <c r="RGX391" s="2"/>
      <c r="RGY391" s="2"/>
      <c r="RGZ391" s="2"/>
      <c r="RHA391" s="2"/>
      <c r="RHB391" s="2"/>
      <c r="RHC391" s="2"/>
      <c r="RHD391" s="2"/>
      <c r="RHE391" s="2"/>
      <c r="RHF391" s="2"/>
      <c r="RHG391" s="2"/>
      <c r="RHH391" s="2"/>
      <c r="RHI391" s="2"/>
      <c r="RHJ391" s="2"/>
      <c r="RHK391" s="2"/>
      <c r="RHL391" s="2"/>
      <c r="RHM391" s="2"/>
      <c r="RHN391" s="2"/>
      <c r="RHO391" s="2"/>
      <c r="RHP391" s="2"/>
      <c r="RHQ391" s="2"/>
      <c r="RHR391" s="2"/>
      <c r="RHS391" s="2"/>
      <c r="RHT391" s="2"/>
      <c r="RHU391" s="2"/>
      <c r="RHV391" s="2"/>
      <c r="RHW391" s="2"/>
      <c r="RHX391" s="2"/>
      <c r="RHY391" s="2"/>
      <c r="RHZ391" s="2"/>
      <c r="RIA391" s="2"/>
      <c r="RIB391" s="2"/>
      <c r="RIC391" s="2"/>
      <c r="RID391" s="2"/>
      <c r="RIE391" s="2"/>
      <c r="RIF391" s="2"/>
      <c r="RIG391" s="2"/>
      <c r="RIH391" s="2"/>
      <c r="RII391" s="2"/>
      <c r="RIJ391" s="2"/>
      <c r="RIK391" s="2"/>
      <c r="RIL391" s="2"/>
      <c r="RIM391" s="2"/>
      <c r="RIN391" s="2"/>
      <c r="RIO391" s="2"/>
      <c r="RIP391" s="2"/>
      <c r="RIQ391" s="2"/>
      <c r="RIR391" s="2"/>
      <c r="RIS391" s="2"/>
      <c r="RIT391" s="2"/>
      <c r="RIU391" s="2"/>
      <c r="RIV391" s="2"/>
      <c r="RIW391" s="2"/>
      <c r="RIX391" s="2"/>
      <c r="RIY391" s="2"/>
      <c r="RIZ391" s="2"/>
      <c r="RJA391" s="2"/>
      <c r="RJB391" s="2"/>
      <c r="RJC391" s="2"/>
      <c r="RJD391" s="2"/>
      <c r="RJE391" s="2"/>
      <c r="RJF391" s="2"/>
      <c r="RJG391" s="2"/>
      <c r="RJH391" s="2"/>
      <c r="RJI391" s="2"/>
      <c r="RJJ391" s="2"/>
      <c r="RJK391" s="2"/>
      <c r="RJL391" s="2"/>
      <c r="RJM391" s="2"/>
      <c r="RJN391" s="2"/>
      <c r="RJO391" s="2"/>
      <c r="RJP391" s="2"/>
      <c r="RJQ391" s="2"/>
      <c r="RJR391" s="2"/>
      <c r="RJS391" s="2"/>
      <c r="RJT391" s="2"/>
      <c r="RJU391" s="2"/>
      <c r="RJV391" s="2"/>
      <c r="RJW391" s="2"/>
      <c r="RJX391" s="2"/>
      <c r="RJY391" s="2"/>
      <c r="RJZ391" s="2"/>
      <c r="RKA391" s="2"/>
      <c r="RKB391" s="2"/>
      <c r="RKC391" s="2"/>
      <c r="RKD391" s="2"/>
      <c r="RKE391" s="2"/>
      <c r="RKF391" s="2"/>
      <c r="RKG391" s="2"/>
      <c r="RKH391" s="2"/>
      <c r="RKI391" s="2"/>
      <c r="RKJ391" s="2"/>
      <c r="RKK391" s="2"/>
      <c r="RKL391" s="2"/>
      <c r="RKM391" s="2"/>
      <c r="RKN391" s="2"/>
      <c r="RKO391" s="2"/>
      <c r="RKP391" s="2"/>
      <c r="RKQ391" s="2"/>
      <c r="RKR391" s="2"/>
      <c r="RKS391" s="2"/>
      <c r="RKT391" s="2"/>
      <c r="RKU391" s="2"/>
      <c r="RKV391" s="2"/>
      <c r="RKW391" s="2"/>
      <c r="RKX391" s="2"/>
      <c r="RKY391" s="2"/>
      <c r="RKZ391" s="2"/>
      <c r="RLA391" s="2"/>
      <c r="RLB391" s="2"/>
      <c r="RLC391" s="2"/>
      <c r="RLD391" s="2"/>
      <c r="RLE391" s="2"/>
      <c r="RLF391" s="2"/>
      <c r="RLG391" s="2"/>
      <c r="RLH391" s="2"/>
      <c r="RLI391" s="2"/>
      <c r="RLJ391" s="2"/>
      <c r="RLK391" s="2"/>
      <c r="RLL391" s="2"/>
      <c r="RLM391" s="2"/>
      <c r="RLN391" s="2"/>
      <c r="RLO391" s="2"/>
      <c r="RLP391" s="2"/>
      <c r="RLQ391" s="2"/>
      <c r="RLR391" s="2"/>
      <c r="RLS391" s="2"/>
      <c r="RLT391" s="2"/>
      <c r="RLU391" s="2"/>
      <c r="RLV391" s="2"/>
      <c r="RLW391" s="2"/>
      <c r="RLX391" s="2"/>
      <c r="RLY391" s="2"/>
      <c r="RLZ391" s="2"/>
      <c r="RMA391" s="2"/>
      <c r="RMB391" s="2"/>
      <c r="RMC391" s="2"/>
      <c r="RMD391" s="2"/>
      <c r="RME391" s="2"/>
      <c r="RMF391" s="2"/>
      <c r="RMG391" s="2"/>
      <c r="RMH391" s="2"/>
      <c r="RMI391" s="2"/>
      <c r="RMJ391" s="2"/>
      <c r="RMK391" s="2"/>
      <c r="RML391" s="2"/>
      <c r="RMM391" s="2"/>
      <c r="RMN391" s="2"/>
      <c r="RMO391" s="2"/>
      <c r="RMP391" s="2"/>
      <c r="RMQ391" s="2"/>
      <c r="RMR391" s="2"/>
      <c r="RMS391" s="2"/>
      <c r="RMT391" s="2"/>
      <c r="RMU391" s="2"/>
      <c r="RMV391" s="2"/>
      <c r="RMW391" s="2"/>
      <c r="RMX391" s="2"/>
      <c r="RMY391" s="2"/>
      <c r="RMZ391" s="2"/>
      <c r="RNA391" s="2"/>
      <c r="RNB391" s="2"/>
      <c r="RNC391" s="2"/>
      <c r="RND391" s="2"/>
      <c r="RNE391" s="2"/>
      <c r="RNF391" s="2"/>
      <c r="RNG391" s="2"/>
      <c r="RNH391" s="2"/>
      <c r="RNI391" s="2"/>
      <c r="RNJ391" s="2"/>
      <c r="RNK391" s="2"/>
      <c r="RNL391" s="2"/>
      <c r="RNM391" s="2"/>
      <c r="RNN391" s="2"/>
      <c r="RNO391" s="2"/>
      <c r="RNP391" s="2"/>
      <c r="RNQ391" s="2"/>
      <c r="RNR391" s="2"/>
      <c r="RNS391" s="2"/>
      <c r="RNT391" s="2"/>
      <c r="RNU391" s="2"/>
      <c r="RNV391" s="2"/>
      <c r="RNW391" s="2"/>
      <c r="RNX391" s="2"/>
      <c r="RNY391" s="2"/>
      <c r="RNZ391" s="2"/>
      <c r="ROA391" s="2"/>
      <c r="ROB391" s="2"/>
      <c r="ROC391" s="2"/>
      <c r="ROD391" s="2"/>
      <c r="ROE391" s="2"/>
      <c r="ROF391" s="2"/>
      <c r="ROG391" s="2"/>
      <c r="ROH391" s="2"/>
      <c r="ROI391" s="2"/>
      <c r="ROJ391" s="2"/>
      <c r="ROK391" s="2"/>
      <c r="ROL391" s="2"/>
      <c r="ROM391" s="2"/>
      <c r="RON391" s="2"/>
      <c r="ROO391" s="2"/>
      <c r="ROP391" s="2"/>
      <c r="ROQ391" s="2"/>
      <c r="ROR391" s="2"/>
      <c r="ROS391" s="2"/>
      <c r="ROT391" s="2"/>
      <c r="ROU391" s="2"/>
      <c r="ROV391" s="2"/>
      <c r="ROW391" s="2"/>
      <c r="ROX391" s="2"/>
      <c r="ROY391" s="2"/>
      <c r="ROZ391" s="2"/>
      <c r="RPA391" s="2"/>
      <c r="RPB391" s="2"/>
      <c r="RPC391" s="2"/>
      <c r="RPD391" s="2"/>
      <c r="RPE391" s="2"/>
      <c r="RPF391" s="2"/>
      <c r="RPG391" s="2"/>
      <c r="RPH391" s="2"/>
      <c r="RPI391" s="2"/>
      <c r="RPJ391" s="2"/>
      <c r="RPK391" s="2"/>
      <c r="RPL391" s="2"/>
      <c r="RPM391" s="2"/>
      <c r="RPN391" s="2"/>
      <c r="RPO391" s="2"/>
      <c r="RPP391" s="2"/>
      <c r="RPQ391" s="2"/>
      <c r="RPR391" s="2"/>
      <c r="RPS391" s="2"/>
      <c r="RPT391" s="2"/>
      <c r="RPU391" s="2"/>
      <c r="RPV391" s="2"/>
      <c r="RPW391" s="2"/>
      <c r="RPX391" s="2"/>
      <c r="RPY391" s="2"/>
      <c r="RPZ391" s="2"/>
      <c r="RQA391" s="2"/>
      <c r="RQB391" s="2"/>
      <c r="RQC391" s="2"/>
      <c r="RQD391" s="2"/>
      <c r="RQE391" s="2"/>
      <c r="RQF391" s="2"/>
      <c r="RQG391" s="2"/>
      <c r="RQH391" s="2"/>
      <c r="RQI391" s="2"/>
      <c r="RQJ391" s="2"/>
      <c r="RQK391" s="2"/>
      <c r="RQL391" s="2"/>
      <c r="RQM391" s="2"/>
      <c r="RQN391" s="2"/>
      <c r="RQO391" s="2"/>
      <c r="RQP391" s="2"/>
      <c r="RQQ391" s="2"/>
      <c r="RQR391" s="2"/>
      <c r="RQS391" s="2"/>
      <c r="RQT391" s="2"/>
      <c r="RQU391" s="2"/>
      <c r="RQV391" s="2"/>
      <c r="RQW391" s="2"/>
      <c r="RQX391" s="2"/>
      <c r="RQY391" s="2"/>
      <c r="RQZ391" s="2"/>
      <c r="RRA391" s="2"/>
      <c r="RRB391" s="2"/>
      <c r="RRC391" s="2"/>
      <c r="RRD391" s="2"/>
      <c r="RRE391" s="2"/>
      <c r="RRF391" s="2"/>
      <c r="RRG391" s="2"/>
      <c r="RRH391" s="2"/>
      <c r="RRI391" s="2"/>
      <c r="RRJ391" s="2"/>
      <c r="RRK391" s="2"/>
      <c r="RRL391" s="2"/>
      <c r="RRM391" s="2"/>
      <c r="RRN391" s="2"/>
      <c r="RRO391" s="2"/>
      <c r="RRP391" s="2"/>
      <c r="RRQ391" s="2"/>
      <c r="RRR391" s="2"/>
      <c r="RRS391" s="2"/>
      <c r="RRT391" s="2"/>
      <c r="RRU391" s="2"/>
      <c r="RRV391" s="2"/>
      <c r="RRW391" s="2"/>
      <c r="RRX391" s="2"/>
      <c r="RRY391" s="2"/>
      <c r="RRZ391" s="2"/>
      <c r="RSA391" s="2"/>
      <c r="RSB391" s="2"/>
      <c r="RSC391" s="2"/>
      <c r="RSD391" s="2"/>
      <c r="RSE391" s="2"/>
      <c r="RSF391" s="2"/>
      <c r="RSG391" s="2"/>
      <c r="RSH391" s="2"/>
      <c r="RSI391" s="2"/>
      <c r="RSJ391" s="2"/>
      <c r="RSK391" s="2"/>
      <c r="RSL391" s="2"/>
      <c r="RSM391" s="2"/>
      <c r="RSN391" s="2"/>
      <c r="RSO391" s="2"/>
      <c r="RSP391" s="2"/>
      <c r="RSQ391" s="2"/>
      <c r="RSR391" s="2"/>
      <c r="RSS391" s="2"/>
      <c r="RST391" s="2"/>
      <c r="RSU391" s="2"/>
      <c r="RSV391" s="2"/>
      <c r="RSW391" s="2"/>
      <c r="RSX391" s="2"/>
      <c r="RSY391" s="2"/>
      <c r="RSZ391" s="2"/>
      <c r="RTA391" s="2"/>
      <c r="RTB391" s="2"/>
      <c r="RTC391" s="2"/>
      <c r="RTD391" s="2"/>
      <c r="RTE391" s="2"/>
      <c r="RTF391" s="2"/>
      <c r="RTG391" s="2"/>
      <c r="RTH391" s="2"/>
      <c r="RTI391" s="2"/>
      <c r="RTJ391" s="2"/>
      <c r="RTK391" s="2"/>
      <c r="RTL391" s="2"/>
      <c r="RTM391" s="2"/>
      <c r="RTN391" s="2"/>
      <c r="RTO391" s="2"/>
      <c r="RTP391" s="2"/>
      <c r="RTQ391" s="2"/>
      <c r="RTR391" s="2"/>
      <c r="RTS391" s="2"/>
      <c r="RTT391" s="2"/>
      <c r="RTU391" s="2"/>
      <c r="RTV391" s="2"/>
      <c r="RTW391" s="2"/>
      <c r="RTX391" s="2"/>
      <c r="RTY391" s="2"/>
      <c r="RTZ391" s="2"/>
      <c r="RUA391" s="2"/>
      <c r="RUB391" s="2"/>
      <c r="RUC391" s="2"/>
      <c r="RUD391" s="2"/>
      <c r="RUE391" s="2"/>
      <c r="RUF391" s="2"/>
      <c r="RUG391" s="2"/>
      <c r="RUH391" s="2"/>
      <c r="RUI391" s="2"/>
      <c r="RUJ391" s="2"/>
      <c r="RUK391" s="2"/>
      <c r="RUL391" s="2"/>
      <c r="RUM391" s="2"/>
      <c r="RUN391" s="2"/>
      <c r="RUO391" s="2"/>
      <c r="RUP391" s="2"/>
      <c r="RUQ391" s="2"/>
      <c r="RUR391" s="2"/>
      <c r="RUS391" s="2"/>
      <c r="RUT391" s="2"/>
      <c r="RUU391" s="2"/>
      <c r="RUV391" s="2"/>
      <c r="RUW391" s="2"/>
      <c r="RUX391" s="2"/>
      <c r="RUY391" s="2"/>
      <c r="RUZ391" s="2"/>
      <c r="RVA391" s="2"/>
      <c r="RVB391" s="2"/>
      <c r="RVC391" s="2"/>
      <c r="RVD391" s="2"/>
      <c r="RVE391" s="2"/>
      <c r="RVF391" s="2"/>
      <c r="RVG391" s="2"/>
      <c r="RVH391" s="2"/>
      <c r="RVI391" s="2"/>
      <c r="RVJ391" s="2"/>
      <c r="RVK391" s="2"/>
      <c r="RVL391" s="2"/>
      <c r="RVM391" s="2"/>
      <c r="RVN391" s="2"/>
      <c r="RVO391" s="2"/>
      <c r="RVP391" s="2"/>
      <c r="RVQ391" s="2"/>
      <c r="RVR391" s="2"/>
      <c r="RVS391" s="2"/>
      <c r="RVT391" s="2"/>
      <c r="RVU391" s="2"/>
      <c r="RVV391" s="2"/>
      <c r="RVW391" s="2"/>
      <c r="RVX391" s="2"/>
      <c r="RVY391" s="2"/>
      <c r="RVZ391" s="2"/>
      <c r="RWA391" s="2"/>
      <c r="RWB391" s="2"/>
      <c r="RWC391" s="2"/>
      <c r="RWD391" s="2"/>
      <c r="RWE391" s="2"/>
      <c r="RWF391" s="2"/>
      <c r="RWG391" s="2"/>
      <c r="RWH391" s="2"/>
      <c r="RWI391" s="2"/>
      <c r="RWJ391" s="2"/>
      <c r="RWK391" s="2"/>
      <c r="RWL391" s="2"/>
      <c r="RWM391" s="2"/>
      <c r="RWN391" s="2"/>
      <c r="RWO391" s="2"/>
      <c r="RWP391" s="2"/>
      <c r="RWQ391" s="2"/>
      <c r="RWR391" s="2"/>
      <c r="RWS391" s="2"/>
      <c r="RWT391" s="2"/>
      <c r="RWU391" s="2"/>
      <c r="RWV391" s="2"/>
      <c r="RWW391" s="2"/>
      <c r="RWX391" s="2"/>
      <c r="RWY391" s="2"/>
      <c r="RWZ391" s="2"/>
      <c r="RXA391" s="2"/>
      <c r="RXB391" s="2"/>
      <c r="RXC391" s="2"/>
      <c r="RXD391" s="2"/>
      <c r="RXE391" s="2"/>
      <c r="RXF391" s="2"/>
      <c r="RXG391" s="2"/>
      <c r="RXH391" s="2"/>
      <c r="RXI391" s="2"/>
      <c r="RXJ391" s="2"/>
      <c r="RXK391" s="2"/>
      <c r="RXL391" s="2"/>
      <c r="RXM391" s="2"/>
      <c r="RXN391" s="2"/>
      <c r="RXO391" s="2"/>
      <c r="RXP391" s="2"/>
      <c r="RXQ391" s="2"/>
      <c r="RXR391" s="2"/>
      <c r="RXS391" s="2"/>
      <c r="RXT391" s="2"/>
      <c r="RXU391" s="2"/>
      <c r="RXV391" s="2"/>
      <c r="RXW391" s="2"/>
      <c r="RXX391" s="2"/>
      <c r="RXY391" s="2"/>
      <c r="RXZ391" s="2"/>
      <c r="RYA391" s="2"/>
      <c r="RYB391" s="2"/>
      <c r="RYC391" s="2"/>
      <c r="RYD391" s="2"/>
      <c r="RYE391" s="2"/>
      <c r="RYF391" s="2"/>
      <c r="RYG391" s="2"/>
      <c r="RYH391" s="2"/>
      <c r="RYI391" s="2"/>
      <c r="RYJ391" s="2"/>
      <c r="RYK391" s="2"/>
      <c r="RYL391" s="2"/>
      <c r="RYM391" s="2"/>
      <c r="RYN391" s="2"/>
      <c r="RYO391" s="2"/>
      <c r="RYP391" s="2"/>
      <c r="RYQ391" s="2"/>
      <c r="RYR391" s="2"/>
      <c r="RYS391" s="2"/>
      <c r="RYT391" s="2"/>
      <c r="RYU391" s="2"/>
      <c r="RYV391" s="2"/>
      <c r="RYW391" s="2"/>
      <c r="RYX391" s="2"/>
      <c r="RYY391" s="2"/>
      <c r="RYZ391" s="2"/>
      <c r="RZA391" s="2"/>
      <c r="RZB391" s="2"/>
      <c r="RZC391" s="2"/>
      <c r="RZD391" s="2"/>
      <c r="RZE391" s="2"/>
      <c r="RZF391" s="2"/>
      <c r="RZG391" s="2"/>
      <c r="RZH391" s="2"/>
      <c r="RZI391" s="2"/>
      <c r="RZJ391" s="2"/>
      <c r="RZK391" s="2"/>
      <c r="RZL391" s="2"/>
      <c r="RZM391" s="2"/>
      <c r="RZN391" s="2"/>
      <c r="RZO391" s="2"/>
      <c r="RZP391" s="2"/>
      <c r="RZQ391" s="2"/>
      <c r="RZR391" s="2"/>
      <c r="RZS391" s="2"/>
      <c r="RZT391" s="2"/>
      <c r="RZU391" s="2"/>
      <c r="RZV391" s="2"/>
      <c r="RZW391" s="2"/>
      <c r="RZX391" s="2"/>
      <c r="RZY391" s="2"/>
      <c r="RZZ391" s="2"/>
      <c r="SAA391" s="2"/>
      <c r="SAB391" s="2"/>
      <c r="SAC391" s="2"/>
      <c r="SAD391" s="2"/>
      <c r="SAE391" s="2"/>
      <c r="SAF391" s="2"/>
      <c r="SAG391" s="2"/>
      <c r="SAH391" s="2"/>
      <c r="SAI391" s="2"/>
      <c r="SAJ391" s="2"/>
      <c r="SAK391" s="2"/>
      <c r="SAL391" s="2"/>
      <c r="SAM391" s="2"/>
      <c r="SAN391" s="2"/>
      <c r="SAO391" s="2"/>
      <c r="SAP391" s="2"/>
      <c r="SAQ391" s="2"/>
      <c r="SAR391" s="2"/>
      <c r="SAS391" s="2"/>
      <c r="SAT391" s="2"/>
      <c r="SAU391" s="2"/>
      <c r="SAV391" s="2"/>
      <c r="SAW391" s="2"/>
      <c r="SAX391" s="2"/>
      <c r="SAY391" s="2"/>
      <c r="SAZ391" s="2"/>
      <c r="SBA391" s="2"/>
      <c r="SBB391" s="2"/>
      <c r="SBC391" s="2"/>
      <c r="SBD391" s="2"/>
      <c r="SBE391" s="2"/>
      <c r="SBF391" s="2"/>
      <c r="SBG391" s="2"/>
      <c r="SBH391" s="2"/>
      <c r="SBI391" s="2"/>
      <c r="SBJ391" s="2"/>
      <c r="SBK391" s="2"/>
      <c r="SBL391" s="2"/>
      <c r="SBM391" s="2"/>
      <c r="SBN391" s="2"/>
      <c r="SBO391" s="2"/>
      <c r="SBP391" s="2"/>
      <c r="SBQ391" s="2"/>
      <c r="SBR391" s="2"/>
      <c r="SBS391" s="2"/>
      <c r="SBT391" s="2"/>
      <c r="SBU391" s="2"/>
      <c r="SBV391" s="2"/>
      <c r="SBW391" s="2"/>
      <c r="SBX391" s="2"/>
      <c r="SBY391" s="2"/>
      <c r="SBZ391" s="2"/>
      <c r="SCA391" s="2"/>
      <c r="SCB391" s="2"/>
      <c r="SCC391" s="2"/>
      <c r="SCD391" s="2"/>
      <c r="SCE391" s="2"/>
      <c r="SCF391" s="2"/>
      <c r="SCG391" s="2"/>
      <c r="SCH391" s="2"/>
      <c r="SCI391" s="2"/>
      <c r="SCJ391" s="2"/>
      <c r="SCK391" s="2"/>
      <c r="SCL391" s="2"/>
      <c r="SCM391" s="2"/>
      <c r="SCN391" s="2"/>
      <c r="SCO391" s="2"/>
      <c r="SCP391" s="2"/>
      <c r="SCQ391" s="2"/>
      <c r="SCR391" s="2"/>
      <c r="SCS391" s="2"/>
      <c r="SCT391" s="2"/>
      <c r="SCU391" s="2"/>
      <c r="SCV391" s="2"/>
      <c r="SCW391" s="2"/>
      <c r="SCX391" s="2"/>
      <c r="SCY391" s="2"/>
      <c r="SCZ391" s="2"/>
      <c r="SDA391" s="2"/>
      <c r="SDB391" s="2"/>
      <c r="SDC391" s="2"/>
      <c r="SDD391" s="2"/>
      <c r="SDE391" s="2"/>
      <c r="SDF391" s="2"/>
      <c r="SDG391" s="2"/>
      <c r="SDH391" s="2"/>
      <c r="SDI391" s="2"/>
      <c r="SDJ391" s="2"/>
      <c r="SDK391" s="2"/>
      <c r="SDL391" s="2"/>
      <c r="SDM391" s="2"/>
      <c r="SDN391" s="2"/>
      <c r="SDO391" s="2"/>
      <c r="SDP391" s="2"/>
      <c r="SDQ391" s="2"/>
      <c r="SDR391" s="2"/>
      <c r="SDS391" s="2"/>
      <c r="SDT391" s="2"/>
      <c r="SDU391" s="2"/>
      <c r="SDV391" s="2"/>
      <c r="SDW391" s="2"/>
      <c r="SDX391" s="2"/>
      <c r="SDY391" s="2"/>
      <c r="SDZ391" s="2"/>
      <c r="SEA391" s="2"/>
      <c r="SEB391" s="2"/>
      <c r="SEC391" s="2"/>
      <c r="SED391" s="2"/>
      <c r="SEE391" s="2"/>
      <c r="SEF391" s="2"/>
      <c r="SEG391" s="2"/>
      <c r="SEH391" s="2"/>
      <c r="SEI391" s="2"/>
      <c r="SEJ391" s="2"/>
      <c r="SEK391" s="2"/>
      <c r="SEL391" s="2"/>
      <c r="SEM391" s="2"/>
      <c r="SEN391" s="2"/>
      <c r="SEO391" s="2"/>
      <c r="SEP391" s="2"/>
      <c r="SEQ391" s="2"/>
      <c r="SER391" s="2"/>
      <c r="SES391" s="2"/>
      <c r="SET391" s="2"/>
      <c r="SEU391" s="2"/>
      <c r="SEV391" s="2"/>
      <c r="SEW391" s="2"/>
      <c r="SEX391" s="2"/>
      <c r="SEY391" s="2"/>
      <c r="SEZ391" s="2"/>
      <c r="SFA391" s="2"/>
      <c r="SFB391" s="2"/>
      <c r="SFC391" s="2"/>
      <c r="SFD391" s="2"/>
      <c r="SFE391" s="2"/>
      <c r="SFF391" s="2"/>
      <c r="SFG391" s="2"/>
      <c r="SFH391" s="2"/>
      <c r="SFI391" s="2"/>
      <c r="SFJ391" s="2"/>
      <c r="SFK391" s="2"/>
      <c r="SFL391" s="2"/>
      <c r="SFM391" s="2"/>
      <c r="SFN391" s="2"/>
      <c r="SFO391" s="2"/>
      <c r="SFP391" s="2"/>
      <c r="SFQ391" s="2"/>
      <c r="SFR391" s="2"/>
      <c r="SFS391" s="2"/>
      <c r="SFT391" s="2"/>
      <c r="SFU391" s="2"/>
      <c r="SFV391" s="2"/>
      <c r="SFW391" s="2"/>
      <c r="SFX391" s="2"/>
      <c r="SFY391" s="2"/>
      <c r="SFZ391" s="2"/>
      <c r="SGA391" s="2"/>
      <c r="SGB391" s="2"/>
      <c r="SGC391" s="2"/>
      <c r="SGD391" s="2"/>
      <c r="SGE391" s="2"/>
      <c r="SGF391" s="2"/>
      <c r="SGG391" s="2"/>
      <c r="SGH391" s="2"/>
      <c r="SGI391" s="2"/>
      <c r="SGJ391" s="2"/>
      <c r="SGK391" s="2"/>
      <c r="SGL391" s="2"/>
      <c r="SGM391" s="2"/>
      <c r="SGN391" s="2"/>
      <c r="SGO391" s="2"/>
      <c r="SGP391" s="2"/>
      <c r="SGQ391" s="2"/>
      <c r="SGR391" s="2"/>
      <c r="SGS391" s="2"/>
      <c r="SGT391" s="2"/>
      <c r="SGU391" s="2"/>
      <c r="SGV391" s="2"/>
      <c r="SGW391" s="2"/>
      <c r="SGX391" s="2"/>
      <c r="SGY391" s="2"/>
      <c r="SGZ391" s="2"/>
      <c r="SHA391" s="2"/>
      <c r="SHB391" s="2"/>
      <c r="SHC391" s="2"/>
      <c r="SHD391" s="2"/>
      <c r="SHE391" s="2"/>
      <c r="SHF391" s="2"/>
      <c r="SHG391" s="2"/>
      <c r="SHH391" s="2"/>
      <c r="SHI391" s="2"/>
      <c r="SHJ391" s="2"/>
      <c r="SHK391" s="2"/>
      <c r="SHL391" s="2"/>
      <c r="SHM391" s="2"/>
      <c r="SHN391" s="2"/>
      <c r="SHO391" s="2"/>
      <c r="SHP391" s="2"/>
      <c r="SHQ391" s="2"/>
      <c r="SHR391" s="2"/>
      <c r="SHS391" s="2"/>
      <c r="SHT391" s="2"/>
      <c r="SHU391" s="2"/>
      <c r="SHV391" s="2"/>
      <c r="SHW391" s="2"/>
      <c r="SHX391" s="2"/>
      <c r="SHY391" s="2"/>
      <c r="SHZ391" s="2"/>
      <c r="SIA391" s="2"/>
      <c r="SIB391" s="2"/>
      <c r="SIC391" s="2"/>
      <c r="SID391" s="2"/>
      <c r="SIE391" s="2"/>
      <c r="SIF391" s="2"/>
      <c r="SIG391" s="2"/>
      <c r="SIH391" s="2"/>
      <c r="SII391" s="2"/>
      <c r="SIJ391" s="2"/>
      <c r="SIK391" s="2"/>
      <c r="SIL391" s="2"/>
      <c r="SIM391" s="2"/>
      <c r="SIN391" s="2"/>
      <c r="SIO391" s="2"/>
      <c r="SIP391" s="2"/>
      <c r="SIQ391" s="2"/>
      <c r="SIR391" s="2"/>
      <c r="SIS391" s="2"/>
      <c r="SIT391" s="2"/>
      <c r="SIU391" s="2"/>
      <c r="SIV391" s="2"/>
      <c r="SIW391" s="2"/>
      <c r="SIX391" s="2"/>
      <c r="SIY391" s="2"/>
      <c r="SIZ391" s="2"/>
      <c r="SJA391" s="2"/>
      <c r="SJB391" s="2"/>
      <c r="SJC391" s="2"/>
      <c r="SJD391" s="2"/>
      <c r="SJE391" s="2"/>
      <c r="SJF391" s="2"/>
      <c r="SJG391" s="2"/>
      <c r="SJH391" s="2"/>
      <c r="SJI391" s="2"/>
      <c r="SJJ391" s="2"/>
      <c r="SJK391" s="2"/>
      <c r="SJL391" s="2"/>
      <c r="SJM391" s="2"/>
      <c r="SJN391" s="2"/>
      <c r="SJO391" s="2"/>
      <c r="SJP391" s="2"/>
      <c r="SJQ391" s="2"/>
      <c r="SJR391" s="2"/>
      <c r="SJS391" s="2"/>
      <c r="SJT391" s="2"/>
      <c r="SJU391" s="2"/>
      <c r="SJV391" s="2"/>
      <c r="SJW391" s="2"/>
      <c r="SJX391" s="2"/>
      <c r="SJY391" s="2"/>
      <c r="SJZ391" s="2"/>
      <c r="SKA391" s="2"/>
      <c r="SKB391" s="2"/>
      <c r="SKC391" s="2"/>
      <c r="SKD391" s="2"/>
      <c r="SKE391" s="2"/>
      <c r="SKF391" s="2"/>
      <c r="SKG391" s="2"/>
      <c r="SKH391" s="2"/>
      <c r="SKI391" s="2"/>
      <c r="SKJ391" s="2"/>
      <c r="SKK391" s="2"/>
      <c r="SKL391" s="2"/>
      <c r="SKM391" s="2"/>
      <c r="SKN391" s="2"/>
      <c r="SKO391" s="2"/>
      <c r="SKP391" s="2"/>
      <c r="SKQ391" s="2"/>
      <c r="SKR391" s="2"/>
      <c r="SKS391" s="2"/>
      <c r="SKT391" s="2"/>
      <c r="SKU391" s="2"/>
      <c r="SKV391" s="2"/>
      <c r="SKW391" s="2"/>
      <c r="SKX391" s="2"/>
      <c r="SKY391" s="2"/>
      <c r="SKZ391" s="2"/>
      <c r="SLA391" s="2"/>
      <c r="SLB391" s="2"/>
      <c r="SLC391" s="2"/>
      <c r="SLD391" s="2"/>
      <c r="SLE391" s="2"/>
      <c r="SLF391" s="2"/>
      <c r="SLG391" s="2"/>
      <c r="SLH391" s="2"/>
      <c r="SLI391" s="2"/>
      <c r="SLJ391" s="2"/>
      <c r="SLK391" s="2"/>
      <c r="SLL391" s="2"/>
      <c r="SLM391" s="2"/>
      <c r="SLN391" s="2"/>
      <c r="SLO391" s="2"/>
      <c r="SLP391" s="2"/>
      <c r="SLQ391" s="2"/>
      <c r="SLR391" s="2"/>
      <c r="SLS391" s="2"/>
      <c r="SLT391" s="2"/>
      <c r="SLU391" s="2"/>
      <c r="SLV391" s="2"/>
      <c r="SLW391" s="2"/>
      <c r="SLX391" s="2"/>
      <c r="SLY391" s="2"/>
      <c r="SLZ391" s="2"/>
      <c r="SMA391" s="2"/>
      <c r="SMB391" s="2"/>
      <c r="SMC391" s="2"/>
      <c r="SMD391" s="2"/>
      <c r="SME391" s="2"/>
      <c r="SMF391" s="2"/>
      <c r="SMG391" s="2"/>
      <c r="SMH391" s="2"/>
      <c r="SMI391" s="2"/>
      <c r="SMJ391" s="2"/>
      <c r="SMK391" s="2"/>
      <c r="SML391" s="2"/>
      <c r="SMM391" s="2"/>
      <c r="SMN391" s="2"/>
      <c r="SMO391" s="2"/>
      <c r="SMP391" s="2"/>
      <c r="SMQ391" s="2"/>
      <c r="SMR391" s="2"/>
      <c r="SMS391" s="2"/>
      <c r="SMT391" s="2"/>
      <c r="SMU391" s="2"/>
      <c r="SMV391" s="2"/>
      <c r="SMW391" s="2"/>
      <c r="SMX391" s="2"/>
      <c r="SMY391" s="2"/>
      <c r="SMZ391" s="2"/>
      <c r="SNA391" s="2"/>
      <c r="SNB391" s="2"/>
      <c r="SNC391" s="2"/>
      <c r="SND391" s="2"/>
      <c r="SNE391" s="2"/>
      <c r="SNF391" s="2"/>
      <c r="SNG391" s="2"/>
      <c r="SNH391" s="2"/>
      <c r="SNI391" s="2"/>
      <c r="SNJ391" s="2"/>
      <c r="SNK391" s="2"/>
      <c r="SNL391" s="2"/>
      <c r="SNM391" s="2"/>
      <c r="SNN391" s="2"/>
      <c r="SNO391" s="2"/>
      <c r="SNP391" s="2"/>
      <c r="SNQ391" s="2"/>
      <c r="SNR391" s="2"/>
      <c r="SNS391" s="2"/>
      <c r="SNT391" s="2"/>
      <c r="SNU391" s="2"/>
      <c r="SNV391" s="2"/>
      <c r="SNW391" s="2"/>
      <c r="SNX391" s="2"/>
      <c r="SNY391" s="2"/>
      <c r="SNZ391" s="2"/>
      <c r="SOA391" s="2"/>
      <c r="SOB391" s="2"/>
      <c r="SOC391" s="2"/>
      <c r="SOD391" s="2"/>
      <c r="SOE391" s="2"/>
      <c r="SOF391" s="2"/>
      <c r="SOG391" s="2"/>
      <c r="SOH391" s="2"/>
      <c r="SOI391" s="2"/>
      <c r="SOJ391" s="2"/>
      <c r="SOK391" s="2"/>
      <c r="SOL391" s="2"/>
      <c r="SOM391" s="2"/>
      <c r="SON391" s="2"/>
      <c r="SOO391" s="2"/>
      <c r="SOP391" s="2"/>
      <c r="SOQ391" s="2"/>
      <c r="SOR391" s="2"/>
      <c r="SOS391" s="2"/>
      <c r="SOT391" s="2"/>
      <c r="SOU391" s="2"/>
      <c r="SOV391" s="2"/>
      <c r="SOW391" s="2"/>
      <c r="SOX391" s="2"/>
      <c r="SOY391" s="2"/>
      <c r="SOZ391" s="2"/>
      <c r="SPA391" s="2"/>
      <c r="SPB391" s="2"/>
      <c r="SPC391" s="2"/>
      <c r="SPD391" s="2"/>
      <c r="SPE391" s="2"/>
      <c r="SPF391" s="2"/>
      <c r="SPG391" s="2"/>
      <c r="SPH391" s="2"/>
      <c r="SPI391" s="2"/>
      <c r="SPJ391" s="2"/>
      <c r="SPK391" s="2"/>
      <c r="SPL391" s="2"/>
      <c r="SPM391" s="2"/>
      <c r="SPN391" s="2"/>
      <c r="SPO391" s="2"/>
      <c r="SPP391" s="2"/>
      <c r="SPQ391" s="2"/>
      <c r="SPR391" s="2"/>
      <c r="SPS391" s="2"/>
      <c r="SPT391" s="2"/>
      <c r="SPU391" s="2"/>
      <c r="SPV391" s="2"/>
      <c r="SPW391" s="2"/>
      <c r="SPX391" s="2"/>
      <c r="SPY391" s="2"/>
      <c r="SPZ391" s="2"/>
      <c r="SQA391" s="2"/>
      <c r="SQB391" s="2"/>
      <c r="SQC391" s="2"/>
      <c r="SQD391" s="2"/>
      <c r="SQE391" s="2"/>
      <c r="SQF391" s="2"/>
      <c r="SQG391" s="2"/>
      <c r="SQH391" s="2"/>
      <c r="SQI391" s="2"/>
      <c r="SQJ391" s="2"/>
      <c r="SQK391" s="2"/>
      <c r="SQL391" s="2"/>
      <c r="SQM391" s="2"/>
      <c r="SQN391" s="2"/>
      <c r="SQO391" s="2"/>
      <c r="SQP391" s="2"/>
      <c r="SQQ391" s="2"/>
      <c r="SQR391" s="2"/>
      <c r="SQS391" s="2"/>
      <c r="SQT391" s="2"/>
      <c r="SQU391" s="2"/>
      <c r="SQV391" s="2"/>
      <c r="SQW391" s="2"/>
      <c r="SQX391" s="2"/>
      <c r="SQY391" s="2"/>
      <c r="SQZ391" s="2"/>
      <c r="SRA391" s="2"/>
      <c r="SRB391" s="2"/>
      <c r="SRC391" s="2"/>
      <c r="SRD391" s="2"/>
      <c r="SRE391" s="2"/>
      <c r="SRF391" s="2"/>
      <c r="SRG391" s="2"/>
      <c r="SRH391" s="2"/>
      <c r="SRI391" s="2"/>
      <c r="SRJ391" s="2"/>
      <c r="SRK391" s="2"/>
      <c r="SRL391" s="2"/>
      <c r="SRM391" s="2"/>
      <c r="SRN391" s="2"/>
      <c r="SRO391" s="2"/>
      <c r="SRP391" s="2"/>
      <c r="SRQ391" s="2"/>
      <c r="SRR391" s="2"/>
      <c r="SRS391" s="2"/>
      <c r="SRT391" s="2"/>
      <c r="SRU391" s="2"/>
      <c r="SRV391" s="2"/>
      <c r="SRW391" s="2"/>
      <c r="SRX391" s="2"/>
      <c r="SRY391" s="2"/>
      <c r="SRZ391" s="2"/>
      <c r="SSA391" s="2"/>
      <c r="SSB391" s="2"/>
      <c r="SSC391" s="2"/>
      <c r="SSD391" s="2"/>
      <c r="SSE391" s="2"/>
      <c r="SSF391" s="2"/>
      <c r="SSG391" s="2"/>
      <c r="SSH391" s="2"/>
      <c r="SSI391" s="2"/>
      <c r="SSJ391" s="2"/>
      <c r="SSK391" s="2"/>
      <c r="SSL391" s="2"/>
      <c r="SSM391" s="2"/>
      <c r="SSN391" s="2"/>
      <c r="SSO391" s="2"/>
      <c r="SSP391" s="2"/>
      <c r="SSQ391" s="2"/>
      <c r="SSR391" s="2"/>
      <c r="SSS391" s="2"/>
      <c r="SST391" s="2"/>
      <c r="SSU391" s="2"/>
      <c r="SSV391" s="2"/>
      <c r="SSW391" s="2"/>
      <c r="SSX391" s="2"/>
      <c r="SSY391" s="2"/>
      <c r="SSZ391" s="2"/>
      <c r="STA391" s="2"/>
      <c r="STB391" s="2"/>
      <c r="STC391" s="2"/>
      <c r="STD391" s="2"/>
      <c r="STE391" s="2"/>
      <c r="STF391" s="2"/>
      <c r="STG391" s="2"/>
      <c r="STH391" s="2"/>
      <c r="STI391" s="2"/>
      <c r="STJ391" s="2"/>
      <c r="STK391" s="2"/>
      <c r="STL391" s="2"/>
      <c r="STM391" s="2"/>
      <c r="STN391" s="2"/>
      <c r="STO391" s="2"/>
      <c r="STP391" s="2"/>
      <c r="STQ391" s="2"/>
      <c r="STR391" s="2"/>
      <c r="STS391" s="2"/>
      <c r="STT391" s="2"/>
      <c r="STU391" s="2"/>
      <c r="STV391" s="2"/>
      <c r="STW391" s="2"/>
      <c r="STX391" s="2"/>
      <c r="STY391" s="2"/>
      <c r="STZ391" s="2"/>
      <c r="SUA391" s="2"/>
      <c r="SUB391" s="2"/>
      <c r="SUC391" s="2"/>
      <c r="SUD391" s="2"/>
      <c r="SUE391" s="2"/>
      <c r="SUF391" s="2"/>
      <c r="SUG391" s="2"/>
      <c r="SUH391" s="2"/>
      <c r="SUI391" s="2"/>
      <c r="SUJ391" s="2"/>
      <c r="SUK391" s="2"/>
      <c r="SUL391" s="2"/>
      <c r="SUM391" s="2"/>
      <c r="SUN391" s="2"/>
      <c r="SUO391" s="2"/>
      <c r="SUP391" s="2"/>
      <c r="SUQ391" s="2"/>
      <c r="SUR391" s="2"/>
      <c r="SUS391" s="2"/>
      <c r="SUT391" s="2"/>
      <c r="SUU391" s="2"/>
      <c r="SUV391" s="2"/>
      <c r="SUW391" s="2"/>
      <c r="SUX391" s="2"/>
      <c r="SUY391" s="2"/>
      <c r="SUZ391" s="2"/>
      <c r="SVA391" s="2"/>
      <c r="SVB391" s="2"/>
      <c r="SVC391" s="2"/>
      <c r="SVD391" s="2"/>
      <c r="SVE391" s="2"/>
      <c r="SVF391" s="2"/>
      <c r="SVG391" s="2"/>
      <c r="SVH391" s="2"/>
      <c r="SVI391" s="2"/>
      <c r="SVJ391" s="2"/>
      <c r="SVK391" s="2"/>
      <c r="SVL391" s="2"/>
      <c r="SVM391" s="2"/>
      <c r="SVN391" s="2"/>
      <c r="SVO391" s="2"/>
      <c r="SVP391" s="2"/>
      <c r="SVQ391" s="2"/>
      <c r="SVR391" s="2"/>
      <c r="SVS391" s="2"/>
      <c r="SVT391" s="2"/>
      <c r="SVU391" s="2"/>
      <c r="SVV391" s="2"/>
      <c r="SVW391" s="2"/>
      <c r="SVX391" s="2"/>
      <c r="SVY391" s="2"/>
      <c r="SVZ391" s="2"/>
      <c r="SWA391" s="2"/>
      <c r="SWB391" s="2"/>
      <c r="SWC391" s="2"/>
      <c r="SWD391" s="2"/>
      <c r="SWE391" s="2"/>
      <c r="SWF391" s="2"/>
      <c r="SWG391" s="2"/>
      <c r="SWH391" s="2"/>
      <c r="SWI391" s="2"/>
      <c r="SWJ391" s="2"/>
      <c r="SWK391" s="2"/>
      <c r="SWL391" s="2"/>
      <c r="SWM391" s="2"/>
      <c r="SWN391" s="2"/>
      <c r="SWO391" s="2"/>
      <c r="SWP391" s="2"/>
      <c r="SWQ391" s="2"/>
      <c r="SWR391" s="2"/>
      <c r="SWS391" s="2"/>
      <c r="SWT391" s="2"/>
      <c r="SWU391" s="2"/>
      <c r="SWV391" s="2"/>
      <c r="SWW391" s="2"/>
      <c r="SWX391" s="2"/>
      <c r="SWY391" s="2"/>
      <c r="SWZ391" s="2"/>
      <c r="SXA391" s="2"/>
      <c r="SXB391" s="2"/>
      <c r="SXC391" s="2"/>
      <c r="SXD391" s="2"/>
      <c r="SXE391" s="2"/>
      <c r="SXF391" s="2"/>
      <c r="SXG391" s="2"/>
      <c r="SXH391" s="2"/>
      <c r="SXI391" s="2"/>
      <c r="SXJ391" s="2"/>
      <c r="SXK391" s="2"/>
      <c r="SXL391" s="2"/>
      <c r="SXM391" s="2"/>
      <c r="SXN391" s="2"/>
      <c r="SXO391" s="2"/>
      <c r="SXP391" s="2"/>
      <c r="SXQ391" s="2"/>
      <c r="SXR391" s="2"/>
      <c r="SXS391" s="2"/>
      <c r="SXT391" s="2"/>
      <c r="SXU391" s="2"/>
      <c r="SXV391" s="2"/>
      <c r="SXW391" s="2"/>
      <c r="SXX391" s="2"/>
      <c r="SXY391" s="2"/>
      <c r="SXZ391" s="2"/>
      <c r="SYA391" s="2"/>
      <c r="SYB391" s="2"/>
      <c r="SYC391" s="2"/>
      <c r="SYD391" s="2"/>
      <c r="SYE391" s="2"/>
      <c r="SYF391" s="2"/>
      <c r="SYG391" s="2"/>
      <c r="SYH391" s="2"/>
      <c r="SYI391" s="2"/>
      <c r="SYJ391" s="2"/>
      <c r="SYK391" s="2"/>
      <c r="SYL391" s="2"/>
      <c r="SYM391" s="2"/>
      <c r="SYN391" s="2"/>
      <c r="SYO391" s="2"/>
      <c r="SYP391" s="2"/>
      <c r="SYQ391" s="2"/>
      <c r="SYR391" s="2"/>
      <c r="SYS391" s="2"/>
      <c r="SYT391" s="2"/>
      <c r="SYU391" s="2"/>
      <c r="SYV391" s="2"/>
      <c r="SYW391" s="2"/>
      <c r="SYX391" s="2"/>
      <c r="SYY391" s="2"/>
      <c r="SYZ391" s="2"/>
      <c r="SZA391" s="2"/>
      <c r="SZB391" s="2"/>
      <c r="SZC391" s="2"/>
      <c r="SZD391" s="2"/>
      <c r="SZE391" s="2"/>
      <c r="SZF391" s="2"/>
      <c r="SZG391" s="2"/>
      <c r="SZH391" s="2"/>
      <c r="SZI391" s="2"/>
      <c r="SZJ391" s="2"/>
      <c r="SZK391" s="2"/>
      <c r="SZL391" s="2"/>
      <c r="SZM391" s="2"/>
      <c r="SZN391" s="2"/>
      <c r="SZO391" s="2"/>
      <c r="SZP391" s="2"/>
      <c r="SZQ391" s="2"/>
      <c r="SZR391" s="2"/>
      <c r="SZS391" s="2"/>
      <c r="SZT391" s="2"/>
      <c r="SZU391" s="2"/>
      <c r="SZV391" s="2"/>
      <c r="SZW391" s="2"/>
      <c r="SZX391" s="2"/>
      <c r="SZY391" s="2"/>
      <c r="SZZ391" s="2"/>
      <c r="TAA391" s="2"/>
      <c r="TAB391" s="2"/>
      <c r="TAC391" s="2"/>
      <c r="TAD391" s="2"/>
      <c r="TAE391" s="2"/>
      <c r="TAF391" s="2"/>
      <c r="TAG391" s="2"/>
      <c r="TAH391" s="2"/>
      <c r="TAI391" s="2"/>
      <c r="TAJ391" s="2"/>
      <c r="TAK391" s="2"/>
      <c r="TAL391" s="2"/>
      <c r="TAM391" s="2"/>
      <c r="TAN391" s="2"/>
      <c r="TAO391" s="2"/>
      <c r="TAP391" s="2"/>
      <c r="TAQ391" s="2"/>
      <c r="TAR391" s="2"/>
      <c r="TAS391" s="2"/>
      <c r="TAT391" s="2"/>
      <c r="TAU391" s="2"/>
      <c r="TAV391" s="2"/>
      <c r="TAW391" s="2"/>
      <c r="TAX391" s="2"/>
      <c r="TAY391" s="2"/>
      <c r="TAZ391" s="2"/>
      <c r="TBA391" s="2"/>
      <c r="TBB391" s="2"/>
      <c r="TBC391" s="2"/>
      <c r="TBD391" s="2"/>
      <c r="TBE391" s="2"/>
      <c r="TBF391" s="2"/>
      <c r="TBG391" s="2"/>
      <c r="TBH391" s="2"/>
      <c r="TBI391" s="2"/>
      <c r="TBJ391" s="2"/>
      <c r="TBK391" s="2"/>
      <c r="TBL391" s="2"/>
      <c r="TBM391" s="2"/>
      <c r="TBN391" s="2"/>
      <c r="TBO391" s="2"/>
      <c r="TBP391" s="2"/>
      <c r="TBQ391" s="2"/>
      <c r="TBR391" s="2"/>
      <c r="TBS391" s="2"/>
      <c r="TBT391" s="2"/>
      <c r="TBU391" s="2"/>
      <c r="TBV391" s="2"/>
      <c r="TBW391" s="2"/>
      <c r="TBX391" s="2"/>
      <c r="TBY391" s="2"/>
      <c r="TBZ391" s="2"/>
      <c r="TCA391" s="2"/>
      <c r="TCB391" s="2"/>
      <c r="TCC391" s="2"/>
      <c r="TCD391" s="2"/>
      <c r="TCE391" s="2"/>
      <c r="TCF391" s="2"/>
      <c r="TCG391" s="2"/>
      <c r="TCH391" s="2"/>
      <c r="TCI391" s="2"/>
      <c r="TCJ391" s="2"/>
      <c r="TCK391" s="2"/>
      <c r="TCL391" s="2"/>
      <c r="TCM391" s="2"/>
      <c r="TCN391" s="2"/>
      <c r="TCO391" s="2"/>
      <c r="TCP391" s="2"/>
      <c r="TCQ391" s="2"/>
      <c r="TCR391" s="2"/>
      <c r="TCS391" s="2"/>
      <c r="TCT391" s="2"/>
      <c r="TCU391" s="2"/>
      <c r="TCV391" s="2"/>
      <c r="TCW391" s="2"/>
      <c r="TCX391" s="2"/>
      <c r="TCY391" s="2"/>
      <c r="TCZ391" s="2"/>
      <c r="TDA391" s="2"/>
      <c r="TDB391" s="2"/>
      <c r="TDC391" s="2"/>
      <c r="TDD391" s="2"/>
      <c r="TDE391" s="2"/>
      <c r="TDF391" s="2"/>
      <c r="TDG391" s="2"/>
      <c r="TDH391" s="2"/>
      <c r="TDI391" s="2"/>
      <c r="TDJ391" s="2"/>
      <c r="TDK391" s="2"/>
      <c r="TDL391" s="2"/>
      <c r="TDM391" s="2"/>
      <c r="TDN391" s="2"/>
      <c r="TDO391" s="2"/>
      <c r="TDP391" s="2"/>
      <c r="TDQ391" s="2"/>
      <c r="TDR391" s="2"/>
      <c r="TDS391" s="2"/>
      <c r="TDT391" s="2"/>
      <c r="TDU391" s="2"/>
      <c r="TDV391" s="2"/>
      <c r="TDW391" s="2"/>
      <c r="TDX391" s="2"/>
      <c r="TDY391" s="2"/>
      <c r="TDZ391" s="2"/>
      <c r="TEA391" s="2"/>
      <c r="TEB391" s="2"/>
      <c r="TEC391" s="2"/>
      <c r="TED391" s="2"/>
      <c r="TEE391" s="2"/>
      <c r="TEF391" s="2"/>
      <c r="TEG391" s="2"/>
      <c r="TEH391" s="2"/>
      <c r="TEI391" s="2"/>
      <c r="TEJ391" s="2"/>
      <c r="TEK391" s="2"/>
      <c r="TEL391" s="2"/>
      <c r="TEM391" s="2"/>
      <c r="TEN391" s="2"/>
      <c r="TEO391" s="2"/>
      <c r="TEP391" s="2"/>
      <c r="TEQ391" s="2"/>
      <c r="TER391" s="2"/>
      <c r="TES391" s="2"/>
      <c r="TET391" s="2"/>
      <c r="TEU391" s="2"/>
      <c r="TEV391" s="2"/>
      <c r="TEW391" s="2"/>
      <c r="TEX391" s="2"/>
      <c r="TEY391" s="2"/>
      <c r="TEZ391" s="2"/>
      <c r="TFA391" s="2"/>
      <c r="TFB391" s="2"/>
      <c r="TFC391" s="2"/>
      <c r="TFD391" s="2"/>
      <c r="TFE391" s="2"/>
      <c r="TFF391" s="2"/>
      <c r="TFG391" s="2"/>
      <c r="TFH391" s="2"/>
      <c r="TFI391" s="2"/>
      <c r="TFJ391" s="2"/>
      <c r="TFK391" s="2"/>
      <c r="TFL391" s="2"/>
      <c r="TFM391" s="2"/>
      <c r="TFN391" s="2"/>
      <c r="TFO391" s="2"/>
      <c r="TFP391" s="2"/>
      <c r="TFQ391" s="2"/>
      <c r="TFR391" s="2"/>
      <c r="TFS391" s="2"/>
      <c r="TFT391" s="2"/>
      <c r="TFU391" s="2"/>
      <c r="TFV391" s="2"/>
      <c r="TFW391" s="2"/>
      <c r="TFX391" s="2"/>
      <c r="TFY391" s="2"/>
      <c r="TFZ391" s="2"/>
      <c r="TGA391" s="2"/>
      <c r="TGB391" s="2"/>
      <c r="TGC391" s="2"/>
      <c r="TGD391" s="2"/>
      <c r="TGE391" s="2"/>
      <c r="TGF391" s="2"/>
      <c r="TGG391" s="2"/>
      <c r="TGH391" s="2"/>
      <c r="TGI391" s="2"/>
      <c r="TGJ391" s="2"/>
      <c r="TGK391" s="2"/>
      <c r="TGL391" s="2"/>
      <c r="TGM391" s="2"/>
      <c r="TGN391" s="2"/>
      <c r="TGO391" s="2"/>
      <c r="TGP391" s="2"/>
      <c r="TGQ391" s="2"/>
      <c r="TGR391" s="2"/>
      <c r="TGS391" s="2"/>
      <c r="TGT391" s="2"/>
      <c r="TGU391" s="2"/>
      <c r="TGV391" s="2"/>
      <c r="TGW391" s="2"/>
      <c r="TGX391" s="2"/>
      <c r="TGY391" s="2"/>
      <c r="TGZ391" s="2"/>
      <c r="THA391" s="2"/>
      <c r="THB391" s="2"/>
      <c r="THC391" s="2"/>
      <c r="THD391" s="2"/>
      <c r="THE391" s="2"/>
      <c r="THF391" s="2"/>
      <c r="THG391" s="2"/>
      <c r="THH391" s="2"/>
      <c r="THI391" s="2"/>
      <c r="THJ391" s="2"/>
      <c r="THK391" s="2"/>
      <c r="THL391" s="2"/>
      <c r="THM391" s="2"/>
      <c r="THN391" s="2"/>
      <c r="THO391" s="2"/>
      <c r="THP391" s="2"/>
      <c r="THQ391" s="2"/>
      <c r="THR391" s="2"/>
      <c r="THS391" s="2"/>
      <c r="THT391" s="2"/>
      <c r="THU391" s="2"/>
      <c r="THV391" s="2"/>
      <c r="THW391" s="2"/>
      <c r="THX391" s="2"/>
      <c r="THY391" s="2"/>
      <c r="THZ391" s="2"/>
      <c r="TIA391" s="2"/>
      <c r="TIB391" s="2"/>
      <c r="TIC391" s="2"/>
      <c r="TID391" s="2"/>
      <c r="TIE391" s="2"/>
      <c r="TIF391" s="2"/>
      <c r="TIG391" s="2"/>
      <c r="TIH391" s="2"/>
      <c r="TII391" s="2"/>
      <c r="TIJ391" s="2"/>
      <c r="TIK391" s="2"/>
      <c r="TIL391" s="2"/>
      <c r="TIM391" s="2"/>
      <c r="TIN391" s="2"/>
      <c r="TIO391" s="2"/>
      <c r="TIP391" s="2"/>
      <c r="TIQ391" s="2"/>
      <c r="TIR391" s="2"/>
      <c r="TIS391" s="2"/>
      <c r="TIT391" s="2"/>
      <c r="TIU391" s="2"/>
      <c r="TIV391" s="2"/>
      <c r="TIW391" s="2"/>
      <c r="TIX391" s="2"/>
      <c r="TIY391" s="2"/>
      <c r="TIZ391" s="2"/>
      <c r="TJA391" s="2"/>
      <c r="TJB391" s="2"/>
      <c r="TJC391" s="2"/>
      <c r="TJD391" s="2"/>
      <c r="TJE391" s="2"/>
      <c r="TJF391" s="2"/>
      <c r="TJG391" s="2"/>
      <c r="TJH391" s="2"/>
      <c r="TJI391" s="2"/>
      <c r="TJJ391" s="2"/>
      <c r="TJK391" s="2"/>
      <c r="TJL391" s="2"/>
      <c r="TJM391" s="2"/>
      <c r="TJN391" s="2"/>
      <c r="TJO391" s="2"/>
      <c r="TJP391" s="2"/>
      <c r="TJQ391" s="2"/>
      <c r="TJR391" s="2"/>
      <c r="TJS391" s="2"/>
      <c r="TJT391" s="2"/>
      <c r="TJU391" s="2"/>
      <c r="TJV391" s="2"/>
      <c r="TJW391" s="2"/>
      <c r="TJX391" s="2"/>
      <c r="TJY391" s="2"/>
      <c r="TJZ391" s="2"/>
      <c r="TKA391" s="2"/>
      <c r="TKB391" s="2"/>
      <c r="TKC391" s="2"/>
      <c r="TKD391" s="2"/>
      <c r="TKE391" s="2"/>
      <c r="TKF391" s="2"/>
      <c r="TKG391" s="2"/>
      <c r="TKH391" s="2"/>
      <c r="TKI391" s="2"/>
      <c r="TKJ391" s="2"/>
      <c r="TKK391" s="2"/>
      <c r="TKL391" s="2"/>
      <c r="TKM391" s="2"/>
      <c r="TKN391" s="2"/>
      <c r="TKO391" s="2"/>
      <c r="TKP391" s="2"/>
      <c r="TKQ391" s="2"/>
      <c r="TKR391" s="2"/>
      <c r="TKS391" s="2"/>
      <c r="TKT391" s="2"/>
      <c r="TKU391" s="2"/>
      <c r="TKV391" s="2"/>
      <c r="TKW391" s="2"/>
      <c r="TKX391" s="2"/>
      <c r="TKY391" s="2"/>
      <c r="TKZ391" s="2"/>
      <c r="TLA391" s="2"/>
      <c r="TLB391" s="2"/>
      <c r="TLC391" s="2"/>
      <c r="TLD391" s="2"/>
      <c r="TLE391" s="2"/>
      <c r="TLF391" s="2"/>
      <c r="TLG391" s="2"/>
      <c r="TLH391" s="2"/>
      <c r="TLI391" s="2"/>
      <c r="TLJ391" s="2"/>
      <c r="TLK391" s="2"/>
      <c r="TLL391" s="2"/>
      <c r="TLM391" s="2"/>
      <c r="TLN391" s="2"/>
      <c r="TLO391" s="2"/>
      <c r="TLP391" s="2"/>
      <c r="TLQ391" s="2"/>
      <c r="TLR391" s="2"/>
      <c r="TLS391" s="2"/>
      <c r="TLT391" s="2"/>
      <c r="TLU391" s="2"/>
      <c r="TLV391" s="2"/>
      <c r="TLW391" s="2"/>
      <c r="TLX391" s="2"/>
      <c r="TLY391" s="2"/>
      <c r="TLZ391" s="2"/>
      <c r="TMA391" s="2"/>
      <c r="TMB391" s="2"/>
      <c r="TMC391" s="2"/>
      <c r="TMD391" s="2"/>
      <c r="TME391" s="2"/>
      <c r="TMF391" s="2"/>
      <c r="TMG391" s="2"/>
      <c r="TMH391" s="2"/>
      <c r="TMI391" s="2"/>
      <c r="TMJ391" s="2"/>
      <c r="TMK391" s="2"/>
      <c r="TML391" s="2"/>
      <c r="TMM391" s="2"/>
      <c r="TMN391" s="2"/>
      <c r="TMO391" s="2"/>
      <c r="TMP391" s="2"/>
      <c r="TMQ391" s="2"/>
      <c r="TMR391" s="2"/>
      <c r="TMS391" s="2"/>
      <c r="TMT391" s="2"/>
      <c r="TMU391" s="2"/>
      <c r="TMV391" s="2"/>
      <c r="TMW391" s="2"/>
      <c r="TMX391" s="2"/>
      <c r="TMY391" s="2"/>
      <c r="TMZ391" s="2"/>
      <c r="TNA391" s="2"/>
      <c r="TNB391" s="2"/>
      <c r="TNC391" s="2"/>
      <c r="TND391" s="2"/>
      <c r="TNE391" s="2"/>
      <c r="TNF391" s="2"/>
      <c r="TNG391" s="2"/>
      <c r="TNH391" s="2"/>
      <c r="TNI391" s="2"/>
      <c r="TNJ391" s="2"/>
      <c r="TNK391" s="2"/>
      <c r="TNL391" s="2"/>
      <c r="TNM391" s="2"/>
      <c r="TNN391" s="2"/>
      <c r="TNO391" s="2"/>
      <c r="TNP391" s="2"/>
      <c r="TNQ391" s="2"/>
      <c r="TNR391" s="2"/>
      <c r="TNS391" s="2"/>
      <c r="TNT391" s="2"/>
      <c r="TNU391" s="2"/>
      <c r="TNV391" s="2"/>
      <c r="TNW391" s="2"/>
      <c r="TNX391" s="2"/>
      <c r="TNY391" s="2"/>
      <c r="TNZ391" s="2"/>
      <c r="TOA391" s="2"/>
      <c r="TOB391" s="2"/>
      <c r="TOC391" s="2"/>
      <c r="TOD391" s="2"/>
      <c r="TOE391" s="2"/>
      <c r="TOF391" s="2"/>
      <c r="TOG391" s="2"/>
      <c r="TOH391" s="2"/>
      <c r="TOI391" s="2"/>
      <c r="TOJ391" s="2"/>
      <c r="TOK391" s="2"/>
      <c r="TOL391" s="2"/>
      <c r="TOM391" s="2"/>
      <c r="TON391" s="2"/>
      <c r="TOO391" s="2"/>
      <c r="TOP391" s="2"/>
      <c r="TOQ391" s="2"/>
      <c r="TOR391" s="2"/>
      <c r="TOS391" s="2"/>
      <c r="TOT391" s="2"/>
      <c r="TOU391" s="2"/>
      <c r="TOV391" s="2"/>
      <c r="TOW391" s="2"/>
      <c r="TOX391" s="2"/>
      <c r="TOY391" s="2"/>
      <c r="TOZ391" s="2"/>
      <c r="TPA391" s="2"/>
      <c r="TPB391" s="2"/>
      <c r="TPC391" s="2"/>
      <c r="TPD391" s="2"/>
      <c r="TPE391" s="2"/>
      <c r="TPF391" s="2"/>
      <c r="TPG391" s="2"/>
      <c r="TPH391" s="2"/>
      <c r="TPI391" s="2"/>
      <c r="TPJ391" s="2"/>
      <c r="TPK391" s="2"/>
      <c r="TPL391" s="2"/>
      <c r="TPM391" s="2"/>
      <c r="TPN391" s="2"/>
      <c r="TPO391" s="2"/>
      <c r="TPP391" s="2"/>
      <c r="TPQ391" s="2"/>
      <c r="TPR391" s="2"/>
      <c r="TPS391" s="2"/>
      <c r="TPT391" s="2"/>
      <c r="TPU391" s="2"/>
      <c r="TPV391" s="2"/>
      <c r="TPW391" s="2"/>
      <c r="TPX391" s="2"/>
      <c r="TPY391" s="2"/>
      <c r="TPZ391" s="2"/>
      <c r="TQA391" s="2"/>
      <c r="TQB391" s="2"/>
      <c r="TQC391" s="2"/>
      <c r="TQD391" s="2"/>
      <c r="TQE391" s="2"/>
      <c r="TQF391" s="2"/>
      <c r="TQG391" s="2"/>
      <c r="TQH391" s="2"/>
      <c r="TQI391" s="2"/>
      <c r="TQJ391" s="2"/>
      <c r="TQK391" s="2"/>
      <c r="TQL391" s="2"/>
      <c r="TQM391" s="2"/>
      <c r="TQN391" s="2"/>
      <c r="TQO391" s="2"/>
      <c r="TQP391" s="2"/>
      <c r="TQQ391" s="2"/>
      <c r="TQR391" s="2"/>
      <c r="TQS391" s="2"/>
      <c r="TQT391" s="2"/>
      <c r="TQU391" s="2"/>
      <c r="TQV391" s="2"/>
      <c r="TQW391" s="2"/>
      <c r="TQX391" s="2"/>
      <c r="TQY391" s="2"/>
      <c r="TQZ391" s="2"/>
      <c r="TRA391" s="2"/>
      <c r="TRB391" s="2"/>
      <c r="TRC391" s="2"/>
      <c r="TRD391" s="2"/>
      <c r="TRE391" s="2"/>
      <c r="TRF391" s="2"/>
      <c r="TRG391" s="2"/>
      <c r="TRH391" s="2"/>
      <c r="TRI391" s="2"/>
      <c r="TRJ391" s="2"/>
      <c r="TRK391" s="2"/>
      <c r="TRL391" s="2"/>
      <c r="TRM391" s="2"/>
      <c r="TRN391" s="2"/>
      <c r="TRO391" s="2"/>
      <c r="TRP391" s="2"/>
      <c r="TRQ391" s="2"/>
      <c r="TRR391" s="2"/>
      <c r="TRS391" s="2"/>
      <c r="TRT391" s="2"/>
      <c r="TRU391" s="2"/>
      <c r="TRV391" s="2"/>
      <c r="TRW391" s="2"/>
      <c r="TRX391" s="2"/>
      <c r="TRY391" s="2"/>
      <c r="TRZ391" s="2"/>
      <c r="TSA391" s="2"/>
      <c r="TSB391" s="2"/>
      <c r="TSC391" s="2"/>
      <c r="TSD391" s="2"/>
      <c r="TSE391" s="2"/>
      <c r="TSF391" s="2"/>
      <c r="TSG391" s="2"/>
      <c r="TSH391" s="2"/>
      <c r="TSI391" s="2"/>
      <c r="TSJ391" s="2"/>
      <c r="TSK391" s="2"/>
      <c r="TSL391" s="2"/>
      <c r="TSM391" s="2"/>
      <c r="TSN391" s="2"/>
      <c r="TSO391" s="2"/>
      <c r="TSP391" s="2"/>
      <c r="TSQ391" s="2"/>
      <c r="TSR391" s="2"/>
      <c r="TSS391" s="2"/>
      <c r="TST391" s="2"/>
      <c r="TSU391" s="2"/>
      <c r="TSV391" s="2"/>
      <c r="TSW391" s="2"/>
      <c r="TSX391" s="2"/>
      <c r="TSY391" s="2"/>
      <c r="TSZ391" s="2"/>
      <c r="TTA391" s="2"/>
      <c r="TTB391" s="2"/>
      <c r="TTC391" s="2"/>
      <c r="TTD391" s="2"/>
      <c r="TTE391" s="2"/>
      <c r="TTF391" s="2"/>
      <c r="TTG391" s="2"/>
      <c r="TTH391" s="2"/>
      <c r="TTI391" s="2"/>
      <c r="TTJ391" s="2"/>
      <c r="TTK391" s="2"/>
      <c r="TTL391" s="2"/>
      <c r="TTM391" s="2"/>
      <c r="TTN391" s="2"/>
      <c r="TTO391" s="2"/>
      <c r="TTP391" s="2"/>
      <c r="TTQ391" s="2"/>
      <c r="TTR391" s="2"/>
      <c r="TTS391" s="2"/>
      <c r="TTT391" s="2"/>
      <c r="TTU391" s="2"/>
      <c r="TTV391" s="2"/>
      <c r="TTW391" s="2"/>
      <c r="TTX391" s="2"/>
      <c r="TTY391" s="2"/>
      <c r="TTZ391" s="2"/>
      <c r="TUA391" s="2"/>
      <c r="TUB391" s="2"/>
      <c r="TUC391" s="2"/>
      <c r="TUD391" s="2"/>
      <c r="TUE391" s="2"/>
      <c r="TUF391" s="2"/>
      <c r="TUG391" s="2"/>
      <c r="TUH391" s="2"/>
      <c r="TUI391" s="2"/>
      <c r="TUJ391" s="2"/>
      <c r="TUK391" s="2"/>
      <c r="TUL391" s="2"/>
      <c r="TUM391" s="2"/>
      <c r="TUN391" s="2"/>
      <c r="TUO391" s="2"/>
      <c r="TUP391" s="2"/>
      <c r="TUQ391" s="2"/>
      <c r="TUR391" s="2"/>
      <c r="TUS391" s="2"/>
      <c r="TUT391" s="2"/>
      <c r="TUU391" s="2"/>
      <c r="TUV391" s="2"/>
      <c r="TUW391" s="2"/>
      <c r="TUX391" s="2"/>
      <c r="TUY391" s="2"/>
      <c r="TUZ391" s="2"/>
      <c r="TVA391" s="2"/>
      <c r="TVB391" s="2"/>
      <c r="TVC391" s="2"/>
      <c r="TVD391" s="2"/>
      <c r="TVE391" s="2"/>
      <c r="TVF391" s="2"/>
      <c r="TVG391" s="2"/>
      <c r="TVH391" s="2"/>
      <c r="TVI391" s="2"/>
      <c r="TVJ391" s="2"/>
      <c r="TVK391" s="2"/>
      <c r="TVL391" s="2"/>
      <c r="TVM391" s="2"/>
      <c r="TVN391" s="2"/>
      <c r="TVO391" s="2"/>
      <c r="TVP391" s="2"/>
      <c r="TVQ391" s="2"/>
      <c r="TVR391" s="2"/>
      <c r="TVS391" s="2"/>
      <c r="TVT391" s="2"/>
      <c r="TVU391" s="2"/>
      <c r="TVV391" s="2"/>
      <c r="TVW391" s="2"/>
      <c r="TVX391" s="2"/>
      <c r="TVY391" s="2"/>
      <c r="TVZ391" s="2"/>
      <c r="TWA391" s="2"/>
      <c r="TWB391" s="2"/>
      <c r="TWC391" s="2"/>
      <c r="TWD391" s="2"/>
      <c r="TWE391" s="2"/>
      <c r="TWF391" s="2"/>
      <c r="TWG391" s="2"/>
      <c r="TWH391" s="2"/>
      <c r="TWI391" s="2"/>
      <c r="TWJ391" s="2"/>
      <c r="TWK391" s="2"/>
      <c r="TWL391" s="2"/>
      <c r="TWM391" s="2"/>
      <c r="TWN391" s="2"/>
      <c r="TWO391" s="2"/>
      <c r="TWP391" s="2"/>
      <c r="TWQ391" s="2"/>
      <c r="TWR391" s="2"/>
      <c r="TWS391" s="2"/>
      <c r="TWT391" s="2"/>
      <c r="TWU391" s="2"/>
      <c r="TWV391" s="2"/>
      <c r="TWW391" s="2"/>
      <c r="TWX391" s="2"/>
      <c r="TWY391" s="2"/>
      <c r="TWZ391" s="2"/>
      <c r="TXA391" s="2"/>
      <c r="TXB391" s="2"/>
      <c r="TXC391" s="2"/>
      <c r="TXD391" s="2"/>
      <c r="TXE391" s="2"/>
      <c r="TXF391" s="2"/>
      <c r="TXG391" s="2"/>
      <c r="TXH391" s="2"/>
      <c r="TXI391" s="2"/>
      <c r="TXJ391" s="2"/>
      <c r="TXK391" s="2"/>
      <c r="TXL391" s="2"/>
      <c r="TXM391" s="2"/>
      <c r="TXN391" s="2"/>
      <c r="TXO391" s="2"/>
      <c r="TXP391" s="2"/>
      <c r="TXQ391" s="2"/>
      <c r="TXR391" s="2"/>
      <c r="TXS391" s="2"/>
      <c r="TXT391" s="2"/>
      <c r="TXU391" s="2"/>
      <c r="TXV391" s="2"/>
      <c r="TXW391" s="2"/>
      <c r="TXX391" s="2"/>
      <c r="TXY391" s="2"/>
      <c r="TXZ391" s="2"/>
      <c r="TYA391" s="2"/>
      <c r="TYB391" s="2"/>
      <c r="TYC391" s="2"/>
      <c r="TYD391" s="2"/>
      <c r="TYE391" s="2"/>
      <c r="TYF391" s="2"/>
      <c r="TYG391" s="2"/>
      <c r="TYH391" s="2"/>
      <c r="TYI391" s="2"/>
      <c r="TYJ391" s="2"/>
      <c r="TYK391" s="2"/>
      <c r="TYL391" s="2"/>
      <c r="TYM391" s="2"/>
      <c r="TYN391" s="2"/>
      <c r="TYO391" s="2"/>
      <c r="TYP391" s="2"/>
      <c r="TYQ391" s="2"/>
      <c r="TYR391" s="2"/>
      <c r="TYS391" s="2"/>
      <c r="TYT391" s="2"/>
      <c r="TYU391" s="2"/>
      <c r="TYV391" s="2"/>
      <c r="TYW391" s="2"/>
      <c r="TYX391" s="2"/>
      <c r="TYY391" s="2"/>
      <c r="TYZ391" s="2"/>
      <c r="TZA391" s="2"/>
      <c r="TZB391" s="2"/>
      <c r="TZC391" s="2"/>
      <c r="TZD391" s="2"/>
      <c r="TZE391" s="2"/>
      <c r="TZF391" s="2"/>
      <c r="TZG391" s="2"/>
      <c r="TZH391" s="2"/>
      <c r="TZI391" s="2"/>
      <c r="TZJ391" s="2"/>
      <c r="TZK391" s="2"/>
      <c r="TZL391" s="2"/>
      <c r="TZM391" s="2"/>
      <c r="TZN391" s="2"/>
      <c r="TZO391" s="2"/>
      <c r="TZP391" s="2"/>
      <c r="TZQ391" s="2"/>
      <c r="TZR391" s="2"/>
      <c r="TZS391" s="2"/>
      <c r="TZT391" s="2"/>
      <c r="TZU391" s="2"/>
      <c r="TZV391" s="2"/>
      <c r="TZW391" s="2"/>
      <c r="TZX391" s="2"/>
      <c r="TZY391" s="2"/>
      <c r="TZZ391" s="2"/>
      <c r="UAA391" s="2"/>
      <c r="UAB391" s="2"/>
      <c r="UAC391" s="2"/>
      <c r="UAD391" s="2"/>
      <c r="UAE391" s="2"/>
      <c r="UAF391" s="2"/>
      <c r="UAG391" s="2"/>
      <c r="UAH391" s="2"/>
      <c r="UAI391" s="2"/>
      <c r="UAJ391" s="2"/>
      <c r="UAK391" s="2"/>
      <c r="UAL391" s="2"/>
      <c r="UAM391" s="2"/>
      <c r="UAN391" s="2"/>
      <c r="UAO391" s="2"/>
      <c r="UAP391" s="2"/>
      <c r="UAQ391" s="2"/>
      <c r="UAR391" s="2"/>
      <c r="UAS391" s="2"/>
      <c r="UAT391" s="2"/>
      <c r="UAU391" s="2"/>
      <c r="UAV391" s="2"/>
      <c r="UAW391" s="2"/>
      <c r="UAX391" s="2"/>
      <c r="UAY391" s="2"/>
      <c r="UAZ391" s="2"/>
      <c r="UBA391" s="2"/>
      <c r="UBB391" s="2"/>
      <c r="UBC391" s="2"/>
      <c r="UBD391" s="2"/>
      <c r="UBE391" s="2"/>
      <c r="UBF391" s="2"/>
      <c r="UBG391" s="2"/>
      <c r="UBH391" s="2"/>
      <c r="UBI391" s="2"/>
      <c r="UBJ391" s="2"/>
      <c r="UBK391" s="2"/>
      <c r="UBL391" s="2"/>
      <c r="UBM391" s="2"/>
      <c r="UBN391" s="2"/>
      <c r="UBO391" s="2"/>
      <c r="UBP391" s="2"/>
      <c r="UBQ391" s="2"/>
      <c r="UBR391" s="2"/>
      <c r="UBS391" s="2"/>
      <c r="UBT391" s="2"/>
      <c r="UBU391" s="2"/>
      <c r="UBV391" s="2"/>
      <c r="UBW391" s="2"/>
      <c r="UBX391" s="2"/>
      <c r="UBY391" s="2"/>
      <c r="UBZ391" s="2"/>
      <c r="UCA391" s="2"/>
      <c r="UCB391" s="2"/>
      <c r="UCC391" s="2"/>
      <c r="UCD391" s="2"/>
      <c r="UCE391" s="2"/>
      <c r="UCF391" s="2"/>
      <c r="UCG391" s="2"/>
      <c r="UCH391" s="2"/>
      <c r="UCI391" s="2"/>
      <c r="UCJ391" s="2"/>
      <c r="UCK391" s="2"/>
      <c r="UCL391" s="2"/>
      <c r="UCM391" s="2"/>
      <c r="UCN391" s="2"/>
      <c r="UCO391" s="2"/>
      <c r="UCP391" s="2"/>
      <c r="UCQ391" s="2"/>
      <c r="UCR391" s="2"/>
      <c r="UCS391" s="2"/>
      <c r="UCT391" s="2"/>
      <c r="UCU391" s="2"/>
      <c r="UCV391" s="2"/>
      <c r="UCW391" s="2"/>
      <c r="UCX391" s="2"/>
      <c r="UCY391" s="2"/>
      <c r="UCZ391" s="2"/>
      <c r="UDA391" s="2"/>
      <c r="UDB391" s="2"/>
      <c r="UDC391" s="2"/>
      <c r="UDD391" s="2"/>
      <c r="UDE391" s="2"/>
      <c r="UDF391" s="2"/>
      <c r="UDG391" s="2"/>
      <c r="UDH391" s="2"/>
      <c r="UDI391" s="2"/>
      <c r="UDJ391" s="2"/>
      <c r="UDK391" s="2"/>
      <c r="UDL391" s="2"/>
      <c r="UDM391" s="2"/>
      <c r="UDN391" s="2"/>
      <c r="UDO391" s="2"/>
      <c r="UDP391" s="2"/>
      <c r="UDQ391" s="2"/>
      <c r="UDR391" s="2"/>
      <c r="UDS391" s="2"/>
      <c r="UDT391" s="2"/>
      <c r="UDU391" s="2"/>
      <c r="UDV391" s="2"/>
      <c r="UDW391" s="2"/>
      <c r="UDX391" s="2"/>
      <c r="UDY391" s="2"/>
      <c r="UDZ391" s="2"/>
      <c r="UEA391" s="2"/>
      <c r="UEB391" s="2"/>
      <c r="UEC391" s="2"/>
      <c r="UED391" s="2"/>
      <c r="UEE391" s="2"/>
      <c r="UEF391" s="2"/>
      <c r="UEG391" s="2"/>
      <c r="UEH391" s="2"/>
      <c r="UEI391" s="2"/>
      <c r="UEJ391" s="2"/>
      <c r="UEK391" s="2"/>
      <c r="UEL391" s="2"/>
      <c r="UEM391" s="2"/>
      <c r="UEN391" s="2"/>
      <c r="UEO391" s="2"/>
      <c r="UEP391" s="2"/>
      <c r="UEQ391" s="2"/>
      <c r="UER391" s="2"/>
      <c r="UES391" s="2"/>
      <c r="UET391" s="2"/>
      <c r="UEU391" s="2"/>
      <c r="UEV391" s="2"/>
      <c r="UEW391" s="2"/>
      <c r="UEX391" s="2"/>
      <c r="UEY391" s="2"/>
      <c r="UEZ391" s="2"/>
      <c r="UFA391" s="2"/>
      <c r="UFB391" s="2"/>
      <c r="UFC391" s="2"/>
      <c r="UFD391" s="2"/>
      <c r="UFE391" s="2"/>
      <c r="UFF391" s="2"/>
      <c r="UFG391" s="2"/>
      <c r="UFH391" s="2"/>
      <c r="UFI391" s="2"/>
      <c r="UFJ391" s="2"/>
      <c r="UFK391" s="2"/>
      <c r="UFL391" s="2"/>
      <c r="UFM391" s="2"/>
      <c r="UFN391" s="2"/>
      <c r="UFO391" s="2"/>
      <c r="UFP391" s="2"/>
      <c r="UFQ391" s="2"/>
      <c r="UFR391" s="2"/>
      <c r="UFS391" s="2"/>
      <c r="UFT391" s="2"/>
      <c r="UFU391" s="2"/>
      <c r="UFV391" s="2"/>
      <c r="UFW391" s="2"/>
      <c r="UFX391" s="2"/>
      <c r="UFY391" s="2"/>
      <c r="UFZ391" s="2"/>
      <c r="UGA391" s="2"/>
      <c r="UGB391" s="2"/>
      <c r="UGC391" s="2"/>
      <c r="UGD391" s="2"/>
      <c r="UGE391" s="2"/>
      <c r="UGF391" s="2"/>
      <c r="UGG391" s="2"/>
      <c r="UGH391" s="2"/>
      <c r="UGI391" s="2"/>
      <c r="UGJ391" s="2"/>
      <c r="UGK391" s="2"/>
      <c r="UGL391" s="2"/>
      <c r="UGM391" s="2"/>
      <c r="UGN391" s="2"/>
      <c r="UGO391" s="2"/>
      <c r="UGP391" s="2"/>
      <c r="UGQ391" s="2"/>
      <c r="UGR391" s="2"/>
      <c r="UGS391" s="2"/>
      <c r="UGT391" s="2"/>
      <c r="UGU391" s="2"/>
      <c r="UGV391" s="2"/>
      <c r="UGW391" s="2"/>
      <c r="UGX391" s="2"/>
      <c r="UGY391" s="2"/>
      <c r="UGZ391" s="2"/>
      <c r="UHA391" s="2"/>
      <c r="UHB391" s="2"/>
      <c r="UHC391" s="2"/>
      <c r="UHD391" s="2"/>
      <c r="UHE391" s="2"/>
      <c r="UHF391" s="2"/>
      <c r="UHG391" s="2"/>
      <c r="UHH391" s="2"/>
      <c r="UHI391" s="2"/>
      <c r="UHJ391" s="2"/>
      <c r="UHK391" s="2"/>
      <c r="UHL391" s="2"/>
      <c r="UHM391" s="2"/>
      <c r="UHN391" s="2"/>
      <c r="UHO391" s="2"/>
      <c r="UHP391" s="2"/>
      <c r="UHQ391" s="2"/>
      <c r="UHR391" s="2"/>
      <c r="UHS391" s="2"/>
      <c r="UHT391" s="2"/>
      <c r="UHU391" s="2"/>
      <c r="UHV391" s="2"/>
      <c r="UHW391" s="2"/>
      <c r="UHX391" s="2"/>
      <c r="UHY391" s="2"/>
      <c r="UHZ391" s="2"/>
      <c r="UIA391" s="2"/>
      <c r="UIB391" s="2"/>
      <c r="UIC391" s="2"/>
      <c r="UID391" s="2"/>
      <c r="UIE391" s="2"/>
      <c r="UIF391" s="2"/>
      <c r="UIG391" s="2"/>
      <c r="UIH391" s="2"/>
      <c r="UII391" s="2"/>
      <c r="UIJ391" s="2"/>
      <c r="UIK391" s="2"/>
      <c r="UIL391" s="2"/>
      <c r="UIM391" s="2"/>
      <c r="UIN391" s="2"/>
      <c r="UIO391" s="2"/>
      <c r="UIP391" s="2"/>
      <c r="UIQ391" s="2"/>
      <c r="UIR391" s="2"/>
      <c r="UIS391" s="2"/>
      <c r="UIT391" s="2"/>
      <c r="UIU391" s="2"/>
      <c r="UIV391" s="2"/>
      <c r="UIW391" s="2"/>
      <c r="UIX391" s="2"/>
      <c r="UIY391" s="2"/>
      <c r="UIZ391" s="2"/>
      <c r="UJA391" s="2"/>
      <c r="UJB391" s="2"/>
      <c r="UJC391" s="2"/>
      <c r="UJD391" s="2"/>
      <c r="UJE391" s="2"/>
      <c r="UJF391" s="2"/>
      <c r="UJG391" s="2"/>
      <c r="UJH391" s="2"/>
      <c r="UJI391" s="2"/>
      <c r="UJJ391" s="2"/>
      <c r="UJK391" s="2"/>
      <c r="UJL391" s="2"/>
      <c r="UJM391" s="2"/>
      <c r="UJN391" s="2"/>
      <c r="UJO391" s="2"/>
      <c r="UJP391" s="2"/>
      <c r="UJQ391" s="2"/>
      <c r="UJR391" s="2"/>
      <c r="UJS391" s="2"/>
      <c r="UJT391" s="2"/>
      <c r="UJU391" s="2"/>
      <c r="UJV391" s="2"/>
      <c r="UJW391" s="2"/>
      <c r="UJX391" s="2"/>
      <c r="UJY391" s="2"/>
      <c r="UJZ391" s="2"/>
      <c r="UKA391" s="2"/>
      <c r="UKB391" s="2"/>
      <c r="UKC391" s="2"/>
      <c r="UKD391" s="2"/>
      <c r="UKE391" s="2"/>
      <c r="UKF391" s="2"/>
      <c r="UKG391" s="2"/>
      <c r="UKH391" s="2"/>
      <c r="UKI391" s="2"/>
      <c r="UKJ391" s="2"/>
      <c r="UKK391" s="2"/>
      <c r="UKL391" s="2"/>
      <c r="UKM391" s="2"/>
      <c r="UKN391" s="2"/>
      <c r="UKO391" s="2"/>
      <c r="UKP391" s="2"/>
      <c r="UKQ391" s="2"/>
      <c r="UKR391" s="2"/>
      <c r="UKS391" s="2"/>
      <c r="UKT391" s="2"/>
      <c r="UKU391" s="2"/>
      <c r="UKV391" s="2"/>
      <c r="UKW391" s="2"/>
      <c r="UKX391" s="2"/>
      <c r="UKY391" s="2"/>
      <c r="UKZ391" s="2"/>
      <c r="ULA391" s="2"/>
      <c r="ULB391" s="2"/>
      <c r="ULC391" s="2"/>
      <c r="ULD391" s="2"/>
      <c r="ULE391" s="2"/>
      <c r="ULF391" s="2"/>
      <c r="ULG391" s="2"/>
      <c r="ULH391" s="2"/>
      <c r="ULI391" s="2"/>
      <c r="ULJ391" s="2"/>
      <c r="ULK391" s="2"/>
      <c r="ULL391" s="2"/>
      <c r="ULM391" s="2"/>
      <c r="ULN391" s="2"/>
      <c r="ULO391" s="2"/>
      <c r="ULP391" s="2"/>
      <c r="ULQ391" s="2"/>
      <c r="ULR391" s="2"/>
      <c r="ULS391" s="2"/>
      <c r="ULT391" s="2"/>
      <c r="ULU391" s="2"/>
      <c r="ULV391" s="2"/>
      <c r="ULW391" s="2"/>
      <c r="ULX391" s="2"/>
      <c r="ULY391" s="2"/>
      <c r="ULZ391" s="2"/>
      <c r="UMA391" s="2"/>
      <c r="UMB391" s="2"/>
      <c r="UMC391" s="2"/>
      <c r="UMD391" s="2"/>
      <c r="UME391" s="2"/>
      <c r="UMF391" s="2"/>
      <c r="UMG391" s="2"/>
      <c r="UMH391" s="2"/>
      <c r="UMI391" s="2"/>
      <c r="UMJ391" s="2"/>
      <c r="UMK391" s="2"/>
      <c r="UML391" s="2"/>
      <c r="UMM391" s="2"/>
      <c r="UMN391" s="2"/>
      <c r="UMO391" s="2"/>
      <c r="UMP391" s="2"/>
      <c r="UMQ391" s="2"/>
      <c r="UMR391" s="2"/>
      <c r="UMS391" s="2"/>
      <c r="UMT391" s="2"/>
      <c r="UMU391" s="2"/>
      <c r="UMV391" s="2"/>
      <c r="UMW391" s="2"/>
      <c r="UMX391" s="2"/>
      <c r="UMY391" s="2"/>
      <c r="UMZ391" s="2"/>
      <c r="UNA391" s="2"/>
      <c r="UNB391" s="2"/>
      <c r="UNC391" s="2"/>
      <c r="UND391" s="2"/>
      <c r="UNE391" s="2"/>
      <c r="UNF391" s="2"/>
      <c r="UNG391" s="2"/>
      <c r="UNH391" s="2"/>
      <c r="UNI391" s="2"/>
      <c r="UNJ391" s="2"/>
      <c r="UNK391" s="2"/>
      <c r="UNL391" s="2"/>
      <c r="UNM391" s="2"/>
      <c r="UNN391" s="2"/>
      <c r="UNO391" s="2"/>
      <c r="UNP391" s="2"/>
      <c r="UNQ391" s="2"/>
      <c r="UNR391" s="2"/>
      <c r="UNS391" s="2"/>
      <c r="UNT391" s="2"/>
      <c r="UNU391" s="2"/>
      <c r="UNV391" s="2"/>
      <c r="UNW391" s="2"/>
      <c r="UNX391" s="2"/>
      <c r="UNY391" s="2"/>
      <c r="UNZ391" s="2"/>
      <c r="UOA391" s="2"/>
      <c r="UOB391" s="2"/>
      <c r="UOC391" s="2"/>
      <c r="UOD391" s="2"/>
      <c r="UOE391" s="2"/>
      <c r="UOF391" s="2"/>
      <c r="UOG391" s="2"/>
      <c r="UOH391" s="2"/>
      <c r="UOI391" s="2"/>
      <c r="UOJ391" s="2"/>
      <c r="UOK391" s="2"/>
      <c r="UOL391" s="2"/>
      <c r="UOM391" s="2"/>
      <c r="UON391" s="2"/>
      <c r="UOO391" s="2"/>
      <c r="UOP391" s="2"/>
      <c r="UOQ391" s="2"/>
      <c r="UOR391" s="2"/>
      <c r="UOS391" s="2"/>
      <c r="UOT391" s="2"/>
      <c r="UOU391" s="2"/>
      <c r="UOV391" s="2"/>
      <c r="UOW391" s="2"/>
      <c r="UOX391" s="2"/>
      <c r="UOY391" s="2"/>
      <c r="UOZ391" s="2"/>
      <c r="UPA391" s="2"/>
      <c r="UPB391" s="2"/>
      <c r="UPC391" s="2"/>
      <c r="UPD391" s="2"/>
      <c r="UPE391" s="2"/>
      <c r="UPF391" s="2"/>
      <c r="UPG391" s="2"/>
      <c r="UPH391" s="2"/>
      <c r="UPI391" s="2"/>
      <c r="UPJ391" s="2"/>
      <c r="UPK391" s="2"/>
      <c r="UPL391" s="2"/>
      <c r="UPM391" s="2"/>
      <c r="UPN391" s="2"/>
      <c r="UPO391" s="2"/>
      <c r="UPP391" s="2"/>
      <c r="UPQ391" s="2"/>
      <c r="UPR391" s="2"/>
      <c r="UPS391" s="2"/>
      <c r="UPT391" s="2"/>
      <c r="UPU391" s="2"/>
      <c r="UPV391" s="2"/>
      <c r="UPW391" s="2"/>
      <c r="UPX391" s="2"/>
      <c r="UPY391" s="2"/>
      <c r="UPZ391" s="2"/>
      <c r="UQA391" s="2"/>
      <c r="UQB391" s="2"/>
      <c r="UQC391" s="2"/>
      <c r="UQD391" s="2"/>
      <c r="UQE391" s="2"/>
      <c r="UQF391" s="2"/>
      <c r="UQG391" s="2"/>
      <c r="UQH391" s="2"/>
      <c r="UQI391" s="2"/>
      <c r="UQJ391" s="2"/>
      <c r="UQK391" s="2"/>
      <c r="UQL391" s="2"/>
      <c r="UQM391" s="2"/>
      <c r="UQN391" s="2"/>
      <c r="UQO391" s="2"/>
      <c r="UQP391" s="2"/>
      <c r="UQQ391" s="2"/>
      <c r="UQR391" s="2"/>
      <c r="UQS391" s="2"/>
      <c r="UQT391" s="2"/>
      <c r="UQU391" s="2"/>
      <c r="UQV391" s="2"/>
      <c r="UQW391" s="2"/>
      <c r="UQX391" s="2"/>
      <c r="UQY391" s="2"/>
      <c r="UQZ391" s="2"/>
      <c r="URA391" s="2"/>
      <c r="URB391" s="2"/>
      <c r="URC391" s="2"/>
      <c r="URD391" s="2"/>
      <c r="URE391" s="2"/>
      <c r="URF391" s="2"/>
      <c r="URG391" s="2"/>
      <c r="URH391" s="2"/>
      <c r="URI391" s="2"/>
      <c r="URJ391" s="2"/>
      <c r="URK391" s="2"/>
      <c r="URL391" s="2"/>
      <c r="URM391" s="2"/>
      <c r="URN391" s="2"/>
      <c r="URO391" s="2"/>
      <c r="URP391" s="2"/>
      <c r="URQ391" s="2"/>
      <c r="URR391" s="2"/>
      <c r="URS391" s="2"/>
      <c r="URT391" s="2"/>
      <c r="URU391" s="2"/>
      <c r="URV391" s="2"/>
      <c r="URW391" s="2"/>
      <c r="URX391" s="2"/>
      <c r="URY391" s="2"/>
      <c r="URZ391" s="2"/>
      <c r="USA391" s="2"/>
      <c r="USB391" s="2"/>
      <c r="USC391" s="2"/>
      <c r="USD391" s="2"/>
      <c r="USE391" s="2"/>
      <c r="USF391" s="2"/>
      <c r="USG391" s="2"/>
      <c r="USH391" s="2"/>
      <c r="USI391" s="2"/>
      <c r="USJ391" s="2"/>
      <c r="USK391" s="2"/>
      <c r="USL391" s="2"/>
      <c r="USM391" s="2"/>
      <c r="USN391" s="2"/>
      <c r="USO391" s="2"/>
      <c r="USP391" s="2"/>
      <c r="USQ391" s="2"/>
      <c r="USR391" s="2"/>
      <c r="USS391" s="2"/>
      <c r="UST391" s="2"/>
      <c r="USU391" s="2"/>
      <c r="USV391" s="2"/>
      <c r="USW391" s="2"/>
      <c r="USX391" s="2"/>
      <c r="USY391" s="2"/>
      <c r="USZ391" s="2"/>
      <c r="UTA391" s="2"/>
      <c r="UTB391" s="2"/>
      <c r="UTC391" s="2"/>
      <c r="UTD391" s="2"/>
      <c r="UTE391" s="2"/>
      <c r="UTF391" s="2"/>
      <c r="UTG391" s="2"/>
      <c r="UTH391" s="2"/>
      <c r="UTI391" s="2"/>
      <c r="UTJ391" s="2"/>
      <c r="UTK391" s="2"/>
      <c r="UTL391" s="2"/>
      <c r="UTM391" s="2"/>
      <c r="UTN391" s="2"/>
      <c r="UTO391" s="2"/>
      <c r="UTP391" s="2"/>
      <c r="UTQ391" s="2"/>
      <c r="UTR391" s="2"/>
      <c r="UTS391" s="2"/>
      <c r="UTT391" s="2"/>
      <c r="UTU391" s="2"/>
      <c r="UTV391" s="2"/>
      <c r="UTW391" s="2"/>
      <c r="UTX391" s="2"/>
      <c r="UTY391" s="2"/>
      <c r="UTZ391" s="2"/>
      <c r="UUA391" s="2"/>
      <c r="UUB391" s="2"/>
      <c r="UUC391" s="2"/>
      <c r="UUD391" s="2"/>
      <c r="UUE391" s="2"/>
      <c r="UUF391" s="2"/>
      <c r="UUG391" s="2"/>
      <c r="UUH391" s="2"/>
      <c r="UUI391" s="2"/>
      <c r="UUJ391" s="2"/>
      <c r="UUK391" s="2"/>
      <c r="UUL391" s="2"/>
      <c r="UUM391" s="2"/>
      <c r="UUN391" s="2"/>
      <c r="UUO391" s="2"/>
      <c r="UUP391" s="2"/>
      <c r="UUQ391" s="2"/>
      <c r="UUR391" s="2"/>
      <c r="UUS391" s="2"/>
      <c r="UUT391" s="2"/>
      <c r="UUU391" s="2"/>
      <c r="UUV391" s="2"/>
      <c r="UUW391" s="2"/>
      <c r="UUX391" s="2"/>
      <c r="UUY391" s="2"/>
      <c r="UUZ391" s="2"/>
      <c r="UVA391" s="2"/>
      <c r="UVB391" s="2"/>
      <c r="UVC391" s="2"/>
      <c r="UVD391" s="2"/>
      <c r="UVE391" s="2"/>
      <c r="UVF391" s="2"/>
      <c r="UVG391" s="2"/>
      <c r="UVH391" s="2"/>
      <c r="UVI391" s="2"/>
      <c r="UVJ391" s="2"/>
      <c r="UVK391" s="2"/>
      <c r="UVL391" s="2"/>
      <c r="UVM391" s="2"/>
      <c r="UVN391" s="2"/>
      <c r="UVO391" s="2"/>
      <c r="UVP391" s="2"/>
      <c r="UVQ391" s="2"/>
      <c r="UVR391" s="2"/>
      <c r="UVS391" s="2"/>
      <c r="UVT391" s="2"/>
      <c r="UVU391" s="2"/>
      <c r="UVV391" s="2"/>
      <c r="UVW391" s="2"/>
      <c r="UVX391" s="2"/>
      <c r="UVY391" s="2"/>
      <c r="UVZ391" s="2"/>
      <c r="UWA391" s="2"/>
      <c r="UWB391" s="2"/>
      <c r="UWC391" s="2"/>
      <c r="UWD391" s="2"/>
      <c r="UWE391" s="2"/>
      <c r="UWF391" s="2"/>
      <c r="UWG391" s="2"/>
      <c r="UWH391" s="2"/>
      <c r="UWI391" s="2"/>
      <c r="UWJ391" s="2"/>
      <c r="UWK391" s="2"/>
      <c r="UWL391" s="2"/>
      <c r="UWM391" s="2"/>
      <c r="UWN391" s="2"/>
      <c r="UWO391" s="2"/>
      <c r="UWP391" s="2"/>
      <c r="UWQ391" s="2"/>
      <c r="UWR391" s="2"/>
      <c r="UWS391" s="2"/>
      <c r="UWT391" s="2"/>
      <c r="UWU391" s="2"/>
      <c r="UWV391" s="2"/>
      <c r="UWW391" s="2"/>
      <c r="UWX391" s="2"/>
      <c r="UWY391" s="2"/>
      <c r="UWZ391" s="2"/>
      <c r="UXA391" s="2"/>
      <c r="UXB391" s="2"/>
      <c r="UXC391" s="2"/>
      <c r="UXD391" s="2"/>
      <c r="UXE391" s="2"/>
      <c r="UXF391" s="2"/>
      <c r="UXG391" s="2"/>
      <c r="UXH391" s="2"/>
      <c r="UXI391" s="2"/>
      <c r="UXJ391" s="2"/>
      <c r="UXK391" s="2"/>
      <c r="UXL391" s="2"/>
      <c r="UXM391" s="2"/>
      <c r="UXN391" s="2"/>
      <c r="UXO391" s="2"/>
      <c r="UXP391" s="2"/>
      <c r="UXQ391" s="2"/>
      <c r="UXR391" s="2"/>
      <c r="UXS391" s="2"/>
      <c r="UXT391" s="2"/>
      <c r="UXU391" s="2"/>
      <c r="UXV391" s="2"/>
      <c r="UXW391" s="2"/>
      <c r="UXX391" s="2"/>
      <c r="UXY391" s="2"/>
      <c r="UXZ391" s="2"/>
      <c r="UYA391" s="2"/>
      <c r="UYB391" s="2"/>
      <c r="UYC391" s="2"/>
      <c r="UYD391" s="2"/>
      <c r="UYE391" s="2"/>
      <c r="UYF391" s="2"/>
      <c r="UYG391" s="2"/>
      <c r="UYH391" s="2"/>
      <c r="UYI391" s="2"/>
      <c r="UYJ391" s="2"/>
      <c r="UYK391" s="2"/>
      <c r="UYL391" s="2"/>
      <c r="UYM391" s="2"/>
      <c r="UYN391" s="2"/>
      <c r="UYO391" s="2"/>
      <c r="UYP391" s="2"/>
      <c r="UYQ391" s="2"/>
      <c r="UYR391" s="2"/>
      <c r="UYS391" s="2"/>
      <c r="UYT391" s="2"/>
      <c r="UYU391" s="2"/>
      <c r="UYV391" s="2"/>
      <c r="UYW391" s="2"/>
      <c r="UYX391" s="2"/>
      <c r="UYY391" s="2"/>
      <c r="UYZ391" s="2"/>
      <c r="UZA391" s="2"/>
      <c r="UZB391" s="2"/>
      <c r="UZC391" s="2"/>
      <c r="UZD391" s="2"/>
      <c r="UZE391" s="2"/>
      <c r="UZF391" s="2"/>
      <c r="UZG391" s="2"/>
      <c r="UZH391" s="2"/>
      <c r="UZI391" s="2"/>
      <c r="UZJ391" s="2"/>
      <c r="UZK391" s="2"/>
      <c r="UZL391" s="2"/>
      <c r="UZM391" s="2"/>
      <c r="UZN391" s="2"/>
      <c r="UZO391" s="2"/>
      <c r="UZP391" s="2"/>
      <c r="UZQ391" s="2"/>
      <c r="UZR391" s="2"/>
      <c r="UZS391" s="2"/>
      <c r="UZT391" s="2"/>
      <c r="UZU391" s="2"/>
      <c r="UZV391" s="2"/>
      <c r="UZW391" s="2"/>
      <c r="UZX391" s="2"/>
      <c r="UZY391" s="2"/>
      <c r="UZZ391" s="2"/>
      <c r="VAA391" s="2"/>
      <c r="VAB391" s="2"/>
      <c r="VAC391" s="2"/>
      <c r="VAD391" s="2"/>
      <c r="VAE391" s="2"/>
      <c r="VAF391" s="2"/>
      <c r="VAG391" s="2"/>
      <c r="VAH391" s="2"/>
      <c r="VAI391" s="2"/>
      <c r="VAJ391" s="2"/>
      <c r="VAK391" s="2"/>
      <c r="VAL391" s="2"/>
      <c r="VAM391" s="2"/>
      <c r="VAN391" s="2"/>
      <c r="VAO391" s="2"/>
      <c r="VAP391" s="2"/>
      <c r="VAQ391" s="2"/>
      <c r="VAR391" s="2"/>
      <c r="VAS391" s="2"/>
      <c r="VAT391" s="2"/>
      <c r="VAU391" s="2"/>
      <c r="VAV391" s="2"/>
      <c r="VAW391" s="2"/>
      <c r="VAX391" s="2"/>
      <c r="VAY391" s="2"/>
      <c r="VAZ391" s="2"/>
      <c r="VBA391" s="2"/>
      <c r="VBB391" s="2"/>
      <c r="VBC391" s="2"/>
      <c r="VBD391" s="2"/>
      <c r="VBE391" s="2"/>
      <c r="VBF391" s="2"/>
      <c r="VBG391" s="2"/>
      <c r="VBH391" s="2"/>
      <c r="VBI391" s="2"/>
      <c r="VBJ391" s="2"/>
      <c r="VBK391" s="2"/>
      <c r="VBL391" s="2"/>
      <c r="VBM391" s="2"/>
      <c r="VBN391" s="2"/>
      <c r="VBO391" s="2"/>
      <c r="VBP391" s="2"/>
      <c r="VBQ391" s="2"/>
      <c r="VBR391" s="2"/>
      <c r="VBS391" s="2"/>
      <c r="VBT391" s="2"/>
      <c r="VBU391" s="2"/>
      <c r="VBV391" s="2"/>
      <c r="VBW391" s="2"/>
      <c r="VBX391" s="2"/>
      <c r="VBY391" s="2"/>
      <c r="VBZ391" s="2"/>
      <c r="VCA391" s="2"/>
      <c r="VCB391" s="2"/>
      <c r="VCC391" s="2"/>
      <c r="VCD391" s="2"/>
      <c r="VCE391" s="2"/>
      <c r="VCF391" s="2"/>
      <c r="VCG391" s="2"/>
      <c r="VCH391" s="2"/>
      <c r="VCI391" s="2"/>
      <c r="VCJ391" s="2"/>
      <c r="VCK391" s="2"/>
      <c r="VCL391" s="2"/>
      <c r="VCM391" s="2"/>
      <c r="VCN391" s="2"/>
      <c r="VCO391" s="2"/>
      <c r="VCP391" s="2"/>
      <c r="VCQ391" s="2"/>
      <c r="VCR391" s="2"/>
      <c r="VCS391" s="2"/>
      <c r="VCT391" s="2"/>
      <c r="VCU391" s="2"/>
      <c r="VCV391" s="2"/>
      <c r="VCW391" s="2"/>
      <c r="VCX391" s="2"/>
      <c r="VCY391" s="2"/>
      <c r="VCZ391" s="2"/>
      <c r="VDA391" s="2"/>
      <c r="VDB391" s="2"/>
      <c r="VDC391" s="2"/>
      <c r="VDD391" s="2"/>
      <c r="VDE391" s="2"/>
      <c r="VDF391" s="2"/>
      <c r="VDG391" s="2"/>
      <c r="VDH391" s="2"/>
      <c r="VDI391" s="2"/>
      <c r="VDJ391" s="2"/>
      <c r="VDK391" s="2"/>
      <c r="VDL391" s="2"/>
      <c r="VDM391" s="2"/>
      <c r="VDN391" s="2"/>
      <c r="VDO391" s="2"/>
      <c r="VDP391" s="2"/>
      <c r="VDQ391" s="2"/>
      <c r="VDR391" s="2"/>
      <c r="VDS391" s="2"/>
      <c r="VDT391" s="2"/>
      <c r="VDU391" s="2"/>
      <c r="VDV391" s="2"/>
      <c r="VDW391" s="2"/>
      <c r="VDX391" s="2"/>
      <c r="VDY391" s="2"/>
      <c r="VDZ391" s="2"/>
      <c r="VEA391" s="2"/>
      <c r="VEB391" s="2"/>
      <c r="VEC391" s="2"/>
      <c r="VED391" s="2"/>
      <c r="VEE391" s="2"/>
      <c r="VEF391" s="2"/>
      <c r="VEG391" s="2"/>
      <c r="VEH391" s="2"/>
      <c r="VEI391" s="2"/>
      <c r="VEJ391" s="2"/>
      <c r="VEK391" s="2"/>
      <c r="VEL391" s="2"/>
      <c r="VEM391" s="2"/>
      <c r="VEN391" s="2"/>
      <c r="VEO391" s="2"/>
      <c r="VEP391" s="2"/>
      <c r="VEQ391" s="2"/>
      <c r="VER391" s="2"/>
      <c r="VES391" s="2"/>
      <c r="VET391" s="2"/>
      <c r="VEU391" s="2"/>
      <c r="VEV391" s="2"/>
      <c r="VEW391" s="2"/>
      <c r="VEX391" s="2"/>
      <c r="VEY391" s="2"/>
      <c r="VEZ391" s="2"/>
      <c r="VFA391" s="2"/>
      <c r="VFB391" s="2"/>
      <c r="VFC391" s="2"/>
      <c r="VFD391" s="2"/>
      <c r="VFE391" s="2"/>
      <c r="VFF391" s="2"/>
      <c r="VFG391" s="2"/>
      <c r="VFH391" s="2"/>
      <c r="VFI391" s="2"/>
      <c r="VFJ391" s="2"/>
      <c r="VFK391" s="2"/>
      <c r="VFL391" s="2"/>
      <c r="VFM391" s="2"/>
      <c r="VFN391" s="2"/>
      <c r="VFO391" s="2"/>
      <c r="VFP391" s="2"/>
      <c r="VFQ391" s="2"/>
      <c r="VFR391" s="2"/>
      <c r="VFS391" s="2"/>
      <c r="VFT391" s="2"/>
      <c r="VFU391" s="2"/>
      <c r="VFV391" s="2"/>
      <c r="VFW391" s="2"/>
      <c r="VFX391" s="2"/>
      <c r="VFY391" s="2"/>
      <c r="VFZ391" s="2"/>
      <c r="VGA391" s="2"/>
      <c r="VGB391" s="2"/>
      <c r="VGC391" s="2"/>
      <c r="VGD391" s="2"/>
      <c r="VGE391" s="2"/>
      <c r="VGF391" s="2"/>
      <c r="VGG391" s="2"/>
      <c r="VGH391" s="2"/>
      <c r="VGI391" s="2"/>
      <c r="VGJ391" s="2"/>
      <c r="VGK391" s="2"/>
      <c r="VGL391" s="2"/>
      <c r="VGM391" s="2"/>
      <c r="VGN391" s="2"/>
      <c r="VGO391" s="2"/>
      <c r="VGP391" s="2"/>
      <c r="VGQ391" s="2"/>
      <c r="VGR391" s="2"/>
      <c r="VGS391" s="2"/>
      <c r="VGT391" s="2"/>
      <c r="VGU391" s="2"/>
      <c r="VGV391" s="2"/>
      <c r="VGW391" s="2"/>
      <c r="VGX391" s="2"/>
      <c r="VGY391" s="2"/>
      <c r="VGZ391" s="2"/>
      <c r="VHA391" s="2"/>
      <c r="VHB391" s="2"/>
      <c r="VHC391" s="2"/>
      <c r="VHD391" s="2"/>
      <c r="VHE391" s="2"/>
      <c r="VHF391" s="2"/>
      <c r="VHG391" s="2"/>
      <c r="VHH391" s="2"/>
      <c r="VHI391" s="2"/>
      <c r="VHJ391" s="2"/>
      <c r="VHK391" s="2"/>
      <c r="VHL391" s="2"/>
      <c r="VHM391" s="2"/>
      <c r="VHN391" s="2"/>
      <c r="VHO391" s="2"/>
      <c r="VHP391" s="2"/>
      <c r="VHQ391" s="2"/>
      <c r="VHR391" s="2"/>
      <c r="VHS391" s="2"/>
      <c r="VHT391" s="2"/>
      <c r="VHU391" s="2"/>
      <c r="VHV391" s="2"/>
      <c r="VHW391" s="2"/>
      <c r="VHX391" s="2"/>
      <c r="VHY391" s="2"/>
      <c r="VHZ391" s="2"/>
      <c r="VIA391" s="2"/>
      <c r="VIB391" s="2"/>
      <c r="VIC391" s="2"/>
      <c r="VID391" s="2"/>
      <c r="VIE391" s="2"/>
      <c r="VIF391" s="2"/>
      <c r="VIG391" s="2"/>
      <c r="VIH391" s="2"/>
      <c r="VII391" s="2"/>
      <c r="VIJ391" s="2"/>
      <c r="VIK391" s="2"/>
      <c r="VIL391" s="2"/>
      <c r="VIM391" s="2"/>
      <c r="VIN391" s="2"/>
      <c r="VIO391" s="2"/>
      <c r="VIP391" s="2"/>
      <c r="VIQ391" s="2"/>
      <c r="VIR391" s="2"/>
      <c r="VIS391" s="2"/>
      <c r="VIT391" s="2"/>
      <c r="VIU391" s="2"/>
      <c r="VIV391" s="2"/>
      <c r="VIW391" s="2"/>
      <c r="VIX391" s="2"/>
      <c r="VIY391" s="2"/>
      <c r="VIZ391" s="2"/>
      <c r="VJA391" s="2"/>
      <c r="VJB391" s="2"/>
      <c r="VJC391" s="2"/>
      <c r="VJD391" s="2"/>
      <c r="VJE391" s="2"/>
      <c r="VJF391" s="2"/>
      <c r="VJG391" s="2"/>
      <c r="VJH391" s="2"/>
      <c r="VJI391" s="2"/>
      <c r="VJJ391" s="2"/>
      <c r="VJK391" s="2"/>
      <c r="VJL391" s="2"/>
      <c r="VJM391" s="2"/>
      <c r="VJN391" s="2"/>
      <c r="VJO391" s="2"/>
      <c r="VJP391" s="2"/>
      <c r="VJQ391" s="2"/>
      <c r="VJR391" s="2"/>
      <c r="VJS391" s="2"/>
      <c r="VJT391" s="2"/>
      <c r="VJU391" s="2"/>
      <c r="VJV391" s="2"/>
      <c r="VJW391" s="2"/>
      <c r="VJX391" s="2"/>
      <c r="VJY391" s="2"/>
      <c r="VJZ391" s="2"/>
      <c r="VKA391" s="2"/>
      <c r="VKB391" s="2"/>
      <c r="VKC391" s="2"/>
      <c r="VKD391" s="2"/>
      <c r="VKE391" s="2"/>
      <c r="VKF391" s="2"/>
      <c r="VKG391" s="2"/>
      <c r="VKH391" s="2"/>
      <c r="VKI391" s="2"/>
      <c r="VKJ391" s="2"/>
      <c r="VKK391" s="2"/>
      <c r="VKL391" s="2"/>
      <c r="VKM391" s="2"/>
      <c r="VKN391" s="2"/>
      <c r="VKO391" s="2"/>
      <c r="VKP391" s="2"/>
      <c r="VKQ391" s="2"/>
      <c r="VKR391" s="2"/>
      <c r="VKS391" s="2"/>
      <c r="VKT391" s="2"/>
      <c r="VKU391" s="2"/>
      <c r="VKV391" s="2"/>
      <c r="VKW391" s="2"/>
      <c r="VKX391" s="2"/>
      <c r="VKY391" s="2"/>
      <c r="VKZ391" s="2"/>
      <c r="VLA391" s="2"/>
      <c r="VLB391" s="2"/>
      <c r="VLC391" s="2"/>
      <c r="VLD391" s="2"/>
      <c r="VLE391" s="2"/>
      <c r="VLF391" s="2"/>
      <c r="VLG391" s="2"/>
      <c r="VLH391" s="2"/>
      <c r="VLI391" s="2"/>
      <c r="VLJ391" s="2"/>
      <c r="VLK391" s="2"/>
      <c r="VLL391" s="2"/>
      <c r="VLM391" s="2"/>
      <c r="VLN391" s="2"/>
      <c r="VLO391" s="2"/>
      <c r="VLP391" s="2"/>
      <c r="VLQ391" s="2"/>
      <c r="VLR391" s="2"/>
      <c r="VLS391" s="2"/>
      <c r="VLT391" s="2"/>
      <c r="VLU391" s="2"/>
      <c r="VLV391" s="2"/>
      <c r="VLW391" s="2"/>
      <c r="VLX391" s="2"/>
      <c r="VLY391" s="2"/>
      <c r="VLZ391" s="2"/>
      <c r="VMA391" s="2"/>
      <c r="VMB391" s="2"/>
      <c r="VMC391" s="2"/>
      <c r="VMD391" s="2"/>
      <c r="VME391" s="2"/>
      <c r="VMF391" s="2"/>
      <c r="VMG391" s="2"/>
      <c r="VMH391" s="2"/>
      <c r="VMI391" s="2"/>
      <c r="VMJ391" s="2"/>
      <c r="VMK391" s="2"/>
      <c r="VML391" s="2"/>
      <c r="VMM391" s="2"/>
      <c r="VMN391" s="2"/>
      <c r="VMO391" s="2"/>
      <c r="VMP391" s="2"/>
      <c r="VMQ391" s="2"/>
      <c r="VMR391" s="2"/>
      <c r="VMS391" s="2"/>
      <c r="VMT391" s="2"/>
      <c r="VMU391" s="2"/>
      <c r="VMV391" s="2"/>
      <c r="VMW391" s="2"/>
      <c r="VMX391" s="2"/>
      <c r="VMY391" s="2"/>
      <c r="VMZ391" s="2"/>
      <c r="VNA391" s="2"/>
      <c r="VNB391" s="2"/>
      <c r="VNC391" s="2"/>
      <c r="VND391" s="2"/>
      <c r="VNE391" s="2"/>
      <c r="VNF391" s="2"/>
      <c r="VNG391" s="2"/>
      <c r="VNH391" s="2"/>
      <c r="VNI391" s="2"/>
      <c r="VNJ391" s="2"/>
      <c r="VNK391" s="2"/>
      <c r="VNL391" s="2"/>
      <c r="VNM391" s="2"/>
      <c r="VNN391" s="2"/>
      <c r="VNO391" s="2"/>
      <c r="VNP391" s="2"/>
      <c r="VNQ391" s="2"/>
      <c r="VNR391" s="2"/>
      <c r="VNS391" s="2"/>
      <c r="VNT391" s="2"/>
      <c r="VNU391" s="2"/>
      <c r="VNV391" s="2"/>
      <c r="VNW391" s="2"/>
      <c r="VNX391" s="2"/>
      <c r="VNY391" s="2"/>
      <c r="VNZ391" s="2"/>
      <c r="VOA391" s="2"/>
      <c r="VOB391" s="2"/>
      <c r="VOC391" s="2"/>
      <c r="VOD391" s="2"/>
      <c r="VOE391" s="2"/>
      <c r="VOF391" s="2"/>
      <c r="VOG391" s="2"/>
      <c r="VOH391" s="2"/>
      <c r="VOI391" s="2"/>
      <c r="VOJ391" s="2"/>
      <c r="VOK391" s="2"/>
      <c r="VOL391" s="2"/>
      <c r="VOM391" s="2"/>
      <c r="VON391" s="2"/>
      <c r="VOO391" s="2"/>
      <c r="VOP391" s="2"/>
      <c r="VOQ391" s="2"/>
      <c r="VOR391" s="2"/>
      <c r="VOS391" s="2"/>
      <c r="VOT391" s="2"/>
      <c r="VOU391" s="2"/>
      <c r="VOV391" s="2"/>
      <c r="VOW391" s="2"/>
      <c r="VOX391" s="2"/>
      <c r="VOY391" s="2"/>
      <c r="VOZ391" s="2"/>
      <c r="VPA391" s="2"/>
      <c r="VPB391" s="2"/>
      <c r="VPC391" s="2"/>
      <c r="VPD391" s="2"/>
      <c r="VPE391" s="2"/>
      <c r="VPF391" s="2"/>
      <c r="VPG391" s="2"/>
      <c r="VPH391" s="2"/>
      <c r="VPI391" s="2"/>
      <c r="VPJ391" s="2"/>
      <c r="VPK391" s="2"/>
      <c r="VPL391" s="2"/>
      <c r="VPM391" s="2"/>
      <c r="VPN391" s="2"/>
      <c r="VPO391" s="2"/>
      <c r="VPP391" s="2"/>
      <c r="VPQ391" s="2"/>
      <c r="VPR391" s="2"/>
      <c r="VPS391" s="2"/>
      <c r="VPT391" s="2"/>
      <c r="VPU391" s="2"/>
      <c r="VPV391" s="2"/>
      <c r="VPW391" s="2"/>
      <c r="VPX391" s="2"/>
      <c r="VPY391" s="2"/>
      <c r="VPZ391" s="2"/>
      <c r="VQA391" s="2"/>
      <c r="VQB391" s="2"/>
      <c r="VQC391" s="2"/>
      <c r="VQD391" s="2"/>
      <c r="VQE391" s="2"/>
      <c r="VQF391" s="2"/>
      <c r="VQG391" s="2"/>
      <c r="VQH391" s="2"/>
      <c r="VQI391" s="2"/>
      <c r="VQJ391" s="2"/>
      <c r="VQK391" s="2"/>
      <c r="VQL391" s="2"/>
      <c r="VQM391" s="2"/>
      <c r="VQN391" s="2"/>
      <c r="VQO391" s="2"/>
      <c r="VQP391" s="2"/>
      <c r="VQQ391" s="2"/>
      <c r="VQR391" s="2"/>
      <c r="VQS391" s="2"/>
      <c r="VQT391" s="2"/>
      <c r="VQU391" s="2"/>
      <c r="VQV391" s="2"/>
      <c r="VQW391" s="2"/>
      <c r="VQX391" s="2"/>
      <c r="VQY391" s="2"/>
      <c r="VQZ391" s="2"/>
      <c r="VRA391" s="2"/>
      <c r="VRB391" s="2"/>
      <c r="VRC391" s="2"/>
      <c r="VRD391" s="2"/>
      <c r="VRE391" s="2"/>
      <c r="VRF391" s="2"/>
      <c r="VRG391" s="2"/>
      <c r="VRH391" s="2"/>
      <c r="VRI391" s="2"/>
      <c r="VRJ391" s="2"/>
      <c r="VRK391" s="2"/>
      <c r="VRL391" s="2"/>
      <c r="VRM391" s="2"/>
      <c r="VRN391" s="2"/>
      <c r="VRO391" s="2"/>
      <c r="VRP391" s="2"/>
      <c r="VRQ391" s="2"/>
      <c r="VRR391" s="2"/>
      <c r="VRS391" s="2"/>
      <c r="VRT391" s="2"/>
      <c r="VRU391" s="2"/>
      <c r="VRV391" s="2"/>
      <c r="VRW391" s="2"/>
      <c r="VRX391" s="2"/>
      <c r="VRY391" s="2"/>
      <c r="VRZ391" s="2"/>
      <c r="VSA391" s="2"/>
      <c r="VSB391" s="2"/>
      <c r="VSC391" s="2"/>
      <c r="VSD391" s="2"/>
      <c r="VSE391" s="2"/>
      <c r="VSF391" s="2"/>
      <c r="VSG391" s="2"/>
      <c r="VSH391" s="2"/>
      <c r="VSI391" s="2"/>
      <c r="VSJ391" s="2"/>
      <c r="VSK391" s="2"/>
      <c r="VSL391" s="2"/>
      <c r="VSM391" s="2"/>
      <c r="VSN391" s="2"/>
      <c r="VSO391" s="2"/>
      <c r="VSP391" s="2"/>
      <c r="VSQ391" s="2"/>
      <c r="VSR391" s="2"/>
      <c r="VSS391" s="2"/>
      <c r="VST391" s="2"/>
      <c r="VSU391" s="2"/>
      <c r="VSV391" s="2"/>
      <c r="VSW391" s="2"/>
      <c r="VSX391" s="2"/>
      <c r="VSY391" s="2"/>
      <c r="VSZ391" s="2"/>
      <c r="VTA391" s="2"/>
      <c r="VTB391" s="2"/>
      <c r="VTC391" s="2"/>
      <c r="VTD391" s="2"/>
      <c r="VTE391" s="2"/>
      <c r="VTF391" s="2"/>
      <c r="VTG391" s="2"/>
      <c r="VTH391" s="2"/>
      <c r="VTI391" s="2"/>
      <c r="VTJ391" s="2"/>
      <c r="VTK391" s="2"/>
      <c r="VTL391" s="2"/>
      <c r="VTM391" s="2"/>
      <c r="VTN391" s="2"/>
      <c r="VTO391" s="2"/>
      <c r="VTP391" s="2"/>
      <c r="VTQ391" s="2"/>
      <c r="VTR391" s="2"/>
      <c r="VTS391" s="2"/>
      <c r="VTT391" s="2"/>
      <c r="VTU391" s="2"/>
      <c r="VTV391" s="2"/>
      <c r="VTW391" s="2"/>
      <c r="VTX391" s="2"/>
      <c r="VTY391" s="2"/>
      <c r="VTZ391" s="2"/>
      <c r="VUA391" s="2"/>
      <c r="VUB391" s="2"/>
      <c r="VUC391" s="2"/>
      <c r="VUD391" s="2"/>
      <c r="VUE391" s="2"/>
      <c r="VUF391" s="2"/>
      <c r="VUG391" s="2"/>
      <c r="VUH391" s="2"/>
      <c r="VUI391" s="2"/>
      <c r="VUJ391" s="2"/>
      <c r="VUK391" s="2"/>
      <c r="VUL391" s="2"/>
      <c r="VUM391" s="2"/>
      <c r="VUN391" s="2"/>
      <c r="VUO391" s="2"/>
      <c r="VUP391" s="2"/>
      <c r="VUQ391" s="2"/>
      <c r="VUR391" s="2"/>
      <c r="VUS391" s="2"/>
      <c r="VUT391" s="2"/>
      <c r="VUU391" s="2"/>
      <c r="VUV391" s="2"/>
      <c r="VUW391" s="2"/>
      <c r="VUX391" s="2"/>
      <c r="VUY391" s="2"/>
      <c r="VUZ391" s="2"/>
      <c r="VVA391" s="2"/>
      <c r="VVB391" s="2"/>
      <c r="VVC391" s="2"/>
      <c r="VVD391" s="2"/>
      <c r="VVE391" s="2"/>
      <c r="VVF391" s="2"/>
      <c r="VVG391" s="2"/>
      <c r="VVH391" s="2"/>
      <c r="VVI391" s="2"/>
      <c r="VVJ391" s="2"/>
      <c r="VVK391" s="2"/>
      <c r="VVL391" s="2"/>
      <c r="VVM391" s="2"/>
      <c r="VVN391" s="2"/>
      <c r="VVO391" s="2"/>
      <c r="VVP391" s="2"/>
      <c r="VVQ391" s="2"/>
      <c r="VVR391" s="2"/>
      <c r="VVS391" s="2"/>
      <c r="VVT391" s="2"/>
      <c r="VVU391" s="2"/>
      <c r="VVV391" s="2"/>
      <c r="VVW391" s="2"/>
      <c r="VVX391" s="2"/>
      <c r="VVY391" s="2"/>
      <c r="VVZ391" s="2"/>
      <c r="VWA391" s="2"/>
      <c r="VWB391" s="2"/>
      <c r="VWC391" s="2"/>
      <c r="VWD391" s="2"/>
      <c r="VWE391" s="2"/>
      <c r="VWF391" s="2"/>
      <c r="VWG391" s="2"/>
      <c r="VWH391" s="2"/>
      <c r="VWI391" s="2"/>
      <c r="VWJ391" s="2"/>
      <c r="VWK391" s="2"/>
      <c r="VWL391" s="2"/>
      <c r="VWM391" s="2"/>
      <c r="VWN391" s="2"/>
      <c r="VWO391" s="2"/>
      <c r="VWP391" s="2"/>
      <c r="VWQ391" s="2"/>
      <c r="VWR391" s="2"/>
      <c r="VWS391" s="2"/>
      <c r="VWT391" s="2"/>
      <c r="VWU391" s="2"/>
      <c r="VWV391" s="2"/>
      <c r="VWW391" s="2"/>
      <c r="VWX391" s="2"/>
      <c r="VWY391" s="2"/>
      <c r="VWZ391" s="2"/>
      <c r="VXA391" s="2"/>
      <c r="VXB391" s="2"/>
      <c r="VXC391" s="2"/>
      <c r="VXD391" s="2"/>
      <c r="VXE391" s="2"/>
      <c r="VXF391" s="2"/>
      <c r="VXG391" s="2"/>
      <c r="VXH391" s="2"/>
      <c r="VXI391" s="2"/>
      <c r="VXJ391" s="2"/>
      <c r="VXK391" s="2"/>
      <c r="VXL391" s="2"/>
      <c r="VXM391" s="2"/>
      <c r="VXN391" s="2"/>
      <c r="VXO391" s="2"/>
      <c r="VXP391" s="2"/>
      <c r="VXQ391" s="2"/>
      <c r="VXR391" s="2"/>
      <c r="VXS391" s="2"/>
      <c r="VXT391" s="2"/>
      <c r="VXU391" s="2"/>
      <c r="VXV391" s="2"/>
      <c r="VXW391" s="2"/>
      <c r="VXX391" s="2"/>
      <c r="VXY391" s="2"/>
      <c r="VXZ391" s="2"/>
      <c r="VYA391" s="2"/>
      <c r="VYB391" s="2"/>
      <c r="VYC391" s="2"/>
      <c r="VYD391" s="2"/>
      <c r="VYE391" s="2"/>
      <c r="VYF391" s="2"/>
      <c r="VYG391" s="2"/>
      <c r="VYH391" s="2"/>
      <c r="VYI391" s="2"/>
      <c r="VYJ391" s="2"/>
      <c r="VYK391" s="2"/>
      <c r="VYL391" s="2"/>
      <c r="VYM391" s="2"/>
      <c r="VYN391" s="2"/>
      <c r="VYO391" s="2"/>
      <c r="VYP391" s="2"/>
      <c r="VYQ391" s="2"/>
      <c r="VYR391" s="2"/>
      <c r="VYS391" s="2"/>
      <c r="VYT391" s="2"/>
      <c r="VYU391" s="2"/>
      <c r="VYV391" s="2"/>
      <c r="VYW391" s="2"/>
      <c r="VYX391" s="2"/>
      <c r="VYY391" s="2"/>
      <c r="VYZ391" s="2"/>
      <c r="VZA391" s="2"/>
      <c r="VZB391" s="2"/>
      <c r="VZC391" s="2"/>
      <c r="VZD391" s="2"/>
      <c r="VZE391" s="2"/>
      <c r="VZF391" s="2"/>
      <c r="VZG391" s="2"/>
      <c r="VZH391" s="2"/>
      <c r="VZI391" s="2"/>
      <c r="VZJ391" s="2"/>
      <c r="VZK391" s="2"/>
      <c r="VZL391" s="2"/>
      <c r="VZM391" s="2"/>
      <c r="VZN391" s="2"/>
      <c r="VZO391" s="2"/>
      <c r="VZP391" s="2"/>
      <c r="VZQ391" s="2"/>
      <c r="VZR391" s="2"/>
      <c r="VZS391" s="2"/>
      <c r="VZT391" s="2"/>
      <c r="VZU391" s="2"/>
      <c r="VZV391" s="2"/>
      <c r="VZW391" s="2"/>
      <c r="VZX391" s="2"/>
      <c r="VZY391" s="2"/>
      <c r="VZZ391" s="2"/>
      <c r="WAA391" s="2"/>
      <c r="WAB391" s="2"/>
      <c r="WAC391" s="2"/>
      <c r="WAD391" s="2"/>
      <c r="WAE391" s="2"/>
      <c r="WAF391" s="2"/>
      <c r="WAG391" s="2"/>
      <c r="WAH391" s="2"/>
      <c r="WAI391" s="2"/>
      <c r="WAJ391" s="2"/>
      <c r="WAK391" s="2"/>
      <c r="WAL391" s="2"/>
      <c r="WAM391" s="2"/>
      <c r="WAN391" s="2"/>
      <c r="WAO391" s="2"/>
      <c r="WAP391" s="2"/>
      <c r="WAQ391" s="2"/>
      <c r="WAR391" s="2"/>
      <c r="WAS391" s="2"/>
      <c r="WAT391" s="2"/>
      <c r="WAU391" s="2"/>
      <c r="WAV391" s="2"/>
      <c r="WAW391" s="2"/>
      <c r="WAX391" s="2"/>
      <c r="WAY391" s="2"/>
      <c r="WAZ391" s="2"/>
      <c r="WBA391" s="2"/>
      <c r="WBB391" s="2"/>
      <c r="WBC391" s="2"/>
      <c r="WBD391" s="2"/>
      <c r="WBE391" s="2"/>
      <c r="WBF391" s="2"/>
      <c r="WBG391" s="2"/>
      <c r="WBH391" s="2"/>
      <c r="WBI391" s="2"/>
      <c r="WBJ391" s="2"/>
      <c r="WBK391" s="2"/>
      <c r="WBL391" s="2"/>
      <c r="WBM391" s="2"/>
      <c r="WBN391" s="2"/>
      <c r="WBO391" s="2"/>
      <c r="WBP391" s="2"/>
      <c r="WBQ391" s="2"/>
      <c r="WBR391" s="2"/>
      <c r="WBS391" s="2"/>
      <c r="WBT391" s="2"/>
      <c r="WBU391" s="2"/>
      <c r="WBV391" s="2"/>
      <c r="WBW391" s="2"/>
      <c r="WBX391" s="2"/>
      <c r="WBY391" s="2"/>
      <c r="WBZ391" s="2"/>
      <c r="WCA391" s="2"/>
      <c r="WCB391" s="2"/>
      <c r="WCC391" s="2"/>
      <c r="WCD391" s="2"/>
      <c r="WCE391" s="2"/>
      <c r="WCF391" s="2"/>
      <c r="WCG391" s="2"/>
      <c r="WCH391" s="2"/>
      <c r="WCI391" s="2"/>
      <c r="WCJ391" s="2"/>
      <c r="WCK391" s="2"/>
      <c r="WCL391" s="2"/>
      <c r="WCM391" s="2"/>
      <c r="WCN391" s="2"/>
      <c r="WCO391" s="2"/>
      <c r="WCP391" s="2"/>
      <c r="WCQ391" s="2"/>
      <c r="WCR391" s="2"/>
      <c r="WCS391" s="2"/>
      <c r="WCT391" s="2"/>
      <c r="WCU391" s="2"/>
      <c r="WCV391" s="2"/>
      <c r="WCW391" s="2"/>
      <c r="WCX391" s="2"/>
      <c r="WCY391" s="2"/>
      <c r="WCZ391" s="2"/>
      <c r="WDA391" s="2"/>
      <c r="WDB391" s="2"/>
      <c r="WDC391" s="2"/>
      <c r="WDD391" s="2"/>
      <c r="WDE391" s="2"/>
      <c r="WDF391" s="2"/>
      <c r="WDG391" s="2"/>
      <c r="WDH391" s="2"/>
      <c r="WDI391" s="2"/>
      <c r="WDJ391" s="2"/>
      <c r="WDK391" s="2"/>
      <c r="WDL391" s="2"/>
      <c r="WDM391" s="2"/>
      <c r="WDN391" s="2"/>
      <c r="WDO391" s="2"/>
      <c r="WDP391" s="2"/>
      <c r="WDQ391" s="2"/>
      <c r="WDR391" s="2"/>
      <c r="WDS391" s="2"/>
      <c r="WDT391" s="2"/>
      <c r="WDU391" s="2"/>
      <c r="WDV391" s="2"/>
      <c r="WDW391" s="2"/>
      <c r="WDX391" s="2"/>
      <c r="WDY391" s="2"/>
      <c r="WDZ391" s="2"/>
      <c r="WEA391" s="2"/>
      <c r="WEB391" s="2"/>
      <c r="WEC391" s="2"/>
      <c r="WED391" s="2"/>
      <c r="WEE391" s="2"/>
      <c r="WEF391" s="2"/>
      <c r="WEG391" s="2"/>
      <c r="WEH391" s="2"/>
      <c r="WEI391" s="2"/>
      <c r="WEJ391" s="2"/>
      <c r="WEK391" s="2"/>
      <c r="WEL391" s="2"/>
      <c r="WEM391" s="2"/>
      <c r="WEN391" s="2"/>
      <c r="WEO391" s="2"/>
      <c r="WEP391" s="2"/>
      <c r="WEQ391" s="2"/>
      <c r="WER391" s="2"/>
      <c r="WES391" s="2"/>
      <c r="WET391" s="2"/>
      <c r="WEU391" s="2"/>
      <c r="WEV391" s="2"/>
      <c r="WEW391" s="2"/>
      <c r="WEX391" s="2"/>
      <c r="WEY391" s="2"/>
      <c r="WEZ391" s="2"/>
      <c r="WFA391" s="2"/>
      <c r="WFB391" s="2"/>
      <c r="WFC391" s="2"/>
      <c r="WFD391" s="2"/>
      <c r="WFE391" s="2"/>
      <c r="WFF391" s="2"/>
      <c r="WFG391" s="2"/>
      <c r="WFH391" s="2"/>
      <c r="WFI391" s="2"/>
      <c r="WFJ391" s="2"/>
      <c r="WFK391" s="2"/>
      <c r="WFL391" s="2"/>
      <c r="WFM391" s="2"/>
      <c r="WFN391" s="2"/>
      <c r="WFO391" s="2"/>
      <c r="WFP391" s="2"/>
      <c r="WFQ391" s="2"/>
      <c r="WFR391" s="2"/>
      <c r="WFS391" s="2"/>
      <c r="WFT391" s="2"/>
      <c r="WFU391" s="2"/>
      <c r="WFV391" s="2"/>
      <c r="WFW391" s="2"/>
      <c r="WFX391" s="2"/>
      <c r="WFY391" s="2"/>
      <c r="WFZ391" s="2"/>
      <c r="WGA391" s="2"/>
      <c r="WGB391" s="2"/>
      <c r="WGC391" s="2"/>
      <c r="WGD391" s="2"/>
      <c r="WGE391" s="2"/>
      <c r="WGF391" s="2"/>
      <c r="WGG391" s="2"/>
      <c r="WGH391" s="2"/>
      <c r="WGI391" s="2"/>
      <c r="WGJ391" s="2"/>
      <c r="WGK391" s="2"/>
      <c r="WGL391" s="2"/>
      <c r="WGM391" s="2"/>
      <c r="WGN391" s="2"/>
      <c r="WGO391" s="2"/>
      <c r="WGP391" s="2"/>
      <c r="WGQ391" s="2"/>
      <c r="WGR391" s="2"/>
      <c r="WGS391" s="2"/>
      <c r="WGT391" s="2"/>
      <c r="WGU391" s="2"/>
      <c r="WGV391" s="2"/>
      <c r="WGW391" s="2"/>
      <c r="WGX391" s="2"/>
      <c r="WGY391" s="2"/>
      <c r="WGZ391" s="2"/>
      <c r="WHA391" s="2"/>
      <c r="WHB391" s="2"/>
      <c r="WHC391" s="2"/>
      <c r="WHD391" s="2"/>
      <c r="WHE391" s="2"/>
      <c r="WHF391" s="2"/>
      <c r="WHG391" s="2"/>
      <c r="WHH391" s="2"/>
      <c r="WHI391" s="2"/>
      <c r="WHJ391" s="2"/>
      <c r="WHK391" s="2"/>
      <c r="WHL391" s="2"/>
      <c r="WHM391" s="2"/>
      <c r="WHN391" s="2"/>
      <c r="WHO391" s="2"/>
      <c r="WHP391" s="2"/>
      <c r="WHQ391" s="2"/>
      <c r="WHR391" s="2"/>
      <c r="WHS391" s="2"/>
      <c r="WHT391" s="2"/>
      <c r="WHU391" s="2"/>
      <c r="WHV391" s="2"/>
      <c r="WHW391" s="2"/>
      <c r="WHX391" s="2"/>
      <c r="WHY391" s="2"/>
      <c r="WHZ391" s="2"/>
      <c r="WIA391" s="2"/>
      <c r="WIB391" s="2"/>
      <c r="WIC391" s="2"/>
      <c r="WID391" s="2"/>
      <c r="WIE391" s="2"/>
      <c r="WIF391" s="2"/>
      <c r="WIG391" s="2"/>
      <c r="WIH391" s="2"/>
      <c r="WII391" s="2"/>
      <c r="WIJ391" s="2"/>
      <c r="WIK391" s="2"/>
      <c r="WIL391" s="2"/>
      <c r="WIM391" s="2"/>
      <c r="WIN391" s="2"/>
      <c r="WIO391" s="2"/>
      <c r="WIP391" s="2"/>
      <c r="WIQ391" s="2"/>
      <c r="WIR391" s="2"/>
      <c r="WIS391" s="2"/>
      <c r="WIT391" s="2"/>
      <c r="WIU391" s="2"/>
      <c r="WIV391" s="2"/>
      <c r="WIW391" s="2"/>
      <c r="WIX391" s="2"/>
      <c r="WIY391" s="2"/>
      <c r="WIZ391" s="2"/>
      <c r="WJA391" s="2"/>
      <c r="WJB391" s="2"/>
      <c r="WJC391" s="2"/>
      <c r="WJD391" s="2"/>
      <c r="WJE391" s="2"/>
      <c r="WJF391" s="2"/>
      <c r="WJG391" s="2"/>
      <c r="WJH391" s="2"/>
      <c r="WJI391" s="2"/>
      <c r="WJJ391" s="2"/>
      <c r="WJK391" s="2"/>
      <c r="WJL391" s="2"/>
      <c r="WJM391" s="2"/>
      <c r="WJN391" s="2"/>
      <c r="WJO391" s="2"/>
      <c r="WJP391" s="2"/>
      <c r="WJQ391" s="2"/>
      <c r="WJR391" s="2"/>
      <c r="WJS391" s="2"/>
      <c r="WJT391" s="2"/>
      <c r="WJU391" s="2"/>
      <c r="WJV391" s="2"/>
      <c r="WJW391" s="2"/>
      <c r="WJX391" s="2"/>
      <c r="WJY391" s="2"/>
      <c r="WJZ391" s="2"/>
      <c r="WKA391" s="2"/>
      <c r="WKB391" s="2"/>
      <c r="WKC391" s="2"/>
      <c r="WKD391" s="2"/>
      <c r="WKE391" s="2"/>
      <c r="WKF391" s="2"/>
      <c r="WKG391" s="2"/>
      <c r="WKH391" s="2"/>
      <c r="WKI391" s="2"/>
      <c r="WKJ391" s="2"/>
      <c r="WKK391" s="2"/>
      <c r="WKL391" s="2"/>
      <c r="WKM391" s="2"/>
      <c r="WKN391" s="2"/>
      <c r="WKO391" s="2"/>
      <c r="WKP391" s="2"/>
      <c r="WKQ391" s="2"/>
      <c r="WKR391" s="2"/>
      <c r="WKS391" s="2"/>
      <c r="WKT391" s="2"/>
      <c r="WKU391" s="2"/>
      <c r="WKV391" s="2"/>
      <c r="WKW391" s="2"/>
      <c r="WKX391" s="2"/>
      <c r="WKY391" s="2"/>
      <c r="WKZ391" s="2"/>
      <c r="WLA391" s="2"/>
      <c r="WLB391" s="2"/>
      <c r="WLC391" s="2"/>
      <c r="WLD391" s="2"/>
      <c r="WLE391" s="2"/>
      <c r="WLF391" s="2"/>
      <c r="WLG391" s="2"/>
      <c r="WLH391" s="2"/>
      <c r="WLI391" s="2"/>
      <c r="WLJ391" s="2"/>
      <c r="WLK391" s="2"/>
      <c r="WLL391" s="2"/>
      <c r="WLM391" s="2"/>
      <c r="WLN391" s="2"/>
      <c r="WLO391" s="2"/>
      <c r="WLP391" s="2"/>
      <c r="WLQ391" s="2"/>
      <c r="WLR391" s="2"/>
      <c r="WLS391" s="2"/>
      <c r="WLT391" s="2"/>
      <c r="WLU391" s="2"/>
      <c r="WLV391" s="2"/>
      <c r="WLW391" s="2"/>
      <c r="WLX391" s="2"/>
      <c r="WLY391" s="2"/>
      <c r="WLZ391" s="2"/>
      <c r="WMA391" s="2"/>
      <c r="WMB391" s="2"/>
      <c r="WMC391" s="2"/>
      <c r="WMD391" s="2"/>
      <c r="WME391" s="2"/>
      <c r="WMF391" s="2"/>
      <c r="WMG391" s="2"/>
      <c r="WMH391" s="2"/>
      <c r="WMI391" s="2"/>
      <c r="WMJ391" s="2"/>
      <c r="WMK391" s="2"/>
      <c r="WML391" s="2"/>
      <c r="WMM391" s="2"/>
      <c r="WMN391" s="2"/>
      <c r="WMO391" s="2"/>
      <c r="WMP391" s="2"/>
      <c r="WMQ391" s="2"/>
      <c r="WMR391" s="2"/>
      <c r="WMS391" s="2"/>
      <c r="WMT391" s="2"/>
      <c r="WMU391" s="2"/>
      <c r="WMV391" s="2"/>
      <c r="WMW391" s="2"/>
      <c r="WMX391" s="2"/>
      <c r="WMY391" s="2"/>
      <c r="WMZ391" s="2"/>
      <c r="WNA391" s="2"/>
      <c r="WNB391" s="2"/>
      <c r="WNC391" s="2"/>
      <c r="WND391" s="2"/>
      <c r="WNE391" s="2"/>
      <c r="WNF391" s="2"/>
      <c r="WNG391" s="2"/>
      <c r="WNH391" s="2"/>
      <c r="WNI391" s="2"/>
      <c r="WNJ391" s="2"/>
      <c r="WNK391" s="2"/>
      <c r="WNL391" s="2"/>
      <c r="WNM391" s="2"/>
      <c r="WNN391" s="2"/>
      <c r="WNO391" s="2"/>
      <c r="WNP391" s="2"/>
      <c r="WNQ391" s="2"/>
      <c r="WNR391" s="2"/>
      <c r="WNS391" s="2"/>
      <c r="WNT391" s="2"/>
      <c r="WNU391" s="2"/>
      <c r="WNV391" s="2"/>
      <c r="WNW391" s="2"/>
      <c r="WNX391" s="2"/>
      <c r="WNY391" s="2"/>
      <c r="WNZ391" s="2"/>
      <c r="WOA391" s="2"/>
      <c r="WOB391" s="2"/>
      <c r="WOC391" s="2"/>
      <c r="WOD391" s="2"/>
      <c r="WOE391" s="2"/>
      <c r="WOF391" s="2"/>
      <c r="WOG391" s="2"/>
      <c r="WOH391" s="2"/>
      <c r="WOI391" s="2"/>
      <c r="WOJ391" s="2"/>
      <c r="WOK391" s="2"/>
      <c r="WOL391" s="2"/>
      <c r="WOM391" s="2"/>
      <c r="WON391" s="2"/>
      <c r="WOO391" s="2"/>
      <c r="WOP391" s="2"/>
      <c r="WOQ391" s="2"/>
      <c r="WOR391" s="2"/>
      <c r="WOS391" s="2"/>
      <c r="WOT391" s="2"/>
      <c r="WOU391" s="2"/>
      <c r="WOV391" s="2"/>
      <c r="WOW391" s="2"/>
      <c r="WOX391" s="2"/>
      <c r="WOY391" s="2"/>
      <c r="WOZ391" s="2"/>
      <c r="WPA391" s="2"/>
      <c r="WPB391" s="2"/>
      <c r="WPC391" s="2"/>
      <c r="WPD391" s="2"/>
      <c r="WPE391" s="2"/>
      <c r="WPF391" s="2"/>
      <c r="WPG391" s="2"/>
      <c r="WPH391" s="2"/>
      <c r="WPI391" s="2"/>
      <c r="WPJ391" s="2"/>
      <c r="WPK391" s="2"/>
      <c r="WPL391" s="2"/>
      <c r="WPM391" s="2"/>
      <c r="WPN391" s="2"/>
      <c r="WPO391" s="2"/>
      <c r="WPP391" s="2"/>
      <c r="WPQ391" s="2"/>
      <c r="WPR391" s="2"/>
      <c r="WPS391" s="2"/>
      <c r="WPT391" s="2"/>
      <c r="WPU391" s="2"/>
      <c r="WPV391" s="2"/>
      <c r="WPW391" s="2"/>
      <c r="WPX391" s="2"/>
      <c r="WPY391" s="2"/>
      <c r="WPZ391" s="2"/>
      <c r="WQA391" s="2"/>
      <c r="WQB391" s="2"/>
      <c r="WQC391" s="2"/>
      <c r="WQD391" s="2"/>
      <c r="WQE391" s="2"/>
      <c r="WQF391" s="2"/>
      <c r="WQG391" s="2"/>
      <c r="WQH391" s="2"/>
      <c r="WQI391" s="2"/>
      <c r="WQJ391" s="2"/>
      <c r="WQK391" s="2"/>
      <c r="WQL391" s="2"/>
      <c r="WQM391" s="2"/>
      <c r="WQN391" s="2"/>
      <c r="WQO391" s="2"/>
      <c r="WQP391" s="2"/>
      <c r="WQQ391" s="2"/>
      <c r="WQR391" s="2"/>
      <c r="WQS391" s="2"/>
      <c r="WQT391" s="2"/>
      <c r="WQU391" s="2"/>
      <c r="WQV391" s="2"/>
      <c r="WQW391" s="2"/>
      <c r="WQX391" s="2"/>
      <c r="WQY391" s="2"/>
      <c r="WQZ391" s="2"/>
      <c r="WRA391" s="2"/>
      <c r="WRB391" s="2"/>
      <c r="WRC391" s="2"/>
      <c r="WRD391" s="2"/>
      <c r="WRE391" s="2"/>
      <c r="WRF391" s="2"/>
      <c r="WRG391" s="2"/>
      <c r="WRH391" s="2"/>
      <c r="WRI391" s="2"/>
      <c r="WRJ391" s="2"/>
      <c r="WRK391" s="2"/>
      <c r="WRL391" s="2"/>
      <c r="WRM391" s="2"/>
      <c r="WRN391" s="2"/>
      <c r="WRO391" s="2"/>
      <c r="WRP391" s="2"/>
      <c r="WRQ391" s="2"/>
      <c r="WRR391" s="2"/>
      <c r="WRS391" s="2"/>
      <c r="WRT391" s="2"/>
      <c r="WRU391" s="2"/>
      <c r="WRV391" s="2"/>
      <c r="WRW391" s="2"/>
      <c r="WRX391" s="2"/>
      <c r="WRY391" s="2"/>
      <c r="WRZ391" s="2"/>
      <c r="WSA391" s="2"/>
      <c r="WSB391" s="2"/>
      <c r="WSC391" s="2"/>
      <c r="WSD391" s="2"/>
      <c r="WSE391" s="2"/>
      <c r="WSF391" s="2"/>
      <c r="WSG391" s="2"/>
      <c r="WSH391" s="2"/>
      <c r="WSI391" s="2"/>
      <c r="WSJ391" s="2"/>
      <c r="WSK391" s="2"/>
      <c r="WSL391" s="2"/>
      <c r="WSM391" s="2"/>
      <c r="WSN391" s="2"/>
      <c r="WSO391" s="2"/>
      <c r="WSP391" s="2"/>
      <c r="WSQ391" s="2"/>
      <c r="WSR391" s="2"/>
      <c r="WSS391" s="2"/>
      <c r="WST391" s="2"/>
      <c r="WSU391" s="2"/>
      <c r="WSV391" s="2"/>
      <c r="WSW391" s="2"/>
      <c r="WSX391" s="2"/>
      <c r="WSY391" s="2"/>
      <c r="WSZ391" s="2"/>
      <c r="WTA391" s="2"/>
      <c r="WTB391" s="2"/>
      <c r="WTC391" s="2"/>
      <c r="WTD391" s="2"/>
      <c r="WTE391" s="2"/>
      <c r="WTF391" s="2"/>
      <c r="WTG391" s="2"/>
      <c r="WTH391" s="2"/>
      <c r="WTI391" s="2"/>
      <c r="WTJ391" s="2"/>
      <c r="WTK391" s="2"/>
      <c r="WTL391" s="2"/>
      <c r="WTM391" s="2"/>
      <c r="WTN391" s="2"/>
      <c r="WTO391" s="2"/>
      <c r="WTP391" s="2"/>
      <c r="WTQ391" s="2"/>
      <c r="WTR391" s="2"/>
      <c r="WTS391" s="2"/>
      <c r="WTT391" s="2"/>
      <c r="WTU391" s="2"/>
      <c r="WTV391" s="2"/>
      <c r="WTW391" s="2"/>
      <c r="WTX391" s="2"/>
      <c r="WTY391" s="2"/>
      <c r="WTZ391" s="2"/>
      <c r="WUA391" s="2"/>
      <c r="WUB391" s="2"/>
      <c r="WUC391" s="2"/>
      <c r="WUD391" s="2"/>
      <c r="WUE391" s="2"/>
      <c r="WUF391" s="2"/>
      <c r="WUG391" s="2"/>
      <c r="WUH391" s="2"/>
      <c r="WUI391" s="2"/>
      <c r="WUJ391" s="2"/>
      <c r="WUK391" s="2"/>
      <c r="WUL391" s="2"/>
      <c r="WUM391" s="2"/>
      <c r="WUN391" s="2"/>
      <c r="WUO391" s="2"/>
      <c r="WUP391" s="2"/>
      <c r="WUQ391" s="2"/>
      <c r="WUR391" s="2"/>
      <c r="WUS391" s="2"/>
      <c r="WUT391" s="2"/>
      <c r="WUU391" s="2"/>
      <c r="WUV391" s="2"/>
      <c r="WUW391" s="2"/>
      <c r="WUX391" s="2"/>
      <c r="WUY391" s="2"/>
      <c r="WUZ391" s="2"/>
      <c r="WVA391" s="2"/>
      <c r="WVB391" s="2"/>
      <c r="WVC391" s="2"/>
      <c r="WVD391" s="2"/>
      <c r="WVE391" s="2"/>
      <c r="WVF391" s="2"/>
      <c r="WVG391" s="2"/>
      <c r="WVH391" s="2"/>
      <c r="WVI391" s="2"/>
      <c r="WVJ391" s="2"/>
      <c r="WVK391" s="2"/>
      <c r="WVL391" s="2"/>
      <c r="WVM391" s="2"/>
      <c r="WVN391" s="2"/>
      <c r="WVO391" s="2"/>
      <c r="WVP391" s="2"/>
      <c r="WVQ391" s="2"/>
      <c r="WVR391" s="2"/>
      <c r="WVS391" s="2"/>
      <c r="WVT391" s="2"/>
      <c r="WVU391" s="2"/>
      <c r="WVV391" s="2"/>
      <c r="WVW391" s="2"/>
      <c r="WVX391" s="2"/>
      <c r="WVY391" s="2"/>
      <c r="WVZ391" s="2"/>
      <c r="WWA391" s="2"/>
      <c r="WWB391" s="2"/>
      <c r="WWC391" s="2"/>
      <c r="WWD391" s="2"/>
      <c r="WWE391" s="2"/>
      <c r="WWF391" s="2"/>
      <c r="WWG391" s="2"/>
      <c r="WWH391" s="2"/>
      <c r="WWI391" s="2"/>
      <c r="WWJ391" s="2"/>
      <c r="WWK391" s="2"/>
      <c r="WWL391" s="2"/>
      <c r="WWM391" s="2"/>
      <c r="WWN391" s="2"/>
      <c r="WWO391" s="2"/>
      <c r="WWP391" s="2"/>
      <c r="WWQ391" s="2"/>
      <c r="WWR391" s="2"/>
      <c r="WWS391" s="2"/>
      <c r="WWT391" s="2"/>
      <c r="WWU391" s="2"/>
      <c r="WWV391" s="2"/>
      <c r="WWW391" s="2"/>
      <c r="WWX391" s="2"/>
      <c r="WWY391" s="2"/>
      <c r="WWZ391" s="2"/>
      <c r="WXA391" s="2"/>
      <c r="WXB391" s="2"/>
      <c r="WXC391" s="2"/>
      <c r="WXD391" s="2"/>
      <c r="WXE391" s="2"/>
      <c r="WXF391" s="2"/>
      <c r="WXG391" s="2"/>
      <c r="WXH391" s="2"/>
      <c r="WXI391" s="2"/>
      <c r="WXJ391" s="2"/>
      <c r="WXK391" s="2"/>
      <c r="WXL391" s="2"/>
      <c r="WXM391" s="2"/>
      <c r="WXN391" s="2"/>
      <c r="WXO391" s="2"/>
      <c r="WXP391" s="2"/>
      <c r="WXQ391" s="2"/>
      <c r="WXR391" s="2"/>
      <c r="WXS391" s="2"/>
      <c r="WXT391" s="2"/>
      <c r="WXU391" s="2"/>
      <c r="WXV391" s="2"/>
      <c r="WXW391" s="2"/>
      <c r="WXX391" s="2"/>
      <c r="WXY391" s="2"/>
      <c r="WXZ391" s="2"/>
      <c r="WYA391" s="2"/>
      <c r="WYB391" s="2"/>
      <c r="WYC391" s="2"/>
      <c r="WYD391" s="2"/>
      <c r="WYE391" s="2"/>
      <c r="WYF391" s="2"/>
      <c r="WYG391" s="2"/>
      <c r="WYH391" s="2"/>
      <c r="WYI391" s="2"/>
      <c r="WYJ391" s="2"/>
      <c r="WYK391" s="2"/>
      <c r="WYL391" s="2"/>
      <c r="WYM391" s="2"/>
      <c r="WYN391" s="2"/>
      <c r="WYO391" s="2"/>
      <c r="WYP391" s="2"/>
      <c r="WYQ391" s="2"/>
      <c r="WYR391" s="2"/>
      <c r="WYS391" s="2"/>
      <c r="WYT391" s="2"/>
      <c r="WYU391" s="2"/>
      <c r="WYV391" s="2"/>
      <c r="WYW391" s="2"/>
      <c r="WYX391" s="2"/>
      <c r="WYY391" s="2"/>
      <c r="WYZ391" s="2"/>
      <c r="WZA391" s="2"/>
      <c r="WZB391" s="2"/>
      <c r="WZC391" s="2"/>
      <c r="WZD391" s="2"/>
      <c r="WZE391" s="2"/>
      <c r="WZF391" s="2"/>
      <c r="WZG391" s="2"/>
      <c r="WZH391" s="2"/>
      <c r="WZI391" s="2"/>
      <c r="WZJ391" s="2"/>
      <c r="WZK391" s="2"/>
      <c r="WZL391" s="2"/>
      <c r="WZM391" s="2"/>
      <c r="WZN391" s="2"/>
      <c r="WZO391" s="2"/>
      <c r="WZP391" s="2"/>
      <c r="WZQ391" s="2"/>
      <c r="WZR391" s="2"/>
      <c r="WZS391" s="2"/>
      <c r="WZT391" s="2"/>
      <c r="WZU391" s="2"/>
      <c r="WZV391" s="2"/>
      <c r="WZW391" s="2"/>
      <c r="WZX391" s="2"/>
      <c r="WZY391" s="2"/>
      <c r="WZZ391" s="2"/>
      <c r="XAA391" s="2"/>
      <c r="XAB391" s="2"/>
      <c r="XAC391" s="2"/>
      <c r="XAD391" s="2"/>
      <c r="XAE391" s="2"/>
      <c r="XAF391" s="2"/>
      <c r="XAG391" s="2"/>
      <c r="XAH391" s="2"/>
      <c r="XAI391" s="2"/>
      <c r="XAJ391" s="2"/>
      <c r="XAK391" s="2"/>
      <c r="XAL391" s="2"/>
      <c r="XAM391" s="2"/>
      <c r="XAN391" s="2"/>
      <c r="XAO391" s="2"/>
      <c r="XAP391" s="2"/>
      <c r="XAQ391" s="2"/>
      <c r="XAR391" s="2"/>
      <c r="XAS391" s="2"/>
      <c r="XAT391" s="2"/>
      <c r="XAU391" s="2"/>
      <c r="XAV391" s="2"/>
      <c r="XAW391" s="2"/>
      <c r="XAX391" s="2"/>
      <c r="XAY391" s="2"/>
      <c r="XAZ391" s="2"/>
      <c r="XBA391" s="2"/>
      <c r="XBB391" s="2"/>
      <c r="XBC391" s="2"/>
      <c r="XBD391" s="2"/>
      <c r="XBE391" s="2"/>
      <c r="XBF391" s="2"/>
      <c r="XBG391" s="2"/>
      <c r="XBH391" s="2"/>
      <c r="XBI391" s="2"/>
      <c r="XBJ391" s="2"/>
      <c r="XBK391" s="2"/>
      <c r="XBL391" s="2"/>
      <c r="XBM391" s="2"/>
      <c r="XBN391" s="2"/>
      <c r="XBO391" s="2"/>
      <c r="XBP391" s="2"/>
      <c r="XBQ391" s="2"/>
      <c r="XBR391" s="2"/>
      <c r="XBS391" s="2"/>
      <c r="XBT391" s="2"/>
      <c r="XBU391" s="2"/>
      <c r="XBV391" s="2"/>
      <c r="XBW391" s="2"/>
      <c r="XBX391" s="2"/>
      <c r="XBY391" s="2"/>
      <c r="XBZ391" s="2"/>
      <c r="XCA391" s="2"/>
      <c r="XCB391" s="2"/>
      <c r="XCC391" s="2"/>
      <c r="XCD391" s="2"/>
      <c r="XCE391" s="2"/>
      <c r="XCF391" s="2"/>
      <c r="XCG391" s="2"/>
      <c r="XCH391" s="2"/>
      <c r="XCI391" s="2"/>
      <c r="XCJ391" s="2"/>
      <c r="XCK391" s="2"/>
      <c r="XCL391" s="2"/>
      <c r="XCM391" s="2"/>
      <c r="XCN391" s="2"/>
      <c r="XCO391" s="2"/>
      <c r="XCP391" s="2"/>
      <c r="XCQ391" s="2"/>
      <c r="XCR391" s="2"/>
      <c r="XCS391" s="2"/>
      <c r="XCT391" s="2"/>
      <c r="XCU391" s="2"/>
      <c r="XCV391" s="2"/>
      <c r="XCW391" s="2"/>
      <c r="XCX391" s="2"/>
      <c r="XCY391" s="2"/>
      <c r="XCZ391" s="2"/>
      <c r="XDA391" s="2"/>
      <c r="XDB391" s="2"/>
      <c r="XDC391" s="2"/>
      <c r="XDD391" s="2"/>
      <c r="XDE391" s="2"/>
      <c r="XDF391" s="2"/>
      <c r="XDG391" s="2"/>
      <c r="XDH391" s="2"/>
      <c r="XDI391" s="2"/>
      <c r="XDJ391" s="2"/>
      <c r="XDK391" s="2"/>
      <c r="XDL391" s="2"/>
      <c r="XDM391" s="2"/>
      <c r="XDN391" s="2"/>
      <c r="XDO391" s="2"/>
      <c r="XDP391" s="2"/>
      <c r="XDQ391" s="2"/>
      <c r="XDR391" s="2"/>
      <c r="XDS391" s="2"/>
      <c r="XDT391" s="2"/>
      <c r="XDU391" s="2"/>
      <c r="XDV391" s="2"/>
      <c r="XDW391" s="2"/>
      <c r="XDX391" s="2"/>
      <c r="XDY391" s="2"/>
      <c r="XDZ391" s="2"/>
      <c r="XEA391" s="2"/>
      <c r="XEB391" s="2"/>
      <c r="XEC391" s="2"/>
      <c r="XED391" s="2"/>
      <c r="XEE391" s="2"/>
      <c r="XEF391" s="2"/>
      <c r="XEG391" s="2"/>
      <c r="XEH391" s="2"/>
      <c r="XEI391" s="2"/>
      <c r="XEJ391" s="2"/>
      <c r="XEK391" s="2"/>
      <c r="XEL391" s="2"/>
      <c r="XEM391" s="2"/>
      <c r="XEN391" s="2"/>
      <c r="XEO391" s="2"/>
      <c r="XEP391" s="2"/>
      <c r="XEQ391" s="2"/>
      <c r="XER391" s="2"/>
      <c r="XES391" s="2"/>
      <c r="XET391" s="2"/>
      <c r="XEU391" s="2"/>
      <c r="XEV391" s="2"/>
      <c r="XEW391" s="2"/>
      <c r="XEX391" s="2"/>
      <c r="XEY391" s="2"/>
      <c r="XEZ391" s="2"/>
      <c r="XFA391" s="2"/>
      <c r="XFB391" s="2"/>
    </row>
    <row r="392" spans="1:16382" s="25" customFormat="1" x14ac:dyDescent="0.2">
      <c r="A392" s="37"/>
      <c r="B392" s="8"/>
      <c r="C392" s="4"/>
      <c r="D392" s="368"/>
      <c r="E392" s="368"/>
      <c r="F392" s="368"/>
      <c r="G392" s="368"/>
      <c r="H392" s="368"/>
      <c r="I392" s="368"/>
      <c r="J392" s="368"/>
      <c r="K392" s="368"/>
      <c r="L392" s="368"/>
      <c r="M392" s="368"/>
      <c r="N392" s="368"/>
      <c r="O392" s="3"/>
      <c r="P392" s="3"/>
      <c r="Q392" s="364" t="s">
        <v>24</v>
      </c>
      <c r="R392" s="365"/>
      <c r="S392" s="3"/>
      <c r="T392" s="364" t="s">
        <v>25</v>
      </c>
      <c r="U392" s="365"/>
      <c r="V392" s="3"/>
      <c r="W392" s="414" t="s">
        <v>13</v>
      </c>
      <c r="X392" s="414"/>
      <c r="Y392" s="414"/>
      <c r="Z392" s="414"/>
      <c r="AA392" s="3"/>
      <c r="AB392" s="3"/>
      <c r="AC392" s="3"/>
      <c r="AD392" s="3"/>
      <c r="AE392" s="37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  <c r="GX392" s="2"/>
      <c r="GY392" s="2"/>
      <c r="GZ392" s="2"/>
      <c r="HA392" s="2"/>
      <c r="HB392" s="2"/>
      <c r="HC392" s="2"/>
      <c r="HD392" s="2"/>
      <c r="HE392" s="2"/>
      <c r="HF392" s="2"/>
      <c r="HG392" s="2"/>
      <c r="HH392" s="2"/>
      <c r="HI392" s="2"/>
      <c r="HJ392" s="2"/>
      <c r="HK392" s="2"/>
      <c r="HL392" s="2"/>
      <c r="HM392" s="2"/>
      <c r="HN392" s="2"/>
      <c r="HO392" s="2"/>
      <c r="HP392" s="2"/>
      <c r="HQ392" s="2"/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/>
      <c r="IL392" s="2"/>
      <c r="IM392" s="2"/>
      <c r="IN392" s="2"/>
      <c r="IO392" s="2"/>
      <c r="IP392" s="2"/>
      <c r="IQ392" s="2"/>
      <c r="IR392" s="2"/>
      <c r="IS392" s="2"/>
      <c r="IT392" s="2"/>
      <c r="IU392" s="2"/>
      <c r="IV392" s="2"/>
      <c r="IW392" s="2"/>
      <c r="IX392" s="2"/>
      <c r="IY392" s="2"/>
      <c r="IZ392" s="2"/>
      <c r="JA392" s="2"/>
      <c r="JB392" s="2"/>
      <c r="JC392" s="2"/>
      <c r="JD392" s="2"/>
      <c r="JE392" s="2"/>
      <c r="JF392" s="2"/>
      <c r="JG392" s="2"/>
      <c r="JH392" s="2"/>
      <c r="JI392" s="2"/>
      <c r="JJ392" s="2"/>
      <c r="JK392" s="2"/>
      <c r="JL392" s="2"/>
      <c r="JM392" s="2"/>
      <c r="JN392" s="2"/>
      <c r="JO392" s="2"/>
      <c r="JP392" s="2"/>
      <c r="JQ392" s="2"/>
      <c r="JR392" s="2"/>
      <c r="JS392" s="2"/>
      <c r="JT392" s="2"/>
      <c r="JU392" s="2"/>
      <c r="JV392" s="2"/>
      <c r="JW392" s="2"/>
      <c r="JX392" s="2"/>
      <c r="JY392" s="2"/>
      <c r="JZ392" s="2"/>
      <c r="KA392" s="2"/>
      <c r="KB392" s="2"/>
      <c r="KC392" s="2"/>
      <c r="KD392" s="2"/>
      <c r="KE392" s="2"/>
      <c r="KF392" s="2"/>
      <c r="KG392" s="2"/>
      <c r="KH392" s="2"/>
      <c r="KI392" s="2"/>
      <c r="KJ392" s="2"/>
      <c r="KK392" s="2"/>
      <c r="KL392" s="2"/>
      <c r="KM392" s="2"/>
      <c r="KN392" s="2"/>
      <c r="KO392" s="2"/>
      <c r="KP392" s="2"/>
      <c r="KQ392" s="2"/>
      <c r="KR392" s="2"/>
      <c r="KS392" s="2"/>
      <c r="KT392" s="2"/>
      <c r="KU392" s="2"/>
      <c r="KV392" s="2"/>
      <c r="KW392" s="2"/>
      <c r="KX392" s="2"/>
      <c r="KY392" s="2"/>
      <c r="KZ392" s="2"/>
      <c r="LA392" s="2"/>
      <c r="LB392" s="2"/>
      <c r="LC392" s="2"/>
      <c r="LD392" s="2"/>
      <c r="LE392" s="2"/>
      <c r="LF392" s="2"/>
      <c r="LG392" s="2"/>
      <c r="LH392" s="2"/>
      <c r="LI392" s="2"/>
      <c r="LJ392" s="2"/>
      <c r="LK392" s="2"/>
      <c r="LL392" s="2"/>
      <c r="LM392" s="2"/>
      <c r="LN392" s="2"/>
      <c r="LO392" s="2"/>
      <c r="LP392" s="2"/>
      <c r="LQ392" s="2"/>
      <c r="LR392" s="2"/>
      <c r="LS392" s="2"/>
      <c r="LT392" s="2"/>
      <c r="LU392" s="2"/>
      <c r="LV392" s="2"/>
      <c r="LW392" s="2"/>
      <c r="LX392" s="2"/>
      <c r="LY392" s="2"/>
      <c r="LZ392" s="2"/>
      <c r="MA392" s="2"/>
      <c r="MB392" s="2"/>
      <c r="MC392" s="2"/>
      <c r="MD392" s="2"/>
      <c r="ME392" s="2"/>
      <c r="MF392" s="2"/>
      <c r="MG392" s="2"/>
      <c r="MH392" s="2"/>
      <c r="MI392" s="2"/>
      <c r="MJ392" s="2"/>
      <c r="MK392" s="2"/>
      <c r="ML392" s="2"/>
      <c r="MM392" s="2"/>
      <c r="MN392" s="2"/>
      <c r="MO392" s="2"/>
      <c r="MP392" s="2"/>
      <c r="MQ392" s="2"/>
      <c r="MR392" s="2"/>
      <c r="MS392" s="2"/>
      <c r="MT392" s="2"/>
      <c r="MU392" s="2"/>
      <c r="MV392" s="2"/>
      <c r="MW392" s="2"/>
      <c r="MX392" s="2"/>
      <c r="MY392" s="2"/>
      <c r="MZ392" s="2"/>
      <c r="NA392" s="2"/>
      <c r="NB392" s="2"/>
      <c r="NC392" s="2"/>
      <c r="ND392" s="2"/>
      <c r="NE392" s="2"/>
      <c r="NF392" s="2"/>
      <c r="NG392" s="2"/>
      <c r="NH392" s="2"/>
      <c r="NI392" s="2"/>
      <c r="NJ392" s="2"/>
      <c r="NK392" s="2"/>
      <c r="NL392" s="2"/>
      <c r="NM392" s="2"/>
      <c r="NN392" s="2"/>
      <c r="NO392" s="2"/>
      <c r="NP392" s="2"/>
      <c r="NQ392" s="2"/>
      <c r="NR392" s="2"/>
      <c r="NS392" s="2"/>
      <c r="NT392" s="2"/>
      <c r="NU392" s="2"/>
      <c r="NV392" s="2"/>
      <c r="NW392" s="2"/>
      <c r="NX392" s="2"/>
      <c r="NY392" s="2"/>
      <c r="NZ392" s="2"/>
      <c r="OA392" s="2"/>
      <c r="OB392" s="2"/>
      <c r="OC392" s="2"/>
      <c r="OD392" s="2"/>
      <c r="OE392" s="2"/>
      <c r="OF392" s="2"/>
      <c r="OG392" s="2"/>
      <c r="OH392" s="2"/>
      <c r="OI392" s="2"/>
      <c r="OJ392" s="2"/>
      <c r="OK392" s="2"/>
      <c r="OL392" s="2"/>
      <c r="OM392" s="2"/>
      <c r="ON392" s="2"/>
      <c r="OO392" s="2"/>
      <c r="OP392" s="2"/>
      <c r="OQ392" s="2"/>
      <c r="OR392" s="2"/>
      <c r="OS392" s="2"/>
      <c r="OT392" s="2"/>
      <c r="OU392" s="2"/>
      <c r="OV392" s="2"/>
      <c r="OW392" s="2"/>
      <c r="OX392" s="2"/>
      <c r="OY392" s="2"/>
      <c r="OZ392" s="2"/>
      <c r="PA392" s="2"/>
      <c r="PB392" s="2"/>
      <c r="PC392" s="2"/>
      <c r="PD392" s="2"/>
      <c r="PE392" s="2"/>
      <c r="PF392" s="2"/>
      <c r="PG392" s="2"/>
      <c r="PH392" s="2"/>
      <c r="PI392" s="2"/>
      <c r="PJ392" s="2"/>
      <c r="PK392" s="2"/>
      <c r="PL392" s="2"/>
      <c r="PM392" s="2"/>
      <c r="PN392" s="2"/>
      <c r="PO392" s="2"/>
      <c r="PP392" s="2"/>
      <c r="PQ392" s="2"/>
      <c r="PR392" s="2"/>
      <c r="PS392" s="2"/>
      <c r="PT392" s="2"/>
      <c r="PU392" s="2"/>
      <c r="PV392" s="2"/>
      <c r="PW392" s="2"/>
      <c r="PX392" s="2"/>
      <c r="PY392" s="2"/>
      <c r="PZ392" s="2"/>
      <c r="QA392" s="2"/>
      <c r="QB392" s="2"/>
      <c r="QC392" s="2"/>
      <c r="QD392" s="2"/>
      <c r="QE392" s="2"/>
      <c r="QF392" s="2"/>
      <c r="QG392" s="2"/>
      <c r="QH392" s="2"/>
      <c r="QI392" s="2"/>
      <c r="QJ392" s="2"/>
      <c r="QK392" s="2"/>
      <c r="QL392" s="2"/>
      <c r="QM392" s="2"/>
      <c r="QN392" s="2"/>
      <c r="QO392" s="2"/>
      <c r="QP392" s="2"/>
      <c r="QQ392" s="2"/>
      <c r="QR392" s="2"/>
      <c r="QS392" s="2"/>
      <c r="QT392" s="2"/>
      <c r="QU392" s="2"/>
      <c r="QV392" s="2"/>
      <c r="QW392" s="2"/>
      <c r="QX392" s="2"/>
      <c r="QY392" s="2"/>
      <c r="QZ392" s="2"/>
      <c r="RA392" s="2"/>
      <c r="RB392" s="2"/>
      <c r="RC392" s="2"/>
      <c r="RD392" s="2"/>
      <c r="RE392" s="2"/>
      <c r="RF392" s="2"/>
      <c r="RG392" s="2"/>
      <c r="RH392" s="2"/>
      <c r="RI392" s="2"/>
      <c r="RJ392" s="2"/>
      <c r="RK392" s="2"/>
      <c r="RL392" s="2"/>
      <c r="RM392" s="2"/>
      <c r="RN392" s="2"/>
      <c r="RO392" s="2"/>
      <c r="RP392" s="2"/>
      <c r="RQ392" s="2"/>
      <c r="RR392" s="2"/>
      <c r="RS392" s="2"/>
      <c r="RT392" s="2"/>
      <c r="RU392" s="2"/>
      <c r="RV392" s="2"/>
      <c r="RW392" s="2"/>
      <c r="RX392" s="2"/>
      <c r="RY392" s="2"/>
      <c r="RZ392" s="2"/>
      <c r="SA392" s="2"/>
      <c r="SB392" s="2"/>
      <c r="SC392" s="2"/>
      <c r="SD392" s="2"/>
      <c r="SE392" s="2"/>
      <c r="SF392" s="2"/>
      <c r="SG392" s="2"/>
      <c r="SH392" s="2"/>
      <c r="SI392" s="2"/>
      <c r="SJ392" s="2"/>
      <c r="SK392" s="2"/>
      <c r="SL392" s="2"/>
      <c r="SM392" s="2"/>
      <c r="SN392" s="2"/>
      <c r="SO392" s="2"/>
      <c r="SP392" s="2"/>
      <c r="SQ392" s="2"/>
      <c r="SR392" s="2"/>
      <c r="SS392" s="2"/>
      <c r="ST392" s="2"/>
      <c r="SU392" s="2"/>
      <c r="SV392" s="2"/>
      <c r="SW392" s="2"/>
      <c r="SX392" s="2"/>
      <c r="SY392" s="2"/>
      <c r="SZ392" s="2"/>
      <c r="TA392" s="2"/>
      <c r="TB392" s="2"/>
      <c r="TC392" s="2"/>
      <c r="TD392" s="2"/>
      <c r="TE392" s="2"/>
      <c r="TF392" s="2"/>
      <c r="TG392" s="2"/>
      <c r="TH392" s="2"/>
      <c r="TI392" s="2"/>
      <c r="TJ392" s="2"/>
      <c r="TK392" s="2"/>
      <c r="TL392" s="2"/>
      <c r="TM392" s="2"/>
      <c r="TN392" s="2"/>
      <c r="TO392" s="2"/>
      <c r="TP392" s="2"/>
      <c r="TQ392" s="2"/>
      <c r="TR392" s="2"/>
      <c r="TS392" s="2"/>
      <c r="TT392" s="2"/>
      <c r="TU392" s="2"/>
      <c r="TV392" s="2"/>
      <c r="TW392" s="2"/>
      <c r="TX392" s="2"/>
      <c r="TY392" s="2"/>
      <c r="TZ392" s="2"/>
      <c r="UA392" s="2"/>
      <c r="UB392" s="2"/>
      <c r="UC392" s="2"/>
      <c r="UD392" s="2"/>
      <c r="UE392" s="2"/>
      <c r="UF392" s="2"/>
      <c r="UG392" s="2"/>
      <c r="UH392" s="2"/>
      <c r="UI392" s="2"/>
      <c r="UJ392" s="2"/>
      <c r="UK392" s="2"/>
      <c r="UL392" s="2"/>
      <c r="UM392" s="2"/>
      <c r="UN392" s="2"/>
      <c r="UO392" s="2"/>
      <c r="UP392" s="2"/>
      <c r="UQ392" s="2"/>
      <c r="UR392" s="2"/>
      <c r="US392" s="2"/>
      <c r="UT392" s="2"/>
      <c r="UU392" s="2"/>
      <c r="UV392" s="2"/>
      <c r="UW392" s="2"/>
      <c r="UX392" s="2"/>
      <c r="UY392" s="2"/>
      <c r="UZ392" s="2"/>
      <c r="VA392" s="2"/>
      <c r="VB392" s="2"/>
      <c r="VC392" s="2"/>
      <c r="VD392" s="2"/>
      <c r="VE392" s="2"/>
      <c r="VF392" s="2"/>
      <c r="VG392" s="2"/>
      <c r="VH392" s="2"/>
      <c r="VI392" s="2"/>
      <c r="VJ392" s="2"/>
      <c r="VK392" s="2"/>
      <c r="VL392" s="2"/>
      <c r="VM392" s="2"/>
      <c r="VN392" s="2"/>
      <c r="VO392" s="2"/>
      <c r="VP392" s="2"/>
      <c r="VQ392" s="2"/>
      <c r="VR392" s="2"/>
      <c r="VS392" s="2"/>
      <c r="VT392" s="2"/>
      <c r="VU392" s="2"/>
      <c r="VV392" s="2"/>
      <c r="VW392" s="2"/>
      <c r="VX392" s="2"/>
      <c r="VY392" s="2"/>
      <c r="VZ392" s="2"/>
      <c r="WA392" s="2"/>
      <c r="WB392" s="2"/>
      <c r="WC392" s="2"/>
      <c r="WD392" s="2"/>
      <c r="WE392" s="2"/>
      <c r="WF392" s="2"/>
      <c r="WG392" s="2"/>
      <c r="WH392" s="2"/>
      <c r="WI392" s="2"/>
      <c r="WJ392" s="2"/>
      <c r="WK392" s="2"/>
      <c r="WL392" s="2"/>
      <c r="WM392" s="2"/>
      <c r="WN392" s="2"/>
      <c r="WO392" s="2"/>
      <c r="WP392" s="2"/>
      <c r="WQ392" s="2"/>
      <c r="WR392" s="2"/>
      <c r="WS392" s="2"/>
      <c r="WT392" s="2"/>
      <c r="WU392" s="2"/>
      <c r="WV392" s="2"/>
      <c r="WW392" s="2"/>
      <c r="WX392" s="2"/>
      <c r="WY392" s="2"/>
      <c r="WZ392" s="2"/>
      <c r="XA392" s="2"/>
      <c r="XB392" s="2"/>
      <c r="XC392" s="2"/>
      <c r="XD392" s="2"/>
      <c r="XE392" s="2"/>
      <c r="XF392" s="2"/>
      <c r="XG392" s="2"/>
      <c r="XH392" s="2"/>
      <c r="XI392" s="2"/>
      <c r="XJ392" s="2"/>
      <c r="XK392" s="2"/>
      <c r="XL392" s="2"/>
      <c r="XM392" s="2"/>
      <c r="XN392" s="2"/>
      <c r="XO392" s="2"/>
      <c r="XP392" s="2"/>
      <c r="XQ392" s="2"/>
      <c r="XR392" s="2"/>
      <c r="XS392" s="2"/>
      <c r="XT392" s="2"/>
      <c r="XU392" s="2"/>
      <c r="XV392" s="2"/>
      <c r="XW392" s="2"/>
      <c r="XX392" s="2"/>
      <c r="XY392" s="2"/>
      <c r="XZ392" s="2"/>
      <c r="YA392" s="2"/>
      <c r="YB392" s="2"/>
      <c r="YC392" s="2"/>
      <c r="YD392" s="2"/>
      <c r="YE392" s="2"/>
      <c r="YF392" s="2"/>
      <c r="YG392" s="2"/>
      <c r="YH392" s="2"/>
      <c r="YI392" s="2"/>
      <c r="YJ392" s="2"/>
      <c r="YK392" s="2"/>
      <c r="YL392" s="2"/>
      <c r="YM392" s="2"/>
      <c r="YN392" s="2"/>
      <c r="YO392" s="2"/>
      <c r="YP392" s="2"/>
      <c r="YQ392" s="2"/>
      <c r="YR392" s="2"/>
      <c r="YS392" s="2"/>
      <c r="YT392" s="2"/>
      <c r="YU392" s="2"/>
      <c r="YV392" s="2"/>
      <c r="YW392" s="2"/>
      <c r="YX392" s="2"/>
      <c r="YY392" s="2"/>
      <c r="YZ392" s="2"/>
      <c r="ZA392" s="2"/>
      <c r="ZB392" s="2"/>
      <c r="ZC392" s="2"/>
      <c r="ZD392" s="2"/>
      <c r="ZE392" s="2"/>
      <c r="ZF392" s="2"/>
      <c r="ZG392" s="2"/>
      <c r="ZH392" s="2"/>
      <c r="ZI392" s="2"/>
      <c r="ZJ392" s="2"/>
      <c r="ZK392" s="2"/>
      <c r="ZL392" s="2"/>
      <c r="ZM392" s="2"/>
      <c r="ZN392" s="2"/>
      <c r="ZO392" s="2"/>
      <c r="ZP392" s="2"/>
      <c r="ZQ392" s="2"/>
      <c r="ZR392" s="2"/>
      <c r="ZS392" s="2"/>
      <c r="ZT392" s="2"/>
      <c r="ZU392" s="2"/>
      <c r="ZV392" s="2"/>
      <c r="ZW392" s="2"/>
      <c r="ZX392" s="2"/>
      <c r="ZY392" s="2"/>
      <c r="ZZ392" s="2"/>
      <c r="AAA392" s="2"/>
      <c r="AAB392" s="2"/>
      <c r="AAC392" s="2"/>
      <c r="AAD392" s="2"/>
      <c r="AAE392" s="2"/>
      <c r="AAF392" s="2"/>
      <c r="AAG392" s="2"/>
      <c r="AAH392" s="2"/>
      <c r="AAI392" s="2"/>
      <c r="AAJ392" s="2"/>
      <c r="AAK392" s="2"/>
      <c r="AAL392" s="2"/>
      <c r="AAM392" s="2"/>
      <c r="AAN392" s="2"/>
      <c r="AAO392" s="2"/>
      <c r="AAP392" s="2"/>
      <c r="AAQ392" s="2"/>
      <c r="AAR392" s="2"/>
      <c r="AAS392" s="2"/>
      <c r="AAT392" s="2"/>
      <c r="AAU392" s="2"/>
      <c r="AAV392" s="2"/>
      <c r="AAW392" s="2"/>
      <c r="AAX392" s="2"/>
      <c r="AAY392" s="2"/>
      <c r="AAZ392" s="2"/>
      <c r="ABA392" s="2"/>
      <c r="ABB392" s="2"/>
      <c r="ABC392" s="2"/>
      <c r="ABD392" s="2"/>
      <c r="ABE392" s="2"/>
      <c r="ABF392" s="2"/>
      <c r="ABG392" s="2"/>
      <c r="ABH392" s="2"/>
      <c r="ABI392" s="2"/>
      <c r="ABJ392" s="2"/>
      <c r="ABK392" s="2"/>
      <c r="ABL392" s="2"/>
      <c r="ABM392" s="2"/>
      <c r="ABN392" s="2"/>
      <c r="ABO392" s="2"/>
      <c r="ABP392" s="2"/>
      <c r="ABQ392" s="2"/>
      <c r="ABR392" s="2"/>
      <c r="ABS392" s="2"/>
      <c r="ABT392" s="2"/>
      <c r="ABU392" s="2"/>
      <c r="ABV392" s="2"/>
      <c r="ABW392" s="2"/>
      <c r="ABX392" s="2"/>
      <c r="ABY392" s="2"/>
      <c r="ABZ392" s="2"/>
      <c r="ACA392" s="2"/>
      <c r="ACB392" s="2"/>
      <c r="ACC392" s="2"/>
      <c r="ACD392" s="2"/>
      <c r="ACE392" s="2"/>
      <c r="ACF392" s="2"/>
      <c r="ACG392" s="2"/>
      <c r="ACH392" s="2"/>
      <c r="ACI392" s="2"/>
      <c r="ACJ392" s="2"/>
      <c r="ACK392" s="2"/>
      <c r="ACL392" s="2"/>
      <c r="ACM392" s="2"/>
      <c r="ACN392" s="2"/>
      <c r="ACO392" s="2"/>
      <c r="ACP392" s="2"/>
      <c r="ACQ392" s="2"/>
      <c r="ACR392" s="2"/>
      <c r="ACS392" s="2"/>
      <c r="ACT392" s="2"/>
      <c r="ACU392" s="2"/>
      <c r="ACV392" s="2"/>
      <c r="ACW392" s="2"/>
      <c r="ACX392" s="2"/>
      <c r="ACY392" s="2"/>
      <c r="ACZ392" s="2"/>
      <c r="ADA392" s="2"/>
      <c r="ADB392" s="2"/>
      <c r="ADC392" s="2"/>
      <c r="ADD392" s="2"/>
      <c r="ADE392" s="2"/>
      <c r="ADF392" s="2"/>
      <c r="ADG392" s="2"/>
      <c r="ADH392" s="2"/>
      <c r="ADI392" s="2"/>
      <c r="ADJ392" s="2"/>
      <c r="ADK392" s="2"/>
      <c r="ADL392" s="2"/>
      <c r="ADM392" s="2"/>
      <c r="ADN392" s="2"/>
      <c r="ADO392" s="2"/>
      <c r="ADP392" s="2"/>
      <c r="ADQ392" s="2"/>
      <c r="ADR392" s="2"/>
      <c r="ADS392" s="2"/>
      <c r="ADT392" s="2"/>
      <c r="ADU392" s="2"/>
      <c r="ADV392" s="2"/>
      <c r="ADW392" s="2"/>
      <c r="ADX392" s="2"/>
      <c r="ADY392" s="2"/>
      <c r="ADZ392" s="2"/>
      <c r="AEA392" s="2"/>
      <c r="AEB392" s="2"/>
      <c r="AEC392" s="2"/>
      <c r="AED392" s="2"/>
      <c r="AEE392" s="2"/>
      <c r="AEF392" s="2"/>
      <c r="AEG392" s="2"/>
      <c r="AEH392" s="2"/>
      <c r="AEI392" s="2"/>
      <c r="AEJ392" s="2"/>
      <c r="AEK392" s="2"/>
      <c r="AEL392" s="2"/>
      <c r="AEM392" s="2"/>
      <c r="AEN392" s="2"/>
      <c r="AEO392" s="2"/>
      <c r="AEP392" s="2"/>
      <c r="AEQ392" s="2"/>
      <c r="AER392" s="2"/>
      <c r="AES392" s="2"/>
      <c r="AET392" s="2"/>
      <c r="AEU392" s="2"/>
      <c r="AEV392" s="2"/>
      <c r="AEW392" s="2"/>
      <c r="AEX392" s="2"/>
      <c r="AEY392" s="2"/>
      <c r="AEZ392" s="2"/>
      <c r="AFA392" s="2"/>
      <c r="AFB392" s="2"/>
      <c r="AFC392" s="2"/>
      <c r="AFD392" s="2"/>
      <c r="AFE392" s="2"/>
      <c r="AFF392" s="2"/>
      <c r="AFG392" s="2"/>
      <c r="AFH392" s="2"/>
      <c r="AFI392" s="2"/>
      <c r="AFJ392" s="2"/>
      <c r="AFK392" s="2"/>
      <c r="AFL392" s="2"/>
      <c r="AFM392" s="2"/>
      <c r="AFN392" s="2"/>
      <c r="AFO392" s="2"/>
      <c r="AFP392" s="2"/>
      <c r="AFQ392" s="2"/>
      <c r="AFR392" s="2"/>
      <c r="AFS392" s="2"/>
      <c r="AFT392" s="2"/>
      <c r="AFU392" s="2"/>
      <c r="AFV392" s="2"/>
      <c r="AFW392" s="2"/>
      <c r="AFX392" s="2"/>
      <c r="AFY392" s="2"/>
      <c r="AFZ392" s="2"/>
      <c r="AGA392" s="2"/>
      <c r="AGB392" s="2"/>
      <c r="AGC392" s="2"/>
      <c r="AGD392" s="2"/>
      <c r="AGE392" s="2"/>
      <c r="AGF392" s="2"/>
      <c r="AGG392" s="2"/>
      <c r="AGH392" s="2"/>
      <c r="AGI392" s="2"/>
      <c r="AGJ392" s="2"/>
      <c r="AGK392" s="2"/>
      <c r="AGL392" s="2"/>
      <c r="AGM392" s="2"/>
      <c r="AGN392" s="2"/>
      <c r="AGO392" s="2"/>
      <c r="AGP392" s="2"/>
      <c r="AGQ392" s="2"/>
      <c r="AGR392" s="2"/>
      <c r="AGS392" s="2"/>
      <c r="AGT392" s="2"/>
      <c r="AGU392" s="2"/>
      <c r="AGV392" s="2"/>
      <c r="AGW392" s="2"/>
      <c r="AGX392" s="2"/>
      <c r="AGY392" s="2"/>
      <c r="AGZ392" s="2"/>
      <c r="AHA392" s="2"/>
      <c r="AHB392" s="2"/>
      <c r="AHC392" s="2"/>
      <c r="AHD392" s="2"/>
      <c r="AHE392" s="2"/>
      <c r="AHF392" s="2"/>
      <c r="AHG392" s="2"/>
      <c r="AHH392" s="2"/>
      <c r="AHI392" s="2"/>
      <c r="AHJ392" s="2"/>
      <c r="AHK392" s="2"/>
      <c r="AHL392" s="2"/>
      <c r="AHM392" s="2"/>
      <c r="AHN392" s="2"/>
      <c r="AHO392" s="2"/>
      <c r="AHP392" s="2"/>
      <c r="AHQ392" s="2"/>
      <c r="AHR392" s="2"/>
      <c r="AHS392" s="2"/>
      <c r="AHT392" s="2"/>
      <c r="AHU392" s="2"/>
      <c r="AHV392" s="2"/>
      <c r="AHW392" s="2"/>
      <c r="AHX392" s="2"/>
      <c r="AHY392" s="2"/>
      <c r="AHZ392" s="2"/>
      <c r="AIA392" s="2"/>
      <c r="AIB392" s="2"/>
      <c r="AIC392" s="2"/>
      <c r="AID392" s="2"/>
      <c r="AIE392" s="2"/>
      <c r="AIF392" s="2"/>
      <c r="AIG392" s="2"/>
      <c r="AIH392" s="2"/>
      <c r="AII392" s="2"/>
      <c r="AIJ392" s="2"/>
      <c r="AIK392" s="2"/>
      <c r="AIL392" s="2"/>
      <c r="AIM392" s="2"/>
      <c r="AIN392" s="2"/>
      <c r="AIO392" s="2"/>
      <c r="AIP392" s="2"/>
      <c r="AIQ392" s="2"/>
      <c r="AIR392" s="2"/>
      <c r="AIS392" s="2"/>
      <c r="AIT392" s="2"/>
      <c r="AIU392" s="2"/>
      <c r="AIV392" s="2"/>
      <c r="AIW392" s="2"/>
      <c r="AIX392" s="2"/>
      <c r="AIY392" s="2"/>
      <c r="AIZ392" s="2"/>
      <c r="AJA392" s="2"/>
      <c r="AJB392" s="2"/>
      <c r="AJC392" s="2"/>
      <c r="AJD392" s="2"/>
      <c r="AJE392" s="2"/>
      <c r="AJF392" s="2"/>
      <c r="AJG392" s="2"/>
      <c r="AJH392" s="2"/>
      <c r="AJI392" s="2"/>
      <c r="AJJ392" s="2"/>
      <c r="AJK392" s="2"/>
      <c r="AJL392" s="2"/>
      <c r="AJM392" s="2"/>
      <c r="AJN392" s="2"/>
      <c r="AJO392" s="2"/>
      <c r="AJP392" s="2"/>
      <c r="AJQ392" s="2"/>
      <c r="AJR392" s="2"/>
      <c r="AJS392" s="2"/>
      <c r="AJT392" s="2"/>
      <c r="AJU392" s="2"/>
      <c r="AJV392" s="2"/>
      <c r="AJW392" s="2"/>
      <c r="AJX392" s="2"/>
      <c r="AJY392" s="2"/>
      <c r="AJZ392" s="2"/>
      <c r="AKA392" s="2"/>
      <c r="AKB392" s="2"/>
      <c r="AKC392" s="2"/>
      <c r="AKD392" s="2"/>
      <c r="AKE392" s="2"/>
      <c r="AKF392" s="2"/>
      <c r="AKG392" s="2"/>
      <c r="AKH392" s="2"/>
      <c r="AKI392" s="2"/>
      <c r="AKJ392" s="2"/>
      <c r="AKK392" s="2"/>
      <c r="AKL392" s="2"/>
      <c r="AKM392" s="2"/>
      <c r="AKN392" s="2"/>
      <c r="AKO392" s="2"/>
      <c r="AKP392" s="2"/>
      <c r="AKQ392" s="2"/>
      <c r="AKR392" s="2"/>
      <c r="AKS392" s="2"/>
      <c r="AKT392" s="2"/>
      <c r="AKU392" s="2"/>
      <c r="AKV392" s="2"/>
      <c r="AKW392" s="2"/>
      <c r="AKX392" s="2"/>
      <c r="AKY392" s="2"/>
      <c r="AKZ392" s="2"/>
      <c r="ALA392" s="2"/>
      <c r="ALB392" s="2"/>
      <c r="ALC392" s="2"/>
      <c r="ALD392" s="2"/>
      <c r="ALE392" s="2"/>
      <c r="ALF392" s="2"/>
      <c r="ALG392" s="2"/>
      <c r="ALH392" s="2"/>
      <c r="ALI392" s="2"/>
      <c r="ALJ392" s="2"/>
      <c r="ALK392" s="2"/>
      <c r="ALL392" s="2"/>
      <c r="ALM392" s="2"/>
      <c r="ALN392" s="2"/>
      <c r="ALO392" s="2"/>
      <c r="ALP392" s="2"/>
      <c r="ALQ392" s="2"/>
      <c r="ALR392" s="2"/>
      <c r="ALS392" s="2"/>
      <c r="ALT392" s="2"/>
      <c r="ALU392" s="2"/>
      <c r="ALV392" s="2"/>
      <c r="ALW392" s="2"/>
      <c r="ALX392" s="2"/>
      <c r="ALY392" s="2"/>
      <c r="ALZ392" s="2"/>
      <c r="AMA392" s="2"/>
      <c r="AMB392" s="2"/>
      <c r="AMC392" s="2"/>
      <c r="AMD392" s="2"/>
      <c r="AME392" s="2"/>
      <c r="AMF392" s="2"/>
      <c r="AMG392" s="2"/>
      <c r="AMH392" s="2"/>
      <c r="AMI392" s="2"/>
      <c r="AMJ392" s="2"/>
      <c r="AMK392" s="2"/>
      <c r="AML392" s="2"/>
      <c r="AMM392" s="2"/>
      <c r="AMN392" s="2"/>
      <c r="AMO392" s="2"/>
      <c r="AMP392" s="2"/>
      <c r="AMQ392" s="2"/>
      <c r="AMR392" s="2"/>
      <c r="AMS392" s="2"/>
      <c r="AMT392" s="2"/>
      <c r="AMU392" s="2"/>
      <c r="AMV392" s="2"/>
      <c r="AMW392" s="2"/>
      <c r="AMX392" s="2"/>
      <c r="AMY392" s="2"/>
      <c r="AMZ392" s="2"/>
      <c r="ANA392" s="2"/>
      <c r="ANB392" s="2"/>
      <c r="ANC392" s="2"/>
      <c r="AND392" s="2"/>
      <c r="ANE392" s="2"/>
      <c r="ANF392" s="2"/>
      <c r="ANG392" s="2"/>
      <c r="ANH392" s="2"/>
      <c r="ANI392" s="2"/>
      <c r="ANJ392" s="2"/>
      <c r="ANK392" s="2"/>
      <c r="ANL392" s="2"/>
      <c r="ANM392" s="2"/>
      <c r="ANN392" s="2"/>
      <c r="ANO392" s="2"/>
      <c r="ANP392" s="2"/>
      <c r="ANQ392" s="2"/>
      <c r="ANR392" s="2"/>
      <c r="ANS392" s="2"/>
      <c r="ANT392" s="2"/>
      <c r="ANU392" s="2"/>
      <c r="ANV392" s="2"/>
      <c r="ANW392" s="2"/>
      <c r="ANX392" s="2"/>
      <c r="ANY392" s="2"/>
      <c r="ANZ392" s="2"/>
      <c r="AOA392" s="2"/>
      <c r="AOB392" s="2"/>
      <c r="AOC392" s="2"/>
      <c r="AOD392" s="2"/>
      <c r="AOE392" s="2"/>
      <c r="AOF392" s="2"/>
      <c r="AOG392" s="2"/>
      <c r="AOH392" s="2"/>
      <c r="AOI392" s="2"/>
      <c r="AOJ392" s="2"/>
      <c r="AOK392" s="2"/>
      <c r="AOL392" s="2"/>
      <c r="AOM392" s="2"/>
      <c r="AON392" s="2"/>
      <c r="AOO392" s="2"/>
      <c r="AOP392" s="2"/>
      <c r="AOQ392" s="2"/>
      <c r="AOR392" s="2"/>
      <c r="AOS392" s="2"/>
      <c r="AOT392" s="2"/>
      <c r="AOU392" s="2"/>
      <c r="AOV392" s="2"/>
      <c r="AOW392" s="2"/>
      <c r="AOX392" s="2"/>
      <c r="AOY392" s="2"/>
      <c r="AOZ392" s="2"/>
      <c r="APA392" s="2"/>
      <c r="APB392" s="2"/>
      <c r="APC392" s="2"/>
      <c r="APD392" s="2"/>
      <c r="APE392" s="2"/>
      <c r="APF392" s="2"/>
      <c r="APG392" s="2"/>
      <c r="APH392" s="2"/>
      <c r="API392" s="2"/>
      <c r="APJ392" s="2"/>
      <c r="APK392" s="2"/>
      <c r="APL392" s="2"/>
      <c r="APM392" s="2"/>
      <c r="APN392" s="2"/>
      <c r="APO392" s="2"/>
      <c r="APP392" s="2"/>
      <c r="APQ392" s="2"/>
      <c r="APR392" s="2"/>
      <c r="APS392" s="2"/>
      <c r="APT392" s="2"/>
      <c r="APU392" s="2"/>
      <c r="APV392" s="2"/>
      <c r="APW392" s="2"/>
      <c r="APX392" s="2"/>
      <c r="APY392" s="2"/>
      <c r="APZ392" s="2"/>
      <c r="AQA392" s="2"/>
      <c r="AQB392" s="2"/>
      <c r="AQC392" s="2"/>
      <c r="AQD392" s="2"/>
      <c r="AQE392" s="2"/>
      <c r="AQF392" s="2"/>
      <c r="AQG392" s="2"/>
      <c r="AQH392" s="2"/>
      <c r="AQI392" s="2"/>
      <c r="AQJ392" s="2"/>
      <c r="AQK392" s="2"/>
      <c r="AQL392" s="2"/>
      <c r="AQM392" s="2"/>
      <c r="AQN392" s="2"/>
      <c r="AQO392" s="2"/>
      <c r="AQP392" s="2"/>
      <c r="AQQ392" s="2"/>
      <c r="AQR392" s="2"/>
      <c r="AQS392" s="2"/>
      <c r="AQT392" s="2"/>
      <c r="AQU392" s="2"/>
      <c r="AQV392" s="2"/>
      <c r="AQW392" s="2"/>
      <c r="AQX392" s="2"/>
      <c r="AQY392" s="2"/>
      <c r="AQZ392" s="2"/>
      <c r="ARA392" s="2"/>
      <c r="ARB392" s="2"/>
      <c r="ARC392" s="2"/>
      <c r="ARD392" s="2"/>
      <c r="ARE392" s="2"/>
      <c r="ARF392" s="2"/>
      <c r="ARG392" s="2"/>
      <c r="ARH392" s="2"/>
      <c r="ARI392" s="2"/>
      <c r="ARJ392" s="2"/>
      <c r="ARK392" s="2"/>
      <c r="ARL392" s="2"/>
      <c r="ARM392" s="2"/>
      <c r="ARN392" s="2"/>
      <c r="ARO392" s="2"/>
      <c r="ARP392" s="2"/>
      <c r="ARQ392" s="2"/>
      <c r="ARR392" s="2"/>
      <c r="ARS392" s="2"/>
      <c r="ART392" s="2"/>
      <c r="ARU392" s="2"/>
      <c r="ARV392" s="2"/>
      <c r="ARW392" s="2"/>
      <c r="ARX392" s="2"/>
      <c r="ARY392" s="2"/>
      <c r="ARZ392" s="2"/>
      <c r="ASA392" s="2"/>
      <c r="ASB392" s="2"/>
      <c r="ASC392" s="2"/>
      <c r="ASD392" s="2"/>
      <c r="ASE392" s="2"/>
      <c r="ASF392" s="2"/>
      <c r="ASG392" s="2"/>
      <c r="ASH392" s="2"/>
      <c r="ASI392" s="2"/>
      <c r="ASJ392" s="2"/>
      <c r="ASK392" s="2"/>
      <c r="ASL392" s="2"/>
      <c r="ASM392" s="2"/>
      <c r="ASN392" s="2"/>
      <c r="ASO392" s="2"/>
      <c r="ASP392" s="2"/>
      <c r="ASQ392" s="2"/>
      <c r="ASR392" s="2"/>
      <c r="ASS392" s="2"/>
      <c r="AST392" s="2"/>
      <c r="ASU392" s="2"/>
      <c r="ASV392" s="2"/>
      <c r="ASW392" s="2"/>
      <c r="ASX392" s="2"/>
      <c r="ASY392" s="2"/>
      <c r="ASZ392" s="2"/>
      <c r="ATA392" s="2"/>
      <c r="ATB392" s="2"/>
      <c r="ATC392" s="2"/>
      <c r="ATD392" s="2"/>
      <c r="ATE392" s="2"/>
      <c r="ATF392" s="2"/>
      <c r="ATG392" s="2"/>
      <c r="ATH392" s="2"/>
      <c r="ATI392" s="2"/>
      <c r="ATJ392" s="2"/>
      <c r="ATK392" s="2"/>
      <c r="ATL392" s="2"/>
      <c r="ATM392" s="2"/>
      <c r="ATN392" s="2"/>
      <c r="ATO392" s="2"/>
      <c r="ATP392" s="2"/>
      <c r="ATQ392" s="2"/>
      <c r="ATR392" s="2"/>
      <c r="ATS392" s="2"/>
      <c r="ATT392" s="2"/>
      <c r="ATU392" s="2"/>
      <c r="ATV392" s="2"/>
      <c r="ATW392" s="2"/>
      <c r="ATX392" s="2"/>
      <c r="ATY392" s="2"/>
      <c r="ATZ392" s="2"/>
      <c r="AUA392" s="2"/>
      <c r="AUB392" s="2"/>
      <c r="AUC392" s="2"/>
      <c r="AUD392" s="2"/>
      <c r="AUE392" s="2"/>
      <c r="AUF392" s="2"/>
      <c r="AUG392" s="2"/>
      <c r="AUH392" s="2"/>
      <c r="AUI392" s="2"/>
      <c r="AUJ392" s="2"/>
      <c r="AUK392" s="2"/>
      <c r="AUL392" s="2"/>
      <c r="AUM392" s="2"/>
      <c r="AUN392" s="2"/>
      <c r="AUO392" s="2"/>
      <c r="AUP392" s="2"/>
      <c r="AUQ392" s="2"/>
      <c r="AUR392" s="2"/>
      <c r="AUS392" s="2"/>
      <c r="AUT392" s="2"/>
      <c r="AUU392" s="2"/>
      <c r="AUV392" s="2"/>
      <c r="AUW392" s="2"/>
      <c r="AUX392" s="2"/>
      <c r="AUY392" s="2"/>
      <c r="AUZ392" s="2"/>
      <c r="AVA392" s="2"/>
      <c r="AVB392" s="2"/>
      <c r="AVC392" s="2"/>
      <c r="AVD392" s="2"/>
      <c r="AVE392" s="2"/>
      <c r="AVF392" s="2"/>
      <c r="AVG392" s="2"/>
      <c r="AVH392" s="2"/>
      <c r="AVI392" s="2"/>
      <c r="AVJ392" s="2"/>
      <c r="AVK392" s="2"/>
      <c r="AVL392" s="2"/>
      <c r="AVM392" s="2"/>
      <c r="AVN392" s="2"/>
      <c r="AVO392" s="2"/>
      <c r="AVP392" s="2"/>
      <c r="AVQ392" s="2"/>
      <c r="AVR392" s="2"/>
      <c r="AVS392" s="2"/>
      <c r="AVT392" s="2"/>
      <c r="AVU392" s="2"/>
      <c r="AVV392" s="2"/>
      <c r="AVW392" s="2"/>
      <c r="AVX392" s="2"/>
      <c r="AVY392" s="2"/>
      <c r="AVZ392" s="2"/>
      <c r="AWA392" s="2"/>
      <c r="AWB392" s="2"/>
      <c r="AWC392" s="2"/>
      <c r="AWD392" s="2"/>
      <c r="AWE392" s="2"/>
      <c r="AWF392" s="2"/>
      <c r="AWG392" s="2"/>
      <c r="AWH392" s="2"/>
      <c r="AWI392" s="2"/>
      <c r="AWJ392" s="2"/>
      <c r="AWK392" s="2"/>
      <c r="AWL392" s="2"/>
      <c r="AWM392" s="2"/>
      <c r="AWN392" s="2"/>
      <c r="AWO392" s="2"/>
      <c r="AWP392" s="2"/>
      <c r="AWQ392" s="2"/>
      <c r="AWR392" s="2"/>
      <c r="AWS392" s="2"/>
      <c r="AWT392" s="2"/>
      <c r="AWU392" s="2"/>
      <c r="AWV392" s="2"/>
      <c r="AWW392" s="2"/>
      <c r="AWX392" s="2"/>
      <c r="AWY392" s="2"/>
      <c r="AWZ392" s="2"/>
      <c r="AXA392" s="2"/>
      <c r="AXB392" s="2"/>
      <c r="AXC392" s="2"/>
      <c r="AXD392" s="2"/>
      <c r="AXE392" s="2"/>
      <c r="AXF392" s="2"/>
      <c r="AXG392" s="2"/>
      <c r="AXH392" s="2"/>
      <c r="AXI392" s="2"/>
      <c r="AXJ392" s="2"/>
      <c r="AXK392" s="2"/>
      <c r="AXL392" s="2"/>
      <c r="AXM392" s="2"/>
      <c r="AXN392" s="2"/>
      <c r="AXO392" s="2"/>
      <c r="AXP392" s="2"/>
      <c r="AXQ392" s="2"/>
      <c r="AXR392" s="2"/>
      <c r="AXS392" s="2"/>
      <c r="AXT392" s="2"/>
      <c r="AXU392" s="2"/>
      <c r="AXV392" s="2"/>
      <c r="AXW392" s="2"/>
      <c r="AXX392" s="2"/>
      <c r="AXY392" s="2"/>
      <c r="AXZ392" s="2"/>
      <c r="AYA392" s="2"/>
      <c r="AYB392" s="2"/>
      <c r="AYC392" s="2"/>
      <c r="AYD392" s="2"/>
      <c r="AYE392" s="2"/>
      <c r="AYF392" s="2"/>
      <c r="AYG392" s="2"/>
      <c r="AYH392" s="2"/>
      <c r="AYI392" s="2"/>
      <c r="AYJ392" s="2"/>
      <c r="AYK392" s="2"/>
      <c r="AYL392" s="2"/>
      <c r="AYM392" s="2"/>
      <c r="AYN392" s="2"/>
      <c r="AYO392" s="2"/>
      <c r="AYP392" s="2"/>
      <c r="AYQ392" s="2"/>
      <c r="AYR392" s="2"/>
      <c r="AYS392" s="2"/>
      <c r="AYT392" s="2"/>
      <c r="AYU392" s="2"/>
      <c r="AYV392" s="2"/>
      <c r="AYW392" s="2"/>
      <c r="AYX392" s="2"/>
      <c r="AYY392" s="2"/>
      <c r="AYZ392" s="2"/>
      <c r="AZA392" s="2"/>
      <c r="AZB392" s="2"/>
      <c r="AZC392" s="2"/>
      <c r="AZD392" s="2"/>
      <c r="AZE392" s="2"/>
      <c r="AZF392" s="2"/>
      <c r="AZG392" s="2"/>
      <c r="AZH392" s="2"/>
      <c r="AZI392" s="2"/>
      <c r="AZJ392" s="2"/>
      <c r="AZK392" s="2"/>
      <c r="AZL392" s="2"/>
      <c r="AZM392" s="2"/>
      <c r="AZN392" s="2"/>
      <c r="AZO392" s="2"/>
      <c r="AZP392" s="2"/>
      <c r="AZQ392" s="2"/>
      <c r="AZR392" s="2"/>
      <c r="AZS392" s="2"/>
      <c r="AZT392" s="2"/>
      <c r="AZU392" s="2"/>
      <c r="AZV392" s="2"/>
      <c r="AZW392" s="2"/>
      <c r="AZX392" s="2"/>
      <c r="AZY392" s="2"/>
      <c r="AZZ392" s="2"/>
      <c r="BAA392" s="2"/>
      <c r="BAB392" s="2"/>
      <c r="BAC392" s="2"/>
      <c r="BAD392" s="2"/>
      <c r="BAE392" s="2"/>
      <c r="BAF392" s="2"/>
      <c r="BAG392" s="2"/>
      <c r="BAH392" s="2"/>
      <c r="BAI392" s="2"/>
      <c r="BAJ392" s="2"/>
      <c r="BAK392" s="2"/>
      <c r="BAL392" s="2"/>
      <c r="BAM392" s="2"/>
      <c r="BAN392" s="2"/>
      <c r="BAO392" s="2"/>
      <c r="BAP392" s="2"/>
      <c r="BAQ392" s="2"/>
      <c r="BAR392" s="2"/>
      <c r="BAS392" s="2"/>
      <c r="BAT392" s="2"/>
      <c r="BAU392" s="2"/>
      <c r="BAV392" s="2"/>
      <c r="BAW392" s="2"/>
      <c r="BAX392" s="2"/>
      <c r="BAY392" s="2"/>
      <c r="BAZ392" s="2"/>
      <c r="BBA392" s="2"/>
      <c r="BBB392" s="2"/>
      <c r="BBC392" s="2"/>
      <c r="BBD392" s="2"/>
      <c r="BBE392" s="2"/>
      <c r="BBF392" s="2"/>
      <c r="BBG392" s="2"/>
      <c r="BBH392" s="2"/>
      <c r="BBI392" s="2"/>
      <c r="BBJ392" s="2"/>
      <c r="BBK392" s="2"/>
      <c r="BBL392" s="2"/>
      <c r="BBM392" s="2"/>
      <c r="BBN392" s="2"/>
      <c r="BBO392" s="2"/>
      <c r="BBP392" s="2"/>
      <c r="BBQ392" s="2"/>
      <c r="BBR392" s="2"/>
      <c r="BBS392" s="2"/>
      <c r="BBT392" s="2"/>
      <c r="BBU392" s="2"/>
      <c r="BBV392" s="2"/>
      <c r="BBW392" s="2"/>
      <c r="BBX392" s="2"/>
      <c r="BBY392" s="2"/>
      <c r="BBZ392" s="2"/>
      <c r="BCA392" s="2"/>
      <c r="BCB392" s="2"/>
      <c r="BCC392" s="2"/>
      <c r="BCD392" s="2"/>
      <c r="BCE392" s="2"/>
      <c r="BCF392" s="2"/>
      <c r="BCG392" s="2"/>
      <c r="BCH392" s="2"/>
      <c r="BCI392" s="2"/>
      <c r="BCJ392" s="2"/>
      <c r="BCK392" s="2"/>
      <c r="BCL392" s="2"/>
      <c r="BCM392" s="2"/>
      <c r="BCN392" s="2"/>
      <c r="BCO392" s="2"/>
      <c r="BCP392" s="2"/>
      <c r="BCQ392" s="2"/>
      <c r="BCR392" s="2"/>
      <c r="BCS392" s="2"/>
      <c r="BCT392" s="2"/>
      <c r="BCU392" s="2"/>
      <c r="BCV392" s="2"/>
      <c r="BCW392" s="2"/>
      <c r="BCX392" s="2"/>
      <c r="BCY392" s="2"/>
      <c r="BCZ392" s="2"/>
      <c r="BDA392" s="2"/>
      <c r="BDB392" s="2"/>
      <c r="BDC392" s="2"/>
      <c r="BDD392" s="2"/>
      <c r="BDE392" s="2"/>
      <c r="BDF392" s="2"/>
      <c r="BDG392" s="2"/>
      <c r="BDH392" s="2"/>
      <c r="BDI392" s="2"/>
      <c r="BDJ392" s="2"/>
      <c r="BDK392" s="2"/>
      <c r="BDL392" s="2"/>
      <c r="BDM392" s="2"/>
      <c r="BDN392" s="2"/>
      <c r="BDO392" s="2"/>
      <c r="BDP392" s="2"/>
      <c r="BDQ392" s="2"/>
      <c r="BDR392" s="2"/>
      <c r="BDS392" s="2"/>
      <c r="BDT392" s="2"/>
      <c r="BDU392" s="2"/>
      <c r="BDV392" s="2"/>
      <c r="BDW392" s="2"/>
      <c r="BDX392" s="2"/>
      <c r="BDY392" s="2"/>
      <c r="BDZ392" s="2"/>
      <c r="BEA392" s="2"/>
      <c r="BEB392" s="2"/>
      <c r="BEC392" s="2"/>
      <c r="BED392" s="2"/>
      <c r="BEE392" s="2"/>
      <c r="BEF392" s="2"/>
      <c r="BEG392" s="2"/>
      <c r="BEH392" s="2"/>
      <c r="BEI392" s="2"/>
      <c r="BEJ392" s="2"/>
      <c r="BEK392" s="2"/>
      <c r="BEL392" s="2"/>
      <c r="BEM392" s="2"/>
      <c r="BEN392" s="2"/>
      <c r="BEO392" s="2"/>
      <c r="BEP392" s="2"/>
      <c r="BEQ392" s="2"/>
      <c r="BER392" s="2"/>
      <c r="BES392" s="2"/>
      <c r="BET392" s="2"/>
      <c r="BEU392" s="2"/>
      <c r="BEV392" s="2"/>
      <c r="BEW392" s="2"/>
      <c r="BEX392" s="2"/>
      <c r="BEY392" s="2"/>
      <c r="BEZ392" s="2"/>
      <c r="BFA392" s="2"/>
      <c r="BFB392" s="2"/>
      <c r="BFC392" s="2"/>
      <c r="BFD392" s="2"/>
      <c r="BFE392" s="2"/>
      <c r="BFF392" s="2"/>
      <c r="BFG392" s="2"/>
      <c r="BFH392" s="2"/>
      <c r="BFI392" s="2"/>
      <c r="BFJ392" s="2"/>
      <c r="BFK392" s="2"/>
      <c r="BFL392" s="2"/>
      <c r="BFM392" s="2"/>
      <c r="BFN392" s="2"/>
      <c r="BFO392" s="2"/>
      <c r="BFP392" s="2"/>
      <c r="BFQ392" s="2"/>
      <c r="BFR392" s="2"/>
      <c r="BFS392" s="2"/>
      <c r="BFT392" s="2"/>
      <c r="BFU392" s="2"/>
      <c r="BFV392" s="2"/>
      <c r="BFW392" s="2"/>
      <c r="BFX392" s="2"/>
      <c r="BFY392" s="2"/>
      <c r="BFZ392" s="2"/>
      <c r="BGA392" s="2"/>
      <c r="BGB392" s="2"/>
      <c r="BGC392" s="2"/>
      <c r="BGD392" s="2"/>
      <c r="BGE392" s="2"/>
      <c r="BGF392" s="2"/>
      <c r="BGG392" s="2"/>
      <c r="BGH392" s="2"/>
      <c r="BGI392" s="2"/>
      <c r="BGJ392" s="2"/>
      <c r="BGK392" s="2"/>
      <c r="BGL392" s="2"/>
      <c r="BGM392" s="2"/>
      <c r="BGN392" s="2"/>
      <c r="BGO392" s="2"/>
      <c r="BGP392" s="2"/>
      <c r="BGQ392" s="2"/>
      <c r="BGR392" s="2"/>
      <c r="BGS392" s="2"/>
      <c r="BGT392" s="2"/>
      <c r="BGU392" s="2"/>
      <c r="BGV392" s="2"/>
      <c r="BGW392" s="2"/>
      <c r="BGX392" s="2"/>
      <c r="BGY392" s="2"/>
      <c r="BGZ392" s="2"/>
      <c r="BHA392" s="2"/>
      <c r="BHB392" s="2"/>
      <c r="BHC392" s="2"/>
      <c r="BHD392" s="2"/>
      <c r="BHE392" s="2"/>
      <c r="BHF392" s="2"/>
      <c r="BHG392" s="2"/>
      <c r="BHH392" s="2"/>
      <c r="BHI392" s="2"/>
      <c r="BHJ392" s="2"/>
      <c r="BHK392" s="2"/>
      <c r="BHL392" s="2"/>
      <c r="BHM392" s="2"/>
      <c r="BHN392" s="2"/>
      <c r="BHO392" s="2"/>
      <c r="BHP392" s="2"/>
      <c r="BHQ392" s="2"/>
      <c r="BHR392" s="2"/>
      <c r="BHS392" s="2"/>
      <c r="BHT392" s="2"/>
      <c r="BHU392" s="2"/>
      <c r="BHV392" s="2"/>
      <c r="BHW392" s="2"/>
      <c r="BHX392" s="2"/>
      <c r="BHY392" s="2"/>
      <c r="BHZ392" s="2"/>
      <c r="BIA392" s="2"/>
      <c r="BIB392" s="2"/>
      <c r="BIC392" s="2"/>
      <c r="BID392" s="2"/>
      <c r="BIE392" s="2"/>
      <c r="BIF392" s="2"/>
      <c r="BIG392" s="2"/>
      <c r="BIH392" s="2"/>
      <c r="BII392" s="2"/>
      <c r="BIJ392" s="2"/>
      <c r="BIK392" s="2"/>
      <c r="BIL392" s="2"/>
      <c r="BIM392" s="2"/>
      <c r="BIN392" s="2"/>
      <c r="BIO392" s="2"/>
      <c r="BIP392" s="2"/>
      <c r="BIQ392" s="2"/>
      <c r="BIR392" s="2"/>
      <c r="BIS392" s="2"/>
      <c r="BIT392" s="2"/>
      <c r="BIU392" s="2"/>
      <c r="BIV392" s="2"/>
      <c r="BIW392" s="2"/>
      <c r="BIX392" s="2"/>
      <c r="BIY392" s="2"/>
      <c r="BIZ392" s="2"/>
      <c r="BJA392" s="2"/>
      <c r="BJB392" s="2"/>
      <c r="BJC392" s="2"/>
      <c r="BJD392" s="2"/>
      <c r="BJE392" s="2"/>
      <c r="BJF392" s="2"/>
      <c r="BJG392" s="2"/>
      <c r="BJH392" s="2"/>
      <c r="BJI392" s="2"/>
      <c r="BJJ392" s="2"/>
      <c r="BJK392" s="2"/>
      <c r="BJL392" s="2"/>
      <c r="BJM392" s="2"/>
      <c r="BJN392" s="2"/>
      <c r="BJO392" s="2"/>
      <c r="BJP392" s="2"/>
      <c r="BJQ392" s="2"/>
      <c r="BJR392" s="2"/>
      <c r="BJS392" s="2"/>
      <c r="BJT392" s="2"/>
      <c r="BJU392" s="2"/>
      <c r="BJV392" s="2"/>
      <c r="BJW392" s="2"/>
      <c r="BJX392" s="2"/>
      <c r="BJY392" s="2"/>
      <c r="BJZ392" s="2"/>
      <c r="BKA392" s="2"/>
      <c r="BKB392" s="2"/>
      <c r="BKC392" s="2"/>
      <c r="BKD392" s="2"/>
      <c r="BKE392" s="2"/>
      <c r="BKF392" s="2"/>
      <c r="BKG392" s="2"/>
      <c r="BKH392" s="2"/>
      <c r="BKI392" s="2"/>
      <c r="BKJ392" s="2"/>
      <c r="BKK392" s="2"/>
      <c r="BKL392" s="2"/>
      <c r="BKM392" s="2"/>
      <c r="BKN392" s="2"/>
      <c r="BKO392" s="2"/>
      <c r="BKP392" s="2"/>
      <c r="BKQ392" s="2"/>
      <c r="BKR392" s="2"/>
      <c r="BKS392" s="2"/>
      <c r="BKT392" s="2"/>
      <c r="BKU392" s="2"/>
      <c r="BKV392" s="2"/>
      <c r="BKW392" s="2"/>
      <c r="BKX392" s="2"/>
      <c r="BKY392" s="2"/>
      <c r="BKZ392" s="2"/>
      <c r="BLA392" s="2"/>
      <c r="BLB392" s="2"/>
      <c r="BLC392" s="2"/>
      <c r="BLD392" s="2"/>
      <c r="BLE392" s="2"/>
      <c r="BLF392" s="2"/>
      <c r="BLG392" s="2"/>
      <c r="BLH392" s="2"/>
      <c r="BLI392" s="2"/>
      <c r="BLJ392" s="2"/>
      <c r="BLK392" s="2"/>
      <c r="BLL392" s="2"/>
      <c r="BLM392" s="2"/>
      <c r="BLN392" s="2"/>
      <c r="BLO392" s="2"/>
      <c r="BLP392" s="2"/>
      <c r="BLQ392" s="2"/>
      <c r="BLR392" s="2"/>
      <c r="BLS392" s="2"/>
      <c r="BLT392" s="2"/>
      <c r="BLU392" s="2"/>
      <c r="BLV392" s="2"/>
      <c r="BLW392" s="2"/>
      <c r="BLX392" s="2"/>
      <c r="BLY392" s="2"/>
      <c r="BLZ392" s="2"/>
      <c r="BMA392" s="2"/>
      <c r="BMB392" s="2"/>
      <c r="BMC392" s="2"/>
      <c r="BMD392" s="2"/>
      <c r="BME392" s="2"/>
      <c r="BMF392" s="2"/>
      <c r="BMG392" s="2"/>
      <c r="BMH392" s="2"/>
      <c r="BMI392" s="2"/>
      <c r="BMJ392" s="2"/>
      <c r="BMK392" s="2"/>
      <c r="BML392" s="2"/>
      <c r="BMM392" s="2"/>
      <c r="BMN392" s="2"/>
      <c r="BMO392" s="2"/>
      <c r="BMP392" s="2"/>
      <c r="BMQ392" s="2"/>
      <c r="BMR392" s="2"/>
      <c r="BMS392" s="2"/>
      <c r="BMT392" s="2"/>
      <c r="BMU392" s="2"/>
      <c r="BMV392" s="2"/>
      <c r="BMW392" s="2"/>
      <c r="BMX392" s="2"/>
      <c r="BMY392" s="2"/>
      <c r="BMZ392" s="2"/>
      <c r="BNA392" s="2"/>
      <c r="BNB392" s="2"/>
      <c r="BNC392" s="2"/>
      <c r="BND392" s="2"/>
      <c r="BNE392" s="2"/>
      <c r="BNF392" s="2"/>
      <c r="BNG392" s="2"/>
      <c r="BNH392" s="2"/>
      <c r="BNI392" s="2"/>
      <c r="BNJ392" s="2"/>
      <c r="BNK392" s="2"/>
      <c r="BNL392" s="2"/>
      <c r="BNM392" s="2"/>
      <c r="BNN392" s="2"/>
      <c r="BNO392" s="2"/>
      <c r="BNP392" s="2"/>
      <c r="BNQ392" s="2"/>
      <c r="BNR392" s="2"/>
      <c r="BNS392" s="2"/>
      <c r="BNT392" s="2"/>
      <c r="BNU392" s="2"/>
      <c r="BNV392" s="2"/>
      <c r="BNW392" s="2"/>
      <c r="BNX392" s="2"/>
      <c r="BNY392" s="2"/>
      <c r="BNZ392" s="2"/>
      <c r="BOA392" s="2"/>
      <c r="BOB392" s="2"/>
      <c r="BOC392" s="2"/>
      <c r="BOD392" s="2"/>
      <c r="BOE392" s="2"/>
      <c r="BOF392" s="2"/>
      <c r="BOG392" s="2"/>
      <c r="BOH392" s="2"/>
      <c r="BOI392" s="2"/>
      <c r="BOJ392" s="2"/>
      <c r="BOK392" s="2"/>
      <c r="BOL392" s="2"/>
      <c r="BOM392" s="2"/>
      <c r="BON392" s="2"/>
      <c r="BOO392" s="2"/>
      <c r="BOP392" s="2"/>
      <c r="BOQ392" s="2"/>
      <c r="BOR392" s="2"/>
      <c r="BOS392" s="2"/>
      <c r="BOT392" s="2"/>
      <c r="BOU392" s="2"/>
      <c r="BOV392" s="2"/>
      <c r="BOW392" s="2"/>
      <c r="BOX392" s="2"/>
      <c r="BOY392" s="2"/>
      <c r="BOZ392" s="2"/>
      <c r="BPA392" s="2"/>
      <c r="BPB392" s="2"/>
      <c r="BPC392" s="2"/>
      <c r="BPD392" s="2"/>
      <c r="BPE392" s="2"/>
      <c r="BPF392" s="2"/>
      <c r="BPG392" s="2"/>
      <c r="BPH392" s="2"/>
      <c r="BPI392" s="2"/>
      <c r="BPJ392" s="2"/>
      <c r="BPK392" s="2"/>
      <c r="BPL392" s="2"/>
      <c r="BPM392" s="2"/>
      <c r="BPN392" s="2"/>
      <c r="BPO392" s="2"/>
      <c r="BPP392" s="2"/>
      <c r="BPQ392" s="2"/>
      <c r="BPR392" s="2"/>
      <c r="BPS392" s="2"/>
      <c r="BPT392" s="2"/>
      <c r="BPU392" s="2"/>
      <c r="BPV392" s="2"/>
      <c r="BPW392" s="2"/>
      <c r="BPX392" s="2"/>
      <c r="BPY392" s="2"/>
      <c r="BPZ392" s="2"/>
      <c r="BQA392" s="2"/>
      <c r="BQB392" s="2"/>
      <c r="BQC392" s="2"/>
      <c r="BQD392" s="2"/>
      <c r="BQE392" s="2"/>
      <c r="BQF392" s="2"/>
      <c r="BQG392" s="2"/>
      <c r="BQH392" s="2"/>
      <c r="BQI392" s="2"/>
      <c r="BQJ392" s="2"/>
      <c r="BQK392" s="2"/>
      <c r="BQL392" s="2"/>
      <c r="BQM392" s="2"/>
      <c r="BQN392" s="2"/>
      <c r="BQO392" s="2"/>
      <c r="BQP392" s="2"/>
      <c r="BQQ392" s="2"/>
      <c r="BQR392" s="2"/>
      <c r="BQS392" s="2"/>
      <c r="BQT392" s="2"/>
      <c r="BQU392" s="2"/>
      <c r="BQV392" s="2"/>
      <c r="BQW392" s="2"/>
      <c r="BQX392" s="2"/>
      <c r="BQY392" s="2"/>
      <c r="BQZ392" s="2"/>
      <c r="BRA392" s="2"/>
      <c r="BRB392" s="2"/>
      <c r="BRC392" s="2"/>
      <c r="BRD392" s="2"/>
      <c r="BRE392" s="2"/>
      <c r="BRF392" s="2"/>
      <c r="BRG392" s="2"/>
      <c r="BRH392" s="2"/>
      <c r="BRI392" s="2"/>
      <c r="BRJ392" s="2"/>
      <c r="BRK392" s="2"/>
      <c r="BRL392" s="2"/>
      <c r="BRM392" s="2"/>
      <c r="BRN392" s="2"/>
      <c r="BRO392" s="2"/>
      <c r="BRP392" s="2"/>
      <c r="BRQ392" s="2"/>
      <c r="BRR392" s="2"/>
      <c r="BRS392" s="2"/>
      <c r="BRT392" s="2"/>
      <c r="BRU392" s="2"/>
      <c r="BRV392" s="2"/>
      <c r="BRW392" s="2"/>
      <c r="BRX392" s="2"/>
      <c r="BRY392" s="2"/>
      <c r="BRZ392" s="2"/>
      <c r="BSA392" s="2"/>
      <c r="BSB392" s="2"/>
      <c r="BSC392" s="2"/>
      <c r="BSD392" s="2"/>
      <c r="BSE392" s="2"/>
      <c r="BSF392" s="2"/>
      <c r="BSG392" s="2"/>
      <c r="BSH392" s="2"/>
      <c r="BSI392" s="2"/>
      <c r="BSJ392" s="2"/>
      <c r="BSK392" s="2"/>
      <c r="BSL392" s="2"/>
      <c r="BSM392" s="2"/>
      <c r="BSN392" s="2"/>
      <c r="BSO392" s="2"/>
      <c r="BSP392" s="2"/>
      <c r="BSQ392" s="2"/>
      <c r="BSR392" s="2"/>
      <c r="BSS392" s="2"/>
      <c r="BST392" s="2"/>
      <c r="BSU392" s="2"/>
      <c r="BSV392" s="2"/>
      <c r="BSW392" s="2"/>
      <c r="BSX392" s="2"/>
      <c r="BSY392" s="2"/>
      <c r="BSZ392" s="2"/>
      <c r="BTA392" s="2"/>
      <c r="BTB392" s="2"/>
      <c r="BTC392" s="2"/>
      <c r="BTD392" s="2"/>
      <c r="BTE392" s="2"/>
      <c r="BTF392" s="2"/>
      <c r="BTG392" s="2"/>
      <c r="BTH392" s="2"/>
      <c r="BTI392" s="2"/>
      <c r="BTJ392" s="2"/>
      <c r="BTK392" s="2"/>
      <c r="BTL392" s="2"/>
      <c r="BTM392" s="2"/>
      <c r="BTN392" s="2"/>
      <c r="BTO392" s="2"/>
      <c r="BTP392" s="2"/>
      <c r="BTQ392" s="2"/>
      <c r="BTR392" s="2"/>
      <c r="BTS392" s="2"/>
      <c r="BTT392" s="2"/>
      <c r="BTU392" s="2"/>
      <c r="BTV392" s="2"/>
      <c r="BTW392" s="2"/>
      <c r="BTX392" s="2"/>
      <c r="BTY392" s="2"/>
      <c r="BTZ392" s="2"/>
      <c r="BUA392" s="2"/>
      <c r="BUB392" s="2"/>
      <c r="BUC392" s="2"/>
      <c r="BUD392" s="2"/>
      <c r="BUE392" s="2"/>
      <c r="BUF392" s="2"/>
      <c r="BUG392" s="2"/>
      <c r="BUH392" s="2"/>
      <c r="BUI392" s="2"/>
      <c r="BUJ392" s="2"/>
      <c r="BUK392" s="2"/>
      <c r="BUL392" s="2"/>
      <c r="BUM392" s="2"/>
      <c r="BUN392" s="2"/>
      <c r="BUO392" s="2"/>
      <c r="BUP392" s="2"/>
      <c r="BUQ392" s="2"/>
      <c r="BUR392" s="2"/>
      <c r="BUS392" s="2"/>
      <c r="BUT392" s="2"/>
      <c r="BUU392" s="2"/>
      <c r="BUV392" s="2"/>
      <c r="BUW392" s="2"/>
      <c r="BUX392" s="2"/>
      <c r="BUY392" s="2"/>
      <c r="BUZ392" s="2"/>
      <c r="BVA392" s="2"/>
      <c r="BVB392" s="2"/>
      <c r="BVC392" s="2"/>
      <c r="BVD392" s="2"/>
      <c r="BVE392" s="2"/>
      <c r="BVF392" s="2"/>
      <c r="BVG392" s="2"/>
      <c r="BVH392" s="2"/>
      <c r="BVI392" s="2"/>
      <c r="BVJ392" s="2"/>
      <c r="BVK392" s="2"/>
      <c r="BVL392" s="2"/>
      <c r="BVM392" s="2"/>
      <c r="BVN392" s="2"/>
      <c r="BVO392" s="2"/>
      <c r="BVP392" s="2"/>
      <c r="BVQ392" s="2"/>
      <c r="BVR392" s="2"/>
      <c r="BVS392" s="2"/>
      <c r="BVT392" s="2"/>
      <c r="BVU392" s="2"/>
      <c r="BVV392" s="2"/>
      <c r="BVW392" s="2"/>
      <c r="BVX392" s="2"/>
      <c r="BVY392" s="2"/>
      <c r="BVZ392" s="2"/>
      <c r="BWA392" s="2"/>
      <c r="BWB392" s="2"/>
      <c r="BWC392" s="2"/>
      <c r="BWD392" s="2"/>
      <c r="BWE392" s="2"/>
      <c r="BWF392" s="2"/>
      <c r="BWG392" s="2"/>
      <c r="BWH392" s="2"/>
      <c r="BWI392" s="2"/>
      <c r="BWJ392" s="2"/>
      <c r="BWK392" s="2"/>
      <c r="BWL392" s="2"/>
      <c r="BWM392" s="2"/>
      <c r="BWN392" s="2"/>
      <c r="BWO392" s="2"/>
      <c r="BWP392" s="2"/>
      <c r="BWQ392" s="2"/>
      <c r="BWR392" s="2"/>
      <c r="BWS392" s="2"/>
      <c r="BWT392" s="2"/>
      <c r="BWU392" s="2"/>
      <c r="BWV392" s="2"/>
      <c r="BWW392" s="2"/>
      <c r="BWX392" s="2"/>
      <c r="BWY392" s="2"/>
      <c r="BWZ392" s="2"/>
      <c r="BXA392" s="2"/>
      <c r="BXB392" s="2"/>
      <c r="BXC392" s="2"/>
      <c r="BXD392" s="2"/>
      <c r="BXE392" s="2"/>
      <c r="BXF392" s="2"/>
      <c r="BXG392" s="2"/>
      <c r="BXH392" s="2"/>
      <c r="BXI392" s="2"/>
      <c r="BXJ392" s="2"/>
      <c r="BXK392" s="2"/>
      <c r="BXL392" s="2"/>
      <c r="BXM392" s="2"/>
      <c r="BXN392" s="2"/>
      <c r="BXO392" s="2"/>
      <c r="BXP392" s="2"/>
      <c r="BXQ392" s="2"/>
      <c r="BXR392" s="2"/>
      <c r="BXS392" s="2"/>
      <c r="BXT392" s="2"/>
      <c r="BXU392" s="2"/>
      <c r="BXV392" s="2"/>
      <c r="BXW392" s="2"/>
      <c r="BXX392" s="2"/>
      <c r="BXY392" s="2"/>
      <c r="BXZ392" s="2"/>
      <c r="BYA392" s="2"/>
      <c r="BYB392" s="2"/>
      <c r="BYC392" s="2"/>
      <c r="BYD392" s="2"/>
      <c r="BYE392" s="2"/>
      <c r="BYF392" s="2"/>
      <c r="BYG392" s="2"/>
      <c r="BYH392" s="2"/>
      <c r="BYI392" s="2"/>
      <c r="BYJ392" s="2"/>
      <c r="BYK392" s="2"/>
      <c r="BYL392" s="2"/>
      <c r="BYM392" s="2"/>
      <c r="BYN392" s="2"/>
      <c r="BYO392" s="2"/>
      <c r="BYP392" s="2"/>
      <c r="BYQ392" s="2"/>
      <c r="BYR392" s="2"/>
      <c r="BYS392" s="2"/>
      <c r="BYT392" s="2"/>
      <c r="BYU392" s="2"/>
      <c r="BYV392" s="2"/>
      <c r="BYW392" s="2"/>
      <c r="BYX392" s="2"/>
      <c r="BYY392" s="2"/>
      <c r="BYZ392" s="2"/>
      <c r="BZA392" s="2"/>
      <c r="BZB392" s="2"/>
      <c r="BZC392" s="2"/>
      <c r="BZD392" s="2"/>
      <c r="BZE392" s="2"/>
      <c r="BZF392" s="2"/>
      <c r="BZG392" s="2"/>
      <c r="BZH392" s="2"/>
      <c r="BZI392" s="2"/>
      <c r="BZJ392" s="2"/>
      <c r="BZK392" s="2"/>
      <c r="BZL392" s="2"/>
      <c r="BZM392" s="2"/>
      <c r="BZN392" s="2"/>
      <c r="BZO392" s="2"/>
      <c r="BZP392" s="2"/>
      <c r="BZQ392" s="2"/>
      <c r="BZR392" s="2"/>
      <c r="BZS392" s="2"/>
      <c r="BZT392" s="2"/>
      <c r="BZU392" s="2"/>
      <c r="BZV392" s="2"/>
      <c r="BZW392" s="2"/>
      <c r="BZX392" s="2"/>
      <c r="BZY392" s="2"/>
      <c r="BZZ392" s="2"/>
      <c r="CAA392" s="2"/>
      <c r="CAB392" s="2"/>
      <c r="CAC392" s="2"/>
      <c r="CAD392" s="2"/>
      <c r="CAE392" s="2"/>
      <c r="CAF392" s="2"/>
      <c r="CAG392" s="2"/>
      <c r="CAH392" s="2"/>
      <c r="CAI392" s="2"/>
      <c r="CAJ392" s="2"/>
      <c r="CAK392" s="2"/>
      <c r="CAL392" s="2"/>
      <c r="CAM392" s="2"/>
      <c r="CAN392" s="2"/>
      <c r="CAO392" s="2"/>
      <c r="CAP392" s="2"/>
      <c r="CAQ392" s="2"/>
      <c r="CAR392" s="2"/>
      <c r="CAS392" s="2"/>
      <c r="CAT392" s="2"/>
      <c r="CAU392" s="2"/>
      <c r="CAV392" s="2"/>
      <c r="CAW392" s="2"/>
      <c r="CAX392" s="2"/>
      <c r="CAY392" s="2"/>
      <c r="CAZ392" s="2"/>
      <c r="CBA392" s="2"/>
      <c r="CBB392" s="2"/>
      <c r="CBC392" s="2"/>
      <c r="CBD392" s="2"/>
      <c r="CBE392" s="2"/>
      <c r="CBF392" s="2"/>
      <c r="CBG392" s="2"/>
      <c r="CBH392" s="2"/>
      <c r="CBI392" s="2"/>
      <c r="CBJ392" s="2"/>
      <c r="CBK392" s="2"/>
      <c r="CBL392" s="2"/>
      <c r="CBM392" s="2"/>
      <c r="CBN392" s="2"/>
      <c r="CBO392" s="2"/>
      <c r="CBP392" s="2"/>
      <c r="CBQ392" s="2"/>
      <c r="CBR392" s="2"/>
      <c r="CBS392" s="2"/>
      <c r="CBT392" s="2"/>
      <c r="CBU392" s="2"/>
      <c r="CBV392" s="2"/>
      <c r="CBW392" s="2"/>
      <c r="CBX392" s="2"/>
      <c r="CBY392" s="2"/>
      <c r="CBZ392" s="2"/>
      <c r="CCA392" s="2"/>
      <c r="CCB392" s="2"/>
      <c r="CCC392" s="2"/>
      <c r="CCD392" s="2"/>
      <c r="CCE392" s="2"/>
      <c r="CCF392" s="2"/>
      <c r="CCG392" s="2"/>
      <c r="CCH392" s="2"/>
      <c r="CCI392" s="2"/>
      <c r="CCJ392" s="2"/>
      <c r="CCK392" s="2"/>
      <c r="CCL392" s="2"/>
      <c r="CCM392" s="2"/>
      <c r="CCN392" s="2"/>
      <c r="CCO392" s="2"/>
      <c r="CCP392" s="2"/>
      <c r="CCQ392" s="2"/>
      <c r="CCR392" s="2"/>
      <c r="CCS392" s="2"/>
      <c r="CCT392" s="2"/>
      <c r="CCU392" s="2"/>
      <c r="CCV392" s="2"/>
      <c r="CCW392" s="2"/>
      <c r="CCX392" s="2"/>
      <c r="CCY392" s="2"/>
      <c r="CCZ392" s="2"/>
      <c r="CDA392" s="2"/>
      <c r="CDB392" s="2"/>
      <c r="CDC392" s="2"/>
      <c r="CDD392" s="2"/>
      <c r="CDE392" s="2"/>
      <c r="CDF392" s="2"/>
      <c r="CDG392" s="2"/>
      <c r="CDH392" s="2"/>
      <c r="CDI392" s="2"/>
      <c r="CDJ392" s="2"/>
      <c r="CDK392" s="2"/>
      <c r="CDL392" s="2"/>
      <c r="CDM392" s="2"/>
      <c r="CDN392" s="2"/>
      <c r="CDO392" s="2"/>
      <c r="CDP392" s="2"/>
      <c r="CDQ392" s="2"/>
      <c r="CDR392" s="2"/>
      <c r="CDS392" s="2"/>
      <c r="CDT392" s="2"/>
      <c r="CDU392" s="2"/>
      <c r="CDV392" s="2"/>
      <c r="CDW392" s="2"/>
      <c r="CDX392" s="2"/>
      <c r="CDY392" s="2"/>
      <c r="CDZ392" s="2"/>
      <c r="CEA392" s="2"/>
      <c r="CEB392" s="2"/>
      <c r="CEC392" s="2"/>
      <c r="CED392" s="2"/>
      <c r="CEE392" s="2"/>
      <c r="CEF392" s="2"/>
      <c r="CEG392" s="2"/>
      <c r="CEH392" s="2"/>
      <c r="CEI392" s="2"/>
      <c r="CEJ392" s="2"/>
      <c r="CEK392" s="2"/>
      <c r="CEL392" s="2"/>
      <c r="CEM392" s="2"/>
      <c r="CEN392" s="2"/>
      <c r="CEO392" s="2"/>
      <c r="CEP392" s="2"/>
      <c r="CEQ392" s="2"/>
      <c r="CER392" s="2"/>
      <c r="CES392" s="2"/>
      <c r="CET392" s="2"/>
      <c r="CEU392" s="2"/>
      <c r="CEV392" s="2"/>
      <c r="CEW392" s="2"/>
      <c r="CEX392" s="2"/>
      <c r="CEY392" s="2"/>
      <c r="CEZ392" s="2"/>
      <c r="CFA392" s="2"/>
      <c r="CFB392" s="2"/>
      <c r="CFC392" s="2"/>
      <c r="CFD392" s="2"/>
      <c r="CFE392" s="2"/>
      <c r="CFF392" s="2"/>
      <c r="CFG392" s="2"/>
      <c r="CFH392" s="2"/>
      <c r="CFI392" s="2"/>
      <c r="CFJ392" s="2"/>
      <c r="CFK392" s="2"/>
      <c r="CFL392" s="2"/>
      <c r="CFM392" s="2"/>
      <c r="CFN392" s="2"/>
      <c r="CFO392" s="2"/>
      <c r="CFP392" s="2"/>
      <c r="CFQ392" s="2"/>
      <c r="CFR392" s="2"/>
      <c r="CFS392" s="2"/>
      <c r="CFT392" s="2"/>
      <c r="CFU392" s="2"/>
      <c r="CFV392" s="2"/>
      <c r="CFW392" s="2"/>
      <c r="CFX392" s="2"/>
      <c r="CFY392" s="2"/>
      <c r="CFZ392" s="2"/>
      <c r="CGA392" s="2"/>
      <c r="CGB392" s="2"/>
      <c r="CGC392" s="2"/>
      <c r="CGD392" s="2"/>
      <c r="CGE392" s="2"/>
      <c r="CGF392" s="2"/>
      <c r="CGG392" s="2"/>
      <c r="CGH392" s="2"/>
      <c r="CGI392" s="2"/>
      <c r="CGJ392" s="2"/>
      <c r="CGK392" s="2"/>
      <c r="CGL392" s="2"/>
      <c r="CGM392" s="2"/>
      <c r="CGN392" s="2"/>
      <c r="CGO392" s="2"/>
      <c r="CGP392" s="2"/>
      <c r="CGQ392" s="2"/>
      <c r="CGR392" s="2"/>
      <c r="CGS392" s="2"/>
      <c r="CGT392" s="2"/>
      <c r="CGU392" s="2"/>
      <c r="CGV392" s="2"/>
      <c r="CGW392" s="2"/>
      <c r="CGX392" s="2"/>
      <c r="CGY392" s="2"/>
      <c r="CGZ392" s="2"/>
      <c r="CHA392" s="2"/>
      <c r="CHB392" s="2"/>
      <c r="CHC392" s="2"/>
      <c r="CHD392" s="2"/>
      <c r="CHE392" s="2"/>
      <c r="CHF392" s="2"/>
      <c r="CHG392" s="2"/>
      <c r="CHH392" s="2"/>
      <c r="CHI392" s="2"/>
      <c r="CHJ392" s="2"/>
      <c r="CHK392" s="2"/>
      <c r="CHL392" s="2"/>
      <c r="CHM392" s="2"/>
      <c r="CHN392" s="2"/>
      <c r="CHO392" s="2"/>
      <c r="CHP392" s="2"/>
      <c r="CHQ392" s="2"/>
      <c r="CHR392" s="2"/>
      <c r="CHS392" s="2"/>
      <c r="CHT392" s="2"/>
      <c r="CHU392" s="2"/>
      <c r="CHV392" s="2"/>
      <c r="CHW392" s="2"/>
      <c r="CHX392" s="2"/>
      <c r="CHY392" s="2"/>
      <c r="CHZ392" s="2"/>
      <c r="CIA392" s="2"/>
      <c r="CIB392" s="2"/>
      <c r="CIC392" s="2"/>
      <c r="CID392" s="2"/>
      <c r="CIE392" s="2"/>
      <c r="CIF392" s="2"/>
      <c r="CIG392" s="2"/>
      <c r="CIH392" s="2"/>
      <c r="CII392" s="2"/>
      <c r="CIJ392" s="2"/>
      <c r="CIK392" s="2"/>
      <c r="CIL392" s="2"/>
      <c r="CIM392" s="2"/>
      <c r="CIN392" s="2"/>
      <c r="CIO392" s="2"/>
      <c r="CIP392" s="2"/>
      <c r="CIQ392" s="2"/>
      <c r="CIR392" s="2"/>
      <c r="CIS392" s="2"/>
      <c r="CIT392" s="2"/>
      <c r="CIU392" s="2"/>
      <c r="CIV392" s="2"/>
      <c r="CIW392" s="2"/>
      <c r="CIX392" s="2"/>
      <c r="CIY392" s="2"/>
      <c r="CIZ392" s="2"/>
      <c r="CJA392" s="2"/>
      <c r="CJB392" s="2"/>
      <c r="CJC392" s="2"/>
      <c r="CJD392" s="2"/>
      <c r="CJE392" s="2"/>
      <c r="CJF392" s="2"/>
      <c r="CJG392" s="2"/>
      <c r="CJH392" s="2"/>
      <c r="CJI392" s="2"/>
      <c r="CJJ392" s="2"/>
      <c r="CJK392" s="2"/>
      <c r="CJL392" s="2"/>
      <c r="CJM392" s="2"/>
      <c r="CJN392" s="2"/>
      <c r="CJO392" s="2"/>
      <c r="CJP392" s="2"/>
      <c r="CJQ392" s="2"/>
      <c r="CJR392" s="2"/>
      <c r="CJS392" s="2"/>
      <c r="CJT392" s="2"/>
      <c r="CJU392" s="2"/>
      <c r="CJV392" s="2"/>
      <c r="CJW392" s="2"/>
      <c r="CJX392" s="2"/>
      <c r="CJY392" s="2"/>
      <c r="CJZ392" s="2"/>
      <c r="CKA392" s="2"/>
      <c r="CKB392" s="2"/>
      <c r="CKC392" s="2"/>
      <c r="CKD392" s="2"/>
      <c r="CKE392" s="2"/>
      <c r="CKF392" s="2"/>
      <c r="CKG392" s="2"/>
      <c r="CKH392" s="2"/>
      <c r="CKI392" s="2"/>
      <c r="CKJ392" s="2"/>
      <c r="CKK392" s="2"/>
      <c r="CKL392" s="2"/>
      <c r="CKM392" s="2"/>
      <c r="CKN392" s="2"/>
      <c r="CKO392" s="2"/>
      <c r="CKP392" s="2"/>
      <c r="CKQ392" s="2"/>
      <c r="CKR392" s="2"/>
      <c r="CKS392" s="2"/>
      <c r="CKT392" s="2"/>
      <c r="CKU392" s="2"/>
      <c r="CKV392" s="2"/>
      <c r="CKW392" s="2"/>
      <c r="CKX392" s="2"/>
      <c r="CKY392" s="2"/>
      <c r="CKZ392" s="2"/>
      <c r="CLA392" s="2"/>
      <c r="CLB392" s="2"/>
      <c r="CLC392" s="2"/>
      <c r="CLD392" s="2"/>
      <c r="CLE392" s="2"/>
      <c r="CLF392" s="2"/>
      <c r="CLG392" s="2"/>
      <c r="CLH392" s="2"/>
      <c r="CLI392" s="2"/>
      <c r="CLJ392" s="2"/>
      <c r="CLK392" s="2"/>
      <c r="CLL392" s="2"/>
      <c r="CLM392" s="2"/>
      <c r="CLN392" s="2"/>
      <c r="CLO392" s="2"/>
      <c r="CLP392" s="2"/>
      <c r="CLQ392" s="2"/>
      <c r="CLR392" s="2"/>
      <c r="CLS392" s="2"/>
      <c r="CLT392" s="2"/>
      <c r="CLU392" s="2"/>
      <c r="CLV392" s="2"/>
      <c r="CLW392" s="2"/>
      <c r="CLX392" s="2"/>
      <c r="CLY392" s="2"/>
      <c r="CLZ392" s="2"/>
      <c r="CMA392" s="2"/>
      <c r="CMB392" s="2"/>
      <c r="CMC392" s="2"/>
      <c r="CMD392" s="2"/>
      <c r="CME392" s="2"/>
      <c r="CMF392" s="2"/>
      <c r="CMG392" s="2"/>
      <c r="CMH392" s="2"/>
      <c r="CMI392" s="2"/>
      <c r="CMJ392" s="2"/>
      <c r="CMK392" s="2"/>
      <c r="CML392" s="2"/>
      <c r="CMM392" s="2"/>
      <c r="CMN392" s="2"/>
      <c r="CMO392" s="2"/>
      <c r="CMP392" s="2"/>
      <c r="CMQ392" s="2"/>
      <c r="CMR392" s="2"/>
      <c r="CMS392" s="2"/>
      <c r="CMT392" s="2"/>
      <c r="CMU392" s="2"/>
      <c r="CMV392" s="2"/>
      <c r="CMW392" s="2"/>
      <c r="CMX392" s="2"/>
      <c r="CMY392" s="2"/>
      <c r="CMZ392" s="2"/>
      <c r="CNA392" s="2"/>
      <c r="CNB392" s="2"/>
      <c r="CNC392" s="2"/>
      <c r="CND392" s="2"/>
      <c r="CNE392" s="2"/>
      <c r="CNF392" s="2"/>
      <c r="CNG392" s="2"/>
      <c r="CNH392" s="2"/>
      <c r="CNI392" s="2"/>
      <c r="CNJ392" s="2"/>
      <c r="CNK392" s="2"/>
      <c r="CNL392" s="2"/>
      <c r="CNM392" s="2"/>
      <c r="CNN392" s="2"/>
      <c r="CNO392" s="2"/>
      <c r="CNP392" s="2"/>
      <c r="CNQ392" s="2"/>
      <c r="CNR392" s="2"/>
      <c r="CNS392" s="2"/>
      <c r="CNT392" s="2"/>
      <c r="CNU392" s="2"/>
      <c r="CNV392" s="2"/>
      <c r="CNW392" s="2"/>
      <c r="CNX392" s="2"/>
      <c r="CNY392" s="2"/>
      <c r="CNZ392" s="2"/>
      <c r="COA392" s="2"/>
      <c r="COB392" s="2"/>
      <c r="COC392" s="2"/>
      <c r="COD392" s="2"/>
      <c r="COE392" s="2"/>
      <c r="COF392" s="2"/>
      <c r="COG392" s="2"/>
      <c r="COH392" s="2"/>
      <c r="COI392" s="2"/>
      <c r="COJ392" s="2"/>
      <c r="COK392" s="2"/>
      <c r="COL392" s="2"/>
      <c r="COM392" s="2"/>
      <c r="CON392" s="2"/>
      <c r="COO392" s="2"/>
      <c r="COP392" s="2"/>
      <c r="COQ392" s="2"/>
      <c r="COR392" s="2"/>
      <c r="COS392" s="2"/>
      <c r="COT392" s="2"/>
      <c r="COU392" s="2"/>
      <c r="COV392" s="2"/>
      <c r="COW392" s="2"/>
      <c r="COX392" s="2"/>
      <c r="COY392" s="2"/>
      <c r="COZ392" s="2"/>
      <c r="CPA392" s="2"/>
      <c r="CPB392" s="2"/>
      <c r="CPC392" s="2"/>
      <c r="CPD392" s="2"/>
      <c r="CPE392" s="2"/>
      <c r="CPF392" s="2"/>
      <c r="CPG392" s="2"/>
      <c r="CPH392" s="2"/>
      <c r="CPI392" s="2"/>
      <c r="CPJ392" s="2"/>
      <c r="CPK392" s="2"/>
      <c r="CPL392" s="2"/>
      <c r="CPM392" s="2"/>
      <c r="CPN392" s="2"/>
      <c r="CPO392" s="2"/>
      <c r="CPP392" s="2"/>
      <c r="CPQ392" s="2"/>
      <c r="CPR392" s="2"/>
      <c r="CPS392" s="2"/>
      <c r="CPT392" s="2"/>
      <c r="CPU392" s="2"/>
      <c r="CPV392" s="2"/>
      <c r="CPW392" s="2"/>
      <c r="CPX392" s="2"/>
      <c r="CPY392" s="2"/>
      <c r="CPZ392" s="2"/>
      <c r="CQA392" s="2"/>
      <c r="CQB392" s="2"/>
      <c r="CQC392" s="2"/>
      <c r="CQD392" s="2"/>
      <c r="CQE392" s="2"/>
      <c r="CQF392" s="2"/>
      <c r="CQG392" s="2"/>
      <c r="CQH392" s="2"/>
      <c r="CQI392" s="2"/>
      <c r="CQJ392" s="2"/>
      <c r="CQK392" s="2"/>
      <c r="CQL392" s="2"/>
      <c r="CQM392" s="2"/>
      <c r="CQN392" s="2"/>
      <c r="CQO392" s="2"/>
      <c r="CQP392" s="2"/>
      <c r="CQQ392" s="2"/>
      <c r="CQR392" s="2"/>
      <c r="CQS392" s="2"/>
      <c r="CQT392" s="2"/>
      <c r="CQU392" s="2"/>
      <c r="CQV392" s="2"/>
      <c r="CQW392" s="2"/>
      <c r="CQX392" s="2"/>
      <c r="CQY392" s="2"/>
      <c r="CQZ392" s="2"/>
      <c r="CRA392" s="2"/>
      <c r="CRB392" s="2"/>
      <c r="CRC392" s="2"/>
      <c r="CRD392" s="2"/>
      <c r="CRE392" s="2"/>
      <c r="CRF392" s="2"/>
      <c r="CRG392" s="2"/>
      <c r="CRH392" s="2"/>
      <c r="CRI392" s="2"/>
      <c r="CRJ392" s="2"/>
      <c r="CRK392" s="2"/>
      <c r="CRL392" s="2"/>
      <c r="CRM392" s="2"/>
      <c r="CRN392" s="2"/>
      <c r="CRO392" s="2"/>
      <c r="CRP392" s="2"/>
      <c r="CRQ392" s="2"/>
      <c r="CRR392" s="2"/>
      <c r="CRS392" s="2"/>
      <c r="CRT392" s="2"/>
      <c r="CRU392" s="2"/>
      <c r="CRV392" s="2"/>
      <c r="CRW392" s="2"/>
      <c r="CRX392" s="2"/>
      <c r="CRY392" s="2"/>
      <c r="CRZ392" s="2"/>
      <c r="CSA392" s="2"/>
      <c r="CSB392" s="2"/>
      <c r="CSC392" s="2"/>
      <c r="CSD392" s="2"/>
      <c r="CSE392" s="2"/>
      <c r="CSF392" s="2"/>
      <c r="CSG392" s="2"/>
      <c r="CSH392" s="2"/>
      <c r="CSI392" s="2"/>
      <c r="CSJ392" s="2"/>
      <c r="CSK392" s="2"/>
      <c r="CSL392" s="2"/>
      <c r="CSM392" s="2"/>
      <c r="CSN392" s="2"/>
      <c r="CSO392" s="2"/>
      <c r="CSP392" s="2"/>
      <c r="CSQ392" s="2"/>
      <c r="CSR392" s="2"/>
      <c r="CSS392" s="2"/>
      <c r="CST392" s="2"/>
      <c r="CSU392" s="2"/>
      <c r="CSV392" s="2"/>
      <c r="CSW392" s="2"/>
      <c r="CSX392" s="2"/>
      <c r="CSY392" s="2"/>
      <c r="CSZ392" s="2"/>
      <c r="CTA392" s="2"/>
      <c r="CTB392" s="2"/>
      <c r="CTC392" s="2"/>
      <c r="CTD392" s="2"/>
      <c r="CTE392" s="2"/>
      <c r="CTF392" s="2"/>
      <c r="CTG392" s="2"/>
      <c r="CTH392" s="2"/>
      <c r="CTI392" s="2"/>
      <c r="CTJ392" s="2"/>
      <c r="CTK392" s="2"/>
      <c r="CTL392" s="2"/>
      <c r="CTM392" s="2"/>
      <c r="CTN392" s="2"/>
      <c r="CTO392" s="2"/>
      <c r="CTP392" s="2"/>
      <c r="CTQ392" s="2"/>
      <c r="CTR392" s="2"/>
      <c r="CTS392" s="2"/>
      <c r="CTT392" s="2"/>
      <c r="CTU392" s="2"/>
      <c r="CTV392" s="2"/>
      <c r="CTW392" s="2"/>
      <c r="CTX392" s="2"/>
      <c r="CTY392" s="2"/>
      <c r="CTZ392" s="2"/>
      <c r="CUA392" s="2"/>
      <c r="CUB392" s="2"/>
      <c r="CUC392" s="2"/>
      <c r="CUD392" s="2"/>
      <c r="CUE392" s="2"/>
      <c r="CUF392" s="2"/>
      <c r="CUG392" s="2"/>
      <c r="CUH392" s="2"/>
      <c r="CUI392" s="2"/>
      <c r="CUJ392" s="2"/>
      <c r="CUK392" s="2"/>
      <c r="CUL392" s="2"/>
      <c r="CUM392" s="2"/>
      <c r="CUN392" s="2"/>
      <c r="CUO392" s="2"/>
      <c r="CUP392" s="2"/>
      <c r="CUQ392" s="2"/>
      <c r="CUR392" s="2"/>
      <c r="CUS392" s="2"/>
      <c r="CUT392" s="2"/>
      <c r="CUU392" s="2"/>
      <c r="CUV392" s="2"/>
      <c r="CUW392" s="2"/>
      <c r="CUX392" s="2"/>
      <c r="CUY392" s="2"/>
      <c r="CUZ392" s="2"/>
      <c r="CVA392" s="2"/>
      <c r="CVB392" s="2"/>
      <c r="CVC392" s="2"/>
      <c r="CVD392" s="2"/>
      <c r="CVE392" s="2"/>
      <c r="CVF392" s="2"/>
      <c r="CVG392" s="2"/>
      <c r="CVH392" s="2"/>
      <c r="CVI392" s="2"/>
      <c r="CVJ392" s="2"/>
      <c r="CVK392" s="2"/>
      <c r="CVL392" s="2"/>
      <c r="CVM392" s="2"/>
      <c r="CVN392" s="2"/>
      <c r="CVO392" s="2"/>
      <c r="CVP392" s="2"/>
      <c r="CVQ392" s="2"/>
      <c r="CVR392" s="2"/>
      <c r="CVS392" s="2"/>
      <c r="CVT392" s="2"/>
      <c r="CVU392" s="2"/>
      <c r="CVV392" s="2"/>
      <c r="CVW392" s="2"/>
      <c r="CVX392" s="2"/>
      <c r="CVY392" s="2"/>
      <c r="CVZ392" s="2"/>
      <c r="CWA392" s="2"/>
      <c r="CWB392" s="2"/>
      <c r="CWC392" s="2"/>
      <c r="CWD392" s="2"/>
      <c r="CWE392" s="2"/>
      <c r="CWF392" s="2"/>
      <c r="CWG392" s="2"/>
      <c r="CWH392" s="2"/>
      <c r="CWI392" s="2"/>
      <c r="CWJ392" s="2"/>
      <c r="CWK392" s="2"/>
      <c r="CWL392" s="2"/>
      <c r="CWM392" s="2"/>
      <c r="CWN392" s="2"/>
      <c r="CWO392" s="2"/>
      <c r="CWP392" s="2"/>
      <c r="CWQ392" s="2"/>
      <c r="CWR392" s="2"/>
      <c r="CWS392" s="2"/>
      <c r="CWT392" s="2"/>
      <c r="CWU392" s="2"/>
      <c r="CWV392" s="2"/>
      <c r="CWW392" s="2"/>
      <c r="CWX392" s="2"/>
      <c r="CWY392" s="2"/>
      <c r="CWZ392" s="2"/>
      <c r="CXA392" s="2"/>
      <c r="CXB392" s="2"/>
      <c r="CXC392" s="2"/>
      <c r="CXD392" s="2"/>
      <c r="CXE392" s="2"/>
      <c r="CXF392" s="2"/>
      <c r="CXG392" s="2"/>
      <c r="CXH392" s="2"/>
      <c r="CXI392" s="2"/>
      <c r="CXJ392" s="2"/>
      <c r="CXK392" s="2"/>
      <c r="CXL392" s="2"/>
      <c r="CXM392" s="2"/>
      <c r="CXN392" s="2"/>
      <c r="CXO392" s="2"/>
      <c r="CXP392" s="2"/>
      <c r="CXQ392" s="2"/>
      <c r="CXR392" s="2"/>
      <c r="CXS392" s="2"/>
      <c r="CXT392" s="2"/>
      <c r="CXU392" s="2"/>
      <c r="CXV392" s="2"/>
      <c r="CXW392" s="2"/>
      <c r="CXX392" s="2"/>
      <c r="CXY392" s="2"/>
      <c r="CXZ392" s="2"/>
      <c r="CYA392" s="2"/>
      <c r="CYB392" s="2"/>
      <c r="CYC392" s="2"/>
      <c r="CYD392" s="2"/>
      <c r="CYE392" s="2"/>
      <c r="CYF392" s="2"/>
      <c r="CYG392" s="2"/>
      <c r="CYH392" s="2"/>
      <c r="CYI392" s="2"/>
      <c r="CYJ392" s="2"/>
      <c r="CYK392" s="2"/>
      <c r="CYL392" s="2"/>
      <c r="CYM392" s="2"/>
      <c r="CYN392" s="2"/>
      <c r="CYO392" s="2"/>
      <c r="CYP392" s="2"/>
      <c r="CYQ392" s="2"/>
      <c r="CYR392" s="2"/>
      <c r="CYS392" s="2"/>
      <c r="CYT392" s="2"/>
      <c r="CYU392" s="2"/>
      <c r="CYV392" s="2"/>
      <c r="CYW392" s="2"/>
      <c r="CYX392" s="2"/>
      <c r="CYY392" s="2"/>
      <c r="CYZ392" s="2"/>
      <c r="CZA392" s="2"/>
      <c r="CZB392" s="2"/>
      <c r="CZC392" s="2"/>
      <c r="CZD392" s="2"/>
      <c r="CZE392" s="2"/>
      <c r="CZF392" s="2"/>
      <c r="CZG392" s="2"/>
      <c r="CZH392" s="2"/>
      <c r="CZI392" s="2"/>
      <c r="CZJ392" s="2"/>
      <c r="CZK392" s="2"/>
      <c r="CZL392" s="2"/>
      <c r="CZM392" s="2"/>
      <c r="CZN392" s="2"/>
      <c r="CZO392" s="2"/>
      <c r="CZP392" s="2"/>
      <c r="CZQ392" s="2"/>
      <c r="CZR392" s="2"/>
      <c r="CZS392" s="2"/>
      <c r="CZT392" s="2"/>
      <c r="CZU392" s="2"/>
      <c r="CZV392" s="2"/>
      <c r="CZW392" s="2"/>
      <c r="CZX392" s="2"/>
      <c r="CZY392" s="2"/>
      <c r="CZZ392" s="2"/>
      <c r="DAA392" s="2"/>
      <c r="DAB392" s="2"/>
      <c r="DAC392" s="2"/>
      <c r="DAD392" s="2"/>
      <c r="DAE392" s="2"/>
      <c r="DAF392" s="2"/>
      <c r="DAG392" s="2"/>
      <c r="DAH392" s="2"/>
      <c r="DAI392" s="2"/>
      <c r="DAJ392" s="2"/>
      <c r="DAK392" s="2"/>
      <c r="DAL392" s="2"/>
      <c r="DAM392" s="2"/>
      <c r="DAN392" s="2"/>
      <c r="DAO392" s="2"/>
      <c r="DAP392" s="2"/>
      <c r="DAQ392" s="2"/>
      <c r="DAR392" s="2"/>
      <c r="DAS392" s="2"/>
      <c r="DAT392" s="2"/>
      <c r="DAU392" s="2"/>
      <c r="DAV392" s="2"/>
      <c r="DAW392" s="2"/>
      <c r="DAX392" s="2"/>
      <c r="DAY392" s="2"/>
      <c r="DAZ392" s="2"/>
      <c r="DBA392" s="2"/>
      <c r="DBB392" s="2"/>
      <c r="DBC392" s="2"/>
      <c r="DBD392" s="2"/>
      <c r="DBE392" s="2"/>
      <c r="DBF392" s="2"/>
      <c r="DBG392" s="2"/>
      <c r="DBH392" s="2"/>
      <c r="DBI392" s="2"/>
      <c r="DBJ392" s="2"/>
      <c r="DBK392" s="2"/>
      <c r="DBL392" s="2"/>
      <c r="DBM392" s="2"/>
      <c r="DBN392" s="2"/>
      <c r="DBO392" s="2"/>
      <c r="DBP392" s="2"/>
      <c r="DBQ392" s="2"/>
      <c r="DBR392" s="2"/>
      <c r="DBS392" s="2"/>
      <c r="DBT392" s="2"/>
      <c r="DBU392" s="2"/>
      <c r="DBV392" s="2"/>
      <c r="DBW392" s="2"/>
      <c r="DBX392" s="2"/>
      <c r="DBY392" s="2"/>
      <c r="DBZ392" s="2"/>
      <c r="DCA392" s="2"/>
      <c r="DCB392" s="2"/>
      <c r="DCC392" s="2"/>
      <c r="DCD392" s="2"/>
      <c r="DCE392" s="2"/>
      <c r="DCF392" s="2"/>
      <c r="DCG392" s="2"/>
      <c r="DCH392" s="2"/>
      <c r="DCI392" s="2"/>
      <c r="DCJ392" s="2"/>
      <c r="DCK392" s="2"/>
      <c r="DCL392" s="2"/>
      <c r="DCM392" s="2"/>
      <c r="DCN392" s="2"/>
      <c r="DCO392" s="2"/>
      <c r="DCP392" s="2"/>
      <c r="DCQ392" s="2"/>
      <c r="DCR392" s="2"/>
      <c r="DCS392" s="2"/>
      <c r="DCT392" s="2"/>
      <c r="DCU392" s="2"/>
      <c r="DCV392" s="2"/>
      <c r="DCW392" s="2"/>
      <c r="DCX392" s="2"/>
      <c r="DCY392" s="2"/>
      <c r="DCZ392" s="2"/>
      <c r="DDA392" s="2"/>
      <c r="DDB392" s="2"/>
      <c r="DDC392" s="2"/>
      <c r="DDD392" s="2"/>
      <c r="DDE392" s="2"/>
      <c r="DDF392" s="2"/>
      <c r="DDG392" s="2"/>
      <c r="DDH392" s="2"/>
      <c r="DDI392" s="2"/>
      <c r="DDJ392" s="2"/>
      <c r="DDK392" s="2"/>
      <c r="DDL392" s="2"/>
      <c r="DDM392" s="2"/>
      <c r="DDN392" s="2"/>
      <c r="DDO392" s="2"/>
      <c r="DDP392" s="2"/>
      <c r="DDQ392" s="2"/>
      <c r="DDR392" s="2"/>
      <c r="DDS392" s="2"/>
      <c r="DDT392" s="2"/>
      <c r="DDU392" s="2"/>
      <c r="DDV392" s="2"/>
      <c r="DDW392" s="2"/>
      <c r="DDX392" s="2"/>
      <c r="DDY392" s="2"/>
      <c r="DDZ392" s="2"/>
      <c r="DEA392" s="2"/>
      <c r="DEB392" s="2"/>
      <c r="DEC392" s="2"/>
      <c r="DED392" s="2"/>
      <c r="DEE392" s="2"/>
      <c r="DEF392" s="2"/>
      <c r="DEG392" s="2"/>
      <c r="DEH392" s="2"/>
      <c r="DEI392" s="2"/>
      <c r="DEJ392" s="2"/>
      <c r="DEK392" s="2"/>
      <c r="DEL392" s="2"/>
      <c r="DEM392" s="2"/>
      <c r="DEN392" s="2"/>
      <c r="DEO392" s="2"/>
      <c r="DEP392" s="2"/>
      <c r="DEQ392" s="2"/>
      <c r="DER392" s="2"/>
      <c r="DES392" s="2"/>
      <c r="DET392" s="2"/>
      <c r="DEU392" s="2"/>
      <c r="DEV392" s="2"/>
      <c r="DEW392" s="2"/>
      <c r="DEX392" s="2"/>
      <c r="DEY392" s="2"/>
      <c r="DEZ392" s="2"/>
      <c r="DFA392" s="2"/>
      <c r="DFB392" s="2"/>
      <c r="DFC392" s="2"/>
      <c r="DFD392" s="2"/>
      <c r="DFE392" s="2"/>
      <c r="DFF392" s="2"/>
      <c r="DFG392" s="2"/>
      <c r="DFH392" s="2"/>
      <c r="DFI392" s="2"/>
      <c r="DFJ392" s="2"/>
      <c r="DFK392" s="2"/>
      <c r="DFL392" s="2"/>
      <c r="DFM392" s="2"/>
      <c r="DFN392" s="2"/>
      <c r="DFO392" s="2"/>
      <c r="DFP392" s="2"/>
      <c r="DFQ392" s="2"/>
      <c r="DFR392" s="2"/>
      <c r="DFS392" s="2"/>
      <c r="DFT392" s="2"/>
      <c r="DFU392" s="2"/>
      <c r="DFV392" s="2"/>
      <c r="DFW392" s="2"/>
      <c r="DFX392" s="2"/>
      <c r="DFY392" s="2"/>
      <c r="DFZ392" s="2"/>
      <c r="DGA392" s="2"/>
      <c r="DGB392" s="2"/>
      <c r="DGC392" s="2"/>
      <c r="DGD392" s="2"/>
      <c r="DGE392" s="2"/>
      <c r="DGF392" s="2"/>
      <c r="DGG392" s="2"/>
      <c r="DGH392" s="2"/>
      <c r="DGI392" s="2"/>
      <c r="DGJ392" s="2"/>
      <c r="DGK392" s="2"/>
      <c r="DGL392" s="2"/>
      <c r="DGM392" s="2"/>
      <c r="DGN392" s="2"/>
      <c r="DGO392" s="2"/>
      <c r="DGP392" s="2"/>
      <c r="DGQ392" s="2"/>
      <c r="DGR392" s="2"/>
      <c r="DGS392" s="2"/>
      <c r="DGT392" s="2"/>
      <c r="DGU392" s="2"/>
      <c r="DGV392" s="2"/>
      <c r="DGW392" s="2"/>
      <c r="DGX392" s="2"/>
      <c r="DGY392" s="2"/>
      <c r="DGZ392" s="2"/>
      <c r="DHA392" s="2"/>
      <c r="DHB392" s="2"/>
      <c r="DHC392" s="2"/>
      <c r="DHD392" s="2"/>
      <c r="DHE392" s="2"/>
      <c r="DHF392" s="2"/>
      <c r="DHG392" s="2"/>
      <c r="DHH392" s="2"/>
      <c r="DHI392" s="2"/>
      <c r="DHJ392" s="2"/>
      <c r="DHK392" s="2"/>
      <c r="DHL392" s="2"/>
      <c r="DHM392" s="2"/>
      <c r="DHN392" s="2"/>
      <c r="DHO392" s="2"/>
      <c r="DHP392" s="2"/>
      <c r="DHQ392" s="2"/>
      <c r="DHR392" s="2"/>
      <c r="DHS392" s="2"/>
      <c r="DHT392" s="2"/>
      <c r="DHU392" s="2"/>
      <c r="DHV392" s="2"/>
      <c r="DHW392" s="2"/>
      <c r="DHX392" s="2"/>
      <c r="DHY392" s="2"/>
      <c r="DHZ392" s="2"/>
      <c r="DIA392" s="2"/>
      <c r="DIB392" s="2"/>
      <c r="DIC392" s="2"/>
      <c r="DID392" s="2"/>
      <c r="DIE392" s="2"/>
      <c r="DIF392" s="2"/>
      <c r="DIG392" s="2"/>
      <c r="DIH392" s="2"/>
      <c r="DII392" s="2"/>
      <c r="DIJ392" s="2"/>
      <c r="DIK392" s="2"/>
      <c r="DIL392" s="2"/>
      <c r="DIM392" s="2"/>
      <c r="DIN392" s="2"/>
      <c r="DIO392" s="2"/>
      <c r="DIP392" s="2"/>
      <c r="DIQ392" s="2"/>
      <c r="DIR392" s="2"/>
      <c r="DIS392" s="2"/>
      <c r="DIT392" s="2"/>
      <c r="DIU392" s="2"/>
      <c r="DIV392" s="2"/>
      <c r="DIW392" s="2"/>
      <c r="DIX392" s="2"/>
      <c r="DIY392" s="2"/>
      <c r="DIZ392" s="2"/>
      <c r="DJA392" s="2"/>
      <c r="DJB392" s="2"/>
      <c r="DJC392" s="2"/>
      <c r="DJD392" s="2"/>
      <c r="DJE392" s="2"/>
      <c r="DJF392" s="2"/>
      <c r="DJG392" s="2"/>
      <c r="DJH392" s="2"/>
      <c r="DJI392" s="2"/>
      <c r="DJJ392" s="2"/>
      <c r="DJK392" s="2"/>
      <c r="DJL392" s="2"/>
      <c r="DJM392" s="2"/>
      <c r="DJN392" s="2"/>
      <c r="DJO392" s="2"/>
      <c r="DJP392" s="2"/>
      <c r="DJQ392" s="2"/>
      <c r="DJR392" s="2"/>
      <c r="DJS392" s="2"/>
      <c r="DJT392" s="2"/>
      <c r="DJU392" s="2"/>
      <c r="DJV392" s="2"/>
      <c r="DJW392" s="2"/>
      <c r="DJX392" s="2"/>
      <c r="DJY392" s="2"/>
      <c r="DJZ392" s="2"/>
      <c r="DKA392" s="2"/>
      <c r="DKB392" s="2"/>
      <c r="DKC392" s="2"/>
      <c r="DKD392" s="2"/>
      <c r="DKE392" s="2"/>
      <c r="DKF392" s="2"/>
      <c r="DKG392" s="2"/>
      <c r="DKH392" s="2"/>
      <c r="DKI392" s="2"/>
      <c r="DKJ392" s="2"/>
      <c r="DKK392" s="2"/>
      <c r="DKL392" s="2"/>
      <c r="DKM392" s="2"/>
      <c r="DKN392" s="2"/>
      <c r="DKO392" s="2"/>
      <c r="DKP392" s="2"/>
      <c r="DKQ392" s="2"/>
      <c r="DKR392" s="2"/>
      <c r="DKS392" s="2"/>
      <c r="DKT392" s="2"/>
      <c r="DKU392" s="2"/>
      <c r="DKV392" s="2"/>
      <c r="DKW392" s="2"/>
      <c r="DKX392" s="2"/>
      <c r="DKY392" s="2"/>
      <c r="DKZ392" s="2"/>
      <c r="DLA392" s="2"/>
      <c r="DLB392" s="2"/>
      <c r="DLC392" s="2"/>
      <c r="DLD392" s="2"/>
      <c r="DLE392" s="2"/>
      <c r="DLF392" s="2"/>
      <c r="DLG392" s="2"/>
      <c r="DLH392" s="2"/>
      <c r="DLI392" s="2"/>
      <c r="DLJ392" s="2"/>
      <c r="DLK392" s="2"/>
      <c r="DLL392" s="2"/>
      <c r="DLM392" s="2"/>
      <c r="DLN392" s="2"/>
      <c r="DLO392" s="2"/>
      <c r="DLP392" s="2"/>
      <c r="DLQ392" s="2"/>
      <c r="DLR392" s="2"/>
      <c r="DLS392" s="2"/>
      <c r="DLT392" s="2"/>
      <c r="DLU392" s="2"/>
      <c r="DLV392" s="2"/>
      <c r="DLW392" s="2"/>
      <c r="DLX392" s="2"/>
      <c r="DLY392" s="2"/>
      <c r="DLZ392" s="2"/>
      <c r="DMA392" s="2"/>
      <c r="DMB392" s="2"/>
      <c r="DMC392" s="2"/>
      <c r="DMD392" s="2"/>
      <c r="DME392" s="2"/>
      <c r="DMF392" s="2"/>
      <c r="DMG392" s="2"/>
      <c r="DMH392" s="2"/>
      <c r="DMI392" s="2"/>
      <c r="DMJ392" s="2"/>
      <c r="DMK392" s="2"/>
      <c r="DML392" s="2"/>
      <c r="DMM392" s="2"/>
      <c r="DMN392" s="2"/>
      <c r="DMO392" s="2"/>
      <c r="DMP392" s="2"/>
      <c r="DMQ392" s="2"/>
      <c r="DMR392" s="2"/>
      <c r="DMS392" s="2"/>
      <c r="DMT392" s="2"/>
      <c r="DMU392" s="2"/>
      <c r="DMV392" s="2"/>
      <c r="DMW392" s="2"/>
      <c r="DMX392" s="2"/>
      <c r="DMY392" s="2"/>
      <c r="DMZ392" s="2"/>
      <c r="DNA392" s="2"/>
      <c r="DNB392" s="2"/>
      <c r="DNC392" s="2"/>
      <c r="DND392" s="2"/>
      <c r="DNE392" s="2"/>
      <c r="DNF392" s="2"/>
      <c r="DNG392" s="2"/>
      <c r="DNH392" s="2"/>
      <c r="DNI392" s="2"/>
      <c r="DNJ392" s="2"/>
      <c r="DNK392" s="2"/>
      <c r="DNL392" s="2"/>
      <c r="DNM392" s="2"/>
      <c r="DNN392" s="2"/>
      <c r="DNO392" s="2"/>
      <c r="DNP392" s="2"/>
      <c r="DNQ392" s="2"/>
      <c r="DNR392" s="2"/>
      <c r="DNS392" s="2"/>
      <c r="DNT392" s="2"/>
      <c r="DNU392" s="2"/>
      <c r="DNV392" s="2"/>
      <c r="DNW392" s="2"/>
      <c r="DNX392" s="2"/>
      <c r="DNY392" s="2"/>
      <c r="DNZ392" s="2"/>
      <c r="DOA392" s="2"/>
      <c r="DOB392" s="2"/>
      <c r="DOC392" s="2"/>
      <c r="DOD392" s="2"/>
      <c r="DOE392" s="2"/>
      <c r="DOF392" s="2"/>
      <c r="DOG392" s="2"/>
      <c r="DOH392" s="2"/>
      <c r="DOI392" s="2"/>
      <c r="DOJ392" s="2"/>
      <c r="DOK392" s="2"/>
      <c r="DOL392" s="2"/>
      <c r="DOM392" s="2"/>
      <c r="DON392" s="2"/>
      <c r="DOO392" s="2"/>
      <c r="DOP392" s="2"/>
      <c r="DOQ392" s="2"/>
      <c r="DOR392" s="2"/>
      <c r="DOS392" s="2"/>
      <c r="DOT392" s="2"/>
      <c r="DOU392" s="2"/>
      <c r="DOV392" s="2"/>
      <c r="DOW392" s="2"/>
      <c r="DOX392" s="2"/>
      <c r="DOY392" s="2"/>
      <c r="DOZ392" s="2"/>
      <c r="DPA392" s="2"/>
      <c r="DPB392" s="2"/>
      <c r="DPC392" s="2"/>
      <c r="DPD392" s="2"/>
      <c r="DPE392" s="2"/>
      <c r="DPF392" s="2"/>
      <c r="DPG392" s="2"/>
      <c r="DPH392" s="2"/>
      <c r="DPI392" s="2"/>
      <c r="DPJ392" s="2"/>
      <c r="DPK392" s="2"/>
      <c r="DPL392" s="2"/>
      <c r="DPM392" s="2"/>
      <c r="DPN392" s="2"/>
      <c r="DPO392" s="2"/>
      <c r="DPP392" s="2"/>
      <c r="DPQ392" s="2"/>
      <c r="DPR392" s="2"/>
      <c r="DPS392" s="2"/>
      <c r="DPT392" s="2"/>
      <c r="DPU392" s="2"/>
      <c r="DPV392" s="2"/>
      <c r="DPW392" s="2"/>
      <c r="DPX392" s="2"/>
      <c r="DPY392" s="2"/>
      <c r="DPZ392" s="2"/>
      <c r="DQA392" s="2"/>
      <c r="DQB392" s="2"/>
      <c r="DQC392" s="2"/>
      <c r="DQD392" s="2"/>
      <c r="DQE392" s="2"/>
      <c r="DQF392" s="2"/>
      <c r="DQG392" s="2"/>
      <c r="DQH392" s="2"/>
      <c r="DQI392" s="2"/>
      <c r="DQJ392" s="2"/>
      <c r="DQK392" s="2"/>
      <c r="DQL392" s="2"/>
      <c r="DQM392" s="2"/>
      <c r="DQN392" s="2"/>
      <c r="DQO392" s="2"/>
      <c r="DQP392" s="2"/>
      <c r="DQQ392" s="2"/>
      <c r="DQR392" s="2"/>
      <c r="DQS392" s="2"/>
      <c r="DQT392" s="2"/>
      <c r="DQU392" s="2"/>
      <c r="DQV392" s="2"/>
      <c r="DQW392" s="2"/>
      <c r="DQX392" s="2"/>
      <c r="DQY392" s="2"/>
      <c r="DQZ392" s="2"/>
      <c r="DRA392" s="2"/>
      <c r="DRB392" s="2"/>
      <c r="DRC392" s="2"/>
      <c r="DRD392" s="2"/>
      <c r="DRE392" s="2"/>
      <c r="DRF392" s="2"/>
      <c r="DRG392" s="2"/>
      <c r="DRH392" s="2"/>
      <c r="DRI392" s="2"/>
      <c r="DRJ392" s="2"/>
      <c r="DRK392" s="2"/>
      <c r="DRL392" s="2"/>
      <c r="DRM392" s="2"/>
      <c r="DRN392" s="2"/>
      <c r="DRO392" s="2"/>
      <c r="DRP392" s="2"/>
      <c r="DRQ392" s="2"/>
      <c r="DRR392" s="2"/>
      <c r="DRS392" s="2"/>
      <c r="DRT392" s="2"/>
      <c r="DRU392" s="2"/>
      <c r="DRV392" s="2"/>
      <c r="DRW392" s="2"/>
      <c r="DRX392" s="2"/>
      <c r="DRY392" s="2"/>
      <c r="DRZ392" s="2"/>
      <c r="DSA392" s="2"/>
      <c r="DSB392" s="2"/>
      <c r="DSC392" s="2"/>
      <c r="DSD392" s="2"/>
      <c r="DSE392" s="2"/>
      <c r="DSF392" s="2"/>
      <c r="DSG392" s="2"/>
      <c r="DSH392" s="2"/>
      <c r="DSI392" s="2"/>
      <c r="DSJ392" s="2"/>
      <c r="DSK392" s="2"/>
      <c r="DSL392" s="2"/>
      <c r="DSM392" s="2"/>
      <c r="DSN392" s="2"/>
      <c r="DSO392" s="2"/>
      <c r="DSP392" s="2"/>
      <c r="DSQ392" s="2"/>
      <c r="DSR392" s="2"/>
      <c r="DSS392" s="2"/>
      <c r="DST392" s="2"/>
      <c r="DSU392" s="2"/>
      <c r="DSV392" s="2"/>
      <c r="DSW392" s="2"/>
      <c r="DSX392" s="2"/>
      <c r="DSY392" s="2"/>
      <c r="DSZ392" s="2"/>
      <c r="DTA392" s="2"/>
      <c r="DTB392" s="2"/>
      <c r="DTC392" s="2"/>
      <c r="DTD392" s="2"/>
      <c r="DTE392" s="2"/>
      <c r="DTF392" s="2"/>
      <c r="DTG392" s="2"/>
      <c r="DTH392" s="2"/>
      <c r="DTI392" s="2"/>
      <c r="DTJ392" s="2"/>
      <c r="DTK392" s="2"/>
      <c r="DTL392" s="2"/>
      <c r="DTM392" s="2"/>
      <c r="DTN392" s="2"/>
      <c r="DTO392" s="2"/>
      <c r="DTP392" s="2"/>
      <c r="DTQ392" s="2"/>
      <c r="DTR392" s="2"/>
      <c r="DTS392" s="2"/>
      <c r="DTT392" s="2"/>
      <c r="DTU392" s="2"/>
      <c r="DTV392" s="2"/>
      <c r="DTW392" s="2"/>
      <c r="DTX392" s="2"/>
      <c r="DTY392" s="2"/>
      <c r="DTZ392" s="2"/>
      <c r="DUA392" s="2"/>
      <c r="DUB392" s="2"/>
      <c r="DUC392" s="2"/>
      <c r="DUD392" s="2"/>
      <c r="DUE392" s="2"/>
      <c r="DUF392" s="2"/>
      <c r="DUG392" s="2"/>
      <c r="DUH392" s="2"/>
      <c r="DUI392" s="2"/>
      <c r="DUJ392" s="2"/>
      <c r="DUK392" s="2"/>
      <c r="DUL392" s="2"/>
      <c r="DUM392" s="2"/>
      <c r="DUN392" s="2"/>
      <c r="DUO392" s="2"/>
      <c r="DUP392" s="2"/>
      <c r="DUQ392" s="2"/>
      <c r="DUR392" s="2"/>
      <c r="DUS392" s="2"/>
      <c r="DUT392" s="2"/>
      <c r="DUU392" s="2"/>
      <c r="DUV392" s="2"/>
      <c r="DUW392" s="2"/>
      <c r="DUX392" s="2"/>
      <c r="DUY392" s="2"/>
      <c r="DUZ392" s="2"/>
      <c r="DVA392" s="2"/>
      <c r="DVB392" s="2"/>
      <c r="DVC392" s="2"/>
      <c r="DVD392" s="2"/>
      <c r="DVE392" s="2"/>
      <c r="DVF392" s="2"/>
      <c r="DVG392" s="2"/>
      <c r="DVH392" s="2"/>
      <c r="DVI392" s="2"/>
      <c r="DVJ392" s="2"/>
      <c r="DVK392" s="2"/>
      <c r="DVL392" s="2"/>
      <c r="DVM392" s="2"/>
      <c r="DVN392" s="2"/>
      <c r="DVO392" s="2"/>
      <c r="DVP392" s="2"/>
      <c r="DVQ392" s="2"/>
      <c r="DVR392" s="2"/>
      <c r="DVS392" s="2"/>
      <c r="DVT392" s="2"/>
      <c r="DVU392" s="2"/>
      <c r="DVV392" s="2"/>
      <c r="DVW392" s="2"/>
      <c r="DVX392" s="2"/>
      <c r="DVY392" s="2"/>
      <c r="DVZ392" s="2"/>
      <c r="DWA392" s="2"/>
      <c r="DWB392" s="2"/>
      <c r="DWC392" s="2"/>
      <c r="DWD392" s="2"/>
      <c r="DWE392" s="2"/>
      <c r="DWF392" s="2"/>
      <c r="DWG392" s="2"/>
      <c r="DWH392" s="2"/>
      <c r="DWI392" s="2"/>
      <c r="DWJ392" s="2"/>
      <c r="DWK392" s="2"/>
      <c r="DWL392" s="2"/>
      <c r="DWM392" s="2"/>
      <c r="DWN392" s="2"/>
      <c r="DWO392" s="2"/>
      <c r="DWP392" s="2"/>
      <c r="DWQ392" s="2"/>
      <c r="DWR392" s="2"/>
      <c r="DWS392" s="2"/>
      <c r="DWT392" s="2"/>
      <c r="DWU392" s="2"/>
      <c r="DWV392" s="2"/>
      <c r="DWW392" s="2"/>
      <c r="DWX392" s="2"/>
      <c r="DWY392" s="2"/>
      <c r="DWZ392" s="2"/>
      <c r="DXA392" s="2"/>
      <c r="DXB392" s="2"/>
      <c r="DXC392" s="2"/>
      <c r="DXD392" s="2"/>
      <c r="DXE392" s="2"/>
      <c r="DXF392" s="2"/>
      <c r="DXG392" s="2"/>
      <c r="DXH392" s="2"/>
      <c r="DXI392" s="2"/>
      <c r="DXJ392" s="2"/>
      <c r="DXK392" s="2"/>
      <c r="DXL392" s="2"/>
      <c r="DXM392" s="2"/>
      <c r="DXN392" s="2"/>
      <c r="DXO392" s="2"/>
      <c r="DXP392" s="2"/>
      <c r="DXQ392" s="2"/>
      <c r="DXR392" s="2"/>
      <c r="DXS392" s="2"/>
      <c r="DXT392" s="2"/>
      <c r="DXU392" s="2"/>
      <c r="DXV392" s="2"/>
      <c r="DXW392" s="2"/>
      <c r="DXX392" s="2"/>
      <c r="DXY392" s="2"/>
      <c r="DXZ392" s="2"/>
      <c r="DYA392" s="2"/>
      <c r="DYB392" s="2"/>
      <c r="DYC392" s="2"/>
      <c r="DYD392" s="2"/>
      <c r="DYE392" s="2"/>
      <c r="DYF392" s="2"/>
      <c r="DYG392" s="2"/>
      <c r="DYH392" s="2"/>
      <c r="DYI392" s="2"/>
      <c r="DYJ392" s="2"/>
      <c r="DYK392" s="2"/>
      <c r="DYL392" s="2"/>
      <c r="DYM392" s="2"/>
      <c r="DYN392" s="2"/>
      <c r="DYO392" s="2"/>
      <c r="DYP392" s="2"/>
      <c r="DYQ392" s="2"/>
      <c r="DYR392" s="2"/>
      <c r="DYS392" s="2"/>
      <c r="DYT392" s="2"/>
      <c r="DYU392" s="2"/>
      <c r="DYV392" s="2"/>
      <c r="DYW392" s="2"/>
      <c r="DYX392" s="2"/>
      <c r="DYY392" s="2"/>
      <c r="DYZ392" s="2"/>
      <c r="DZA392" s="2"/>
      <c r="DZB392" s="2"/>
      <c r="DZC392" s="2"/>
      <c r="DZD392" s="2"/>
      <c r="DZE392" s="2"/>
      <c r="DZF392" s="2"/>
      <c r="DZG392" s="2"/>
      <c r="DZH392" s="2"/>
      <c r="DZI392" s="2"/>
      <c r="DZJ392" s="2"/>
      <c r="DZK392" s="2"/>
      <c r="DZL392" s="2"/>
      <c r="DZM392" s="2"/>
      <c r="DZN392" s="2"/>
      <c r="DZO392" s="2"/>
      <c r="DZP392" s="2"/>
      <c r="DZQ392" s="2"/>
      <c r="DZR392" s="2"/>
      <c r="DZS392" s="2"/>
      <c r="DZT392" s="2"/>
      <c r="DZU392" s="2"/>
      <c r="DZV392" s="2"/>
      <c r="DZW392" s="2"/>
      <c r="DZX392" s="2"/>
      <c r="DZY392" s="2"/>
      <c r="DZZ392" s="2"/>
      <c r="EAA392" s="2"/>
      <c r="EAB392" s="2"/>
      <c r="EAC392" s="2"/>
      <c r="EAD392" s="2"/>
      <c r="EAE392" s="2"/>
      <c r="EAF392" s="2"/>
      <c r="EAG392" s="2"/>
      <c r="EAH392" s="2"/>
      <c r="EAI392" s="2"/>
      <c r="EAJ392" s="2"/>
      <c r="EAK392" s="2"/>
      <c r="EAL392" s="2"/>
      <c r="EAM392" s="2"/>
      <c r="EAN392" s="2"/>
      <c r="EAO392" s="2"/>
      <c r="EAP392" s="2"/>
      <c r="EAQ392" s="2"/>
      <c r="EAR392" s="2"/>
      <c r="EAS392" s="2"/>
      <c r="EAT392" s="2"/>
      <c r="EAU392" s="2"/>
      <c r="EAV392" s="2"/>
      <c r="EAW392" s="2"/>
      <c r="EAX392" s="2"/>
      <c r="EAY392" s="2"/>
      <c r="EAZ392" s="2"/>
      <c r="EBA392" s="2"/>
      <c r="EBB392" s="2"/>
      <c r="EBC392" s="2"/>
      <c r="EBD392" s="2"/>
      <c r="EBE392" s="2"/>
      <c r="EBF392" s="2"/>
      <c r="EBG392" s="2"/>
      <c r="EBH392" s="2"/>
      <c r="EBI392" s="2"/>
      <c r="EBJ392" s="2"/>
      <c r="EBK392" s="2"/>
      <c r="EBL392" s="2"/>
      <c r="EBM392" s="2"/>
      <c r="EBN392" s="2"/>
      <c r="EBO392" s="2"/>
      <c r="EBP392" s="2"/>
      <c r="EBQ392" s="2"/>
      <c r="EBR392" s="2"/>
      <c r="EBS392" s="2"/>
      <c r="EBT392" s="2"/>
      <c r="EBU392" s="2"/>
      <c r="EBV392" s="2"/>
      <c r="EBW392" s="2"/>
      <c r="EBX392" s="2"/>
      <c r="EBY392" s="2"/>
      <c r="EBZ392" s="2"/>
      <c r="ECA392" s="2"/>
      <c r="ECB392" s="2"/>
      <c r="ECC392" s="2"/>
      <c r="ECD392" s="2"/>
      <c r="ECE392" s="2"/>
      <c r="ECF392" s="2"/>
      <c r="ECG392" s="2"/>
      <c r="ECH392" s="2"/>
      <c r="ECI392" s="2"/>
      <c r="ECJ392" s="2"/>
      <c r="ECK392" s="2"/>
      <c r="ECL392" s="2"/>
      <c r="ECM392" s="2"/>
      <c r="ECN392" s="2"/>
      <c r="ECO392" s="2"/>
      <c r="ECP392" s="2"/>
      <c r="ECQ392" s="2"/>
      <c r="ECR392" s="2"/>
      <c r="ECS392" s="2"/>
      <c r="ECT392" s="2"/>
      <c r="ECU392" s="2"/>
      <c r="ECV392" s="2"/>
      <c r="ECW392" s="2"/>
      <c r="ECX392" s="2"/>
      <c r="ECY392" s="2"/>
      <c r="ECZ392" s="2"/>
      <c r="EDA392" s="2"/>
      <c r="EDB392" s="2"/>
      <c r="EDC392" s="2"/>
      <c r="EDD392" s="2"/>
      <c r="EDE392" s="2"/>
      <c r="EDF392" s="2"/>
      <c r="EDG392" s="2"/>
      <c r="EDH392" s="2"/>
      <c r="EDI392" s="2"/>
      <c r="EDJ392" s="2"/>
      <c r="EDK392" s="2"/>
      <c r="EDL392" s="2"/>
      <c r="EDM392" s="2"/>
      <c r="EDN392" s="2"/>
      <c r="EDO392" s="2"/>
      <c r="EDP392" s="2"/>
      <c r="EDQ392" s="2"/>
      <c r="EDR392" s="2"/>
      <c r="EDS392" s="2"/>
      <c r="EDT392" s="2"/>
      <c r="EDU392" s="2"/>
      <c r="EDV392" s="2"/>
      <c r="EDW392" s="2"/>
      <c r="EDX392" s="2"/>
      <c r="EDY392" s="2"/>
      <c r="EDZ392" s="2"/>
      <c r="EEA392" s="2"/>
      <c r="EEB392" s="2"/>
      <c r="EEC392" s="2"/>
      <c r="EED392" s="2"/>
      <c r="EEE392" s="2"/>
      <c r="EEF392" s="2"/>
      <c r="EEG392" s="2"/>
      <c r="EEH392" s="2"/>
      <c r="EEI392" s="2"/>
      <c r="EEJ392" s="2"/>
      <c r="EEK392" s="2"/>
      <c r="EEL392" s="2"/>
      <c r="EEM392" s="2"/>
      <c r="EEN392" s="2"/>
      <c r="EEO392" s="2"/>
      <c r="EEP392" s="2"/>
      <c r="EEQ392" s="2"/>
      <c r="EER392" s="2"/>
      <c r="EES392" s="2"/>
      <c r="EET392" s="2"/>
      <c r="EEU392" s="2"/>
      <c r="EEV392" s="2"/>
      <c r="EEW392" s="2"/>
      <c r="EEX392" s="2"/>
      <c r="EEY392" s="2"/>
      <c r="EEZ392" s="2"/>
      <c r="EFA392" s="2"/>
      <c r="EFB392" s="2"/>
      <c r="EFC392" s="2"/>
      <c r="EFD392" s="2"/>
      <c r="EFE392" s="2"/>
      <c r="EFF392" s="2"/>
      <c r="EFG392" s="2"/>
      <c r="EFH392" s="2"/>
      <c r="EFI392" s="2"/>
      <c r="EFJ392" s="2"/>
      <c r="EFK392" s="2"/>
      <c r="EFL392" s="2"/>
      <c r="EFM392" s="2"/>
      <c r="EFN392" s="2"/>
      <c r="EFO392" s="2"/>
      <c r="EFP392" s="2"/>
      <c r="EFQ392" s="2"/>
      <c r="EFR392" s="2"/>
      <c r="EFS392" s="2"/>
      <c r="EFT392" s="2"/>
      <c r="EFU392" s="2"/>
      <c r="EFV392" s="2"/>
      <c r="EFW392" s="2"/>
      <c r="EFX392" s="2"/>
      <c r="EFY392" s="2"/>
      <c r="EFZ392" s="2"/>
      <c r="EGA392" s="2"/>
      <c r="EGB392" s="2"/>
      <c r="EGC392" s="2"/>
      <c r="EGD392" s="2"/>
      <c r="EGE392" s="2"/>
      <c r="EGF392" s="2"/>
      <c r="EGG392" s="2"/>
      <c r="EGH392" s="2"/>
      <c r="EGI392" s="2"/>
      <c r="EGJ392" s="2"/>
      <c r="EGK392" s="2"/>
      <c r="EGL392" s="2"/>
      <c r="EGM392" s="2"/>
      <c r="EGN392" s="2"/>
      <c r="EGO392" s="2"/>
      <c r="EGP392" s="2"/>
      <c r="EGQ392" s="2"/>
      <c r="EGR392" s="2"/>
      <c r="EGS392" s="2"/>
      <c r="EGT392" s="2"/>
      <c r="EGU392" s="2"/>
      <c r="EGV392" s="2"/>
      <c r="EGW392" s="2"/>
      <c r="EGX392" s="2"/>
      <c r="EGY392" s="2"/>
      <c r="EGZ392" s="2"/>
      <c r="EHA392" s="2"/>
      <c r="EHB392" s="2"/>
      <c r="EHC392" s="2"/>
      <c r="EHD392" s="2"/>
      <c r="EHE392" s="2"/>
      <c r="EHF392" s="2"/>
      <c r="EHG392" s="2"/>
      <c r="EHH392" s="2"/>
      <c r="EHI392" s="2"/>
      <c r="EHJ392" s="2"/>
      <c r="EHK392" s="2"/>
      <c r="EHL392" s="2"/>
      <c r="EHM392" s="2"/>
      <c r="EHN392" s="2"/>
      <c r="EHO392" s="2"/>
      <c r="EHP392" s="2"/>
      <c r="EHQ392" s="2"/>
      <c r="EHR392" s="2"/>
      <c r="EHS392" s="2"/>
      <c r="EHT392" s="2"/>
      <c r="EHU392" s="2"/>
      <c r="EHV392" s="2"/>
      <c r="EHW392" s="2"/>
      <c r="EHX392" s="2"/>
      <c r="EHY392" s="2"/>
      <c r="EHZ392" s="2"/>
      <c r="EIA392" s="2"/>
      <c r="EIB392" s="2"/>
      <c r="EIC392" s="2"/>
      <c r="EID392" s="2"/>
      <c r="EIE392" s="2"/>
      <c r="EIF392" s="2"/>
      <c r="EIG392" s="2"/>
      <c r="EIH392" s="2"/>
      <c r="EII392" s="2"/>
      <c r="EIJ392" s="2"/>
      <c r="EIK392" s="2"/>
      <c r="EIL392" s="2"/>
      <c r="EIM392" s="2"/>
      <c r="EIN392" s="2"/>
      <c r="EIO392" s="2"/>
      <c r="EIP392" s="2"/>
      <c r="EIQ392" s="2"/>
      <c r="EIR392" s="2"/>
      <c r="EIS392" s="2"/>
      <c r="EIT392" s="2"/>
      <c r="EIU392" s="2"/>
      <c r="EIV392" s="2"/>
      <c r="EIW392" s="2"/>
      <c r="EIX392" s="2"/>
      <c r="EIY392" s="2"/>
      <c r="EIZ392" s="2"/>
      <c r="EJA392" s="2"/>
      <c r="EJB392" s="2"/>
      <c r="EJC392" s="2"/>
      <c r="EJD392" s="2"/>
      <c r="EJE392" s="2"/>
      <c r="EJF392" s="2"/>
      <c r="EJG392" s="2"/>
      <c r="EJH392" s="2"/>
      <c r="EJI392" s="2"/>
      <c r="EJJ392" s="2"/>
      <c r="EJK392" s="2"/>
      <c r="EJL392" s="2"/>
      <c r="EJM392" s="2"/>
      <c r="EJN392" s="2"/>
      <c r="EJO392" s="2"/>
      <c r="EJP392" s="2"/>
      <c r="EJQ392" s="2"/>
      <c r="EJR392" s="2"/>
      <c r="EJS392" s="2"/>
      <c r="EJT392" s="2"/>
      <c r="EJU392" s="2"/>
      <c r="EJV392" s="2"/>
      <c r="EJW392" s="2"/>
      <c r="EJX392" s="2"/>
      <c r="EJY392" s="2"/>
      <c r="EJZ392" s="2"/>
      <c r="EKA392" s="2"/>
      <c r="EKB392" s="2"/>
      <c r="EKC392" s="2"/>
      <c r="EKD392" s="2"/>
      <c r="EKE392" s="2"/>
      <c r="EKF392" s="2"/>
      <c r="EKG392" s="2"/>
      <c r="EKH392" s="2"/>
      <c r="EKI392" s="2"/>
      <c r="EKJ392" s="2"/>
      <c r="EKK392" s="2"/>
      <c r="EKL392" s="2"/>
      <c r="EKM392" s="2"/>
      <c r="EKN392" s="2"/>
      <c r="EKO392" s="2"/>
      <c r="EKP392" s="2"/>
      <c r="EKQ392" s="2"/>
      <c r="EKR392" s="2"/>
      <c r="EKS392" s="2"/>
      <c r="EKT392" s="2"/>
      <c r="EKU392" s="2"/>
      <c r="EKV392" s="2"/>
      <c r="EKW392" s="2"/>
      <c r="EKX392" s="2"/>
      <c r="EKY392" s="2"/>
      <c r="EKZ392" s="2"/>
      <c r="ELA392" s="2"/>
      <c r="ELB392" s="2"/>
      <c r="ELC392" s="2"/>
      <c r="ELD392" s="2"/>
      <c r="ELE392" s="2"/>
      <c r="ELF392" s="2"/>
      <c r="ELG392" s="2"/>
      <c r="ELH392" s="2"/>
      <c r="ELI392" s="2"/>
      <c r="ELJ392" s="2"/>
      <c r="ELK392" s="2"/>
      <c r="ELL392" s="2"/>
      <c r="ELM392" s="2"/>
      <c r="ELN392" s="2"/>
      <c r="ELO392" s="2"/>
      <c r="ELP392" s="2"/>
      <c r="ELQ392" s="2"/>
      <c r="ELR392" s="2"/>
      <c r="ELS392" s="2"/>
      <c r="ELT392" s="2"/>
      <c r="ELU392" s="2"/>
      <c r="ELV392" s="2"/>
      <c r="ELW392" s="2"/>
      <c r="ELX392" s="2"/>
      <c r="ELY392" s="2"/>
      <c r="ELZ392" s="2"/>
      <c r="EMA392" s="2"/>
      <c r="EMB392" s="2"/>
      <c r="EMC392" s="2"/>
      <c r="EMD392" s="2"/>
      <c r="EME392" s="2"/>
      <c r="EMF392" s="2"/>
      <c r="EMG392" s="2"/>
      <c r="EMH392" s="2"/>
      <c r="EMI392" s="2"/>
      <c r="EMJ392" s="2"/>
      <c r="EMK392" s="2"/>
      <c r="EML392" s="2"/>
      <c r="EMM392" s="2"/>
      <c r="EMN392" s="2"/>
      <c r="EMO392" s="2"/>
      <c r="EMP392" s="2"/>
      <c r="EMQ392" s="2"/>
      <c r="EMR392" s="2"/>
      <c r="EMS392" s="2"/>
      <c r="EMT392" s="2"/>
      <c r="EMU392" s="2"/>
      <c r="EMV392" s="2"/>
      <c r="EMW392" s="2"/>
      <c r="EMX392" s="2"/>
      <c r="EMY392" s="2"/>
      <c r="EMZ392" s="2"/>
      <c r="ENA392" s="2"/>
      <c r="ENB392" s="2"/>
      <c r="ENC392" s="2"/>
      <c r="END392" s="2"/>
      <c r="ENE392" s="2"/>
      <c r="ENF392" s="2"/>
      <c r="ENG392" s="2"/>
      <c r="ENH392" s="2"/>
      <c r="ENI392" s="2"/>
      <c r="ENJ392" s="2"/>
      <c r="ENK392" s="2"/>
      <c r="ENL392" s="2"/>
      <c r="ENM392" s="2"/>
      <c r="ENN392" s="2"/>
      <c r="ENO392" s="2"/>
      <c r="ENP392" s="2"/>
      <c r="ENQ392" s="2"/>
      <c r="ENR392" s="2"/>
      <c r="ENS392" s="2"/>
      <c r="ENT392" s="2"/>
      <c r="ENU392" s="2"/>
      <c r="ENV392" s="2"/>
      <c r="ENW392" s="2"/>
      <c r="ENX392" s="2"/>
      <c r="ENY392" s="2"/>
      <c r="ENZ392" s="2"/>
      <c r="EOA392" s="2"/>
      <c r="EOB392" s="2"/>
      <c r="EOC392" s="2"/>
      <c r="EOD392" s="2"/>
      <c r="EOE392" s="2"/>
      <c r="EOF392" s="2"/>
      <c r="EOG392" s="2"/>
      <c r="EOH392" s="2"/>
      <c r="EOI392" s="2"/>
      <c r="EOJ392" s="2"/>
      <c r="EOK392" s="2"/>
      <c r="EOL392" s="2"/>
      <c r="EOM392" s="2"/>
      <c r="EON392" s="2"/>
      <c r="EOO392" s="2"/>
      <c r="EOP392" s="2"/>
      <c r="EOQ392" s="2"/>
      <c r="EOR392" s="2"/>
      <c r="EOS392" s="2"/>
      <c r="EOT392" s="2"/>
      <c r="EOU392" s="2"/>
      <c r="EOV392" s="2"/>
      <c r="EOW392" s="2"/>
      <c r="EOX392" s="2"/>
      <c r="EOY392" s="2"/>
      <c r="EOZ392" s="2"/>
      <c r="EPA392" s="2"/>
      <c r="EPB392" s="2"/>
      <c r="EPC392" s="2"/>
      <c r="EPD392" s="2"/>
      <c r="EPE392" s="2"/>
      <c r="EPF392" s="2"/>
      <c r="EPG392" s="2"/>
      <c r="EPH392" s="2"/>
      <c r="EPI392" s="2"/>
      <c r="EPJ392" s="2"/>
      <c r="EPK392" s="2"/>
      <c r="EPL392" s="2"/>
      <c r="EPM392" s="2"/>
      <c r="EPN392" s="2"/>
      <c r="EPO392" s="2"/>
      <c r="EPP392" s="2"/>
      <c r="EPQ392" s="2"/>
      <c r="EPR392" s="2"/>
      <c r="EPS392" s="2"/>
      <c r="EPT392" s="2"/>
      <c r="EPU392" s="2"/>
      <c r="EPV392" s="2"/>
      <c r="EPW392" s="2"/>
      <c r="EPX392" s="2"/>
      <c r="EPY392" s="2"/>
      <c r="EPZ392" s="2"/>
      <c r="EQA392" s="2"/>
      <c r="EQB392" s="2"/>
      <c r="EQC392" s="2"/>
      <c r="EQD392" s="2"/>
      <c r="EQE392" s="2"/>
      <c r="EQF392" s="2"/>
      <c r="EQG392" s="2"/>
      <c r="EQH392" s="2"/>
      <c r="EQI392" s="2"/>
      <c r="EQJ392" s="2"/>
      <c r="EQK392" s="2"/>
      <c r="EQL392" s="2"/>
      <c r="EQM392" s="2"/>
      <c r="EQN392" s="2"/>
      <c r="EQO392" s="2"/>
      <c r="EQP392" s="2"/>
      <c r="EQQ392" s="2"/>
      <c r="EQR392" s="2"/>
      <c r="EQS392" s="2"/>
      <c r="EQT392" s="2"/>
      <c r="EQU392" s="2"/>
      <c r="EQV392" s="2"/>
      <c r="EQW392" s="2"/>
      <c r="EQX392" s="2"/>
      <c r="EQY392" s="2"/>
      <c r="EQZ392" s="2"/>
      <c r="ERA392" s="2"/>
      <c r="ERB392" s="2"/>
      <c r="ERC392" s="2"/>
      <c r="ERD392" s="2"/>
      <c r="ERE392" s="2"/>
      <c r="ERF392" s="2"/>
      <c r="ERG392" s="2"/>
      <c r="ERH392" s="2"/>
      <c r="ERI392" s="2"/>
      <c r="ERJ392" s="2"/>
      <c r="ERK392" s="2"/>
      <c r="ERL392" s="2"/>
      <c r="ERM392" s="2"/>
      <c r="ERN392" s="2"/>
      <c r="ERO392" s="2"/>
      <c r="ERP392" s="2"/>
      <c r="ERQ392" s="2"/>
      <c r="ERR392" s="2"/>
      <c r="ERS392" s="2"/>
      <c r="ERT392" s="2"/>
      <c r="ERU392" s="2"/>
      <c r="ERV392" s="2"/>
      <c r="ERW392" s="2"/>
      <c r="ERX392" s="2"/>
      <c r="ERY392" s="2"/>
      <c r="ERZ392" s="2"/>
      <c r="ESA392" s="2"/>
      <c r="ESB392" s="2"/>
      <c r="ESC392" s="2"/>
      <c r="ESD392" s="2"/>
      <c r="ESE392" s="2"/>
      <c r="ESF392" s="2"/>
      <c r="ESG392" s="2"/>
      <c r="ESH392" s="2"/>
      <c r="ESI392" s="2"/>
      <c r="ESJ392" s="2"/>
      <c r="ESK392" s="2"/>
      <c r="ESL392" s="2"/>
      <c r="ESM392" s="2"/>
      <c r="ESN392" s="2"/>
      <c r="ESO392" s="2"/>
      <c r="ESP392" s="2"/>
      <c r="ESQ392" s="2"/>
      <c r="ESR392" s="2"/>
      <c r="ESS392" s="2"/>
      <c r="EST392" s="2"/>
      <c r="ESU392" s="2"/>
      <c r="ESV392" s="2"/>
      <c r="ESW392" s="2"/>
      <c r="ESX392" s="2"/>
      <c r="ESY392" s="2"/>
      <c r="ESZ392" s="2"/>
      <c r="ETA392" s="2"/>
      <c r="ETB392" s="2"/>
      <c r="ETC392" s="2"/>
      <c r="ETD392" s="2"/>
      <c r="ETE392" s="2"/>
      <c r="ETF392" s="2"/>
      <c r="ETG392" s="2"/>
      <c r="ETH392" s="2"/>
      <c r="ETI392" s="2"/>
      <c r="ETJ392" s="2"/>
      <c r="ETK392" s="2"/>
      <c r="ETL392" s="2"/>
      <c r="ETM392" s="2"/>
      <c r="ETN392" s="2"/>
      <c r="ETO392" s="2"/>
      <c r="ETP392" s="2"/>
      <c r="ETQ392" s="2"/>
      <c r="ETR392" s="2"/>
      <c r="ETS392" s="2"/>
      <c r="ETT392" s="2"/>
      <c r="ETU392" s="2"/>
      <c r="ETV392" s="2"/>
      <c r="ETW392" s="2"/>
      <c r="ETX392" s="2"/>
      <c r="ETY392" s="2"/>
      <c r="ETZ392" s="2"/>
      <c r="EUA392" s="2"/>
      <c r="EUB392" s="2"/>
      <c r="EUC392" s="2"/>
      <c r="EUD392" s="2"/>
      <c r="EUE392" s="2"/>
      <c r="EUF392" s="2"/>
      <c r="EUG392" s="2"/>
      <c r="EUH392" s="2"/>
      <c r="EUI392" s="2"/>
      <c r="EUJ392" s="2"/>
      <c r="EUK392" s="2"/>
      <c r="EUL392" s="2"/>
      <c r="EUM392" s="2"/>
      <c r="EUN392" s="2"/>
      <c r="EUO392" s="2"/>
      <c r="EUP392" s="2"/>
      <c r="EUQ392" s="2"/>
      <c r="EUR392" s="2"/>
      <c r="EUS392" s="2"/>
      <c r="EUT392" s="2"/>
      <c r="EUU392" s="2"/>
      <c r="EUV392" s="2"/>
      <c r="EUW392" s="2"/>
      <c r="EUX392" s="2"/>
      <c r="EUY392" s="2"/>
      <c r="EUZ392" s="2"/>
      <c r="EVA392" s="2"/>
      <c r="EVB392" s="2"/>
      <c r="EVC392" s="2"/>
      <c r="EVD392" s="2"/>
      <c r="EVE392" s="2"/>
      <c r="EVF392" s="2"/>
      <c r="EVG392" s="2"/>
      <c r="EVH392" s="2"/>
      <c r="EVI392" s="2"/>
      <c r="EVJ392" s="2"/>
      <c r="EVK392" s="2"/>
      <c r="EVL392" s="2"/>
      <c r="EVM392" s="2"/>
      <c r="EVN392" s="2"/>
      <c r="EVO392" s="2"/>
      <c r="EVP392" s="2"/>
      <c r="EVQ392" s="2"/>
      <c r="EVR392" s="2"/>
      <c r="EVS392" s="2"/>
      <c r="EVT392" s="2"/>
      <c r="EVU392" s="2"/>
      <c r="EVV392" s="2"/>
      <c r="EVW392" s="2"/>
      <c r="EVX392" s="2"/>
      <c r="EVY392" s="2"/>
      <c r="EVZ392" s="2"/>
      <c r="EWA392" s="2"/>
      <c r="EWB392" s="2"/>
      <c r="EWC392" s="2"/>
      <c r="EWD392" s="2"/>
      <c r="EWE392" s="2"/>
      <c r="EWF392" s="2"/>
      <c r="EWG392" s="2"/>
      <c r="EWH392" s="2"/>
      <c r="EWI392" s="2"/>
      <c r="EWJ392" s="2"/>
      <c r="EWK392" s="2"/>
      <c r="EWL392" s="2"/>
      <c r="EWM392" s="2"/>
      <c r="EWN392" s="2"/>
      <c r="EWO392" s="2"/>
      <c r="EWP392" s="2"/>
      <c r="EWQ392" s="2"/>
      <c r="EWR392" s="2"/>
      <c r="EWS392" s="2"/>
      <c r="EWT392" s="2"/>
      <c r="EWU392" s="2"/>
      <c r="EWV392" s="2"/>
      <c r="EWW392" s="2"/>
      <c r="EWX392" s="2"/>
      <c r="EWY392" s="2"/>
      <c r="EWZ392" s="2"/>
      <c r="EXA392" s="2"/>
      <c r="EXB392" s="2"/>
      <c r="EXC392" s="2"/>
      <c r="EXD392" s="2"/>
      <c r="EXE392" s="2"/>
      <c r="EXF392" s="2"/>
      <c r="EXG392" s="2"/>
      <c r="EXH392" s="2"/>
      <c r="EXI392" s="2"/>
      <c r="EXJ392" s="2"/>
      <c r="EXK392" s="2"/>
      <c r="EXL392" s="2"/>
      <c r="EXM392" s="2"/>
      <c r="EXN392" s="2"/>
      <c r="EXO392" s="2"/>
      <c r="EXP392" s="2"/>
      <c r="EXQ392" s="2"/>
      <c r="EXR392" s="2"/>
      <c r="EXS392" s="2"/>
      <c r="EXT392" s="2"/>
      <c r="EXU392" s="2"/>
      <c r="EXV392" s="2"/>
      <c r="EXW392" s="2"/>
      <c r="EXX392" s="2"/>
      <c r="EXY392" s="2"/>
      <c r="EXZ392" s="2"/>
      <c r="EYA392" s="2"/>
      <c r="EYB392" s="2"/>
      <c r="EYC392" s="2"/>
      <c r="EYD392" s="2"/>
      <c r="EYE392" s="2"/>
      <c r="EYF392" s="2"/>
      <c r="EYG392" s="2"/>
      <c r="EYH392" s="2"/>
      <c r="EYI392" s="2"/>
      <c r="EYJ392" s="2"/>
      <c r="EYK392" s="2"/>
      <c r="EYL392" s="2"/>
      <c r="EYM392" s="2"/>
      <c r="EYN392" s="2"/>
      <c r="EYO392" s="2"/>
      <c r="EYP392" s="2"/>
      <c r="EYQ392" s="2"/>
      <c r="EYR392" s="2"/>
      <c r="EYS392" s="2"/>
      <c r="EYT392" s="2"/>
      <c r="EYU392" s="2"/>
      <c r="EYV392" s="2"/>
      <c r="EYW392" s="2"/>
      <c r="EYX392" s="2"/>
      <c r="EYY392" s="2"/>
      <c r="EYZ392" s="2"/>
      <c r="EZA392" s="2"/>
      <c r="EZB392" s="2"/>
      <c r="EZC392" s="2"/>
      <c r="EZD392" s="2"/>
      <c r="EZE392" s="2"/>
      <c r="EZF392" s="2"/>
      <c r="EZG392" s="2"/>
      <c r="EZH392" s="2"/>
      <c r="EZI392" s="2"/>
      <c r="EZJ392" s="2"/>
      <c r="EZK392" s="2"/>
      <c r="EZL392" s="2"/>
      <c r="EZM392" s="2"/>
      <c r="EZN392" s="2"/>
      <c r="EZO392" s="2"/>
      <c r="EZP392" s="2"/>
      <c r="EZQ392" s="2"/>
      <c r="EZR392" s="2"/>
      <c r="EZS392" s="2"/>
      <c r="EZT392" s="2"/>
      <c r="EZU392" s="2"/>
      <c r="EZV392" s="2"/>
      <c r="EZW392" s="2"/>
      <c r="EZX392" s="2"/>
      <c r="EZY392" s="2"/>
      <c r="EZZ392" s="2"/>
      <c r="FAA392" s="2"/>
      <c r="FAB392" s="2"/>
      <c r="FAC392" s="2"/>
      <c r="FAD392" s="2"/>
      <c r="FAE392" s="2"/>
      <c r="FAF392" s="2"/>
      <c r="FAG392" s="2"/>
      <c r="FAH392" s="2"/>
      <c r="FAI392" s="2"/>
      <c r="FAJ392" s="2"/>
      <c r="FAK392" s="2"/>
      <c r="FAL392" s="2"/>
      <c r="FAM392" s="2"/>
      <c r="FAN392" s="2"/>
      <c r="FAO392" s="2"/>
      <c r="FAP392" s="2"/>
      <c r="FAQ392" s="2"/>
      <c r="FAR392" s="2"/>
      <c r="FAS392" s="2"/>
      <c r="FAT392" s="2"/>
      <c r="FAU392" s="2"/>
      <c r="FAV392" s="2"/>
      <c r="FAW392" s="2"/>
      <c r="FAX392" s="2"/>
      <c r="FAY392" s="2"/>
      <c r="FAZ392" s="2"/>
      <c r="FBA392" s="2"/>
      <c r="FBB392" s="2"/>
      <c r="FBC392" s="2"/>
      <c r="FBD392" s="2"/>
      <c r="FBE392" s="2"/>
      <c r="FBF392" s="2"/>
      <c r="FBG392" s="2"/>
      <c r="FBH392" s="2"/>
      <c r="FBI392" s="2"/>
      <c r="FBJ392" s="2"/>
      <c r="FBK392" s="2"/>
      <c r="FBL392" s="2"/>
      <c r="FBM392" s="2"/>
      <c r="FBN392" s="2"/>
      <c r="FBO392" s="2"/>
      <c r="FBP392" s="2"/>
      <c r="FBQ392" s="2"/>
      <c r="FBR392" s="2"/>
      <c r="FBS392" s="2"/>
      <c r="FBT392" s="2"/>
      <c r="FBU392" s="2"/>
      <c r="FBV392" s="2"/>
      <c r="FBW392" s="2"/>
      <c r="FBX392" s="2"/>
      <c r="FBY392" s="2"/>
      <c r="FBZ392" s="2"/>
      <c r="FCA392" s="2"/>
      <c r="FCB392" s="2"/>
      <c r="FCC392" s="2"/>
      <c r="FCD392" s="2"/>
      <c r="FCE392" s="2"/>
      <c r="FCF392" s="2"/>
      <c r="FCG392" s="2"/>
      <c r="FCH392" s="2"/>
      <c r="FCI392" s="2"/>
      <c r="FCJ392" s="2"/>
      <c r="FCK392" s="2"/>
      <c r="FCL392" s="2"/>
      <c r="FCM392" s="2"/>
      <c r="FCN392" s="2"/>
      <c r="FCO392" s="2"/>
      <c r="FCP392" s="2"/>
      <c r="FCQ392" s="2"/>
      <c r="FCR392" s="2"/>
      <c r="FCS392" s="2"/>
      <c r="FCT392" s="2"/>
      <c r="FCU392" s="2"/>
      <c r="FCV392" s="2"/>
      <c r="FCW392" s="2"/>
      <c r="FCX392" s="2"/>
      <c r="FCY392" s="2"/>
      <c r="FCZ392" s="2"/>
      <c r="FDA392" s="2"/>
      <c r="FDB392" s="2"/>
      <c r="FDC392" s="2"/>
      <c r="FDD392" s="2"/>
      <c r="FDE392" s="2"/>
      <c r="FDF392" s="2"/>
      <c r="FDG392" s="2"/>
      <c r="FDH392" s="2"/>
      <c r="FDI392" s="2"/>
      <c r="FDJ392" s="2"/>
      <c r="FDK392" s="2"/>
      <c r="FDL392" s="2"/>
      <c r="FDM392" s="2"/>
      <c r="FDN392" s="2"/>
      <c r="FDO392" s="2"/>
      <c r="FDP392" s="2"/>
      <c r="FDQ392" s="2"/>
      <c r="FDR392" s="2"/>
      <c r="FDS392" s="2"/>
      <c r="FDT392" s="2"/>
      <c r="FDU392" s="2"/>
      <c r="FDV392" s="2"/>
      <c r="FDW392" s="2"/>
      <c r="FDX392" s="2"/>
      <c r="FDY392" s="2"/>
      <c r="FDZ392" s="2"/>
      <c r="FEA392" s="2"/>
      <c r="FEB392" s="2"/>
      <c r="FEC392" s="2"/>
      <c r="FED392" s="2"/>
      <c r="FEE392" s="2"/>
      <c r="FEF392" s="2"/>
      <c r="FEG392" s="2"/>
      <c r="FEH392" s="2"/>
      <c r="FEI392" s="2"/>
      <c r="FEJ392" s="2"/>
      <c r="FEK392" s="2"/>
      <c r="FEL392" s="2"/>
      <c r="FEM392" s="2"/>
      <c r="FEN392" s="2"/>
      <c r="FEO392" s="2"/>
      <c r="FEP392" s="2"/>
      <c r="FEQ392" s="2"/>
      <c r="FER392" s="2"/>
      <c r="FES392" s="2"/>
      <c r="FET392" s="2"/>
      <c r="FEU392" s="2"/>
      <c r="FEV392" s="2"/>
      <c r="FEW392" s="2"/>
      <c r="FEX392" s="2"/>
      <c r="FEY392" s="2"/>
      <c r="FEZ392" s="2"/>
      <c r="FFA392" s="2"/>
      <c r="FFB392" s="2"/>
      <c r="FFC392" s="2"/>
      <c r="FFD392" s="2"/>
      <c r="FFE392" s="2"/>
      <c r="FFF392" s="2"/>
      <c r="FFG392" s="2"/>
      <c r="FFH392" s="2"/>
      <c r="FFI392" s="2"/>
      <c r="FFJ392" s="2"/>
      <c r="FFK392" s="2"/>
      <c r="FFL392" s="2"/>
      <c r="FFM392" s="2"/>
      <c r="FFN392" s="2"/>
      <c r="FFO392" s="2"/>
      <c r="FFP392" s="2"/>
      <c r="FFQ392" s="2"/>
      <c r="FFR392" s="2"/>
      <c r="FFS392" s="2"/>
      <c r="FFT392" s="2"/>
      <c r="FFU392" s="2"/>
      <c r="FFV392" s="2"/>
      <c r="FFW392" s="2"/>
      <c r="FFX392" s="2"/>
      <c r="FFY392" s="2"/>
      <c r="FFZ392" s="2"/>
      <c r="FGA392" s="2"/>
      <c r="FGB392" s="2"/>
      <c r="FGC392" s="2"/>
      <c r="FGD392" s="2"/>
      <c r="FGE392" s="2"/>
      <c r="FGF392" s="2"/>
      <c r="FGG392" s="2"/>
      <c r="FGH392" s="2"/>
      <c r="FGI392" s="2"/>
      <c r="FGJ392" s="2"/>
      <c r="FGK392" s="2"/>
      <c r="FGL392" s="2"/>
      <c r="FGM392" s="2"/>
      <c r="FGN392" s="2"/>
      <c r="FGO392" s="2"/>
      <c r="FGP392" s="2"/>
      <c r="FGQ392" s="2"/>
      <c r="FGR392" s="2"/>
      <c r="FGS392" s="2"/>
      <c r="FGT392" s="2"/>
      <c r="FGU392" s="2"/>
      <c r="FGV392" s="2"/>
      <c r="FGW392" s="2"/>
      <c r="FGX392" s="2"/>
      <c r="FGY392" s="2"/>
      <c r="FGZ392" s="2"/>
      <c r="FHA392" s="2"/>
      <c r="FHB392" s="2"/>
      <c r="FHC392" s="2"/>
      <c r="FHD392" s="2"/>
      <c r="FHE392" s="2"/>
      <c r="FHF392" s="2"/>
      <c r="FHG392" s="2"/>
      <c r="FHH392" s="2"/>
      <c r="FHI392" s="2"/>
      <c r="FHJ392" s="2"/>
      <c r="FHK392" s="2"/>
      <c r="FHL392" s="2"/>
      <c r="FHM392" s="2"/>
      <c r="FHN392" s="2"/>
      <c r="FHO392" s="2"/>
      <c r="FHP392" s="2"/>
      <c r="FHQ392" s="2"/>
      <c r="FHR392" s="2"/>
      <c r="FHS392" s="2"/>
      <c r="FHT392" s="2"/>
      <c r="FHU392" s="2"/>
      <c r="FHV392" s="2"/>
      <c r="FHW392" s="2"/>
      <c r="FHX392" s="2"/>
      <c r="FHY392" s="2"/>
      <c r="FHZ392" s="2"/>
      <c r="FIA392" s="2"/>
      <c r="FIB392" s="2"/>
      <c r="FIC392" s="2"/>
      <c r="FID392" s="2"/>
      <c r="FIE392" s="2"/>
      <c r="FIF392" s="2"/>
      <c r="FIG392" s="2"/>
      <c r="FIH392" s="2"/>
      <c r="FII392" s="2"/>
      <c r="FIJ392" s="2"/>
      <c r="FIK392" s="2"/>
      <c r="FIL392" s="2"/>
      <c r="FIM392" s="2"/>
      <c r="FIN392" s="2"/>
      <c r="FIO392" s="2"/>
      <c r="FIP392" s="2"/>
      <c r="FIQ392" s="2"/>
      <c r="FIR392" s="2"/>
      <c r="FIS392" s="2"/>
      <c r="FIT392" s="2"/>
      <c r="FIU392" s="2"/>
      <c r="FIV392" s="2"/>
      <c r="FIW392" s="2"/>
      <c r="FIX392" s="2"/>
      <c r="FIY392" s="2"/>
      <c r="FIZ392" s="2"/>
      <c r="FJA392" s="2"/>
      <c r="FJB392" s="2"/>
      <c r="FJC392" s="2"/>
      <c r="FJD392" s="2"/>
      <c r="FJE392" s="2"/>
      <c r="FJF392" s="2"/>
      <c r="FJG392" s="2"/>
      <c r="FJH392" s="2"/>
      <c r="FJI392" s="2"/>
      <c r="FJJ392" s="2"/>
      <c r="FJK392" s="2"/>
      <c r="FJL392" s="2"/>
      <c r="FJM392" s="2"/>
      <c r="FJN392" s="2"/>
      <c r="FJO392" s="2"/>
      <c r="FJP392" s="2"/>
      <c r="FJQ392" s="2"/>
      <c r="FJR392" s="2"/>
      <c r="FJS392" s="2"/>
      <c r="FJT392" s="2"/>
      <c r="FJU392" s="2"/>
      <c r="FJV392" s="2"/>
      <c r="FJW392" s="2"/>
      <c r="FJX392" s="2"/>
      <c r="FJY392" s="2"/>
      <c r="FJZ392" s="2"/>
      <c r="FKA392" s="2"/>
      <c r="FKB392" s="2"/>
      <c r="FKC392" s="2"/>
      <c r="FKD392" s="2"/>
      <c r="FKE392" s="2"/>
      <c r="FKF392" s="2"/>
      <c r="FKG392" s="2"/>
      <c r="FKH392" s="2"/>
      <c r="FKI392" s="2"/>
      <c r="FKJ392" s="2"/>
      <c r="FKK392" s="2"/>
      <c r="FKL392" s="2"/>
      <c r="FKM392" s="2"/>
      <c r="FKN392" s="2"/>
      <c r="FKO392" s="2"/>
      <c r="FKP392" s="2"/>
      <c r="FKQ392" s="2"/>
      <c r="FKR392" s="2"/>
      <c r="FKS392" s="2"/>
      <c r="FKT392" s="2"/>
      <c r="FKU392" s="2"/>
      <c r="FKV392" s="2"/>
      <c r="FKW392" s="2"/>
      <c r="FKX392" s="2"/>
      <c r="FKY392" s="2"/>
      <c r="FKZ392" s="2"/>
      <c r="FLA392" s="2"/>
      <c r="FLB392" s="2"/>
      <c r="FLC392" s="2"/>
      <c r="FLD392" s="2"/>
      <c r="FLE392" s="2"/>
      <c r="FLF392" s="2"/>
      <c r="FLG392" s="2"/>
      <c r="FLH392" s="2"/>
      <c r="FLI392" s="2"/>
      <c r="FLJ392" s="2"/>
      <c r="FLK392" s="2"/>
      <c r="FLL392" s="2"/>
      <c r="FLM392" s="2"/>
      <c r="FLN392" s="2"/>
      <c r="FLO392" s="2"/>
      <c r="FLP392" s="2"/>
      <c r="FLQ392" s="2"/>
      <c r="FLR392" s="2"/>
      <c r="FLS392" s="2"/>
      <c r="FLT392" s="2"/>
      <c r="FLU392" s="2"/>
      <c r="FLV392" s="2"/>
      <c r="FLW392" s="2"/>
      <c r="FLX392" s="2"/>
      <c r="FLY392" s="2"/>
      <c r="FLZ392" s="2"/>
      <c r="FMA392" s="2"/>
      <c r="FMB392" s="2"/>
      <c r="FMC392" s="2"/>
      <c r="FMD392" s="2"/>
      <c r="FME392" s="2"/>
      <c r="FMF392" s="2"/>
      <c r="FMG392" s="2"/>
      <c r="FMH392" s="2"/>
      <c r="FMI392" s="2"/>
      <c r="FMJ392" s="2"/>
      <c r="FMK392" s="2"/>
      <c r="FML392" s="2"/>
      <c r="FMM392" s="2"/>
      <c r="FMN392" s="2"/>
      <c r="FMO392" s="2"/>
      <c r="FMP392" s="2"/>
      <c r="FMQ392" s="2"/>
      <c r="FMR392" s="2"/>
      <c r="FMS392" s="2"/>
      <c r="FMT392" s="2"/>
      <c r="FMU392" s="2"/>
      <c r="FMV392" s="2"/>
      <c r="FMW392" s="2"/>
      <c r="FMX392" s="2"/>
      <c r="FMY392" s="2"/>
      <c r="FMZ392" s="2"/>
      <c r="FNA392" s="2"/>
      <c r="FNB392" s="2"/>
      <c r="FNC392" s="2"/>
      <c r="FND392" s="2"/>
      <c r="FNE392" s="2"/>
      <c r="FNF392" s="2"/>
      <c r="FNG392" s="2"/>
      <c r="FNH392" s="2"/>
      <c r="FNI392" s="2"/>
      <c r="FNJ392" s="2"/>
      <c r="FNK392" s="2"/>
      <c r="FNL392" s="2"/>
      <c r="FNM392" s="2"/>
      <c r="FNN392" s="2"/>
      <c r="FNO392" s="2"/>
      <c r="FNP392" s="2"/>
      <c r="FNQ392" s="2"/>
      <c r="FNR392" s="2"/>
      <c r="FNS392" s="2"/>
      <c r="FNT392" s="2"/>
      <c r="FNU392" s="2"/>
      <c r="FNV392" s="2"/>
      <c r="FNW392" s="2"/>
      <c r="FNX392" s="2"/>
      <c r="FNY392" s="2"/>
      <c r="FNZ392" s="2"/>
      <c r="FOA392" s="2"/>
      <c r="FOB392" s="2"/>
      <c r="FOC392" s="2"/>
      <c r="FOD392" s="2"/>
      <c r="FOE392" s="2"/>
      <c r="FOF392" s="2"/>
      <c r="FOG392" s="2"/>
      <c r="FOH392" s="2"/>
      <c r="FOI392" s="2"/>
      <c r="FOJ392" s="2"/>
      <c r="FOK392" s="2"/>
      <c r="FOL392" s="2"/>
      <c r="FOM392" s="2"/>
      <c r="FON392" s="2"/>
      <c r="FOO392" s="2"/>
      <c r="FOP392" s="2"/>
      <c r="FOQ392" s="2"/>
      <c r="FOR392" s="2"/>
      <c r="FOS392" s="2"/>
      <c r="FOT392" s="2"/>
      <c r="FOU392" s="2"/>
      <c r="FOV392" s="2"/>
      <c r="FOW392" s="2"/>
      <c r="FOX392" s="2"/>
      <c r="FOY392" s="2"/>
      <c r="FOZ392" s="2"/>
      <c r="FPA392" s="2"/>
      <c r="FPB392" s="2"/>
      <c r="FPC392" s="2"/>
      <c r="FPD392" s="2"/>
      <c r="FPE392" s="2"/>
      <c r="FPF392" s="2"/>
      <c r="FPG392" s="2"/>
      <c r="FPH392" s="2"/>
      <c r="FPI392" s="2"/>
      <c r="FPJ392" s="2"/>
      <c r="FPK392" s="2"/>
      <c r="FPL392" s="2"/>
      <c r="FPM392" s="2"/>
      <c r="FPN392" s="2"/>
      <c r="FPO392" s="2"/>
      <c r="FPP392" s="2"/>
      <c r="FPQ392" s="2"/>
      <c r="FPR392" s="2"/>
      <c r="FPS392" s="2"/>
      <c r="FPT392" s="2"/>
      <c r="FPU392" s="2"/>
      <c r="FPV392" s="2"/>
      <c r="FPW392" s="2"/>
      <c r="FPX392" s="2"/>
      <c r="FPY392" s="2"/>
      <c r="FPZ392" s="2"/>
      <c r="FQA392" s="2"/>
      <c r="FQB392" s="2"/>
      <c r="FQC392" s="2"/>
      <c r="FQD392" s="2"/>
      <c r="FQE392" s="2"/>
      <c r="FQF392" s="2"/>
      <c r="FQG392" s="2"/>
      <c r="FQH392" s="2"/>
      <c r="FQI392" s="2"/>
      <c r="FQJ392" s="2"/>
      <c r="FQK392" s="2"/>
      <c r="FQL392" s="2"/>
      <c r="FQM392" s="2"/>
      <c r="FQN392" s="2"/>
      <c r="FQO392" s="2"/>
      <c r="FQP392" s="2"/>
      <c r="FQQ392" s="2"/>
      <c r="FQR392" s="2"/>
      <c r="FQS392" s="2"/>
      <c r="FQT392" s="2"/>
      <c r="FQU392" s="2"/>
      <c r="FQV392" s="2"/>
      <c r="FQW392" s="2"/>
      <c r="FQX392" s="2"/>
      <c r="FQY392" s="2"/>
      <c r="FQZ392" s="2"/>
      <c r="FRA392" s="2"/>
      <c r="FRB392" s="2"/>
      <c r="FRC392" s="2"/>
      <c r="FRD392" s="2"/>
      <c r="FRE392" s="2"/>
      <c r="FRF392" s="2"/>
      <c r="FRG392" s="2"/>
      <c r="FRH392" s="2"/>
      <c r="FRI392" s="2"/>
      <c r="FRJ392" s="2"/>
      <c r="FRK392" s="2"/>
      <c r="FRL392" s="2"/>
      <c r="FRM392" s="2"/>
      <c r="FRN392" s="2"/>
      <c r="FRO392" s="2"/>
      <c r="FRP392" s="2"/>
      <c r="FRQ392" s="2"/>
      <c r="FRR392" s="2"/>
      <c r="FRS392" s="2"/>
      <c r="FRT392" s="2"/>
      <c r="FRU392" s="2"/>
      <c r="FRV392" s="2"/>
      <c r="FRW392" s="2"/>
      <c r="FRX392" s="2"/>
      <c r="FRY392" s="2"/>
      <c r="FRZ392" s="2"/>
      <c r="FSA392" s="2"/>
      <c r="FSB392" s="2"/>
      <c r="FSC392" s="2"/>
      <c r="FSD392" s="2"/>
      <c r="FSE392" s="2"/>
      <c r="FSF392" s="2"/>
      <c r="FSG392" s="2"/>
      <c r="FSH392" s="2"/>
      <c r="FSI392" s="2"/>
      <c r="FSJ392" s="2"/>
      <c r="FSK392" s="2"/>
      <c r="FSL392" s="2"/>
      <c r="FSM392" s="2"/>
      <c r="FSN392" s="2"/>
      <c r="FSO392" s="2"/>
      <c r="FSP392" s="2"/>
      <c r="FSQ392" s="2"/>
      <c r="FSR392" s="2"/>
      <c r="FSS392" s="2"/>
      <c r="FST392" s="2"/>
      <c r="FSU392" s="2"/>
      <c r="FSV392" s="2"/>
      <c r="FSW392" s="2"/>
      <c r="FSX392" s="2"/>
      <c r="FSY392" s="2"/>
      <c r="FSZ392" s="2"/>
      <c r="FTA392" s="2"/>
      <c r="FTB392" s="2"/>
      <c r="FTC392" s="2"/>
      <c r="FTD392" s="2"/>
      <c r="FTE392" s="2"/>
      <c r="FTF392" s="2"/>
      <c r="FTG392" s="2"/>
      <c r="FTH392" s="2"/>
      <c r="FTI392" s="2"/>
      <c r="FTJ392" s="2"/>
      <c r="FTK392" s="2"/>
      <c r="FTL392" s="2"/>
      <c r="FTM392" s="2"/>
      <c r="FTN392" s="2"/>
      <c r="FTO392" s="2"/>
      <c r="FTP392" s="2"/>
      <c r="FTQ392" s="2"/>
      <c r="FTR392" s="2"/>
      <c r="FTS392" s="2"/>
      <c r="FTT392" s="2"/>
      <c r="FTU392" s="2"/>
      <c r="FTV392" s="2"/>
      <c r="FTW392" s="2"/>
      <c r="FTX392" s="2"/>
      <c r="FTY392" s="2"/>
      <c r="FTZ392" s="2"/>
      <c r="FUA392" s="2"/>
      <c r="FUB392" s="2"/>
      <c r="FUC392" s="2"/>
      <c r="FUD392" s="2"/>
      <c r="FUE392" s="2"/>
      <c r="FUF392" s="2"/>
      <c r="FUG392" s="2"/>
      <c r="FUH392" s="2"/>
      <c r="FUI392" s="2"/>
      <c r="FUJ392" s="2"/>
      <c r="FUK392" s="2"/>
      <c r="FUL392" s="2"/>
      <c r="FUM392" s="2"/>
      <c r="FUN392" s="2"/>
      <c r="FUO392" s="2"/>
      <c r="FUP392" s="2"/>
      <c r="FUQ392" s="2"/>
      <c r="FUR392" s="2"/>
      <c r="FUS392" s="2"/>
      <c r="FUT392" s="2"/>
      <c r="FUU392" s="2"/>
      <c r="FUV392" s="2"/>
      <c r="FUW392" s="2"/>
      <c r="FUX392" s="2"/>
      <c r="FUY392" s="2"/>
      <c r="FUZ392" s="2"/>
      <c r="FVA392" s="2"/>
      <c r="FVB392" s="2"/>
      <c r="FVC392" s="2"/>
      <c r="FVD392" s="2"/>
      <c r="FVE392" s="2"/>
      <c r="FVF392" s="2"/>
      <c r="FVG392" s="2"/>
      <c r="FVH392" s="2"/>
      <c r="FVI392" s="2"/>
      <c r="FVJ392" s="2"/>
      <c r="FVK392" s="2"/>
      <c r="FVL392" s="2"/>
      <c r="FVM392" s="2"/>
      <c r="FVN392" s="2"/>
      <c r="FVO392" s="2"/>
      <c r="FVP392" s="2"/>
      <c r="FVQ392" s="2"/>
      <c r="FVR392" s="2"/>
      <c r="FVS392" s="2"/>
      <c r="FVT392" s="2"/>
      <c r="FVU392" s="2"/>
      <c r="FVV392" s="2"/>
      <c r="FVW392" s="2"/>
      <c r="FVX392" s="2"/>
      <c r="FVY392" s="2"/>
      <c r="FVZ392" s="2"/>
      <c r="FWA392" s="2"/>
      <c r="FWB392" s="2"/>
      <c r="FWC392" s="2"/>
      <c r="FWD392" s="2"/>
      <c r="FWE392" s="2"/>
      <c r="FWF392" s="2"/>
      <c r="FWG392" s="2"/>
      <c r="FWH392" s="2"/>
      <c r="FWI392" s="2"/>
      <c r="FWJ392" s="2"/>
      <c r="FWK392" s="2"/>
      <c r="FWL392" s="2"/>
      <c r="FWM392" s="2"/>
      <c r="FWN392" s="2"/>
      <c r="FWO392" s="2"/>
      <c r="FWP392" s="2"/>
      <c r="FWQ392" s="2"/>
      <c r="FWR392" s="2"/>
      <c r="FWS392" s="2"/>
      <c r="FWT392" s="2"/>
      <c r="FWU392" s="2"/>
      <c r="FWV392" s="2"/>
      <c r="FWW392" s="2"/>
      <c r="FWX392" s="2"/>
      <c r="FWY392" s="2"/>
      <c r="FWZ392" s="2"/>
      <c r="FXA392" s="2"/>
      <c r="FXB392" s="2"/>
      <c r="FXC392" s="2"/>
      <c r="FXD392" s="2"/>
      <c r="FXE392" s="2"/>
      <c r="FXF392" s="2"/>
      <c r="FXG392" s="2"/>
      <c r="FXH392" s="2"/>
      <c r="FXI392" s="2"/>
      <c r="FXJ392" s="2"/>
      <c r="FXK392" s="2"/>
      <c r="FXL392" s="2"/>
      <c r="FXM392" s="2"/>
      <c r="FXN392" s="2"/>
      <c r="FXO392" s="2"/>
      <c r="FXP392" s="2"/>
      <c r="FXQ392" s="2"/>
      <c r="FXR392" s="2"/>
      <c r="FXS392" s="2"/>
      <c r="FXT392" s="2"/>
      <c r="FXU392" s="2"/>
      <c r="FXV392" s="2"/>
      <c r="FXW392" s="2"/>
      <c r="FXX392" s="2"/>
      <c r="FXY392" s="2"/>
      <c r="FXZ392" s="2"/>
      <c r="FYA392" s="2"/>
      <c r="FYB392" s="2"/>
      <c r="FYC392" s="2"/>
      <c r="FYD392" s="2"/>
      <c r="FYE392" s="2"/>
      <c r="FYF392" s="2"/>
      <c r="FYG392" s="2"/>
      <c r="FYH392" s="2"/>
      <c r="FYI392" s="2"/>
      <c r="FYJ392" s="2"/>
      <c r="FYK392" s="2"/>
      <c r="FYL392" s="2"/>
      <c r="FYM392" s="2"/>
      <c r="FYN392" s="2"/>
      <c r="FYO392" s="2"/>
      <c r="FYP392" s="2"/>
      <c r="FYQ392" s="2"/>
      <c r="FYR392" s="2"/>
      <c r="FYS392" s="2"/>
      <c r="FYT392" s="2"/>
      <c r="FYU392" s="2"/>
      <c r="FYV392" s="2"/>
      <c r="FYW392" s="2"/>
      <c r="FYX392" s="2"/>
      <c r="FYY392" s="2"/>
      <c r="FYZ392" s="2"/>
      <c r="FZA392" s="2"/>
      <c r="FZB392" s="2"/>
      <c r="FZC392" s="2"/>
      <c r="FZD392" s="2"/>
      <c r="FZE392" s="2"/>
      <c r="FZF392" s="2"/>
      <c r="FZG392" s="2"/>
      <c r="FZH392" s="2"/>
      <c r="FZI392" s="2"/>
      <c r="FZJ392" s="2"/>
      <c r="FZK392" s="2"/>
      <c r="FZL392" s="2"/>
      <c r="FZM392" s="2"/>
      <c r="FZN392" s="2"/>
      <c r="FZO392" s="2"/>
      <c r="FZP392" s="2"/>
      <c r="FZQ392" s="2"/>
      <c r="FZR392" s="2"/>
      <c r="FZS392" s="2"/>
      <c r="FZT392" s="2"/>
      <c r="FZU392" s="2"/>
      <c r="FZV392" s="2"/>
      <c r="FZW392" s="2"/>
      <c r="FZX392" s="2"/>
      <c r="FZY392" s="2"/>
      <c r="FZZ392" s="2"/>
      <c r="GAA392" s="2"/>
      <c r="GAB392" s="2"/>
      <c r="GAC392" s="2"/>
      <c r="GAD392" s="2"/>
      <c r="GAE392" s="2"/>
      <c r="GAF392" s="2"/>
      <c r="GAG392" s="2"/>
      <c r="GAH392" s="2"/>
      <c r="GAI392" s="2"/>
      <c r="GAJ392" s="2"/>
      <c r="GAK392" s="2"/>
      <c r="GAL392" s="2"/>
      <c r="GAM392" s="2"/>
      <c r="GAN392" s="2"/>
      <c r="GAO392" s="2"/>
      <c r="GAP392" s="2"/>
      <c r="GAQ392" s="2"/>
      <c r="GAR392" s="2"/>
      <c r="GAS392" s="2"/>
      <c r="GAT392" s="2"/>
      <c r="GAU392" s="2"/>
      <c r="GAV392" s="2"/>
      <c r="GAW392" s="2"/>
      <c r="GAX392" s="2"/>
      <c r="GAY392" s="2"/>
      <c r="GAZ392" s="2"/>
      <c r="GBA392" s="2"/>
      <c r="GBB392" s="2"/>
      <c r="GBC392" s="2"/>
      <c r="GBD392" s="2"/>
      <c r="GBE392" s="2"/>
      <c r="GBF392" s="2"/>
      <c r="GBG392" s="2"/>
      <c r="GBH392" s="2"/>
      <c r="GBI392" s="2"/>
      <c r="GBJ392" s="2"/>
      <c r="GBK392" s="2"/>
      <c r="GBL392" s="2"/>
      <c r="GBM392" s="2"/>
      <c r="GBN392" s="2"/>
      <c r="GBO392" s="2"/>
      <c r="GBP392" s="2"/>
      <c r="GBQ392" s="2"/>
      <c r="GBR392" s="2"/>
      <c r="GBS392" s="2"/>
      <c r="GBT392" s="2"/>
      <c r="GBU392" s="2"/>
      <c r="GBV392" s="2"/>
      <c r="GBW392" s="2"/>
      <c r="GBX392" s="2"/>
      <c r="GBY392" s="2"/>
      <c r="GBZ392" s="2"/>
      <c r="GCA392" s="2"/>
      <c r="GCB392" s="2"/>
      <c r="GCC392" s="2"/>
      <c r="GCD392" s="2"/>
      <c r="GCE392" s="2"/>
      <c r="GCF392" s="2"/>
      <c r="GCG392" s="2"/>
      <c r="GCH392" s="2"/>
      <c r="GCI392" s="2"/>
      <c r="GCJ392" s="2"/>
      <c r="GCK392" s="2"/>
      <c r="GCL392" s="2"/>
      <c r="GCM392" s="2"/>
      <c r="GCN392" s="2"/>
      <c r="GCO392" s="2"/>
      <c r="GCP392" s="2"/>
      <c r="GCQ392" s="2"/>
      <c r="GCR392" s="2"/>
      <c r="GCS392" s="2"/>
      <c r="GCT392" s="2"/>
      <c r="GCU392" s="2"/>
      <c r="GCV392" s="2"/>
      <c r="GCW392" s="2"/>
      <c r="GCX392" s="2"/>
      <c r="GCY392" s="2"/>
      <c r="GCZ392" s="2"/>
      <c r="GDA392" s="2"/>
      <c r="GDB392" s="2"/>
      <c r="GDC392" s="2"/>
      <c r="GDD392" s="2"/>
      <c r="GDE392" s="2"/>
      <c r="GDF392" s="2"/>
      <c r="GDG392" s="2"/>
      <c r="GDH392" s="2"/>
      <c r="GDI392" s="2"/>
      <c r="GDJ392" s="2"/>
      <c r="GDK392" s="2"/>
      <c r="GDL392" s="2"/>
      <c r="GDM392" s="2"/>
      <c r="GDN392" s="2"/>
      <c r="GDO392" s="2"/>
      <c r="GDP392" s="2"/>
      <c r="GDQ392" s="2"/>
      <c r="GDR392" s="2"/>
      <c r="GDS392" s="2"/>
      <c r="GDT392" s="2"/>
      <c r="GDU392" s="2"/>
      <c r="GDV392" s="2"/>
      <c r="GDW392" s="2"/>
      <c r="GDX392" s="2"/>
      <c r="GDY392" s="2"/>
      <c r="GDZ392" s="2"/>
      <c r="GEA392" s="2"/>
      <c r="GEB392" s="2"/>
      <c r="GEC392" s="2"/>
      <c r="GED392" s="2"/>
      <c r="GEE392" s="2"/>
      <c r="GEF392" s="2"/>
      <c r="GEG392" s="2"/>
      <c r="GEH392" s="2"/>
      <c r="GEI392" s="2"/>
      <c r="GEJ392" s="2"/>
      <c r="GEK392" s="2"/>
      <c r="GEL392" s="2"/>
      <c r="GEM392" s="2"/>
      <c r="GEN392" s="2"/>
      <c r="GEO392" s="2"/>
      <c r="GEP392" s="2"/>
      <c r="GEQ392" s="2"/>
      <c r="GER392" s="2"/>
      <c r="GES392" s="2"/>
      <c r="GET392" s="2"/>
      <c r="GEU392" s="2"/>
      <c r="GEV392" s="2"/>
      <c r="GEW392" s="2"/>
      <c r="GEX392" s="2"/>
      <c r="GEY392" s="2"/>
      <c r="GEZ392" s="2"/>
      <c r="GFA392" s="2"/>
      <c r="GFB392" s="2"/>
      <c r="GFC392" s="2"/>
      <c r="GFD392" s="2"/>
      <c r="GFE392" s="2"/>
      <c r="GFF392" s="2"/>
      <c r="GFG392" s="2"/>
      <c r="GFH392" s="2"/>
      <c r="GFI392" s="2"/>
      <c r="GFJ392" s="2"/>
      <c r="GFK392" s="2"/>
      <c r="GFL392" s="2"/>
      <c r="GFM392" s="2"/>
      <c r="GFN392" s="2"/>
      <c r="GFO392" s="2"/>
      <c r="GFP392" s="2"/>
      <c r="GFQ392" s="2"/>
      <c r="GFR392" s="2"/>
      <c r="GFS392" s="2"/>
      <c r="GFT392" s="2"/>
      <c r="GFU392" s="2"/>
      <c r="GFV392" s="2"/>
      <c r="GFW392" s="2"/>
      <c r="GFX392" s="2"/>
      <c r="GFY392" s="2"/>
      <c r="GFZ392" s="2"/>
      <c r="GGA392" s="2"/>
      <c r="GGB392" s="2"/>
      <c r="GGC392" s="2"/>
      <c r="GGD392" s="2"/>
      <c r="GGE392" s="2"/>
      <c r="GGF392" s="2"/>
      <c r="GGG392" s="2"/>
      <c r="GGH392" s="2"/>
      <c r="GGI392" s="2"/>
      <c r="GGJ392" s="2"/>
      <c r="GGK392" s="2"/>
      <c r="GGL392" s="2"/>
      <c r="GGM392" s="2"/>
      <c r="GGN392" s="2"/>
      <c r="GGO392" s="2"/>
      <c r="GGP392" s="2"/>
      <c r="GGQ392" s="2"/>
      <c r="GGR392" s="2"/>
      <c r="GGS392" s="2"/>
      <c r="GGT392" s="2"/>
      <c r="GGU392" s="2"/>
      <c r="GGV392" s="2"/>
      <c r="GGW392" s="2"/>
      <c r="GGX392" s="2"/>
      <c r="GGY392" s="2"/>
      <c r="GGZ392" s="2"/>
      <c r="GHA392" s="2"/>
      <c r="GHB392" s="2"/>
      <c r="GHC392" s="2"/>
      <c r="GHD392" s="2"/>
      <c r="GHE392" s="2"/>
      <c r="GHF392" s="2"/>
      <c r="GHG392" s="2"/>
      <c r="GHH392" s="2"/>
      <c r="GHI392" s="2"/>
      <c r="GHJ392" s="2"/>
      <c r="GHK392" s="2"/>
      <c r="GHL392" s="2"/>
      <c r="GHM392" s="2"/>
      <c r="GHN392" s="2"/>
      <c r="GHO392" s="2"/>
      <c r="GHP392" s="2"/>
      <c r="GHQ392" s="2"/>
      <c r="GHR392" s="2"/>
      <c r="GHS392" s="2"/>
      <c r="GHT392" s="2"/>
      <c r="GHU392" s="2"/>
      <c r="GHV392" s="2"/>
      <c r="GHW392" s="2"/>
      <c r="GHX392" s="2"/>
      <c r="GHY392" s="2"/>
      <c r="GHZ392" s="2"/>
      <c r="GIA392" s="2"/>
      <c r="GIB392" s="2"/>
      <c r="GIC392" s="2"/>
      <c r="GID392" s="2"/>
      <c r="GIE392" s="2"/>
      <c r="GIF392" s="2"/>
      <c r="GIG392" s="2"/>
      <c r="GIH392" s="2"/>
      <c r="GII392" s="2"/>
      <c r="GIJ392" s="2"/>
      <c r="GIK392" s="2"/>
      <c r="GIL392" s="2"/>
      <c r="GIM392" s="2"/>
      <c r="GIN392" s="2"/>
      <c r="GIO392" s="2"/>
      <c r="GIP392" s="2"/>
      <c r="GIQ392" s="2"/>
      <c r="GIR392" s="2"/>
      <c r="GIS392" s="2"/>
      <c r="GIT392" s="2"/>
      <c r="GIU392" s="2"/>
      <c r="GIV392" s="2"/>
      <c r="GIW392" s="2"/>
      <c r="GIX392" s="2"/>
      <c r="GIY392" s="2"/>
      <c r="GIZ392" s="2"/>
      <c r="GJA392" s="2"/>
      <c r="GJB392" s="2"/>
      <c r="GJC392" s="2"/>
      <c r="GJD392" s="2"/>
      <c r="GJE392" s="2"/>
      <c r="GJF392" s="2"/>
      <c r="GJG392" s="2"/>
      <c r="GJH392" s="2"/>
      <c r="GJI392" s="2"/>
      <c r="GJJ392" s="2"/>
      <c r="GJK392" s="2"/>
      <c r="GJL392" s="2"/>
      <c r="GJM392" s="2"/>
      <c r="GJN392" s="2"/>
      <c r="GJO392" s="2"/>
      <c r="GJP392" s="2"/>
      <c r="GJQ392" s="2"/>
      <c r="GJR392" s="2"/>
      <c r="GJS392" s="2"/>
      <c r="GJT392" s="2"/>
      <c r="GJU392" s="2"/>
      <c r="GJV392" s="2"/>
      <c r="GJW392" s="2"/>
      <c r="GJX392" s="2"/>
      <c r="GJY392" s="2"/>
      <c r="GJZ392" s="2"/>
      <c r="GKA392" s="2"/>
      <c r="GKB392" s="2"/>
      <c r="GKC392" s="2"/>
      <c r="GKD392" s="2"/>
      <c r="GKE392" s="2"/>
      <c r="GKF392" s="2"/>
      <c r="GKG392" s="2"/>
      <c r="GKH392" s="2"/>
      <c r="GKI392" s="2"/>
      <c r="GKJ392" s="2"/>
      <c r="GKK392" s="2"/>
      <c r="GKL392" s="2"/>
      <c r="GKM392" s="2"/>
      <c r="GKN392" s="2"/>
      <c r="GKO392" s="2"/>
      <c r="GKP392" s="2"/>
      <c r="GKQ392" s="2"/>
      <c r="GKR392" s="2"/>
      <c r="GKS392" s="2"/>
      <c r="GKT392" s="2"/>
      <c r="GKU392" s="2"/>
      <c r="GKV392" s="2"/>
      <c r="GKW392" s="2"/>
      <c r="GKX392" s="2"/>
      <c r="GKY392" s="2"/>
      <c r="GKZ392" s="2"/>
      <c r="GLA392" s="2"/>
      <c r="GLB392" s="2"/>
      <c r="GLC392" s="2"/>
      <c r="GLD392" s="2"/>
      <c r="GLE392" s="2"/>
      <c r="GLF392" s="2"/>
      <c r="GLG392" s="2"/>
      <c r="GLH392" s="2"/>
      <c r="GLI392" s="2"/>
      <c r="GLJ392" s="2"/>
      <c r="GLK392" s="2"/>
      <c r="GLL392" s="2"/>
      <c r="GLM392" s="2"/>
      <c r="GLN392" s="2"/>
      <c r="GLO392" s="2"/>
      <c r="GLP392" s="2"/>
      <c r="GLQ392" s="2"/>
      <c r="GLR392" s="2"/>
      <c r="GLS392" s="2"/>
      <c r="GLT392" s="2"/>
      <c r="GLU392" s="2"/>
      <c r="GLV392" s="2"/>
      <c r="GLW392" s="2"/>
      <c r="GLX392" s="2"/>
      <c r="GLY392" s="2"/>
      <c r="GLZ392" s="2"/>
      <c r="GMA392" s="2"/>
      <c r="GMB392" s="2"/>
      <c r="GMC392" s="2"/>
      <c r="GMD392" s="2"/>
      <c r="GME392" s="2"/>
      <c r="GMF392" s="2"/>
      <c r="GMG392" s="2"/>
      <c r="GMH392" s="2"/>
      <c r="GMI392" s="2"/>
      <c r="GMJ392" s="2"/>
      <c r="GMK392" s="2"/>
      <c r="GML392" s="2"/>
      <c r="GMM392" s="2"/>
      <c r="GMN392" s="2"/>
      <c r="GMO392" s="2"/>
      <c r="GMP392" s="2"/>
      <c r="GMQ392" s="2"/>
      <c r="GMR392" s="2"/>
      <c r="GMS392" s="2"/>
      <c r="GMT392" s="2"/>
      <c r="GMU392" s="2"/>
      <c r="GMV392" s="2"/>
      <c r="GMW392" s="2"/>
      <c r="GMX392" s="2"/>
      <c r="GMY392" s="2"/>
      <c r="GMZ392" s="2"/>
      <c r="GNA392" s="2"/>
      <c r="GNB392" s="2"/>
      <c r="GNC392" s="2"/>
      <c r="GND392" s="2"/>
      <c r="GNE392" s="2"/>
      <c r="GNF392" s="2"/>
      <c r="GNG392" s="2"/>
      <c r="GNH392" s="2"/>
      <c r="GNI392" s="2"/>
      <c r="GNJ392" s="2"/>
      <c r="GNK392" s="2"/>
      <c r="GNL392" s="2"/>
      <c r="GNM392" s="2"/>
      <c r="GNN392" s="2"/>
      <c r="GNO392" s="2"/>
      <c r="GNP392" s="2"/>
      <c r="GNQ392" s="2"/>
      <c r="GNR392" s="2"/>
      <c r="GNS392" s="2"/>
      <c r="GNT392" s="2"/>
      <c r="GNU392" s="2"/>
      <c r="GNV392" s="2"/>
      <c r="GNW392" s="2"/>
      <c r="GNX392" s="2"/>
      <c r="GNY392" s="2"/>
      <c r="GNZ392" s="2"/>
      <c r="GOA392" s="2"/>
      <c r="GOB392" s="2"/>
      <c r="GOC392" s="2"/>
      <c r="GOD392" s="2"/>
      <c r="GOE392" s="2"/>
      <c r="GOF392" s="2"/>
      <c r="GOG392" s="2"/>
      <c r="GOH392" s="2"/>
      <c r="GOI392" s="2"/>
      <c r="GOJ392" s="2"/>
      <c r="GOK392" s="2"/>
      <c r="GOL392" s="2"/>
      <c r="GOM392" s="2"/>
      <c r="GON392" s="2"/>
      <c r="GOO392" s="2"/>
      <c r="GOP392" s="2"/>
      <c r="GOQ392" s="2"/>
      <c r="GOR392" s="2"/>
      <c r="GOS392" s="2"/>
      <c r="GOT392" s="2"/>
      <c r="GOU392" s="2"/>
      <c r="GOV392" s="2"/>
      <c r="GOW392" s="2"/>
      <c r="GOX392" s="2"/>
      <c r="GOY392" s="2"/>
      <c r="GOZ392" s="2"/>
      <c r="GPA392" s="2"/>
      <c r="GPB392" s="2"/>
      <c r="GPC392" s="2"/>
      <c r="GPD392" s="2"/>
      <c r="GPE392" s="2"/>
      <c r="GPF392" s="2"/>
      <c r="GPG392" s="2"/>
      <c r="GPH392" s="2"/>
      <c r="GPI392" s="2"/>
      <c r="GPJ392" s="2"/>
      <c r="GPK392" s="2"/>
      <c r="GPL392" s="2"/>
      <c r="GPM392" s="2"/>
      <c r="GPN392" s="2"/>
      <c r="GPO392" s="2"/>
      <c r="GPP392" s="2"/>
      <c r="GPQ392" s="2"/>
      <c r="GPR392" s="2"/>
      <c r="GPS392" s="2"/>
      <c r="GPT392" s="2"/>
      <c r="GPU392" s="2"/>
      <c r="GPV392" s="2"/>
      <c r="GPW392" s="2"/>
      <c r="GPX392" s="2"/>
      <c r="GPY392" s="2"/>
      <c r="GPZ392" s="2"/>
      <c r="GQA392" s="2"/>
      <c r="GQB392" s="2"/>
      <c r="GQC392" s="2"/>
      <c r="GQD392" s="2"/>
      <c r="GQE392" s="2"/>
      <c r="GQF392" s="2"/>
      <c r="GQG392" s="2"/>
      <c r="GQH392" s="2"/>
      <c r="GQI392" s="2"/>
      <c r="GQJ392" s="2"/>
      <c r="GQK392" s="2"/>
      <c r="GQL392" s="2"/>
      <c r="GQM392" s="2"/>
      <c r="GQN392" s="2"/>
      <c r="GQO392" s="2"/>
      <c r="GQP392" s="2"/>
      <c r="GQQ392" s="2"/>
      <c r="GQR392" s="2"/>
      <c r="GQS392" s="2"/>
      <c r="GQT392" s="2"/>
      <c r="GQU392" s="2"/>
      <c r="GQV392" s="2"/>
      <c r="GQW392" s="2"/>
      <c r="GQX392" s="2"/>
      <c r="GQY392" s="2"/>
      <c r="GQZ392" s="2"/>
      <c r="GRA392" s="2"/>
      <c r="GRB392" s="2"/>
      <c r="GRC392" s="2"/>
      <c r="GRD392" s="2"/>
      <c r="GRE392" s="2"/>
      <c r="GRF392" s="2"/>
      <c r="GRG392" s="2"/>
      <c r="GRH392" s="2"/>
      <c r="GRI392" s="2"/>
      <c r="GRJ392" s="2"/>
      <c r="GRK392" s="2"/>
      <c r="GRL392" s="2"/>
      <c r="GRM392" s="2"/>
      <c r="GRN392" s="2"/>
      <c r="GRO392" s="2"/>
      <c r="GRP392" s="2"/>
      <c r="GRQ392" s="2"/>
      <c r="GRR392" s="2"/>
      <c r="GRS392" s="2"/>
      <c r="GRT392" s="2"/>
      <c r="GRU392" s="2"/>
      <c r="GRV392" s="2"/>
      <c r="GRW392" s="2"/>
      <c r="GRX392" s="2"/>
      <c r="GRY392" s="2"/>
      <c r="GRZ392" s="2"/>
      <c r="GSA392" s="2"/>
      <c r="GSB392" s="2"/>
      <c r="GSC392" s="2"/>
      <c r="GSD392" s="2"/>
      <c r="GSE392" s="2"/>
      <c r="GSF392" s="2"/>
      <c r="GSG392" s="2"/>
      <c r="GSH392" s="2"/>
      <c r="GSI392" s="2"/>
      <c r="GSJ392" s="2"/>
      <c r="GSK392" s="2"/>
      <c r="GSL392" s="2"/>
      <c r="GSM392" s="2"/>
      <c r="GSN392" s="2"/>
      <c r="GSO392" s="2"/>
      <c r="GSP392" s="2"/>
      <c r="GSQ392" s="2"/>
      <c r="GSR392" s="2"/>
      <c r="GSS392" s="2"/>
      <c r="GST392" s="2"/>
      <c r="GSU392" s="2"/>
      <c r="GSV392" s="2"/>
      <c r="GSW392" s="2"/>
      <c r="GSX392" s="2"/>
      <c r="GSY392" s="2"/>
      <c r="GSZ392" s="2"/>
      <c r="GTA392" s="2"/>
      <c r="GTB392" s="2"/>
      <c r="GTC392" s="2"/>
      <c r="GTD392" s="2"/>
      <c r="GTE392" s="2"/>
      <c r="GTF392" s="2"/>
      <c r="GTG392" s="2"/>
      <c r="GTH392" s="2"/>
      <c r="GTI392" s="2"/>
      <c r="GTJ392" s="2"/>
      <c r="GTK392" s="2"/>
      <c r="GTL392" s="2"/>
      <c r="GTM392" s="2"/>
      <c r="GTN392" s="2"/>
      <c r="GTO392" s="2"/>
      <c r="GTP392" s="2"/>
      <c r="GTQ392" s="2"/>
      <c r="GTR392" s="2"/>
      <c r="GTS392" s="2"/>
      <c r="GTT392" s="2"/>
      <c r="GTU392" s="2"/>
      <c r="GTV392" s="2"/>
      <c r="GTW392" s="2"/>
      <c r="GTX392" s="2"/>
      <c r="GTY392" s="2"/>
      <c r="GTZ392" s="2"/>
      <c r="GUA392" s="2"/>
      <c r="GUB392" s="2"/>
      <c r="GUC392" s="2"/>
      <c r="GUD392" s="2"/>
      <c r="GUE392" s="2"/>
      <c r="GUF392" s="2"/>
      <c r="GUG392" s="2"/>
      <c r="GUH392" s="2"/>
      <c r="GUI392" s="2"/>
      <c r="GUJ392" s="2"/>
      <c r="GUK392" s="2"/>
      <c r="GUL392" s="2"/>
      <c r="GUM392" s="2"/>
      <c r="GUN392" s="2"/>
      <c r="GUO392" s="2"/>
      <c r="GUP392" s="2"/>
      <c r="GUQ392" s="2"/>
      <c r="GUR392" s="2"/>
      <c r="GUS392" s="2"/>
      <c r="GUT392" s="2"/>
      <c r="GUU392" s="2"/>
      <c r="GUV392" s="2"/>
      <c r="GUW392" s="2"/>
      <c r="GUX392" s="2"/>
      <c r="GUY392" s="2"/>
      <c r="GUZ392" s="2"/>
      <c r="GVA392" s="2"/>
      <c r="GVB392" s="2"/>
      <c r="GVC392" s="2"/>
      <c r="GVD392" s="2"/>
      <c r="GVE392" s="2"/>
      <c r="GVF392" s="2"/>
      <c r="GVG392" s="2"/>
      <c r="GVH392" s="2"/>
      <c r="GVI392" s="2"/>
      <c r="GVJ392" s="2"/>
      <c r="GVK392" s="2"/>
      <c r="GVL392" s="2"/>
      <c r="GVM392" s="2"/>
      <c r="GVN392" s="2"/>
      <c r="GVO392" s="2"/>
      <c r="GVP392" s="2"/>
      <c r="GVQ392" s="2"/>
      <c r="GVR392" s="2"/>
      <c r="GVS392" s="2"/>
      <c r="GVT392" s="2"/>
      <c r="GVU392" s="2"/>
      <c r="GVV392" s="2"/>
      <c r="GVW392" s="2"/>
      <c r="GVX392" s="2"/>
      <c r="GVY392" s="2"/>
      <c r="GVZ392" s="2"/>
      <c r="GWA392" s="2"/>
      <c r="GWB392" s="2"/>
      <c r="GWC392" s="2"/>
      <c r="GWD392" s="2"/>
      <c r="GWE392" s="2"/>
      <c r="GWF392" s="2"/>
      <c r="GWG392" s="2"/>
      <c r="GWH392" s="2"/>
      <c r="GWI392" s="2"/>
      <c r="GWJ392" s="2"/>
      <c r="GWK392" s="2"/>
      <c r="GWL392" s="2"/>
      <c r="GWM392" s="2"/>
      <c r="GWN392" s="2"/>
      <c r="GWO392" s="2"/>
      <c r="GWP392" s="2"/>
      <c r="GWQ392" s="2"/>
      <c r="GWR392" s="2"/>
      <c r="GWS392" s="2"/>
      <c r="GWT392" s="2"/>
      <c r="GWU392" s="2"/>
      <c r="GWV392" s="2"/>
      <c r="GWW392" s="2"/>
      <c r="GWX392" s="2"/>
      <c r="GWY392" s="2"/>
      <c r="GWZ392" s="2"/>
      <c r="GXA392" s="2"/>
      <c r="GXB392" s="2"/>
      <c r="GXC392" s="2"/>
      <c r="GXD392" s="2"/>
      <c r="GXE392" s="2"/>
      <c r="GXF392" s="2"/>
      <c r="GXG392" s="2"/>
      <c r="GXH392" s="2"/>
      <c r="GXI392" s="2"/>
      <c r="GXJ392" s="2"/>
      <c r="GXK392" s="2"/>
      <c r="GXL392" s="2"/>
      <c r="GXM392" s="2"/>
      <c r="GXN392" s="2"/>
      <c r="GXO392" s="2"/>
      <c r="GXP392" s="2"/>
      <c r="GXQ392" s="2"/>
      <c r="GXR392" s="2"/>
      <c r="GXS392" s="2"/>
      <c r="GXT392" s="2"/>
      <c r="GXU392" s="2"/>
      <c r="GXV392" s="2"/>
      <c r="GXW392" s="2"/>
      <c r="GXX392" s="2"/>
      <c r="GXY392" s="2"/>
      <c r="GXZ392" s="2"/>
      <c r="GYA392" s="2"/>
      <c r="GYB392" s="2"/>
      <c r="GYC392" s="2"/>
      <c r="GYD392" s="2"/>
      <c r="GYE392" s="2"/>
      <c r="GYF392" s="2"/>
      <c r="GYG392" s="2"/>
      <c r="GYH392" s="2"/>
      <c r="GYI392" s="2"/>
      <c r="GYJ392" s="2"/>
      <c r="GYK392" s="2"/>
      <c r="GYL392" s="2"/>
      <c r="GYM392" s="2"/>
      <c r="GYN392" s="2"/>
      <c r="GYO392" s="2"/>
      <c r="GYP392" s="2"/>
      <c r="GYQ392" s="2"/>
      <c r="GYR392" s="2"/>
      <c r="GYS392" s="2"/>
      <c r="GYT392" s="2"/>
      <c r="GYU392" s="2"/>
      <c r="GYV392" s="2"/>
      <c r="GYW392" s="2"/>
      <c r="GYX392" s="2"/>
      <c r="GYY392" s="2"/>
      <c r="GYZ392" s="2"/>
      <c r="GZA392" s="2"/>
      <c r="GZB392" s="2"/>
      <c r="GZC392" s="2"/>
      <c r="GZD392" s="2"/>
      <c r="GZE392" s="2"/>
      <c r="GZF392" s="2"/>
      <c r="GZG392" s="2"/>
      <c r="GZH392" s="2"/>
      <c r="GZI392" s="2"/>
      <c r="GZJ392" s="2"/>
      <c r="GZK392" s="2"/>
      <c r="GZL392" s="2"/>
      <c r="GZM392" s="2"/>
      <c r="GZN392" s="2"/>
      <c r="GZO392" s="2"/>
      <c r="GZP392" s="2"/>
      <c r="GZQ392" s="2"/>
      <c r="GZR392" s="2"/>
      <c r="GZS392" s="2"/>
      <c r="GZT392" s="2"/>
      <c r="GZU392" s="2"/>
      <c r="GZV392" s="2"/>
      <c r="GZW392" s="2"/>
      <c r="GZX392" s="2"/>
      <c r="GZY392" s="2"/>
      <c r="GZZ392" s="2"/>
      <c r="HAA392" s="2"/>
      <c r="HAB392" s="2"/>
      <c r="HAC392" s="2"/>
      <c r="HAD392" s="2"/>
      <c r="HAE392" s="2"/>
      <c r="HAF392" s="2"/>
      <c r="HAG392" s="2"/>
      <c r="HAH392" s="2"/>
      <c r="HAI392" s="2"/>
      <c r="HAJ392" s="2"/>
      <c r="HAK392" s="2"/>
      <c r="HAL392" s="2"/>
      <c r="HAM392" s="2"/>
      <c r="HAN392" s="2"/>
      <c r="HAO392" s="2"/>
      <c r="HAP392" s="2"/>
      <c r="HAQ392" s="2"/>
      <c r="HAR392" s="2"/>
      <c r="HAS392" s="2"/>
      <c r="HAT392" s="2"/>
      <c r="HAU392" s="2"/>
      <c r="HAV392" s="2"/>
      <c r="HAW392" s="2"/>
      <c r="HAX392" s="2"/>
      <c r="HAY392" s="2"/>
      <c r="HAZ392" s="2"/>
      <c r="HBA392" s="2"/>
      <c r="HBB392" s="2"/>
      <c r="HBC392" s="2"/>
      <c r="HBD392" s="2"/>
      <c r="HBE392" s="2"/>
      <c r="HBF392" s="2"/>
      <c r="HBG392" s="2"/>
      <c r="HBH392" s="2"/>
      <c r="HBI392" s="2"/>
      <c r="HBJ392" s="2"/>
      <c r="HBK392" s="2"/>
      <c r="HBL392" s="2"/>
      <c r="HBM392" s="2"/>
      <c r="HBN392" s="2"/>
      <c r="HBO392" s="2"/>
      <c r="HBP392" s="2"/>
      <c r="HBQ392" s="2"/>
      <c r="HBR392" s="2"/>
      <c r="HBS392" s="2"/>
      <c r="HBT392" s="2"/>
      <c r="HBU392" s="2"/>
      <c r="HBV392" s="2"/>
      <c r="HBW392" s="2"/>
      <c r="HBX392" s="2"/>
      <c r="HBY392" s="2"/>
      <c r="HBZ392" s="2"/>
      <c r="HCA392" s="2"/>
      <c r="HCB392" s="2"/>
      <c r="HCC392" s="2"/>
      <c r="HCD392" s="2"/>
      <c r="HCE392" s="2"/>
      <c r="HCF392" s="2"/>
      <c r="HCG392" s="2"/>
      <c r="HCH392" s="2"/>
      <c r="HCI392" s="2"/>
      <c r="HCJ392" s="2"/>
      <c r="HCK392" s="2"/>
      <c r="HCL392" s="2"/>
      <c r="HCM392" s="2"/>
      <c r="HCN392" s="2"/>
      <c r="HCO392" s="2"/>
      <c r="HCP392" s="2"/>
      <c r="HCQ392" s="2"/>
      <c r="HCR392" s="2"/>
      <c r="HCS392" s="2"/>
      <c r="HCT392" s="2"/>
      <c r="HCU392" s="2"/>
      <c r="HCV392" s="2"/>
      <c r="HCW392" s="2"/>
      <c r="HCX392" s="2"/>
      <c r="HCY392" s="2"/>
      <c r="HCZ392" s="2"/>
      <c r="HDA392" s="2"/>
      <c r="HDB392" s="2"/>
      <c r="HDC392" s="2"/>
      <c r="HDD392" s="2"/>
      <c r="HDE392" s="2"/>
      <c r="HDF392" s="2"/>
      <c r="HDG392" s="2"/>
      <c r="HDH392" s="2"/>
      <c r="HDI392" s="2"/>
      <c r="HDJ392" s="2"/>
      <c r="HDK392" s="2"/>
      <c r="HDL392" s="2"/>
      <c r="HDM392" s="2"/>
      <c r="HDN392" s="2"/>
      <c r="HDO392" s="2"/>
      <c r="HDP392" s="2"/>
      <c r="HDQ392" s="2"/>
      <c r="HDR392" s="2"/>
      <c r="HDS392" s="2"/>
      <c r="HDT392" s="2"/>
      <c r="HDU392" s="2"/>
      <c r="HDV392" s="2"/>
      <c r="HDW392" s="2"/>
      <c r="HDX392" s="2"/>
      <c r="HDY392" s="2"/>
      <c r="HDZ392" s="2"/>
      <c r="HEA392" s="2"/>
      <c r="HEB392" s="2"/>
      <c r="HEC392" s="2"/>
      <c r="HED392" s="2"/>
      <c r="HEE392" s="2"/>
      <c r="HEF392" s="2"/>
      <c r="HEG392" s="2"/>
      <c r="HEH392" s="2"/>
      <c r="HEI392" s="2"/>
      <c r="HEJ392" s="2"/>
      <c r="HEK392" s="2"/>
      <c r="HEL392" s="2"/>
      <c r="HEM392" s="2"/>
      <c r="HEN392" s="2"/>
      <c r="HEO392" s="2"/>
      <c r="HEP392" s="2"/>
      <c r="HEQ392" s="2"/>
      <c r="HER392" s="2"/>
      <c r="HES392" s="2"/>
      <c r="HET392" s="2"/>
      <c r="HEU392" s="2"/>
      <c r="HEV392" s="2"/>
      <c r="HEW392" s="2"/>
      <c r="HEX392" s="2"/>
      <c r="HEY392" s="2"/>
      <c r="HEZ392" s="2"/>
      <c r="HFA392" s="2"/>
      <c r="HFB392" s="2"/>
      <c r="HFC392" s="2"/>
      <c r="HFD392" s="2"/>
      <c r="HFE392" s="2"/>
      <c r="HFF392" s="2"/>
      <c r="HFG392" s="2"/>
      <c r="HFH392" s="2"/>
      <c r="HFI392" s="2"/>
      <c r="HFJ392" s="2"/>
      <c r="HFK392" s="2"/>
      <c r="HFL392" s="2"/>
      <c r="HFM392" s="2"/>
      <c r="HFN392" s="2"/>
      <c r="HFO392" s="2"/>
      <c r="HFP392" s="2"/>
      <c r="HFQ392" s="2"/>
      <c r="HFR392" s="2"/>
      <c r="HFS392" s="2"/>
      <c r="HFT392" s="2"/>
      <c r="HFU392" s="2"/>
      <c r="HFV392" s="2"/>
      <c r="HFW392" s="2"/>
      <c r="HFX392" s="2"/>
      <c r="HFY392" s="2"/>
      <c r="HFZ392" s="2"/>
      <c r="HGA392" s="2"/>
      <c r="HGB392" s="2"/>
      <c r="HGC392" s="2"/>
      <c r="HGD392" s="2"/>
      <c r="HGE392" s="2"/>
      <c r="HGF392" s="2"/>
      <c r="HGG392" s="2"/>
      <c r="HGH392" s="2"/>
      <c r="HGI392" s="2"/>
      <c r="HGJ392" s="2"/>
      <c r="HGK392" s="2"/>
      <c r="HGL392" s="2"/>
      <c r="HGM392" s="2"/>
      <c r="HGN392" s="2"/>
      <c r="HGO392" s="2"/>
      <c r="HGP392" s="2"/>
      <c r="HGQ392" s="2"/>
      <c r="HGR392" s="2"/>
      <c r="HGS392" s="2"/>
      <c r="HGT392" s="2"/>
      <c r="HGU392" s="2"/>
      <c r="HGV392" s="2"/>
      <c r="HGW392" s="2"/>
      <c r="HGX392" s="2"/>
      <c r="HGY392" s="2"/>
      <c r="HGZ392" s="2"/>
      <c r="HHA392" s="2"/>
      <c r="HHB392" s="2"/>
      <c r="HHC392" s="2"/>
      <c r="HHD392" s="2"/>
      <c r="HHE392" s="2"/>
      <c r="HHF392" s="2"/>
      <c r="HHG392" s="2"/>
      <c r="HHH392" s="2"/>
      <c r="HHI392" s="2"/>
      <c r="HHJ392" s="2"/>
      <c r="HHK392" s="2"/>
      <c r="HHL392" s="2"/>
      <c r="HHM392" s="2"/>
      <c r="HHN392" s="2"/>
      <c r="HHO392" s="2"/>
      <c r="HHP392" s="2"/>
      <c r="HHQ392" s="2"/>
      <c r="HHR392" s="2"/>
      <c r="HHS392" s="2"/>
      <c r="HHT392" s="2"/>
      <c r="HHU392" s="2"/>
      <c r="HHV392" s="2"/>
      <c r="HHW392" s="2"/>
      <c r="HHX392" s="2"/>
      <c r="HHY392" s="2"/>
      <c r="HHZ392" s="2"/>
      <c r="HIA392" s="2"/>
      <c r="HIB392" s="2"/>
      <c r="HIC392" s="2"/>
      <c r="HID392" s="2"/>
      <c r="HIE392" s="2"/>
      <c r="HIF392" s="2"/>
      <c r="HIG392" s="2"/>
      <c r="HIH392" s="2"/>
      <c r="HII392" s="2"/>
      <c r="HIJ392" s="2"/>
      <c r="HIK392" s="2"/>
      <c r="HIL392" s="2"/>
      <c r="HIM392" s="2"/>
      <c r="HIN392" s="2"/>
      <c r="HIO392" s="2"/>
      <c r="HIP392" s="2"/>
      <c r="HIQ392" s="2"/>
      <c r="HIR392" s="2"/>
      <c r="HIS392" s="2"/>
      <c r="HIT392" s="2"/>
      <c r="HIU392" s="2"/>
      <c r="HIV392" s="2"/>
      <c r="HIW392" s="2"/>
      <c r="HIX392" s="2"/>
      <c r="HIY392" s="2"/>
      <c r="HIZ392" s="2"/>
      <c r="HJA392" s="2"/>
      <c r="HJB392" s="2"/>
      <c r="HJC392" s="2"/>
      <c r="HJD392" s="2"/>
      <c r="HJE392" s="2"/>
      <c r="HJF392" s="2"/>
      <c r="HJG392" s="2"/>
      <c r="HJH392" s="2"/>
      <c r="HJI392" s="2"/>
      <c r="HJJ392" s="2"/>
      <c r="HJK392" s="2"/>
      <c r="HJL392" s="2"/>
      <c r="HJM392" s="2"/>
      <c r="HJN392" s="2"/>
      <c r="HJO392" s="2"/>
      <c r="HJP392" s="2"/>
      <c r="HJQ392" s="2"/>
      <c r="HJR392" s="2"/>
      <c r="HJS392" s="2"/>
      <c r="HJT392" s="2"/>
      <c r="HJU392" s="2"/>
      <c r="HJV392" s="2"/>
      <c r="HJW392" s="2"/>
      <c r="HJX392" s="2"/>
      <c r="HJY392" s="2"/>
      <c r="HJZ392" s="2"/>
      <c r="HKA392" s="2"/>
      <c r="HKB392" s="2"/>
      <c r="HKC392" s="2"/>
      <c r="HKD392" s="2"/>
      <c r="HKE392" s="2"/>
      <c r="HKF392" s="2"/>
      <c r="HKG392" s="2"/>
      <c r="HKH392" s="2"/>
      <c r="HKI392" s="2"/>
      <c r="HKJ392" s="2"/>
      <c r="HKK392" s="2"/>
      <c r="HKL392" s="2"/>
      <c r="HKM392" s="2"/>
      <c r="HKN392" s="2"/>
      <c r="HKO392" s="2"/>
      <c r="HKP392" s="2"/>
      <c r="HKQ392" s="2"/>
      <c r="HKR392" s="2"/>
      <c r="HKS392" s="2"/>
      <c r="HKT392" s="2"/>
      <c r="HKU392" s="2"/>
      <c r="HKV392" s="2"/>
      <c r="HKW392" s="2"/>
      <c r="HKX392" s="2"/>
      <c r="HKY392" s="2"/>
      <c r="HKZ392" s="2"/>
      <c r="HLA392" s="2"/>
      <c r="HLB392" s="2"/>
      <c r="HLC392" s="2"/>
      <c r="HLD392" s="2"/>
      <c r="HLE392" s="2"/>
      <c r="HLF392" s="2"/>
      <c r="HLG392" s="2"/>
      <c r="HLH392" s="2"/>
      <c r="HLI392" s="2"/>
      <c r="HLJ392" s="2"/>
      <c r="HLK392" s="2"/>
      <c r="HLL392" s="2"/>
      <c r="HLM392" s="2"/>
      <c r="HLN392" s="2"/>
      <c r="HLO392" s="2"/>
      <c r="HLP392" s="2"/>
      <c r="HLQ392" s="2"/>
      <c r="HLR392" s="2"/>
      <c r="HLS392" s="2"/>
      <c r="HLT392" s="2"/>
      <c r="HLU392" s="2"/>
      <c r="HLV392" s="2"/>
      <c r="HLW392" s="2"/>
      <c r="HLX392" s="2"/>
      <c r="HLY392" s="2"/>
      <c r="HLZ392" s="2"/>
      <c r="HMA392" s="2"/>
      <c r="HMB392" s="2"/>
      <c r="HMC392" s="2"/>
      <c r="HMD392" s="2"/>
      <c r="HME392" s="2"/>
      <c r="HMF392" s="2"/>
      <c r="HMG392" s="2"/>
      <c r="HMH392" s="2"/>
      <c r="HMI392" s="2"/>
      <c r="HMJ392" s="2"/>
      <c r="HMK392" s="2"/>
      <c r="HML392" s="2"/>
      <c r="HMM392" s="2"/>
      <c r="HMN392" s="2"/>
      <c r="HMO392" s="2"/>
      <c r="HMP392" s="2"/>
      <c r="HMQ392" s="2"/>
      <c r="HMR392" s="2"/>
      <c r="HMS392" s="2"/>
      <c r="HMT392" s="2"/>
      <c r="HMU392" s="2"/>
      <c r="HMV392" s="2"/>
      <c r="HMW392" s="2"/>
      <c r="HMX392" s="2"/>
      <c r="HMY392" s="2"/>
      <c r="HMZ392" s="2"/>
      <c r="HNA392" s="2"/>
      <c r="HNB392" s="2"/>
      <c r="HNC392" s="2"/>
      <c r="HND392" s="2"/>
      <c r="HNE392" s="2"/>
      <c r="HNF392" s="2"/>
      <c r="HNG392" s="2"/>
      <c r="HNH392" s="2"/>
      <c r="HNI392" s="2"/>
      <c r="HNJ392" s="2"/>
      <c r="HNK392" s="2"/>
      <c r="HNL392" s="2"/>
      <c r="HNM392" s="2"/>
      <c r="HNN392" s="2"/>
      <c r="HNO392" s="2"/>
      <c r="HNP392" s="2"/>
      <c r="HNQ392" s="2"/>
      <c r="HNR392" s="2"/>
      <c r="HNS392" s="2"/>
      <c r="HNT392" s="2"/>
      <c r="HNU392" s="2"/>
      <c r="HNV392" s="2"/>
      <c r="HNW392" s="2"/>
      <c r="HNX392" s="2"/>
      <c r="HNY392" s="2"/>
      <c r="HNZ392" s="2"/>
      <c r="HOA392" s="2"/>
      <c r="HOB392" s="2"/>
      <c r="HOC392" s="2"/>
      <c r="HOD392" s="2"/>
      <c r="HOE392" s="2"/>
      <c r="HOF392" s="2"/>
      <c r="HOG392" s="2"/>
      <c r="HOH392" s="2"/>
      <c r="HOI392" s="2"/>
      <c r="HOJ392" s="2"/>
      <c r="HOK392" s="2"/>
      <c r="HOL392" s="2"/>
      <c r="HOM392" s="2"/>
      <c r="HON392" s="2"/>
      <c r="HOO392" s="2"/>
      <c r="HOP392" s="2"/>
      <c r="HOQ392" s="2"/>
      <c r="HOR392" s="2"/>
      <c r="HOS392" s="2"/>
      <c r="HOT392" s="2"/>
      <c r="HOU392" s="2"/>
      <c r="HOV392" s="2"/>
      <c r="HOW392" s="2"/>
      <c r="HOX392" s="2"/>
      <c r="HOY392" s="2"/>
      <c r="HOZ392" s="2"/>
      <c r="HPA392" s="2"/>
      <c r="HPB392" s="2"/>
      <c r="HPC392" s="2"/>
      <c r="HPD392" s="2"/>
      <c r="HPE392" s="2"/>
      <c r="HPF392" s="2"/>
      <c r="HPG392" s="2"/>
      <c r="HPH392" s="2"/>
      <c r="HPI392" s="2"/>
      <c r="HPJ392" s="2"/>
      <c r="HPK392" s="2"/>
      <c r="HPL392" s="2"/>
      <c r="HPM392" s="2"/>
      <c r="HPN392" s="2"/>
      <c r="HPO392" s="2"/>
      <c r="HPP392" s="2"/>
      <c r="HPQ392" s="2"/>
      <c r="HPR392" s="2"/>
      <c r="HPS392" s="2"/>
      <c r="HPT392" s="2"/>
      <c r="HPU392" s="2"/>
      <c r="HPV392" s="2"/>
      <c r="HPW392" s="2"/>
      <c r="HPX392" s="2"/>
      <c r="HPY392" s="2"/>
      <c r="HPZ392" s="2"/>
      <c r="HQA392" s="2"/>
      <c r="HQB392" s="2"/>
      <c r="HQC392" s="2"/>
      <c r="HQD392" s="2"/>
      <c r="HQE392" s="2"/>
      <c r="HQF392" s="2"/>
      <c r="HQG392" s="2"/>
      <c r="HQH392" s="2"/>
      <c r="HQI392" s="2"/>
      <c r="HQJ392" s="2"/>
      <c r="HQK392" s="2"/>
      <c r="HQL392" s="2"/>
      <c r="HQM392" s="2"/>
      <c r="HQN392" s="2"/>
      <c r="HQO392" s="2"/>
      <c r="HQP392" s="2"/>
      <c r="HQQ392" s="2"/>
      <c r="HQR392" s="2"/>
      <c r="HQS392" s="2"/>
      <c r="HQT392" s="2"/>
      <c r="HQU392" s="2"/>
      <c r="HQV392" s="2"/>
      <c r="HQW392" s="2"/>
      <c r="HQX392" s="2"/>
      <c r="HQY392" s="2"/>
      <c r="HQZ392" s="2"/>
      <c r="HRA392" s="2"/>
      <c r="HRB392" s="2"/>
      <c r="HRC392" s="2"/>
      <c r="HRD392" s="2"/>
      <c r="HRE392" s="2"/>
      <c r="HRF392" s="2"/>
      <c r="HRG392" s="2"/>
      <c r="HRH392" s="2"/>
      <c r="HRI392" s="2"/>
      <c r="HRJ392" s="2"/>
      <c r="HRK392" s="2"/>
      <c r="HRL392" s="2"/>
      <c r="HRM392" s="2"/>
      <c r="HRN392" s="2"/>
      <c r="HRO392" s="2"/>
      <c r="HRP392" s="2"/>
      <c r="HRQ392" s="2"/>
      <c r="HRR392" s="2"/>
      <c r="HRS392" s="2"/>
      <c r="HRT392" s="2"/>
      <c r="HRU392" s="2"/>
      <c r="HRV392" s="2"/>
      <c r="HRW392" s="2"/>
      <c r="HRX392" s="2"/>
      <c r="HRY392" s="2"/>
      <c r="HRZ392" s="2"/>
      <c r="HSA392" s="2"/>
      <c r="HSB392" s="2"/>
      <c r="HSC392" s="2"/>
      <c r="HSD392" s="2"/>
      <c r="HSE392" s="2"/>
      <c r="HSF392" s="2"/>
      <c r="HSG392" s="2"/>
      <c r="HSH392" s="2"/>
      <c r="HSI392" s="2"/>
      <c r="HSJ392" s="2"/>
      <c r="HSK392" s="2"/>
      <c r="HSL392" s="2"/>
      <c r="HSM392" s="2"/>
      <c r="HSN392" s="2"/>
      <c r="HSO392" s="2"/>
      <c r="HSP392" s="2"/>
      <c r="HSQ392" s="2"/>
      <c r="HSR392" s="2"/>
      <c r="HSS392" s="2"/>
      <c r="HST392" s="2"/>
      <c r="HSU392" s="2"/>
      <c r="HSV392" s="2"/>
      <c r="HSW392" s="2"/>
      <c r="HSX392" s="2"/>
      <c r="HSY392" s="2"/>
      <c r="HSZ392" s="2"/>
      <c r="HTA392" s="2"/>
      <c r="HTB392" s="2"/>
      <c r="HTC392" s="2"/>
      <c r="HTD392" s="2"/>
      <c r="HTE392" s="2"/>
      <c r="HTF392" s="2"/>
      <c r="HTG392" s="2"/>
      <c r="HTH392" s="2"/>
      <c r="HTI392" s="2"/>
      <c r="HTJ392" s="2"/>
      <c r="HTK392" s="2"/>
      <c r="HTL392" s="2"/>
      <c r="HTM392" s="2"/>
      <c r="HTN392" s="2"/>
      <c r="HTO392" s="2"/>
      <c r="HTP392" s="2"/>
      <c r="HTQ392" s="2"/>
      <c r="HTR392" s="2"/>
      <c r="HTS392" s="2"/>
      <c r="HTT392" s="2"/>
      <c r="HTU392" s="2"/>
      <c r="HTV392" s="2"/>
      <c r="HTW392" s="2"/>
      <c r="HTX392" s="2"/>
      <c r="HTY392" s="2"/>
      <c r="HTZ392" s="2"/>
      <c r="HUA392" s="2"/>
      <c r="HUB392" s="2"/>
      <c r="HUC392" s="2"/>
      <c r="HUD392" s="2"/>
      <c r="HUE392" s="2"/>
      <c r="HUF392" s="2"/>
      <c r="HUG392" s="2"/>
      <c r="HUH392" s="2"/>
      <c r="HUI392" s="2"/>
      <c r="HUJ392" s="2"/>
      <c r="HUK392" s="2"/>
      <c r="HUL392" s="2"/>
      <c r="HUM392" s="2"/>
      <c r="HUN392" s="2"/>
      <c r="HUO392" s="2"/>
      <c r="HUP392" s="2"/>
      <c r="HUQ392" s="2"/>
      <c r="HUR392" s="2"/>
      <c r="HUS392" s="2"/>
      <c r="HUT392" s="2"/>
      <c r="HUU392" s="2"/>
      <c r="HUV392" s="2"/>
      <c r="HUW392" s="2"/>
      <c r="HUX392" s="2"/>
      <c r="HUY392" s="2"/>
      <c r="HUZ392" s="2"/>
      <c r="HVA392" s="2"/>
      <c r="HVB392" s="2"/>
      <c r="HVC392" s="2"/>
      <c r="HVD392" s="2"/>
      <c r="HVE392" s="2"/>
      <c r="HVF392" s="2"/>
      <c r="HVG392" s="2"/>
      <c r="HVH392" s="2"/>
      <c r="HVI392" s="2"/>
      <c r="HVJ392" s="2"/>
      <c r="HVK392" s="2"/>
      <c r="HVL392" s="2"/>
      <c r="HVM392" s="2"/>
      <c r="HVN392" s="2"/>
      <c r="HVO392" s="2"/>
      <c r="HVP392" s="2"/>
      <c r="HVQ392" s="2"/>
      <c r="HVR392" s="2"/>
      <c r="HVS392" s="2"/>
      <c r="HVT392" s="2"/>
      <c r="HVU392" s="2"/>
      <c r="HVV392" s="2"/>
      <c r="HVW392" s="2"/>
      <c r="HVX392" s="2"/>
      <c r="HVY392" s="2"/>
      <c r="HVZ392" s="2"/>
      <c r="HWA392" s="2"/>
      <c r="HWB392" s="2"/>
      <c r="HWC392" s="2"/>
      <c r="HWD392" s="2"/>
      <c r="HWE392" s="2"/>
      <c r="HWF392" s="2"/>
      <c r="HWG392" s="2"/>
      <c r="HWH392" s="2"/>
      <c r="HWI392" s="2"/>
      <c r="HWJ392" s="2"/>
      <c r="HWK392" s="2"/>
      <c r="HWL392" s="2"/>
      <c r="HWM392" s="2"/>
      <c r="HWN392" s="2"/>
      <c r="HWO392" s="2"/>
      <c r="HWP392" s="2"/>
      <c r="HWQ392" s="2"/>
      <c r="HWR392" s="2"/>
      <c r="HWS392" s="2"/>
      <c r="HWT392" s="2"/>
      <c r="HWU392" s="2"/>
      <c r="HWV392" s="2"/>
      <c r="HWW392" s="2"/>
      <c r="HWX392" s="2"/>
      <c r="HWY392" s="2"/>
      <c r="HWZ392" s="2"/>
      <c r="HXA392" s="2"/>
      <c r="HXB392" s="2"/>
      <c r="HXC392" s="2"/>
      <c r="HXD392" s="2"/>
      <c r="HXE392" s="2"/>
      <c r="HXF392" s="2"/>
      <c r="HXG392" s="2"/>
      <c r="HXH392" s="2"/>
      <c r="HXI392" s="2"/>
      <c r="HXJ392" s="2"/>
      <c r="HXK392" s="2"/>
      <c r="HXL392" s="2"/>
      <c r="HXM392" s="2"/>
      <c r="HXN392" s="2"/>
      <c r="HXO392" s="2"/>
      <c r="HXP392" s="2"/>
      <c r="HXQ392" s="2"/>
      <c r="HXR392" s="2"/>
      <c r="HXS392" s="2"/>
      <c r="HXT392" s="2"/>
      <c r="HXU392" s="2"/>
      <c r="HXV392" s="2"/>
      <c r="HXW392" s="2"/>
      <c r="HXX392" s="2"/>
      <c r="HXY392" s="2"/>
      <c r="HXZ392" s="2"/>
      <c r="HYA392" s="2"/>
      <c r="HYB392" s="2"/>
      <c r="HYC392" s="2"/>
      <c r="HYD392" s="2"/>
      <c r="HYE392" s="2"/>
      <c r="HYF392" s="2"/>
      <c r="HYG392" s="2"/>
      <c r="HYH392" s="2"/>
      <c r="HYI392" s="2"/>
      <c r="HYJ392" s="2"/>
      <c r="HYK392" s="2"/>
      <c r="HYL392" s="2"/>
      <c r="HYM392" s="2"/>
      <c r="HYN392" s="2"/>
      <c r="HYO392" s="2"/>
      <c r="HYP392" s="2"/>
      <c r="HYQ392" s="2"/>
      <c r="HYR392" s="2"/>
      <c r="HYS392" s="2"/>
      <c r="HYT392" s="2"/>
      <c r="HYU392" s="2"/>
      <c r="HYV392" s="2"/>
      <c r="HYW392" s="2"/>
      <c r="HYX392" s="2"/>
      <c r="HYY392" s="2"/>
      <c r="HYZ392" s="2"/>
      <c r="HZA392" s="2"/>
      <c r="HZB392" s="2"/>
      <c r="HZC392" s="2"/>
      <c r="HZD392" s="2"/>
      <c r="HZE392" s="2"/>
      <c r="HZF392" s="2"/>
      <c r="HZG392" s="2"/>
      <c r="HZH392" s="2"/>
      <c r="HZI392" s="2"/>
      <c r="HZJ392" s="2"/>
      <c r="HZK392" s="2"/>
      <c r="HZL392" s="2"/>
      <c r="HZM392" s="2"/>
      <c r="HZN392" s="2"/>
      <c r="HZO392" s="2"/>
      <c r="HZP392" s="2"/>
      <c r="HZQ392" s="2"/>
      <c r="HZR392" s="2"/>
      <c r="HZS392" s="2"/>
      <c r="HZT392" s="2"/>
      <c r="HZU392" s="2"/>
      <c r="HZV392" s="2"/>
      <c r="HZW392" s="2"/>
      <c r="HZX392" s="2"/>
      <c r="HZY392" s="2"/>
      <c r="HZZ392" s="2"/>
      <c r="IAA392" s="2"/>
      <c r="IAB392" s="2"/>
      <c r="IAC392" s="2"/>
      <c r="IAD392" s="2"/>
      <c r="IAE392" s="2"/>
      <c r="IAF392" s="2"/>
      <c r="IAG392" s="2"/>
      <c r="IAH392" s="2"/>
      <c r="IAI392" s="2"/>
      <c r="IAJ392" s="2"/>
      <c r="IAK392" s="2"/>
      <c r="IAL392" s="2"/>
      <c r="IAM392" s="2"/>
      <c r="IAN392" s="2"/>
      <c r="IAO392" s="2"/>
      <c r="IAP392" s="2"/>
      <c r="IAQ392" s="2"/>
      <c r="IAR392" s="2"/>
      <c r="IAS392" s="2"/>
      <c r="IAT392" s="2"/>
      <c r="IAU392" s="2"/>
      <c r="IAV392" s="2"/>
      <c r="IAW392" s="2"/>
      <c r="IAX392" s="2"/>
      <c r="IAY392" s="2"/>
      <c r="IAZ392" s="2"/>
      <c r="IBA392" s="2"/>
      <c r="IBB392" s="2"/>
      <c r="IBC392" s="2"/>
      <c r="IBD392" s="2"/>
      <c r="IBE392" s="2"/>
      <c r="IBF392" s="2"/>
      <c r="IBG392" s="2"/>
      <c r="IBH392" s="2"/>
      <c r="IBI392" s="2"/>
      <c r="IBJ392" s="2"/>
      <c r="IBK392" s="2"/>
      <c r="IBL392" s="2"/>
      <c r="IBM392" s="2"/>
      <c r="IBN392" s="2"/>
      <c r="IBO392" s="2"/>
      <c r="IBP392" s="2"/>
      <c r="IBQ392" s="2"/>
      <c r="IBR392" s="2"/>
      <c r="IBS392" s="2"/>
      <c r="IBT392" s="2"/>
      <c r="IBU392" s="2"/>
      <c r="IBV392" s="2"/>
      <c r="IBW392" s="2"/>
      <c r="IBX392" s="2"/>
      <c r="IBY392" s="2"/>
      <c r="IBZ392" s="2"/>
      <c r="ICA392" s="2"/>
      <c r="ICB392" s="2"/>
      <c r="ICC392" s="2"/>
      <c r="ICD392" s="2"/>
      <c r="ICE392" s="2"/>
      <c r="ICF392" s="2"/>
      <c r="ICG392" s="2"/>
      <c r="ICH392" s="2"/>
      <c r="ICI392" s="2"/>
      <c r="ICJ392" s="2"/>
      <c r="ICK392" s="2"/>
      <c r="ICL392" s="2"/>
      <c r="ICM392" s="2"/>
      <c r="ICN392" s="2"/>
      <c r="ICO392" s="2"/>
      <c r="ICP392" s="2"/>
      <c r="ICQ392" s="2"/>
      <c r="ICR392" s="2"/>
      <c r="ICS392" s="2"/>
      <c r="ICT392" s="2"/>
      <c r="ICU392" s="2"/>
      <c r="ICV392" s="2"/>
      <c r="ICW392" s="2"/>
      <c r="ICX392" s="2"/>
      <c r="ICY392" s="2"/>
      <c r="ICZ392" s="2"/>
      <c r="IDA392" s="2"/>
      <c r="IDB392" s="2"/>
      <c r="IDC392" s="2"/>
      <c r="IDD392" s="2"/>
      <c r="IDE392" s="2"/>
      <c r="IDF392" s="2"/>
      <c r="IDG392" s="2"/>
      <c r="IDH392" s="2"/>
      <c r="IDI392" s="2"/>
      <c r="IDJ392" s="2"/>
      <c r="IDK392" s="2"/>
      <c r="IDL392" s="2"/>
      <c r="IDM392" s="2"/>
      <c r="IDN392" s="2"/>
      <c r="IDO392" s="2"/>
      <c r="IDP392" s="2"/>
      <c r="IDQ392" s="2"/>
      <c r="IDR392" s="2"/>
      <c r="IDS392" s="2"/>
      <c r="IDT392" s="2"/>
      <c r="IDU392" s="2"/>
      <c r="IDV392" s="2"/>
      <c r="IDW392" s="2"/>
      <c r="IDX392" s="2"/>
      <c r="IDY392" s="2"/>
      <c r="IDZ392" s="2"/>
      <c r="IEA392" s="2"/>
      <c r="IEB392" s="2"/>
      <c r="IEC392" s="2"/>
      <c r="IED392" s="2"/>
      <c r="IEE392" s="2"/>
      <c r="IEF392" s="2"/>
      <c r="IEG392" s="2"/>
      <c r="IEH392" s="2"/>
      <c r="IEI392" s="2"/>
      <c r="IEJ392" s="2"/>
      <c r="IEK392" s="2"/>
      <c r="IEL392" s="2"/>
      <c r="IEM392" s="2"/>
      <c r="IEN392" s="2"/>
      <c r="IEO392" s="2"/>
      <c r="IEP392" s="2"/>
      <c r="IEQ392" s="2"/>
      <c r="IER392" s="2"/>
      <c r="IES392" s="2"/>
      <c r="IET392" s="2"/>
      <c r="IEU392" s="2"/>
      <c r="IEV392" s="2"/>
      <c r="IEW392" s="2"/>
      <c r="IEX392" s="2"/>
      <c r="IEY392" s="2"/>
      <c r="IEZ392" s="2"/>
      <c r="IFA392" s="2"/>
      <c r="IFB392" s="2"/>
      <c r="IFC392" s="2"/>
      <c r="IFD392" s="2"/>
      <c r="IFE392" s="2"/>
      <c r="IFF392" s="2"/>
      <c r="IFG392" s="2"/>
      <c r="IFH392" s="2"/>
      <c r="IFI392" s="2"/>
      <c r="IFJ392" s="2"/>
      <c r="IFK392" s="2"/>
      <c r="IFL392" s="2"/>
      <c r="IFM392" s="2"/>
      <c r="IFN392" s="2"/>
      <c r="IFO392" s="2"/>
      <c r="IFP392" s="2"/>
      <c r="IFQ392" s="2"/>
      <c r="IFR392" s="2"/>
      <c r="IFS392" s="2"/>
      <c r="IFT392" s="2"/>
      <c r="IFU392" s="2"/>
      <c r="IFV392" s="2"/>
      <c r="IFW392" s="2"/>
      <c r="IFX392" s="2"/>
      <c r="IFY392" s="2"/>
      <c r="IFZ392" s="2"/>
      <c r="IGA392" s="2"/>
      <c r="IGB392" s="2"/>
      <c r="IGC392" s="2"/>
      <c r="IGD392" s="2"/>
      <c r="IGE392" s="2"/>
      <c r="IGF392" s="2"/>
      <c r="IGG392" s="2"/>
      <c r="IGH392" s="2"/>
      <c r="IGI392" s="2"/>
      <c r="IGJ392" s="2"/>
      <c r="IGK392" s="2"/>
      <c r="IGL392" s="2"/>
      <c r="IGM392" s="2"/>
      <c r="IGN392" s="2"/>
      <c r="IGO392" s="2"/>
      <c r="IGP392" s="2"/>
      <c r="IGQ392" s="2"/>
      <c r="IGR392" s="2"/>
      <c r="IGS392" s="2"/>
      <c r="IGT392" s="2"/>
      <c r="IGU392" s="2"/>
      <c r="IGV392" s="2"/>
      <c r="IGW392" s="2"/>
      <c r="IGX392" s="2"/>
      <c r="IGY392" s="2"/>
      <c r="IGZ392" s="2"/>
      <c r="IHA392" s="2"/>
      <c r="IHB392" s="2"/>
      <c r="IHC392" s="2"/>
      <c r="IHD392" s="2"/>
      <c r="IHE392" s="2"/>
      <c r="IHF392" s="2"/>
      <c r="IHG392" s="2"/>
      <c r="IHH392" s="2"/>
      <c r="IHI392" s="2"/>
      <c r="IHJ392" s="2"/>
      <c r="IHK392" s="2"/>
      <c r="IHL392" s="2"/>
      <c r="IHM392" s="2"/>
      <c r="IHN392" s="2"/>
      <c r="IHO392" s="2"/>
      <c r="IHP392" s="2"/>
      <c r="IHQ392" s="2"/>
      <c r="IHR392" s="2"/>
      <c r="IHS392" s="2"/>
      <c r="IHT392" s="2"/>
      <c r="IHU392" s="2"/>
      <c r="IHV392" s="2"/>
      <c r="IHW392" s="2"/>
      <c r="IHX392" s="2"/>
      <c r="IHY392" s="2"/>
      <c r="IHZ392" s="2"/>
      <c r="IIA392" s="2"/>
      <c r="IIB392" s="2"/>
      <c r="IIC392" s="2"/>
      <c r="IID392" s="2"/>
      <c r="IIE392" s="2"/>
      <c r="IIF392" s="2"/>
      <c r="IIG392" s="2"/>
      <c r="IIH392" s="2"/>
      <c r="III392" s="2"/>
      <c r="IIJ392" s="2"/>
      <c r="IIK392" s="2"/>
      <c r="IIL392" s="2"/>
      <c r="IIM392" s="2"/>
      <c r="IIN392" s="2"/>
      <c r="IIO392" s="2"/>
      <c r="IIP392" s="2"/>
      <c r="IIQ392" s="2"/>
      <c r="IIR392" s="2"/>
      <c r="IIS392" s="2"/>
      <c r="IIT392" s="2"/>
      <c r="IIU392" s="2"/>
      <c r="IIV392" s="2"/>
      <c r="IIW392" s="2"/>
      <c r="IIX392" s="2"/>
      <c r="IIY392" s="2"/>
      <c r="IIZ392" s="2"/>
      <c r="IJA392" s="2"/>
      <c r="IJB392" s="2"/>
      <c r="IJC392" s="2"/>
      <c r="IJD392" s="2"/>
      <c r="IJE392" s="2"/>
      <c r="IJF392" s="2"/>
      <c r="IJG392" s="2"/>
      <c r="IJH392" s="2"/>
      <c r="IJI392" s="2"/>
      <c r="IJJ392" s="2"/>
      <c r="IJK392" s="2"/>
      <c r="IJL392" s="2"/>
      <c r="IJM392" s="2"/>
      <c r="IJN392" s="2"/>
      <c r="IJO392" s="2"/>
      <c r="IJP392" s="2"/>
      <c r="IJQ392" s="2"/>
      <c r="IJR392" s="2"/>
      <c r="IJS392" s="2"/>
      <c r="IJT392" s="2"/>
      <c r="IJU392" s="2"/>
      <c r="IJV392" s="2"/>
      <c r="IJW392" s="2"/>
      <c r="IJX392" s="2"/>
      <c r="IJY392" s="2"/>
      <c r="IJZ392" s="2"/>
      <c r="IKA392" s="2"/>
      <c r="IKB392" s="2"/>
      <c r="IKC392" s="2"/>
      <c r="IKD392" s="2"/>
      <c r="IKE392" s="2"/>
      <c r="IKF392" s="2"/>
      <c r="IKG392" s="2"/>
      <c r="IKH392" s="2"/>
      <c r="IKI392" s="2"/>
      <c r="IKJ392" s="2"/>
      <c r="IKK392" s="2"/>
      <c r="IKL392" s="2"/>
      <c r="IKM392" s="2"/>
      <c r="IKN392" s="2"/>
      <c r="IKO392" s="2"/>
      <c r="IKP392" s="2"/>
      <c r="IKQ392" s="2"/>
      <c r="IKR392" s="2"/>
      <c r="IKS392" s="2"/>
      <c r="IKT392" s="2"/>
      <c r="IKU392" s="2"/>
      <c r="IKV392" s="2"/>
      <c r="IKW392" s="2"/>
      <c r="IKX392" s="2"/>
      <c r="IKY392" s="2"/>
      <c r="IKZ392" s="2"/>
      <c r="ILA392" s="2"/>
      <c r="ILB392" s="2"/>
      <c r="ILC392" s="2"/>
      <c r="ILD392" s="2"/>
      <c r="ILE392" s="2"/>
      <c r="ILF392" s="2"/>
      <c r="ILG392" s="2"/>
      <c r="ILH392" s="2"/>
      <c r="ILI392" s="2"/>
      <c r="ILJ392" s="2"/>
      <c r="ILK392" s="2"/>
      <c r="ILL392" s="2"/>
      <c r="ILM392" s="2"/>
      <c r="ILN392" s="2"/>
      <c r="ILO392" s="2"/>
      <c r="ILP392" s="2"/>
      <c r="ILQ392" s="2"/>
      <c r="ILR392" s="2"/>
      <c r="ILS392" s="2"/>
      <c r="ILT392" s="2"/>
      <c r="ILU392" s="2"/>
      <c r="ILV392" s="2"/>
      <c r="ILW392" s="2"/>
      <c r="ILX392" s="2"/>
      <c r="ILY392" s="2"/>
      <c r="ILZ392" s="2"/>
      <c r="IMA392" s="2"/>
      <c r="IMB392" s="2"/>
      <c r="IMC392" s="2"/>
      <c r="IMD392" s="2"/>
      <c r="IME392" s="2"/>
      <c r="IMF392" s="2"/>
      <c r="IMG392" s="2"/>
      <c r="IMH392" s="2"/>
      <c r="IMI392" s="2"/>
      <c r="IMJ392" s="2"/>
      <c r="IMK392" s="2"/>
      <c r="IML392" s="2"/>
      <c r="IMM392" s="2"/>
      <c r="IMN392" s="2"/>
      <c r="IMO392" s="2"/>
      <c r="IMP392" s="2"/>
      <c r="IMQ392" s="2"/>
      <c r="IMR392" s="2"/>
      <c r="IMS392" s="2"/>
      <c r="IMT392" s="2"/>
      <c r="IMU392" s="2"/>
      <c r="IMV392" s="2"/>
      <c r="IMW392" s="2"/>
      <c r="IMX392" s="2"/>
      <c r="IMY392" s="2"/>
      <c r="IMZ392" s="2"/>
      <c r="INA392" s="2"/>
      <c r="INB392" s="2"/>
      <c r="INC392" s="2"/>
      <c r="IND392" s="2"/>
      <c r="INE392" s="2"/>
      <c r="INF392" s="2"/>
      <c r="ING392" s="2"/>
      <c r="INH392" s="2"/>
      <c r="INI392" s="2"/>
      <c r="INJ392" s="2"/>
      <c r="INK392" s="2"/>
      <c r="INL392" s="2"/>
      <c r="INM392" s="2"/>
      <c r="INN392" s="2"/>
      <c r="INO392" s="2"/>
      <c r="INP392" s="2"/>
      <c r="INQ392" s="2"/>
      <c r="INR392" s="2"/>
      <c r="INS392" s="2"/>
      <c r="INT392" s="2"/>
      <c r="INU392" s="2"/>
      <c r="INV392" s="2"/>
      <c r="INW392" s="2"/>
      <c r="INX392" s="2"/>
      <c r="INY392" s="2"/>
      <c r="INZ392" s="2"/>
      <c r="IOA392" s="2"/>
      <c r="IOB392" s="2"/>
      <c r="IOC392" s="2"/>
      <c r="IOD392" s="2"/>
      <c r="IOE392" s="2"/>
      <c r="IOF392" s="2"/>
      <c r="IOG392" s="2"/>
      <c r="IOH392" s="2"/>
      <c r="IOI392" s="2"/>
      <c r="IOJ392" s="2"/>
      <c r="IOK392" s="2"/>
      <c r="IOL392" s="2"/>
      <c r="IOM392" s="2"/>
      <c r="ION392" s="2"/>
      <c r="IOO392" s="2"/>
      <c r="IOP392" s="2"/>
      <c r="IOQ392" s="2"/>
      <c r="IOR392" s="2"/>
      <c r="IOS392" s="2"/>
      <c r="IOT392" s="2"/>
      <c r="IOU392" s="2"/>
      <c r="IOV392" s="2"/>
      <c r="IOW392" s="2"/>
      <c r="IOX392" s="2"/>
      <c r="IOY392" s="2"/>
      <c r="IOZ392" s="2"/>
      <c r="IPA392" s="2"/>
      <c r="IPB392" s="2"/>
      <c r="IPC392" s="2"/>
      <c r="IPD392" s="2"/>
      <c r="IPE392" s="2"/>
      <c r="IPF392" s="2"/>
      <c r="IPG392" s="2"/>
      <c r="IPH392" s="2"/>
      <c r="IPI392" s="2"/>
      <c r="IPJ392" s="2"/>
      <c r="IPK392" s="2"/>
      <c r="IPL392" s="2"/>
      <c r="IPM392" s="2"/>
      <c r="IPN392" s="2"/>
      <c r="IPO392" s="2"/>
      <c r="IPP392" s="2"/>
      <c r="IPQ392" s="2"/>
      <c r="IPR392" s="2"/>
      <c r="IPS392" s="2"/>
      <c r="IPT392" s="2"/>
      <c r="IPU392" s="2"/>
      <c r="IPV392" s="2"/>
      <c r="IPW392" s="2"/>
      <c r="IPX392" s="2"/>
      <c r="IPY392" s="2"/>
      <c r="IPZ392" s="2"/>
      <c r="IQA392" s="2"/>
      <c r="IQB392" s="2"/>
      <c r="IQC392" s="2"/>
      <c r="IQD392" s="2"/>
      <c r="IQE392" s="2"/>
      <c r="IQF392" s="2"/>
      <c r="IQG392" s="2"/>
      <c r="IQH392" s="2"/>
      <c r="IQI392" s="2"/>
      <c r="IQJ392" s="2"/>
      <c r="IQK392" s="2"/>
      <c r="IQL392" s="2"/>
      <c r="IQM392" s="2"/>
      <c r="IQN392" s="2"/>
      <c r="IQO392" s="2"/>
      <c r="IQP392" s="2"/>
      <c r="IQQ392" s="2"/>
      <c r="IQR392" s="2"/>
      <c r="IQS392" s="2"/>
      <c r="IQT392" s="2"/>
      <c r="IQU392" s="2"/>
      <c r="IQV392" s="2"/>
      <c r="IQW392" s="2"/>
      <c r="IQX392" s="2"/>
      <c r="IQY392" s="2"/>
      <c r="IQZ392" s="2"/>
      <c r="IRA392" s="2"/>
      <c r="IRB392" s="2"/>
      <c r="IRC392" s="2"/>
      <c r="IRD392" s="2"/>
      <c r="IRE392" s="2"/>
      <c r="IRF392" s="2"/>
      <c r="IRG392" s="2"/>
      <c r="IRH392" s="2"/>
      <c r="IRI392" s="2"/>
      <c r="IRJ392" s="2"/>
      <c r="IRK392" s="2"/>
      <c r="IRL392" s="2"/>
      <c r="IRM392" s="2"/>
      <c r="IRN392" s="2"/>
      <c r="IRO392" s="2"/>
      <c r="IRP392" s="2"/>
      <c r="IRQ392" s="2"/>
      <c r="IRR392" s="2"/>
      <c r="IRS392" s="2"/>
      <c r="IRT392" s="2"/>
      <c r="IRU392" s="2"/>
      <c r="IRV392" s="2"/>
      <c r="IRW392" s="2"/>
      <c r="IRX392" s="2"/>
      <c r="IRY392" s="2"/>
      <c r="IRZ392" s="2"/>
      <c r="ISA392" s="2"/>
      <c r="ISB392" s="2"/>
      <c r="ISC392" s="2"/>
      <c r="ISD392" s="2"/>
      <c r="ISE392" s="2"/>
      <c r="ISF392" s="2"/>
      <c r="ISG392" s="2"/>
      <c r="ISH392" s="2"/>
      <c r="ISI392" s="2"/>
      <c r="ISJ392" s="2"/>
      <c r="ISK392" s="2"/>
      <c r="ISL392" s="2"/>
      <c r="ISM392" s="2"/>
      <c r="ISN392" s="2"/>
      <c r="ISO392" s="2"/>
      <c r="ISP392" s="2"/>
      <c r="ISQ392" s="2"/>
      <c r="ISR392" s="2"/>
      <c r="ISS392" s="2"/>
      <c r="IST392" s="2"/>
      <c r="ISU392" s="2"/>
      <c r="ISV392" s="2"/>
      <c r="ISW392" s="2"/>
      <c r="ISX392" s="2"/>
      <c r="ISY392" s="2"/>
      <c r="ISZ392" s="2"/>
      <c r="ITA392" s="2"/>
      <c r="ITB392" s="2"/>
      <c r="ITC392" s="2"/>
      <c r="ITD392" s="2"/>
      <c r="ITE392" s="2"/>
      <c r="ITF392" s="2"/>
      <c r="ITG392" s="2"/>
      <c r="ITH392" s="2"/>
      <c r="ITI392" s="2"/>
      <c r="ITJ392" s="2"/>
      <c r="ITK392" s="2"/>
      <c r="ITL392" s="2"/>
      <c r="ITM392" s="2"/>
      <c r="ITN392" s="2"/>
      <c r="ITO392" s="2"/>
      <c r="ITP392" s="2"/>
      <c r="ITQ392" s="2"/>
      <c r="ITR392" s="2"/>
      <c r="ITS392" s="2"/>
      <c r="ITT392" s="2"/>
      <c r="ITU392" s="2"/>
      <c r="ITV392" s="2"/>
      <c r="ITW392" s="2"/>
      <c r="ITX392" s="2"/>
      <c r="ITY392" s="2"/>
      <c r="ITZ392" s="2"/>
      <c r="IUA392" s="2"/>
      <c r="IUB392" s="2"/>
      <c r="IUC392" s="2"/>
      <c r="IUD392" s="2"/>
      <c r="IUE392" s="2"/>
      <c r="IUF392" s="2"/>
      <c r="IUG392" s="2"/>
      <c r="IUH392" s="2"/>
      <c r="IUI392" s="2"/>
      <c r="IUJ392" s="2"/>
      <c r="IUK392" s="2"/>
      <c r="IUL392" s="2"/>
      <c r="IUM392" s="2"/>
      <c r="IUN392" s="2"/>
      <c r="IUO392" s="2"/>
      <c r="IUP392" s="2"/>
      <c r="IUQ392" s="2"/>
      <c r="IUR392" s="2"/>
      <c r="IUS392" s="2"/>
      <c r="IUT392" s="2"/>
      <c r="IUU392" s="2"/>
      <c r="IUV392" s="2"/>
      <c r="IUW392" s="2"/>
      <c r="IUX392" s="2"/>
      <c r="IUY392" s="2"/>
      <c r="IUZ392" s="2"/>
      <c r="IVA392" s="2"/>
      <c r="IVB392" s="2"/>
      <c r="IVC392" s="2"/>
      <c r="IVD392" s="2"/>
      <c r="IVE392" s="2"/>
      <c r="IVF392" s="2"/>
      <c r="IVG392" s="2"/>
      <c r="IVH392" s="2"/>
      <c r="IVI392" s="2"/>
      <c r="IVJ392" s="2"/>
      <c r="IVK392" s="2"/>
      <c r="IVL392" s="2"/>
      <c r="IVM392" s="2"/>
      <c r="IVN392" s="2"/>
      <c r="IVO392" s="2"/>
      <c r="IVP392" s="2"/>
      <c r="IVQ392" s="2"/>
      <c r="IVR392" s="2"/>
      <c r="IVS392" s="2"/>
      <c r="IVT392" s="2"/>
      <c r="IVU392" s="2"/>
      <c r="IVV392" s="2"/>
      <c r="IVW392" s="2"/>
      <c r="IVX392" s="2"/>
      <c r="IVY392" s="2"/>
      <c r="IVZ392" s="2"/>
      <c r="IWA392" s="2"/>
      <c r="IWB392" s="2"/>
      <c r="IWC392" s="2"/>
      <c r="IWD392" s="2"/>
      <c r="IWE392" s="2"/>
      <c r="IWF392" s="2"/>
      <c r="IWG392" s="2"/>
      <c r="IWH392" s="2"/>
      <c r="IWI392" s="2"/>
      <c r="IWJ392" s="2"/>
      <c r="IWK392" s="2"/>
      <c r="IWL392" s="2"/>
      <c r="IWM392" s="2"/>
      <c r="IWN392" s="2"/>
      <c r="IWO392" s="2"/>
      <c r="IWP392" s="2"/>
      <c r="IWQ392" s="2"/>
      <c r="IWR392" s="2"/>
      <c r="IWS392" s="2"/>
      <c r="IWT392" s="2"/>
      <c r="IWU392" s="2"/>
      <c r="IWV392" s="2"/>
      <c r="IWW392" s="2"/>
      <c r="IWX392" s="2"/>
      <c r="IWY392" s="2"/>
      <c r="IWZ392" s="2"/>
      <c r="IXA392" s="2"/>
      <c r="IXB392" s="2"/>
      <c r="IXC392" s="2"/>
      <c r="IXD392" s="2"/>
      <c r="IXE392" s="2"/>
      <c r="IXF392" s="2"/>
      <c r="IXG392" s="2"/>
      <c r="IXH392" s="2"/>
      <c r="IXI392" s="2"/>
      <c r="IXJ392" s="2"/>
      <c r="IXK392" s="2"/>
      <c r="IXL392" s="2"/>
      <c r="IXM392" s="2"/>
      <c r="IXN392" s="2"/>
      <c r="IXO392" s="2"/>
      <c r="IXP392" s="2"/>
      <c r="IXQ392" s="2"/>
      <c r="IXR392" s="2"/>
      <c r="IXS392" s="2"/>
      <c r="IXT392" s="2"/>
      <c r="IXU392" s="2"/>
      <c r="IXV392" s="2"/>
      <c r="IXW392" s="2"/>
      <c r="IXX392" s="2"/>
      <c r="IXY392" s="2"/>
      <c r="IXZ392" s="2"/>
      <c r="IYA392" s="2"/>
      <c r="IYB392" s="2"/>
      <c r="IYC392" s="2"/>
      <c r="IYD392" s="2"/>
      <c r="IYE392" s="2"/>
      <c r="IYF392" s="2"/>
      <c r="IYG392" s="2"/>
      <c r="IYH392" s="2"/>
      <c r="IYI392" s="2"/>
      <c r="IYJ392" s="2"/>
      <c r="IYK392" s="2"/>
      <c r="IYL392" s="2"/>
      <c r="IYM392" s="2"/>
      <c r="IYN392" s="2"/>
      <c r="IYO392" s="2"/>
      <c r="IYP392" s="2"/>
      <c r="IYQ392" s="2"/>
      <c r="IYR392" s="2"/>
      <c r="IYS392" s="2"/>
      <c r="IYT392" s="2"/>
      <c r="IYU392" s="2"/>
      <c r="IYV392" s="2"/>
      <c r="IYW392" s="2"/>
      <c r="IYX392" s="2"/>
      <c r="IYY392" s="2"/>
      <c r="IYZ392" s="2"/>
      <c r="IZA392" s="2"/>
      <c r="IZB392" s="2"/>
      <c r="IZC392" s="2"/>
      <c r="IZD392" s="2"/>
      <c r="IZE392" s="2"/>
      <c r="IZF392" s="2"/>
      <c r="IZG392" s="2"/>
      <c r="IZH392" s="2"/>
      <c r="IZI392" s="2"/>
      <c r="IZJ392" s="2"/>
      <c r="IZK392" s="2"/>
      <c r="IZL392" s="2"/>
      <c r="IZM392" s="2"/>
      <c r="IZN392" s="2"/>
      <c r="IZO392" s="2"/>
      <c r="IZP392" s="2"/>
      <c r="IZQ392" s="2"/>
      <c r="IZR392" s="2"/>
      <c r="IZS392" s="2"/>
      <c r="IZT392" s="2"/>
      <c r="IZU392" s="2"/>
      <c r="IZV392" s="2"/>
      <c r="IZW392" s="2"/>
      <c r="IZX392" s="2"/>
      <c r="IZY392" s="2"/>
      <c r="IZZ392" s="2"/>
      <c r="JAA392" s="2"/>
      <c r="JAB392" s="2"/>
      <c r="JAC392" s="2"/>
      <c r="JAD392" s="2"/>
      <c r="JAE392" s="2"/>
      <c r="JAF392" s="2"/>
      <c r="JAG392" s="2"/>
      <c r="JAH392" s="2"/>
      <c r="JAI392" s="2"/>
      <c r="JAJ392" s="2"/>
      <c r="JAK392" s="2"/>
      <c r="JAL392" s="2"/>
      <c r="JAM392" s="2"/>
      <c r="JAN392" s="2"/>
      <c r="JAO392" s="2"/>
      <c r="JAP392" s="2"/>
      <c r="JAQ392" s="2"/>
      <c r="JAR392" s="2"/>
      <c r="JAS392" s="2"/>
      <c r="JAT392" s="2"/>
      <c r="JAU392" s="2"/>
      <c r="JAV392" s="2"/>
      <c r="JAW392" s="2"/>
      <c r="JAX392" s="2"/>
      <c r="JAY392" s="2"/>
      <c r="JAZ392" s="2"/>
      <c r="JBA392" s="2"/>
      <c r="JBB392" s="2"/>
      <c r="JBC392" s="2"/>
      <c r="JBD392" s="2"/>
      <c r="JBE392" s="2"/>
      <c r="JBF392" s="2"/>
      <c r="JBG392" s="2"/>
      <c r="JBH392" s="2"/>
      <c r="JBI392" s="2"/>
      <c r="JBJ392" s="2"/>
      <c r="JBK392" s="2"/>
      <c r="JBL392" s="2"/>
      <c r="JBM392" s="2"/>
      <c r="JBN392" s="2"/>
      <c r="JBO392" s="2"/>
      <c r="JBP392" s="2"/>
      <c r="JBQ392" s="2"/>
      <c r="JBR392" s="2"/>
      <c r="JBS392" s="2"/>
      <c r="JBT392" s="2"/>
      <c r="JBU392" s="2"/>
      <c r="JBV392" s="2"/>
      <c r="JBW392" s="2"/>
      <c r="JBX392" s="2"/>
      <c r="JBY392" s="2"/>
      <c r="JBZ392" s="2"/>
      <c r="JCA392" s="2"/>
      <c r="JCB392" s="2"/>
      <c r="JCC392" s="2"/>
      <c r="JCD392" s="2"/>
      <c r="JCE392" s="2"/>
      <c r="JCF392" s="2"/>
      <c r="JCG392" s="2"/>
      <c r="JCH392" s="2"/>
      <c r="JCI392" s="2"/>
      <c r="JCJ392" s="2"/>
      <c r="JCK392" s="2"/>
      <c r="JCL392" s="2"/>
      <c r="JCM392" s="2"/>
      <c r="JCN392" s="2"/>
      <c r="JCO392" s="2"/>
      <c r="JCP392" s="2"/>
      <c r="JCQ392" s="2"/>
      <c r="JCR392" s="2"/>
      <c r="JCS392" s="2"/>
      <c r="JCT392" s="2"/>
      <c r="JCU392" s="2"/>
      <c r="JCV392" s="2"/>
      <c r="JCW392" s="2"/>
      <c r="JCX392" s="2"/>
      <c r="JCY392" s="2"/>
      <c r="JCZ392" s="2"/>
      <c r="JDA392" s="2"/>
      <c r="JDB392" s="2"/>
      <c r="JDC392" s="2"/>
      <c r="JDD392" s="2"/>
      <c r="JDE392" s="2"/>
      <c r="JDF392" s="2"/>
      <c r="JDG392" s="2"/>
      <c r="JDH392" s="2"/>
      <c r="JDI392" s="2"/>
      <c r="JDJ392" s="2"/>
      <c r="JDK392" s="2"/>
      <c r="JDL392" s="2"/>
      <c r="JDM392" s="2"/>
      <c r="JDN392" s="2"/>
      <c r="JDO392" s="2"/>
      <c r="JDP392" s="2"/>
      <c r="JDQ392" s="2"/>
      <c r="JDR392" s="2"/>
      <c r="JDS392" s="2"/>
      <c r="JDT392" s="2"/>
      <c r="JDU392" s="2"/>
      <c r="JDV392" s="2"/>
      <c r="JDW392" s="2"/>
      <c r="JDX392" s="2"/>
      <c r="JDY392" s="2"/>
      <c r="JDZ392" s="2"/>
      <c r="JEA392" s="2"/>
      <c r="JEB392" s="2"/>
      <c r="JEC392" s="2"/>
      <c r="JED392" s="2"/>
      <c r="JEE392" s="2"/>
      <c r="JEF392" s="2"/>
      <c r="JEG392" s="2"/>
      <c r="JEH392" s="2"/>
      <c r="JEI392" s="2"/>
      <c r="JEJ392" s="2"/>
      <c r="JEK392" s="2"/>
      <c r="JEL392" s="2"/>
      <c r="JEM392" s="2"/>
      <c r="JEN392" s="2"/>
      <c r="JEO392" s="2"/>
      <c r="JEP392" s="2"/>
      <c r="JEQ392" s="2"/>
      <c r="JER392" s="2"/>
      <c r="JES392" s="2"/>
      <c r="JET392" s="2"/>
      <c r="JEU392" s="2"/>
      <c r="JEV392" s="2"/>
      <c r="JEW392" s="2"/>
      <c r="JEX392" s="2"/>
      <c r="JEY392" s="2"/>
      <c r="JEZ392" s="2"/>
      <c r="JFA392" s="2"/>
      <c r="JFB392" s="2"/>
      <c r="JFC392" s="2"/>
      <c r="JFD392" s="2"/>
      <c r="JFE392" s="2"/>
      <c r="JFF392" s="2"/>
      <c r="JFG392" s="2"/>
      <c r="JFH392" s="2"/>
      <c r="JFI392" s="2"/>
      <c r="JFJ392" s="2"/>
      <c r="JFK392" s="2"/>
      <c r="JFL392" s="2"/>
      <c r="JFM392" s="2"/>
      <c r="JFN392" s="2"/>
      <c r="JFO392" s="2"/>
      <c r="JFP392" s="2"/>
      <c r="JFQ392" s="2"/>
      <c r="JFR392" s="2"/>
      <c r="JFS392" s="2"/>
      <c r="JFT392" s="2"/>
      <c r="JFU392" s="2"/>
      <c r="JFV392" s="2"/>
      <c r="JFW392" s="2"/>
      <c r="JFX392" s="2"/>
      <c r="JFY392" s="2"/>
      <c r="JFZ392" s="2"/>
      <c r="JGA392" s="2"/>
      <c r="JGB392" s="2"/>
      <c r="JGC392" s="2"/>
      <c r="JGD392" s="2"/>
      <c r="JGE392" s="2"/>
      <c r="JGF392" s="2"/>
      <c r="JGG392" s="2"/>
      <c r="JGH392" s="2"/>
      <c r="JGI392" s="2"/>
      <c r="JGJ392" s="2"/>
      <c r="JGK392" s="2"/>
      <c r="JGL392" s="2"/>
      <c r="JGM392" s="2"/>
      <c r="JGN392" s="2"/>
      <c r="JGO392" s="2"/>
      <c r="JGP392" s="2"/>
      <c r="JGQ392" s="2"/>
      <c r="JGR392" s="2"/>
      <c r="JGS392" s="2"/>
      <c r="JGT392" s="2"/>
      <c r="JGU392" s="2"/>
      <c r="JGV392" s="2"/>
      <c r="JGW392" s="2"/>
      <c r="JGX392" s="2"/>
      <c r="JGY392" s="2"/>
      <c r="JGZ392" s="2"/>
      <c r="JHA392" s="2"/>
      <c r="JHB392" s="2"/>
      <c r="JHC392" s="2"/>
      <c r="JHD392" s="2"/>
      <c r="JHE392" s="2"/>
      <c r="JHF392" s="2"/>
      <c r="JHG392" s="2"/>
      <c r="JHH392" s="2"/>
      <c r="JHI392" s="2"/>
      <c r="JHJ392" s="2"/>
      <c r="JHK392" s="2"/>
      <c r="JHL392" s="2"/>
      <c r="JHM392" s="2"/>
      <c r="JHN392" s="2"/>
      <c r="JHO392" s="2"/>
      <c r="JHP392" s="2"/>
      <c r="JHQ392" s="2"/>
      <c r="JHR392" s="2"/>
      <c r="JHS392" s="2"/>
      <c r="JHT392" s="2"/>
      <c r="JHU392" s="2"/>
      <c r="JHV392" s="2"/>
      <c r="JHW392" s="2"/>
      <c r="JHX392" s="2"/>
      <c r="JHY392" s="2"/>
      <c r="JHZ392" s="2"/>
      <c r="JIA392" s="2"/>
      <c r="JIB392" s="2"/>
      <c r="JIC392" s="2"/>
      <c r="JID392" s="2"/>
      <c r="JIE392" s="2"/>
      <c r="JIF392" s="2"/>
      <c r="JIG392" s="2"/>
      <c r="JIH392" s="2"/>
      <c r="JII392" s="2"/>
      <c r="JIJ392" s="2"/>
      <c r="JIK392" s="2"/>
      <c r="JIL392" s="2"/>
      <c r="JIM392" s="2"/>
      <c r="JIN392" s="2"/>
      <c r="JIO392" s="2"/>
      <c r="JIP392" s="2"/>
      <c r="JIQ392" s="2"/>
      <c r="JIR392" s="2"/>
      <c r="JIS392" s="2"/>
      <c r="JIT392" s="2"/>
      <c r="JIU392" s="2"/>
      <c r="JIV392" s="2"/>
      <c r="JIW392" s="2"/>
      <c r="JIX392" s="2"/>
      <c r="JIY392" s="2"/>
      <c r="JIZ392" s="2"/>
      <c r="JJA392" s="2"/>
      <c r="JJB392" s="2"/>
      <c r="JJC392" s="2"/>
      <c r="JJD392" s="2"/>
      <c r="JJE392" s="2"/>
      <c r="JJF392" s="2"/>
      <c r="JJG392" s="2"/>
      <c r="JJH392" s="2"/>
      <c r="JJI392" s="2"/>
      <c r="JJJ392" s="2"/>
      <c r="JJK392" s="2"/>
      <c r="JJL392" s="2"/>
      <c r="JJM392" s="2"/>
      <c r="JJN392" s="2"/>
      <c r="JJO392" s="2"/>
      <c r="JJP392" s="2"/>
      <c r="JJQ392" s="2"/>
      <c r="JJR392" s="2"/>
      <c r="JJS392" s="2"/>
      <c r="JJT392" s="2"/>
      <c r="JJU392" s="2"/>
      <c r="JJV392" s="2"/>
      <c r="JJW392" s="2"/>
      <c r="JJX392" s="2"/>
      <c r="JJY392" s="2"/>
      <c r="JJZ392" s="2"/>
      <c r="JKA392" s="2"/>
      <c r="JKB392" s="2"/>
      <c r="JKC392" s="2"/>
      <c r="JKD392" s="2"/>
      <c r="JKE392" s="2"/>
      <c r="JKF392" s="2"/>
      <c r="JKG392" s="2"/>
      <c r="JKH392" s="2"/>
      <c r="JKI392" s="2"/>
      <c r="JKJ392" s="2"/>
      <c r="JKK392" s="2"/>
      <c r="JKL392" s="2"/>
      <c r="JKM392" s="2"/>
      <c r="JKN392" s="2"/>
      <c r="JKO392" s="2"/>
      <c r="JKP392" s="2"/>
      <c r="JKQ392" s="2"/>
      <c r="JKR392" s="2"/>
      <c r="JKS392" s="2"/>
      <c r="JKT392" s="2"/>
      <c r="JKU392" s="2"/>
      <c r="JKV392" s="2"/>
      <c r="JKW392" s="2"/>
      <c r="JKX392" s="2"/>
      <c r="JKY392" s="2"/>
      <c r="JKZ392" s="2"/>
      <c r="JLA392" s="2"/>
      <c r="JLB392" s="2"/>
      <c r="JLC392" s="2"/>
      <c r="JLD392" s="2"/>
      <c r="JLE392" s="2"/>
      <c r="JLF392" s="2"/>
      <c r="JLG392" s="2"/>
      <c r="JLH392" s="2"/>
      <c r="JLI392" s="2"/>
      <c r="JLJ392" s="2"/>
      <c r="JLK392" s="2"/>
      <c r="JLL392" s="2"/>
      <c r="JLM392" s="2"/>
      <c r="JLN392" s="2"/>
      <c r="JLO392" s="2"/>
      <c r="JLP392" s="2"/>
      <c r="JLQ392" s="2"/>
      <c r="JLR392" s="2"/>
      <c r="JLS392" s="2"/>
      <c r="JLT392" s="2"/>
      <c r="JLU392" s="2"/>
      <c r="JLV392" s="2"/>
      <c r="JLW392" s="2"/>
      <c r="JLX392" s="2"/>
      <c r="JLY392" s="2"/>
      <c r="JLZ392" s="2"/>
      <c r="JMA392" s="2"/>
      <c r="JMB392" s="2"/>
      <c r="JMC392" s="2"/>
      <c r="JMD392" s="2"/>
      <c r="JME392" s="2"/>
      <c r="JMF392" s="2"/>
      <c r="JMG392" s="2"/>
      <c r="JMH392" s="2"/>
      <c r="JMI392" s="2"/>
      <c r="JMJ392" s="2"/>
      <c r="JMK392" s="2"/>
      <c r="JML392" s="2"/>
      <c r="JMM392" s="2"/>
      <c r="JMN392" s="2"/>
      <c r="JMO392" s="2"/>
      <c r="JMP392" s="2"/>
      <c r="JMQ392" s="2"/>
      <c r="JMR392" s="2"/>
      <c r="JMS392" s="2"/>
      <c r="JMT392" s="2"/>
      <c r="JMU392" s="2"/>
      <c r="JMV392" s="2"/>
      <c r="JMW392" s="2"/>
      <c r="JMX392" s="2"/>
      <c r="JMY392" s="2"/>
      <c r="JMZ392" s="2"/>
      <c r="JNA392" s="2"/>
      <c r="JNB392" s="2"/>
      <c r="JNC392" s="2"/>
      <c r="JND392" s="2"/>
      <c r="JNE392" s="2"/>
      <c r="JNF392" s="2"/>
      <c r="JNG392" s="2"/>
      <c r="JNH392" s="2"/>
      <c r="JNI392" s="2"/>
      <c r="JNJ392" s="2"/>
      <c r="JNK392" s="2"/>
      <c r="JNL392" s="2"/>
      <c r="JNM392" s="2"/>
      <c r="JNN392" s="2"/>
      <c r="JNO392" s="2"/>
      <c r="JNP392" s="2"/>
      <c r="JNQ392" s="2"/>
      <c r="JNR392" s="2"/>
      <c r="JNS392" s="2"/>
      <c r="JNT392" s="2"/>
      <c r="JNU392" s="2"/>
      <c r="JNV392" s="2"/>
      <c r="JNW392" s="2"/>
      <c r="JNX392" s="2"/>
      <c r="JNY392" s="2"/>
      <c r="JNZ392" s="2"/>
      <c r="JOA392" s="2"/>
      <c r="JOB392" s="2"/>
      <c r="JOC392" s="2"/>
      <c r="JOD392" s="2"/>
      <c r="JOE392" s="2"/>
      <c r="JOF392" s="2"/>
      <c r="JOG392" s="2"/>
      <c r="JOH392" s="2"/>
      <c r="JOI392" s="2"/>
      <c r="JOJ392" s="2"/>
      <c r="JOK392" s="2"/>
      <c r="JOL392" s="2"/>
      <c r="JOM392" s="2"/>
      <c r="JON392" s="2"/>
      <c r="JOO392" s="2"/>
      <c r="JOP392" s="2"/>
      <c r="JOQ392" s="2"/>
      <c r="JOR392" s="2"/>
      <c r="JOS392" s="2"/>
      <c r="JOT392" s="2"/>
      <c r="JOU392" s="2"/>
      <c r="JOV392" s="2"/>
      <c r="JOW392" s="2"/>
      <c r="JOX392" s="2"/>
      <c r="JOY392" s="2"/>
      <c r="JOZ392" s="2"/>
      <c r="JPA392" s="2"/>
      <c r="JPB392" s="2"/>
      <c r="JPC392" s="2"/>
      <c r="JPD392" s="2"/>
      <c r="JPE392" s="2"/>
      <c r="JPF392" s="2"/>
      <c r="JPG392" s="2"/>
      <c r="JPH392" s="2"/>
      <c r="JPI392" s="2"/>
      <c r="JPJ392" s="2"/>
      <c r="JPK392" s="2"/>
      <c r="JPL392" s="2"/>
      <c r="JPM392" s="2"/>
      <c r="JPN392" s="2"/>
      <c r="JPO392" s="2"/>
      <c r="JPP392" s="2"/>
      <c r="JPQ392" s="2"/>
      <c r="JPR392" s="2"/>
      <c r="JPS392" s="2"/>
      <c r="JPT392" s="2"/>
      <c r="JPU392" s="2"/>
      <c r="JPV392" s="2"/>
      <c r="JPW392" s="2"/>
      <c r="JPX392" s="2"/>
      <c r="JPY392" s="2"/>
      <c r="JPZ392" s="2"/>
      <c r="JQA392" s="2"/>
      <c r="JQB392" s="2"/>
      <c r="JQC392" s="2"/>
      <c r="JQD392" s="2"/>
      <c r="JQE392" s="2"/>
      <c r="JQF392" s="2"/>
      <c r="JQG392" s="2"/>
      <c r="JQH392" s="2"/>
      <c r="JQI392" s="2"/>
      <c r="JQJ392" s="2"/>
      <c r="JQK392" s="2"/>
      <c r="JQL392" s="2"/>
      <c r="JQM392" s="2"/>
      <c r="JQN392" s="2"/>
      <c r="JQO392" s="2"/>
      <c r="JQP392" s="2"/>
      <c r="JQQ392" s="2"/>
      <c r="JQR392" s="2"/>
      <c r="JQS392" s="2"/>
      <c r="JQT392" s="2"/>
      <c r="JQU392" s="2"/>
      <c r="JQV392" s="2"/>
      <c r="JQW392" s="2"/>
      <c r="JQX392" s="2"/>
      <c r="JQY392" s="2"/>
      <c r="JQZ392" s="2"/>
      <c r="JRA392" s="2"/>
      <c r="JRB392" s="2"/>
      <c r="JRC392" s="2"/>
      <c r="JRD392" s="2"/>
      <c r="JRE392" s="2"/>
      <c r="JRF392" s="2"/>
      <c r="JRG392" s="2"/>
      <c r="JRH392" s="2"/>
      <c r="JRI392" s="2"/>
      <c r="JRJ392" s="2"/>
      <c r="JRK392" s="2"/>
      <c r="JRL392" s="2"/>
      <c r="JRM392" s="2"/>
      <c r="JRN392" s="2"/>
      <c r="JRO392" s="2"/>
      <c r="JRP392" s="2"/>
      <c r="JRQ392" s="2"/>
      <c r="JRR392" s="2"/>
      <c r="JRS392" s="2"/>
      <c r="JRT392" s="2"/>
      <c r="JRU392" s="2"/>
      <c r="JRV392" s="2"/>
      <c r="JRW392" s="2"/>
      <c r="JRX392" s="2"/>
      <c r="JRY392" s="2"/>
      <c r="JRZ392" s="2"/>
      <c r="JSA392" s="2"/>
      <c r="JSB392" s="2"/>
      <c r="JSC392" s="2"/>
      <c r="JSD392" s="2"/>
      <c r="JSE392" s="2"/>
      <c r="JSF392" s="2"/>
      <c r="JSG392" s="2"/>
      <c r="JSH392" s="2"/>
      <c r="JSI392" s="2"/>
      <c r="JSJ392" s="2"/>
      <c r="JSK392" s="2"/>
      <c r="JSL392" s="2"/>
      <c r="JSM392" s="2"/>
      <c r="JSN392" s="2"/>
      <c r="JSO392" s="2"/>
      <c r="JSP392" s="2"/>
      <c r="JSQ392" s="2"/>
      <c r="JSR392" s="2"/>
      <c r="JSS392" s="2"/>
      <c r="JST392" s="2"/>
      <c r="JSU392" s="2"/>
      <c r="JSV392" s="2"/>
      <c r="JSW392" s="2"/>
      <c r="JSX392" s="2"/>
      <c r="JSY392" s="2"/>
      <c r="JSZ392" s="2"/>
      <c r="JTA392" s="2"/>
      <c r="JTB392" s="2"/>
      <c r="JTC392" s="2"/>
      <c r="JTD392" s="2"/>
      <c r="JTE392" s="2"/>
      <c r="JTF392" s="2"/>
      <c r="JTG392" s="2"/>
      <c r="JTH392" s="2"/>
      <c r="JTI392" s="2"/>
      <c r="JTJ392" s="2"/>
      <c r="JTK392" s="2"/>
      <c r="JTL392" s="2"/>
      <c r="JTM392" s="2"/>
      <c r="JTN392" s="2"/>
      <c r="JTO392" s="2"/>
      <c r="JTP392" s="2"/>
      <c r="JTQ392" s="2"/>
      <c r="JTR392" s="2"/>
      <c r="JTS392" s="2"/>
      <c r="JTT392" s="2"/>
      <c r="JTU392" s="2"/>
      <c r="JTV392" s="2"/>
      <c r="JTW392" s="2"/>
      <c r="JTX392" s="2"/>
      <c r="JTY392" s="2"/>
      <c r="JTZ392" s="2"/>
      <c r="JUA392" s="2"/>
      <c r="JUB392" s="2"/>
      <c r="JUC392" s="2"/>
      <c r="JUD392" s="2"/>
      <c r="JUE392" s="2"/>
      <c r="JUF392" s="2"/>
      <c r="JUG392" s="2"/>
      <c r="JUH392" s="2"/>
      <c r="JUI392" s="2"/>
      <c r="JUJ392" s="2"/>
      <c r="JUK392" s="2"/>
      <c r="JUL392" s="2"/>
      <c r="JUM392" s="2"/>
      <c r="JUN392" s="2"/>
      <c r="JUO392" s="2"/>
      <c r="JUP392" s="2"/>
      <c r="JUQ392" s="2"/>
      <c r="JUR392" s="2"/>
      <c r="JUS392" s="2"/>
      <c r="JUT392" s="2"/>
      <c r="JUU392" s="2"/>
      <c r="JUV392" s="2"/>
      <c r="JUW392" s="2"/>
      <c r="JUX392" s="2"/>
      <c r="JUY392" s="2"/>
      <c r="JUZ392" s="2"/>
      <c r="JVA392" s="2"/>
      <c r="JVB392" s="2"/>
      <c r="JVC392" s="2"/>
      <c r="JVD392" s="2"/>
      <c r="JVE392" s="2"/>
      <c r="JVF392" s="2"/>
      <c r="JVG392" s="2"/>
      <c r="JVH392" s="2"/>
      <c r="JVI392" s="2"/>
      <c r="JVJ392" s="2"/>
      <c r="JVK392" s="2"/>
      <c r="JVL392" s="2"/>
      <c r="JVM392" s="2"/>
      <c r="JVN392" s="2"/>
      <c r="JVO392" s="2"/>
      <c r="JVP392" s="2"/>
      <c r="JVQ392" s="2"/>
      <c r="JVR392" s="2"/>
      <c r="JVS392" s="2"/>
      <c r="JVT392" s="2"/>
      <c r="JVU392" s="2"/>
      <c r="JVV392" s="2"/>
      <c r="JVW392" s="2"/>
      <c r="JVX392" s="2"/>
      <c r="JVY392" s="2"/>
      <c r="JVZ392" s="2"/>
      <c r="JWA392" s="2"/>
      <c r="JWB392" s="2"/>
      <c r="JWC392" s="2"/>
      <c r="JWD392" s="2"/>
      <c r="JWE392" s="2"/>
      <c r="JWF392" s="2"/>
      <c r="JWG392" s="2"/>
      <c r="JWH392" s="2"/>
      <c r="JWI392" s="2"/>
      <c r="JWJ392" s="2"/>
      <c r="JWK392" s="2"/>
      <c r="JWL392" s="2"/>
      <c r="JWM392" s="2"/>
      <c r="JWN392" s="2"/>
      <c r="JWO392" s="2"/>
      <c r="JWP392" s="2"/>
      <c r="JWQ392" s="2"/>
      <c r="JWR392" s="2"/>
      <c r="JWS392" s="2"/>
      <c r="JWT392" s="2"/>
      <c r="JWU392" s="2"/>
      <c r="JWV392" s="2"/>
      <c r="JWW392" s="2"/>
      <c r="JWX392" s="2"/>
      <c r="JWY392" s="2"/>
      <c r="JWZ392" s="2"/>
      <c r="JXA392" s="2"/>
      <c r="JXB392" s="2"/>
      <c r="JXC392" s="2"/>
      <c r="JXD392" s="2"/>
      <c r="JXE392" s="2"/>
      <c r="JXF392" s="2"/>
      <c r="JXG392" s="2"/>
      <c r="JXH392" s="2"/>
      <c r="JXI392" s="2"/>
      <c r="JXJ392" s="2"/>
      <c r="JXK392" s="2"/>
      <c r="JXL392" s="2"/>
      <c r="JXM392" s="2"/>
      <c r="JXN392" s="2"/>
      <c r="JXO392" s="2"/>
      <c r="JXP392" s="2"/>
      <c r="JXQ392" s="2"/>
      <c r="JXR392" s="2"/>
      <c r="JXS392" s="2"/>
      <c r="JXT392" s="2"/>
      <c r="JXU392" s="2"/>
      <c r="JXV392" s="2"/>
      <c r="JXW392" s="2"/>
      <c r="JXX392" s="2"/>
      <c r="JXY392" s="2"/>
      <c r="JXZ392" s="2"/>
      <c r="JYA392" s="2"/>
      <c r="JYB392" s="2"/>
      <c r="JYC392" s="2"/>
      <c r="JYD392" s="2"/>
      <c r="JYE392" s="2"/>
      <c r="JYF392" s="2"/>
      <c r="JYG392" s="2"/>
      <c r="JYH392" s="2"/>
      <c r="JYI392" s="2"/>
      <c r="JYJ392" s="2"/>
      <c r="JYK392" s="2"/>
      <c r="JYL392" s="2"/>
      <c r="JYM392" s="2"/>
      <c r="JYN392" s="2"/>
      <c r="JYO392" s="2"/>
      <c r="JYP392" s="2"/>
      <c r="JYQ392" s="2"/>
      <c r="JYR392" s="2"/>
      <c r="JYS392" s="2"/>
      <c r="JYT392" s="2"/>
      <c r="JYU392" s="2"/>
      <c r="JYV392" s="2"/>
      <c r="JYW392" s="2"/>
      <c r="JYX392" s="2"/>
      <c r="JYY392" s="2"/>
      <c r="JYZ392" s="2"/>
      <c r="JZA392" s="2"/>
      <c r="JZB392" s="2"/>
      <c r="JZC392" s="2"/>
      <c r="JZD392" s="2"/>
      <c r="JZE392" s="2"/>
      <c r="JZF392" s="2"/>
      <c r="JZG392" s="2"/>
      <c r="JZH392" s="2"/>
      <c r="JZI392" s="2"/>
      <c r="JZJ392" s="2"/>
      <c r="JZK392" s="2"/>
      <c r="JZL392" s="2"/>
      <c r="JZM392" s="2"/>
      <c r="JZN392" s="2"/>
      <c r="JZO392" s="2"/>
      <c r="JZP392" s="2"/>
      <c r="JZQ392" s="2"/>
      <c r="JZR392" s="2"/>
      <c r="JZS392" s="2"/>
      <c r="JZT392" s="2"/>
      <c r="JZU392" s="2"/>
      <c r="JZV392" s="2"/>
      <c r="JZW392" s="2"/>
      <c r="JZX392" s="2"/>
      <c r="JZY392" s="2"/>
      <c r="JZZ392" s="2"/>
      <c r="KAA392" s="2"/>
      <c r="KAB392" s="2"/>
      <c r="KAC392" s="2"/>
      <c r="KAD392" s="2"/>
      <c r="KAE392" s="2"/>
      <c r="KAF392" s="2"/>
      <c r="KAG392" s="2"/>
      <c r="KAH392" s="2"/>
      <c r="KAI392" s="2"/>
      <c r="KAJ392" s="2"/>
      <c r="KAK392" s="2"/>
      <c r="KAL392" s="2"/>
      <c r="KAM392" s="2"/>
      <c r="KAN392" s="2"/>
      <c r="KAO392" s="2"/>
      <c r="KAP392" s="2"/>
      <c r="KAQ392" s="2"/>
      <c r="KAR392" s="2"/>
      <c r="KAS392" s="2"/>
      <c r="KAT392" s="2"/>
      <c r="KAU392" s="2"/>
      <c r="KAV392" s="2"/>
      <c r="KAW392" s="2"/>
      <c r="KAX392" s="2"/>
      <c r="KAY392" s="2"/>
      <c r="KAZ392" s="2"/>
      <c r="KBA392" s="2"/>
      <c r="KBB392" s="2"/>
      <c r="KBC392" s="2"/>
      <c r="KBD392" s="2"/>
      <c r="KBE392" s="2"/>
      <c r="KBF392" s="2"/>
      <c r="KBG392" s="2"/>
      <c r="KBH392" s="2"/>
      <c r="KBI392" s="2"/>
      <c r="KBJ392" s="2"/>
      <c r="KBK392" s="2"/>
      <c r="KBL392" s="2"/>
      <c r="KBM392" s="2"/>
      <c r="KBN392" s="2"/>
      <c r="KBO392" s="2"/>
      <c r="KBP392" s="2"/>
      <c r="KBQ392" s="2"/>
      <c r="KBR392" s="2"/>
      <c r="KBS392" s="2"/>
      <c r="KBT392" s="2"/>
      <c r="KBU392" s="2"/>
      <c r="KBV392" s="2"/>
      <c r="KBW392" s="2"/>
      <c r="KBX392" s="2"/>
      <c r="KBY392" s="2"/>
      <c r="KBZ392" s="2"/>
      <c r="KCA392" s="2"/>
      <c r="KCB392" s="2"/>
      <c r="KCC392" s="2"/>
      <c r="KCD392" s="2"/>
      <c r="KCE392" s="2"/>
      <c r="KCF392" s="2"/>
      <c r="KCG392" s="2"/>
      <c r="KCH392" s="2"/>
      <c r="KCI392" s="2"/>
      <c r="KCJ392" s="2"/>
      <c r="KCK392" s="2"/>
      <c r="KCL392" s="2"/>
      <c r="KCM392" s="2"/>
      <c r="KCN392" s="2"/>
      <c r="KCO392" s="2"/>
      <c r="KCP392" s="2"/>
      <c r="KCQ392" s="2"/>
      <c r="KCR392" s="2"/>
      <c r="KCS392" s="2"/>
      <c r="KCT392" s="2"/>
      <c r="KCU392" s="2"/>
      <c r="KCV392" s="2"/>
      <c r="KCW392" s="2"/>
      <c r="KCX392" s="2"/>
      <c r="KCY392" s="2"/>
      <c r="KCZ392" s="2"/>
      <c r="KDA392" s="2"/>
      <c r="KDB392" s="2"/>
      <c r="KDC392" s="2"/>
      <c r="KDD392" s="2"/>
      <c r="KDE392" s="2"/>
      <c r="KDF392" s="2"/>
      <c r="KDG392" s="2"/>
      <c r="KDH392" s="2"/>
      <c r="KDI392" s="2"/>
      <c r="KDJ392" s="2"/>
      <c r="KDK392" s="2"/>
      <c r="KDL392" s="2"/>
      <c r="KDM392" s="2"/>
      <c r="KDN392" s="2"/>
      <c r="KDO392" s="2"/>
      <c r="KDP392" s="2"/>
      <c r="KDQ392" s="2"/>
      <c r="KDR392" s="2"/>
      <c r="KDS392" s="2"/>
      <c r="KDT392" s="2"/>
      <c r="KDU392" s="2"/>
      <c r="KDV392" s="2"/>
      <c r="KDW392" s="2"/>
      <c r="KDX392" s="2"/>
      <c r="KDY392" s="2"/>
      <c r="KDZ392" s="2"/>
      <c r="KEA392" s="2"/>
      <c r="KEB392" s="2"/>
      <c r="KEC392" s="2"/>
      <c r="KED392" s="2"/>
      <c r="KEE392" s="2"/>
      <c r="KEF392" s="2"/>
      <c r="KEG392" s="2"/>
      <c r="KEH392" s="2"/>
      <c r="KEI392" s="2"/>
      <c r="KEJ392" s="2"/>
      <c r="KEK392" s="2"/>
      <c r="KEL392" s="2"/>
      <c r="KEM392" s="2"/>
      <c r="KEN392" s="2"/>
      <c r="KEO392" s="2"/>
      <c r="KEP392" s="2"/>
      <c r="KEQ392" s="2"/>
      <c r="KER392" s="2"/>
      <c r="KES392" s="2"/>
      <c r="KET392" s="2"/>
      <c r="KEU392" s="2"/>
      <c r="KEV392" s="2"/>
      <c r="KEW392" s="2"/>
      <c r="KEX392" s="2"/>
      <c r="KEY392" s="2"/>
      <c r="KEZ392" s="2"/>
      <c r="KFA392" s="2"/>
      <c r="KFB392" s="2"/>
      <c r="KFC392" s="2"/>
      <c r="KFD392" s="2"/>
      <c r="KFE392" s="2"/>
      <c r="KFF392" s="2"/>
      <c r="KFG392" s="2"/>
      <c r="KFH392" s="2"/>
      <c r="KFI392" s="2"/>
      <c r="KFJ392" s="2"/>
      <c r="KFK392" s="2"/>
      <c r="KFL392" s="2"/>
      <c r="KFM392" s="2"/>
      <c r="KFN392" s="2"/>
      <c r="KFO392" s="2"/>
      <c r="KFP392" s="2"/>
      <c r="KFQ392" s="2"/>
      <c r="KFR392" s="2"/>
      <c r="KFS392" s="2"/>
      <c r="KFT392" s="2"/>
      <c r="KFU392" s="2"/>
      <c r="KFV392" s="2"/>
      <c r="KFW392" s="2"/>
      <c r="KFX392" s="2"/>
      <c r="KFY392" s="2"/>
      <c r="KFZ392" s="2"/>
      <c r="KGA392" s="2"/>
      <c r="KGB392" s="2"/>
      <c r="KGC392" s="2"/>
      <c r="KGD392" s="2"/>
      <c r="KGE392" s="2"/>
      <c r="KGF392" s="2"/>
      <c r="KGG392" s="2"/>
      <c r="KGH392" s="2"/>
      <c r="KGI392" s="2"/>
      <c r="KGJ392" s="2"/>
      <c r="KGK392" s="2"/>
      <c r="KGL392" s="2"/>
      <c r="KGM392" s="2"/>
      <c r="KGN392" s="2"/>
      <c r="KGO392" s="2"/>
      <c r="KGP392" s="2"/>
      <c r="KGQ392" s="2"/>
      <c r="KGR392" s="2"/>
      <c r="KGS392" s="2"/>
      <c r="KGT392" s="2"/>
      <c r="KGU392" s="2"/>
      <c r="KGV392" s="2"/>
      <c r="KGW392" s="2"/>
      <c r="KGX392" s="2"/>
      <c r="KGY392" s="2"/>
      <c r="KGZ392" s="2"/>
      <c r="KHA392" s="2"/>
      <c r="KHB392" s="2"/>
      <c r="KHC392" s="2"/>
      <c r="KHD392" s="2"/>
      <c r="KHE392" s="2"/>
      <c r="KHF392" s="2"/>
      <c r="KHG392" s="2"/>
      <c r="KHH392" s="2"/>
      <c r="KHI392" s="2"/>
      <c r="KHJ392" s="2"/>
      <c r="KHK392" s="2"/>
      <c r="KHL392" s="2"/>
      <c r="KHM392" s="2"/>
      <c r="KHN392" s="2"/>
      <c r="KHO392" s="2"/>
      <c r="KHP392" s="2"/>
      <c r="KHQ392" s="2"/>
      <c r="KHR392" s="2"/>
      <c r="KHS392" s="2"/>
      <c r="KHT392" s="2"/>
      <c r="KHU392" s="2"/>
      <c r="KHV392" s="2"/>
      <c r="KHW392" s="2"/>
      <c r="KHX392" s="2"/>
      <c r="KHY392" s="2"/>
      <c r="KHZ392" s="2"/>
      <c r="KIA392" s="2"/>
      <c r="KIB392" s="2"/>
      <c r="KIC392" s="2"/>
      <c r="KID392" s="2"/>
      <c r="KIE392" s="2"/>
      <c r="KIF392" s="2"/>
      <c r="KIG392" s="2"/>
      <c r="KIH392" s="2"/>
      <c r="KII392" s="2"/>
      <c r="KIJ392" s="2"/>
      <c r="KIK392" s="2"/>
      <c r="KIL392" s="2"/>
      <c r="KIM392" s="2"/>
      <c r="KIN392" s="2"/>
      <c r="KIO392" s="2"/>
      <c r="KIP392" s="2"/>
      <c r="KIQ392" s="2"/>
      <c r="KIR392" s="2"/>
      <c r="KIS392" s="2"/>
      <c r="KIT392" s="2"/>
      <c r="KIU392" s="2"/>
      <c r="KIV392" s="2"/>
      <c r="KIW392" s="2"/>
      <c r="KIX392" s="2"/>
      <c r="KIY392" s="2"/>
      <c r="KIZ392" s="2"/>
      <c r="KJA392" s="2"/>
      <c r="KJB392" s="2"/>
      <c r="KJC392" s="2"/>
      <c r="KJD392" s="2"/>
      <c r="KJE392" s="2"/>
      <c r="KJF392" s="2"/>
      <c r="KJG392" s="2"/>
      <c r="KJH392" s="2"/>
      <c r="KJI392" s="2"/>
      <c r="KJJ392" s="2"/>
      <c r="KJK392" s="2"/>
      <c r="KJL392" s="2"/>
      <c r="KJM392" s="2"/>
      <c r="KJN392" s="2"/>
      <c r="KJO392" s="2"/>
      <c r="KJP392" s="2"/>
      <c r="KJQ392" s="2"/>
      <c r="KJR392" s="2"/>
      <c r="KJS392" s="2"/>
      <c r="KJT392" s="2"/>
      <c r="KJU392" s="2"/>
      <c r="KJV392" s="2"/>
      <c r="KJW392" s="2"/>
      <c r="KJX392" s="2"/>
      <c r="KJY392" s="2"/>
      <c r="KJZ392" s="2"/>
      <c r="KKA392" s="2"/>
      <c r="KKB392" s="2"/>
      <c r="KKC392" s="2"/>
      <c r="KKD392" s="2"/>
      <c r="KKE392" s="2"/>
      <c r="KKF392" s="2"/>
      <c r="KKG392" s="2"/>
      <c r="KKH392" s="2"/>
      <c r="KKI392" s="2"/>
      <c r="KKJ392" s="2"/>
      <c r="KKK392" s="2"/>
      <c r="KKL392" s="2"/>
      <c r="KKM392" s="2"/>
      <c r="KKN392" s="2"/>
      <c r="KKO392" s="2"/>
      <c r="KKP392" s="2"/>
      <c r="KKQ392" s="2"/>
      <c r="KKR392" s="2"/>
      <c r="KKS392" s="2"/>
      <c r="KKT392" s="2"/>
      <c r="KKU392" s="2"/>
      <c r="KKV392" s="2"/>
      <c r="KKW392" s="2"/>
      <c r="KKX392" s="2"/>
      <c r="KKY392" s="2"/>
      <c r="KKZ392" s="2"/>
      <c r="KLA392" s="2"/>
      <c r="KLB392" s="2"/>
      <c r="KLC392" s="2"/>
      <c r="KLD392" s="2"/>
      <c r="KLE392" s="2"/>
      <c r="KLF392" s="2"/>
      <c r="KLG392" s="2"/>
      <c r="KLH392" s="2"/>
      <c r="KLI392" s="2"/>
      <c r="KLJ392" s="2"/>
      <c r="KLK392" s="2"/>
      <c r="KLL392" s="2"/>
      <c r="KLM392" s="2"/>
      <c r="KLN392" s="2"/>
      <c r="KLO392" s="2"/>
      <c r="KLP392" s="2"/>
      <c r="KLQ392" s="2"/>
      <c r="KLR392" s="2"/>
      <c r="KLS392" s="2"/>
      <c r="KLT392" s="2"/>
      <c r="KLU392" s="2"/>
      <c r="KLV392" s="2"/>
      <c r="KLW392" s="2"/>
      <c r="KLX392" s="2"/>
      <c r="KLY392" s="2"/>
      <c r="KLZ392" s="2"/>
      <c r="KMA392" s="2"/>
      <c r="KMB392" s="2"/>
      <c r="KMC392" s="2"/>
      <c r="KMD392" s="2"/>
      <c r="KME392" s="2"/>
      <c r="KMF392" s="2"/>
      <c r="KMG392" s="2"/>
      <c r="KMH392" s="2"/>
      <c r="KMI392" s="2"/>
      <c r="KMJ392" s="2"/>
      <c r="KMK392" s="2"/>
      <c r="KML392" s="2"/>
      <c r="KMM392" s="2"/>
      <c r="KMN392" s="2"/>
      <c r="KMO392" s="2"/>
      <c r="KMP392" s="2"/>
      <c r="KMQ392" s="2"/>
      <c r="KMR392" s="2"/>
      <c r="KMS392" s="2"/>
      <c r="KMT392" s="2"/>
      <c r="KMU392" s="2"/>
      <c r="KMV392" s="2"/>
      <c r="KMW392" s="2"/>
      <c r="KMX392" s="2"/>
      <c r="KMY392" s="2"/>
      <c r="KMZ392" s="2"/>
      <c r="KNA392" s="2"/>
      <c r="KNB392" s="2"/>
      <c r="KNC392" s="2"/>
      <c r="KND392" s="2"/>
      <c r="KNE392" s="2"/>
      <c r="KNF392" s="2"/>
      <c r="KNG392" s="2"/>
      <c r="KNH392" s="2"/>
      <c r="KNI392" s="2"/>
      <c r="KNJ392" s="2"/>
      <c r="KNK392" s="2"/>
      <c r="KNL392" s="2"/>
      <c r="KNM392" s="2"/>
      <c r="KNN392" s="2"/>
      <c r="KNO392" s="2"/>
      <c r="KNP392" s="2"/>
      <c r="KNQ392" s="2"/>
      <c r="KNR392" s="2"/>
      <c r="KNS392" s="2"/>
      <c r="KNT392" s="2"/>
      <c r="KNU392" s="2"/>
      <c r="KNV392" s="2"/>
      <c r="KNW392" s="2"/>
      <c r="KNX392" s="2"/>
      <c r="KNY392" s="2"/>
      <c r="KNZ392" s="2"/>
      <c r="KOA392" s="2"/>
      <c r="KOB392" s="2"/>
      <c r="KOC392" s="2"/>
      <c r="KOD392" s="2"/>
      <c r="KOE392" s="2"/>
      <c r="KOF392" s="2"/>
      <c r="KOG392" s="2"/>
      <c r="KOH392" s="2"/>
      <c r="KOI392" s="2"/>
      <c r="KOJ392" s="2"/>
      <c r="KOK392" s="2"/>
      <c r="KOL392" s="2"/>
      <c r="KOM392" s="2"/>
      <c r="KON392" s="2"/>
      <c r="KOO392" s="2"/>
      <c r="KOP392" s="2"/>
      <c r="KOQ392" s="2"/>
      <c r="KOR392" s="2"/>
      <c r="KOS392" s="2"/>
      <c r="KOT392" s="2"/>
      <c r="KOU392" s="2"/>
      <c r="KOV392" s="2"/>
      <c r="KOW392" s="2"/>
      <c r="KOX392" s="2"/>
      <c r="KOY392" s="2"/>
      <c r="KOZ392" s="2"/>
      <c r="KPA392" s="2"/>
      <c r="KPB392" s="2"/>
      <c r="KPC392" s="2"/>
      <c r="KPD392" s="2"/>
      <c r="KPE392" s="2"/>
      <c r="KPF392" s="2"/>
      <c r="KPG392" s="2"/>
      <c r="KPH392" s="2"/>
      <c r="KPI392" s="2"/>
      <c r="KPJ392" s="2"/>
      <c r="KPK392" s="2"/>
      <c r="KPL392" s="2"/>
      <c r="KPM392" s="2"/>
      <c r="KPN392" s="2"/>
      <c r="KPO392" s="2"/>
      <c r="KPP392" s="2"/>
      <c r="KPQ392" s="2"/>
      <c r="KPR392" s="2"/>
      <c r="KPS392" s="2"/>
      <c r="KPT392" s="2"/>
      <c r="KPU392" s="2"/>
      <c r="KPV392" s="2"/>
      <c r="KPW392" s="2"/>
      <c r="KPX392" s="2"/>
      <c r="KPY392" s="2"/>
      <c r="KPZ392" s="2"/>
      <c r="KQA392" s="2"/>
      <c r="KQB392" s="2"/>
      <c r="KQC392" s="2"/>
      <c r="KQD392" s="2"/>
      <c r="KQE392" s="2"/>
      <c r="KQF392" s="2"/>
      <c r="KQG392" s="2"/>
      <c r="KQH392" s="2"/>
      <c r="KQI392" s="2"/>
      <c r="KQJ392" s="2"/>
      <c r="KQK392" s="2"/>
      <c r="KQL392" s="2"/>
      <c r="KQM392" s="2"/>
      <c r="KQN392" s="2"/>
      <c r="KQO392" s="2"/>
      <c r="KQP392" s="2"/>
      <c r="KQQ392" s="2"/>
      <c r="KQR392" s="2"/>
      <c r="KQS392" s="2"/>
      <c r="KQT392" s="2"/>
      <c r="KQU392" s="2"/>
      <c r="KQV392" s="2"/>
      <c r="KQW392" s="2"/>
      <c r="KQX392" s="2"/>
      <c r="KQY392" s="2"/>
      <c r="KQZ392" s="2"/>
      <c r="KRA392" s="2"/>
      <c r="KRB392" s="2"/>
      <c r="KRC392" s="2"/>
      <c r="KRD392" s="2"/>
      <c r="KRE392" s="2"/>
      <c r="KRF392" s="2"/>
      <c r="KRG392" s="2"/>
      <c r="KRH392" s="2"/>
      <c r="KRI392" s="2"/>
      <c r="KRJ392" s="2"/>
      <c r="KRK392" s="2"/>
      <c r="KRL392" s="2"/>
      <c r="KRM392" s="2"/>
      <c r="KRN392" s="2"/>
      <c r="KRO392" s="2"/>
      <c r="KRP392" s="2"/>
      <c r="KRQ392" s="2"/>
      <c r="KRR392" s="2"/>
      <c r="KRS392" s="2"/>
      <c r="KRT392" s="2"/>
      <c r="KRU392" s="2"/>
      <c r="KRV392" s="2"/>
      <c r="KRW392" s="2"/>
      <c r="KRX392" s="2"/>
      <c r="KRY392" s="2"/>
      <c r="KRZ392" s="2"/>
      <c r="KSA392" s="2"/>
      <c r="KSB392" s="2"/>
      <c r="KSC392" s="2"/>
      <c r="KSD392" s="2"/>
      <c r="KSE392" s="2"/>
      <c r="KSF392" s="2"/>
      <c r="KSG392" s="2"/>
      <c r="KSH392" s="2"/>
      <c r="KSI392" s="2"/>
      <c r="KSJ392" s="2"/>
      <c r="KSK392" s="2"/>
      <c r="KSL392" s="2"/>
      <c r="KSM392" s="2"/>
      <c r="KSN392" s="2"/>
      <c r="KSO392" s="2"/>
      <c r="KSP392" s="2"/>
      <c r="KSQ392" s="2"/>
      <c r="KSR392" s="2"/>
      <c r="KSS392" s="2"/>
      <c r="KST392" s="2"/>
      <c r="KSU392" s="2"/>
      <c r="KSV392" s="2"/>
      <c r="KSW392" s="2"/>
      <c r="KSX392" s="2"/>
      <c r="KSY392" s="2"/>
      <c r="KSZ392" s="2"/>
      <c r="KTA392" s="2"/>
      <c r="KTB392" s="2"/>
      <c r="KTC392" s="2"/>
      <c r="KTD392" s="2"/>
      <c r="KTE392" s="2"/>
      <c r="KTF392" s="2"/>
      <c r="KTG392" s="2"/>
      <c r="KTH392" s="2"/>
      <c r="KTI392" s="2"/>
      <c r="KTJ392" s="2"/>
      <c r="KTK392" s="2"/>
      <c r="KTL392" s="2"/>
      <c r="KTM392" s="2"/>
      <c r="KTN392" s="2"/>
      <c r="KTO392" s="2"/>
      <c r="KTP392" s="2"/>
      <c r="KTQ392" s="2"/>
      <c r="KTR392" s="2"/>
      <c r="KTS392" s="2"/>
      <c r="KTT392" s="2"/>
      <c r="KTU392" s="2"/>
      <c r="KTV392" s="2"/>
      <c r="KTW392" s="2"/>
      <c r="KTX392" s="2"/>
      <c r="KTY392" s="2"/>
      <c r="KTZ392" s="2"/>
      <c r="KUA392" s="2"/>
      <c r="KUB392" s="2"/>
      <c r="KUC392" s="2"/>
      <c r="KUD392" s="2"/>
      <c r="KUE392" s="2"/>
      <c r="KUF392" s="2"/>
      <c r="KUG392" s="2"/>
      <c r="KUH392" s="2"/>
      <c r="KUI392" s="2"/>
      <c r="KUJ392" s="2"/>
      <c r="KUK392" s="2"/>
      <c r="KUL392" s="2"/>
      <c r="KUM392" s="2"/>
      <c r="KUN392" s="2"/>
      <c r="KUO392" s="2"/>
      <c r="KUP392" s="2"/>
      <c r="KUQ392" s="2"/>
      <c r="KUR392" s="2"/>
      <c r="KUS392" s="2"/>
      <c r="KUT392" s="2"/>
      <c r="KUU392" s="2"/>
      <c r="KUV392" s="2"/>
      <c r="KUW392" s="2"/>
      <c r="KUX392" s="2"/>
      <c r="KUY392" s="2"/>
      <c r="KUZ392" s="2"/>
      <c r="KVA392" s="2"/>
      <c r="KVB392" s="2"/>
      <c r="KVC392" s="2"/>
      <c r="KVD392" s="2"/>
      <c r="KVE392" s="2"/>
      <c r="KVF392" s="2"/>
      <c r="KVG392" s="2"/>
      <c r="KVH392" s="2"/>
      <c r="KVI392" s="2"/>
      <c r="KVJ392" s="2"/>
      <c r="KVK392" s="2"/>
      <c r="KVL392" s="2"/>
      <c r="KVM392" s="2"/>
      <c r="KVN392" s="2"/>
      <c r="KVO392" s="2"/>
      <c r="KVP392" s="2"/>
      <c r="KVQ392" s="2"/>
      <c r="KVR392" s="2"/>
      <c r="KVS392" s="2"/>
      <c r="KVT392" s="2"/>
      <c r="KVU392" s="2"/>
      <c r="KVV392" s="2"/>
      <c r="KVW392" s="2"/>
      <c r="KVX392" s="2"/>
      <c r="KVY392" s="2"/>
      <c r="KVZ392" s="2"/>
      <c r="KWA392" s="2"/>
      <c r="KWB392" s="2"/>
      <c r="KWC392" s="2"/>
      <c r="KWD392" s="2"/>
      <c r="KWE392" s="2"/>
      <c r="KWF392" s="2"/>
      <c r="KWG392" s="2"/>
      <c r="KWH392" s="2"/>
      <c r="KWI392" s="2"/>
      <c r="KWJ392" s="2"/>
      <c r="KWK392" s="2"/>
      <c r="KWL392" s="2"/>
      <c r="KWM392" s="2"/>
      <c r="KWN392" s="2"/>
      <c r="KWO392" s="2"/>
      <c r="KWP392" s="2"/>
      <c r="KWQ392" s="2"/>
      <c r="KWR392" s="2"/>
      <c r="KWS392" s="2"/>
      <c r="KWT392" s="2"/>
      <c r="KWU392" s="2"/>
      <c r="KWV392" s="2"/>
      <c r="KWW392" s="2"/>
      <c r="KWX392" s="2"/>
      <c r="KWY392" s="2"/>
      <c r="KWZ392" s="2"/>
      <c r="KXA392" s="2"/>
      <c r="KXB392" s="2"/>
      <c r="KXC392" s="2"/>
      <c r="KXD392" s="2"/>
      <c r="KXE392" s="2"/>
      <c r="KXF392" s="2"/>
      <c r="KXG392" s="2"/>
      <c r="KXH392" s="2"/>
      <c r="KXI392" s="2"/>
      <c r="KXJ392" s="2"/>
      <c r="KXK392" s="2"/>
      <c r="KXL392" s="2"/>
      <c r="KXM392" s="2"/>
      <c r="KXN392" s="2"/>
      <c r="KXO392" s="2"/>
      <c r="KXP392" s="2"/>
      <c r="KXQ392" s="2"/>
      <c r="KXR392" s="2"/>
      <c r="KXS392" s="2"/>
      <c r="KXT392" s="2"/>
      <c r="KXU392" s="2"/>
      <c r="KXV392" s="2"/>
      <c r="KXW392" s="2"/>
      <c r="KXX392" s="2"/>
      <c r="KXY392" s="2"/>
      <c r="KXZ392" s="2"/>
      <c r="KYA392" s="2"/>
      <c r="KYB392" s="2"/>
      <c r="KYC392" s="2"/>
      <c r="KYD392" s="2"/>
      <c r="KYE392" s="2"/>
      <c r="KYF392" s="2"/>
      <c r="KYG392" s="2"/>
      <c r="KYH392" s="2"/>
      <c r="KYI392" s="2"/>
      <c r="KYJ392" s="2"/>
      <c r="KYK392" s="2"/>
      <c r="KYL392" s="2"/>
      <c r="KYM392" s="2"/>
      <c r="KYN392" s="2"/>
      <c r="KYO392" s="2"/>
      <c r="KYP392" s="2"/>
      <c r="KYQ392" s="2"/>
      <c r="KYR392" s="2"/>
      <c r="KYS392" s="2"/>
      <c r="KYT392" s="2"/>
      <c r="KYU392" s="2"/>
      <c r="KYV392" s="2"/>
      <c r="KYW392" s="2"/>
      <c r="KYX392" s="2"/>
      <c r="KYY392" s="2"/>
      <c r="KYZ392" s="2"/>
      <c r="KZA392" s="2"/>
      <c r="KZB392" s="2"/>
      <c r="KZC392" s="2"/>
      <c r="KZD392" s="2"/>
      <c r="KZE392" s="2"/>
      <c r="KZF392" s="2"/>
      <c r="KZG392" s="2"/>
      <c r="KZH392" s="2"/>
      <c r="KZI392" s="2"/>
      <c r="KZJ392" s="2"/>
      <c r="KZK392" s="2"/>
      <c r="KZL392" s="2"/>
      <c r="KZM392" s="2"/>
      <c r="KZN392" s="2"/>
      <c r="KZO392" s="2"/>
      <c r="KZP392" s="2"/>
      <c r="KZQ392" s="2"/>
      <c r="KZR392" s="2"/>
      <c r="KZS392" s="2"/>
      <c r="KZT392" s="2"/>
      <c r="KZU392" s="2"/>
      <c r="KZV392" s="2"/>
      <c r="KZW392" s="2"/>
      <c r="KZX392" s="2"/>
      <c r="KZY392" s="2"/>
      <c r="KZZ392" s="2"/>
      <c r="LAA392" s="2"/>
      <c r="LAB392" s="2"/>
      <c r="LAC392" s="2"/>
      <c r="LAD392" s="2"/>
      <c r="LAE392" s="2"/>
      <c r="LAF392" s="2"/>
      <c r="LAG392" s="2"/>
      <c r="LAH392" s="2"/>
      <c r="LAI392" s="2"/>
      <c r="LAJ392" s="2"/>
      <c r="LAK392" s="2"/>
      <c r="LAL392" s="2"/>
      <c r="LAM392" s="2"/>
      <c r="LAN392" s="2"/>
      <c r="LAO392" s="2"/>
      <c r="LAP392" s="2"/>
      <c r="LAQ392" s="2"/>
      <c r="LAR392" s="2"/>
      <c r="LAS392" s="2"/>
      <c r="LAT392" s="2"/>
      <c r="LAU392" s="2"/>
      <c r="LAV392" s="2"/>
      <c r="LAW392" s="2"/>
      <c r="LAX392" s="2"/>
      <c r="LAY392" s="2"/>
      <c r="LAZ392" s="2"/>
      <c r="LBA392" s="2"/>
      <c r="LBB392" s="2"/>
      <c r="LBC392" s="2"/>
      <c r="LBD392" s="2"/>
      <c r="LBE392" s="2"/>
      <c r="LBF392" s="2"/>
      <c r="LBG392" s="2"/>
      <c r="LBH392" s="2"/>
      <c r="LBI392" s="2"/>
      <c r="LBJ392" s="2"/>
      <c r="LBK392" s="2"/>
      <c r="LBL392" s="2"/>
      <c r="LBM392" s="2"/>
      <c r="LBN392" s="2"/>
      <c r="LBO392" s="2"/>
      <c r="LBP392" s="2"/>
      <c r="LBQ392" s="2"/>
      <c r="LBR392" s="2"/>
      <c r="LBS392" s="2"/>
      <c r="LBT392" s="2"/>
      <c r="LBU392" s="2"/>
      <c r="LBV392" s="2"/>
      <c r="LBW392" s="2"/>
      <c r="LBX392" s="2"/>
      <c r="LBY392" s="2"/>
      <c r="LBZ392" s="2"/>
      <c r="LCA392" s="2"/>
      <c r="LCB392" s="2"/>
      <c r="LCC392" s="2"/>
      <c r="LCD392" s="2"/>
      <c r="LCE392" s="2"/>
      <c r="LCF392" s="2"/>
      <c r="LCG392" s="2"/>
      <c r="LCH392" s="2"/>
      <c r="LCI392" s="2"/>
      <c r="LCJ392" s="2"/>
      <c r="LCK392" s="2"/>
      <c r="LCL392" s="2"/>
      <c r="LCM392" s="2"/>
      <c r="LCN392" s="2"/>
      <c r="LCO392" s="2"/>
      <c r="LCP392" s="2"/>
      <c r="LCQ392" s="2"/>
      <c r="LCR392" s="2"/>
      <c r="LCS392" s="2"/>
      <c r="LCT392" s="2"/>
      <c r="LCU392" s="2"/>
      <c r="LCV392" s="2"/>
      <c r="LCW392" s="2"/>
      <c r="LCX392" s="2"/>
      <c r="LCY392" s="2"/>
      <c r="LCZ392" s="2"/>
      <c r="LDA392" s="2"/>
      <c r="LDB392" s="2"/>
      <c r="LDC392" s="2"/>
      <c r="LDD392" s="2"/>
      <c r="LDE392" s="2"/>
      <c r="LDF392" s="2"/>
      <c r="LDG392" s="2"/>
      <c r="LDH392" s="2"/>
      <c r="LDI392" s="2"/>
      <c r="LDJ392" s="2"/>
      <c r="LDK392" s="2"/>
      <c r="LDL392" s="2"/>
      <c r="LDM392" s="2"/>
      <c r="LDN392" s="2"/>
      <c r="LDO392" s="2"/>
      <c r="LDP392" s="2"/>
      <c r="LDQ392" s="2"/>
      <c r="LDR392" s="2"/>
      <c r="LDS392" s="2"/>
      <c r="LDT392" s="2"/>
      <c r="LDU392" s="2"/>
      <c r="LDV392" s="2"/>
      <c r="LDW392" s="2"/>
      <c r="LDX392" s="2"/>
      <c r="LDY392" s="2"/>
      <c r="LDZ392" s="2"/>
      <c r="LEA392" s="2"/>
      <c r="LEB392" s="2"/>
      <c r="LEC392" s="2"/>
      <c r="LED392" s="2"/>
      <c r="LEE392" s="2"/>
      <c r="LEF392" s="2"/>
      <c r="LEG392" s="2"/>
      <c r="LEH392" s="2"/>
      <c r="LEI392" s="2"/>
      <c r="LEJ392" s="2"/>
      <c r="LEK392" s="2"/>
      <c r="LEL392" s="2"/>
      <c r="LEM392" s="2"/>
      <c r="LEN392" s="2"/>
      <c r="LEO392" s="2"/>
      <c r="LEP392" s="2"/>
      <c r="LEQ392" s="2"/>
      <c r="LER392" s="2"/>
      <c r="LES392" s="2"/>
      <c r="LET392" s="2"/>
      <c r="LEU392" s="2"/>
      <c r="LEV392" s="2"/>
      <c r="LEW392" s="2"/>
      <c r="LEX392" s="2"/>
      <c r="LEY392" s="2"/>
      <c r="LEZ392" s="2"/>
      <c r="LFA392" s="2"/>
      <c r="LFB392" s="2"/>
      <c r="LFC392" s="2"/>
      <c r="LFD392" s="2"/>
      <c r="LFE392" s="2"/>
      <c r="LFF392" s="2"/>
      <c r="LFG392" s="2"/>
      <c r="LFH392" s="2"/>
      <c r="LFI392" s="2"/>
      <c r="LFJ392" s="2"/>
      <c r="LFK392" s="2"/>
      <c r="LFL392" s="2"/>
      <c r="LFM392" s="2"/>
      <c r="LFN392" s="2"/>
      <c r="LFO392" s="2"/>
      <c r="LFP392" s="2"/>
      <c r="LFQ392" s="2"/>
      <c r="LFR392" s="2"/>
      <c r="LFS392" s="2"/>
      <c r="LFT392" s="2"/>
      <c r="LFU392" s="2"/>
      <c r="LFV392" s="2"/>
      <c r="LFW392" s="2"/>
      <c r="LFX392" s="2"/>
      <c r="LFY392" s="2"/>
      <c r="LFZ392" s="2"/>
      <c r="LGA392" s="2"/>
      <c r="LGB392" s="2"/>
      <c r="LGC392" s="2"/>
      <c r="LGD392" s="2"/>
      <c r="LGE392" s="2"/>
      <c r="LGF392" s="2"/>
      <c r="LGG392" s="2"/>
      <c r="LGH392" s="2"/>
      <c r="LGI392" s="2"/>
      <c r="LGJ392" s="2"/>
      <c r="LGK392" s="2"/>
      <c r="LGL392" s="2"/>
      <c r="LGM392" s="2"/>
      <c r="LGN392" s="2"/>
      <c r="LGO392" s="2"/>
      <c r="LGP392" s="2"/>
      <c r="LGQ392" s="2"/>
      <c r="LGR392" s="2"/>
      <c r="LGS392" s="2"/>
      <c r="LGT392" s="2"/>
      <c r="LGU392" s="2"/>
      <c r="LGV392" s="2"/>
      <c r="LGW392" s="2"/>
      <c r="LGX392" s="2"/>
      <c r="LGY392" s="2"/>
      <c r="LGZ392" s="2"/>
      <c r="LHA392" s="2"/>
      <c r="LHB392" s="2"/>
      <c r="LHC392" s="2"/>
      <c r="LHD392" s="2"/>
      <c r="LHE392" s="2"/>
      <c r="LHF392" s="2"/>
      <c r="LHG392" s="2"/>
      <c r="LHH392" s="2"/>
      <c r="LHI392" s="2"/>
      <c r="LHJ392" s="2"/>
      <c r="LHK392" s="2"/>
      <c r="LHL392" s="2"/>
      <c r="LHM392" s="2"/>
      <c r="LHN392" s="2"/>
      <c r="LHO392" s="2"/>
      <c r="LHP392" s="2"/>
      <c r="LHQ392" s="2"/>
      <c r="LHR392" s="2"/>
      <c r="LHS392" s="2"/>
      <c r="LHT392" s="2"/>
      <c r="LHU392" s="2"/>
      <c r="LHV392" s="2"/>
      <c r="LHW392" s="2"/>
      <c r="LHX392" s="2"/>
      <c r="LHY392" s="2"/>
      <c r="LHZ392" s="2"/>
      <c r="LIA392" s="2"/>
      <c r="LIB392" s="2"/>
      <c r="LIC392" s="2"/>
      <c r="LID392" s="2"/>
      <c r="LIE392" s="2"/>
      <c r="LIF392" s="2"/>
      <c r="LIG392" s="2"/>
      <c r="LIH392" s="2"/>
      <c r="LII392" s="2"/>
      <c r="LIJ392" s="2"/>
      <c r="LIK392" s="2"/>
      <c r="LIL392" s="2"/>
      <c r="LIM392" s="2"/>
      <c r="LIN392" s="2"/>
      <c r="LIO392" s="2"/>
      <c r="LIP392" s="2"/>
      <c r="LIQ392" s="2"/>
      <c r="LIR392" s="2"/>
      <c r="LIS392" s="2"/>
      <c r="LIT392" s="2"/>
      <c r="LIU392" s="2"/>
      <c r="LIV392" s="2"/>
      <c r="LIW392" s="2"/>
      <c r="LIX392" s="2"/>
      <c r="LIY392" s="2"/>
      <c r="LIZ392" s="2"/>
      <c r="LJA392" s="2"/>
      <c r="LJB392" s="2"/>
      <c r="LJC392" s="2"/>
      <c r="LJD392" s="2"/>
      <c r="LJE392" s="2"/>
      <c r="LJF392" s="2"/>
      <c r="LJG392" s="2"/>
      <c r="LJH392" s="2"/>
      <c r="LJI392" s="2"/>
      <c r="LJJ392" s="2"/>
      <c r="LJK392" s="2"/>
      <c r="LJL392" s="2"/>
      <c r="LJM392" s="2"/>
      <c r="LJN392" s="2"/>
      <c r="LJO392" s="2"/>
      <c r="LJP392" s="2"/>
      <c r="LJQ392" s="2"/>
      <c r="LJR392" s="2"/>
      <c r="LJS392" s="2"/>
      <c r="LJT392" s="2"/>
      <c r="LJU392" s="2"/>
      <c r="LJV392" s="2"/>
      <c r="LJW392" s="2"/>
      <c r="LJX392" s="2"/>
      <c r="LJY392" s="2"/>
      <c r="LJZ392" s="2"/>
      <c r="LKA392" s="2"/>
      <c r="LKB392" s="2"/>
      <c r="LKC392" s="2"/>
      <c r="LKD392" s="2"/>
      <c r="LKE392" s="2"/>
      <c r="LKF392" s="2"/>
      <c r="LKG392" s="2"/>
      <c r="LKH392" s="2"/>
      <c r="LKI392" s="2"/>
      <c r="LKJ392" s="2"/>
      <c r="LKK392" s="2"/>
      <c r="LKL392" s="2"/>
      <c r="LKM392" s="2"/>
      <c r="LKN392" s="2"/>
      <c r="LKO392" s="2"/>
      <c r="LKP392" s="2"/>
      <c r="LKQ392" s="2"/>
      <c r="LKR392" s="2"/>
      <c r="LKS392" s="2"/>
      <c r="LKT392" s="2"/>
      <c r="LKU392" s="2"/>
      <c r="LKV392" s="2"/>
      <c r="LKW392" s="2"/>
      <c r="LKX392" s="2"/>
      <c r="LKY392" s="2"/>
      <c r="LKZ392" s="2"/>
      <c r="LLA392" s="2"/>
      <c r="LLB392" s="2"/>
      <c r="LLC392" s="2"/>
      <c r="LLD392" s="2"/>
      <c r="LLE392" s="2"/>
      <c r="LLF392" s="2"/>
      <c r="LLG392" s="2"/>
      <c r="LLH392" s="2"/>
      <c r="LLI392" s="2"/>
      <c r="LLJ392" s="2"/>
      <c r="LLK392" s="2"/>
      <c r="LLL392" s="2"/>
      <c r="LLM392" s="2"/>
      <c r="LLN392" s="2"/>
      <c r="LLO392" s="2"/>
      <c r="LLP392" s="2"/>
      <c r="LLQ392" s="2"/>
      <c r="LLR392" s="2"/>
      <c r="LLS392" s="2"/>
      <c r="LLT392" s="2"/>
      <c r="LLU392" s="2"/>
      <c r="LLV392" s="2"/>
      <c r="LLW392" s="2"/>
      <c r="LLX392" s="2"/>
      <c r="LLY392" s="2"/>
      <c r="LLZ392" s="2"/>
      <c r="LMA392" s="2"/>
      <c r="LMB392" s="2"/>
      <c r="LMC392" s="2"/>
      <c r="LMD392" s="2"/>
      <c r="LME392" s="2"/>
      <c r="LMF392" s="2"/>
      <c r="LMG392" s="2"/>
      <c r="LMH392" s="2"/>
      <c r="LMI392" s="2"/>
      <c r="LMJ392" s="2"/>
      <c r="LMK392" s="2"/>
      <c r="LML392" s="2"/>
      <c r="LMM392" s="2"/>
      <c r="LMN392" s="2"/>
      <c r="LMO392" s="2"/>
      <c r="LMP392" s="2"/>
      <c r="LMQ392" s="2"/>
      <c r="LMR392" s="2"/>
      <c r="LMS392" s="2"/>
      <c r="LMT392" s="2"/>
      <c r="LMU392" s="2"/>
      <c r="LMV392" s="2"/>
      <c r="LMW392" s="2"/>
      <c r="LMX392" s="2"/>
      <c r="LMY392" s="2"/>
      <c r="LMZ392" s="2"/>
      <c r="LNA392" s="2"/>
      <c r="LNB392" s="2"/>
      <c r="LNC392" s="2"/>
      <c r="LND392" s="2"/>
      <c r="LNE392" s="2"/>
      <c r="LNF392" s="2"/>
      <c r="LNG392" s="2"/>
      <c r="LNH392" s="2"/>
      <c r="LNI392" s="2"/>
      <c r="LNJ392" s="2"/>
      <c r="LNK392" s="2"/>
      <c r="LNL392" s="2"/>
      <c r="LNM392" s="2"/>
      <c r="LNN392" s="2"/>
      <c r="LNO392" s="2"/>
      <c r="LNP392" s="2"/>
      <c r="LNQ392" s="2"/>
      <c r="LNR392" s="2"/>
      <c r="LNS392" s="2"/>
      <c r="LNT392" s="2"/>
      <c r="LNU392" s="2"/>
      <c r="LNV392" s="2"/>
      <c r="LNW392" s="2"/>
      <c r="LNX392" s="2"/>
      <c r="LNY392" s="2"/>
      <c r="LNZ392" s="2"/>
      <c r="LOA392" s="2"/>
      <c r="LOB392" s="2"/>
      <c r="LOC392" s="2"/>
      <c r="LOD392" s="2"/>
      <c r="LOE392" s="2"/>
      <c r="LOF392" s="2"/>
      <c r="LOG392" s="2"/>
      <c r="LOH392" s="2"/>
      <c r="LOI392" s="2"/>
      <c r="LOJ392" s="2"/>
      <c r="LOK392" s="2"/>
      <c r="LOL392" s="2"/>
      <c r="LOM392" s="2"/>
      <c r="LON392" s="2"/>
      <c r="LOO392" s="2"/>
      <c r="LOP392" s="2"/>
      <c r="LOQ392" s="2"/>
      <c r="LOR392" s="2"/>
      <c r="LOS392" s="2"/>
      <c r="LOT392" s="2"/>
      <c r="LOU392" s="2"/>
      <c r="LOV392" s="2"/>
      <c r="LOW392" s="2"/>
      <c r="LOX392" s="2"/>
      <c r="LOY392" s="2"/>
      <c r="LOZ392" s="2"/>
      <c r="LPA392" s="2"/>
      <c r="LPB392" s="2"/>
      <c r="LPC392" s="2"/>
      <c r="LPD392" s="2"/>
      <c r="LPE392" s="2"/>
      <c r="LPF392" s="2"/>
      <c r="LPG392" s="2"/>
      <c r="LPH392" s="2"/>
      <c r="LPI392" s="2"/>
      <c r="LPJ392" s="2"/>
      <c r="LPK392" s="2"/>
      <c r="LPL392" s="2"/>
      <c r="LPM392" s="2"/>
      <c r="LPN392" s="2"/>
      <c r="LPO392" s="2"/>
      <c r="LPP392" s="2"/>
      <c r="LPQ392" s="2"/>
      <c r="LPR392" s="2"/>
      <c r="LPS392" s="2"/>
      <c r="LPT392" s="2"/>
      <c r="LPU392" s="2"/>
      <c r="LPV392" s="2"/>
      <c r="LPW392" s="2"/>
      <c r="LPX392" s="2"/>
      <c r="LPY392" s="2"/>
      <c r="LPZ392" s="2"/>
      <c r="LQA392" s="2"/>
      <c r="LQB392" s="2"/>
      <c r="LQC392" s="2"/>
      <c r="LQD392" s="2"/>
      <c r="LQE392" s="2"/>
      <c r="LQF392" s="2"/>
      <c r="LQG392" s="2"/>
      <c r="LQH392" s="2"/>
      <c r="LQI392" s="2"/>
      <c r="LQJ392" s="2"/>
      <c r="LQK392" s="2"/>
      <c r="LQL392" s="2"/>
      <c r="LQM392" s="2"/>
      <c r="LQN392" s="2"/>
      <c r="LQO392" s="2"/>
      <c r="LQP392" s="2"/>
      <c r="LQQ392" s="2"/>
      <c r="LQR392" s="2"/>
      <c r="LQS392" s="2"/>
      <c r="LQT392" s="2"/>
      <c r="LQU392" s="2"/>
      <c r="LQV392" s="2"/>
      <c r="LQW392" s="2"/>
      <c r="LQX392" s="2"/>
      <c r="LQY392" s="2"/>
      <c r="LQZ392" s="2"/>
      <c r="LRA392" s="2"/>
      <c r="LRB392" s="2"/>
      <c r="LRC392" s="2"/>
      <c r="LRD392" s="2"/>
      <c r="LRE392" s="2"/>
      <c r="LRF392" s="2"/>
      <c r="LRG392" s="2"/>
      <c r="LRH392" s="2"/>
      <c r="LRI392" s="2"/>
      <c r="LRJ392" s="2"/>
      <c r="LRK392" s="2"/>
      <c r="LRL392" s="2"/>
      <c r="LRM392" s="2"/>
      <c r="LRN392" s="2"/>
      <c r="LRO392" s="2"/>
      <c r="LRP392" s="2"/>
      <c r="LRQ392" s="2"/>
      <c r="LRR392" s="2"/>
      <c r="LRS392" s="2"/>
      <c r="LRT392" s="2"/>
      <c r="LRU392" s="2"/>
      <c r="LRV392" s="2"/>
      <c r="LRW392" s="2"/>
      <c r="LRX392" s="2"/>
      <c r="LRY392" s="2"/>
      <c r="LRZ392" s="2"/>
      <c r="LSA392" s="2"/>
      <c r="LSB392" s="2"/>
      <c r="LSC392" s="2"/>
      <c r="LSD392" s="2"/>
      <c r="LSE392" s="2"/>
      <c r="LSF392" s="2"/>
      <c r="LSG392" s="2"/>
      <c r="LSH392" s="2"/>
      <c r="LSI392" s="2"/>
      <c r="LSJ392" s="2"/>
      <c r="LSK392" s="2"/>
      <c r="LSL392" s="2"/>
      <c r="LSM392" s="2"/>
      <c r="LSN392" s="2"/>
      <c r="LSO392" s="2"/>
      <c r="LSP392" s="2"/>
      <c r="LSQ392" s="2"/>
      <c r="LSR392" s="2"/>
      <c r="LSS392" s="2"/>
      <c r="LST392" s="2"/>
      <c r="LSU392" s="2"/>
      <c r="LSV392" s="2"/>
      <c r="LSW392" s="2"/>
      <c r="LSX392" s="2"/>
      <c r="LSY392" s="2"/>
      <c r="LSZ392" s="2"/>
      <c r="LTA392" s="2"/>
      <c r="LTB392" s="2"/>
      <c r="LTC392" s="2"/>
      <c r="LTD392" s="2"/>
      <c r="LTE392" s="2"/>
      <c r="LTF392" s="2"/>
      <c r="LTG392" s="2"/>
      <c r="LTH392" s="2"/>
      <c r="LTI392" s="2"/>
      <c r="LTJ392" s="2"/>
      <c r="LTK392" s="2"/>
      <c r="LTL392" s="2"/>
      <c r="LTM392" s="2"/>
      <c r="LTN392" s="2"/>
      <c r="LTO392" s="2"/>
      <c r="LTP392" s="2"/>
      <c r="LTQ392" s="2"/>
      <c r="LTR392" s="2"/>
      <c r="LTS392" s="2"/>
      <c r="LTT392" s="2"/>
      <c r="LTU392" s="2"/>
      <c r="LTV392" s="2"/>
      <c r="LTW392" s="2"/>
      <c r="LTX392" s="2"/>
      <c r="LTY392" s="2"/>
      <c r="LTZ392" s="2"/>
      <c r="LUA392" s="2"/>
      <c r="LUB392" s="2"/>
      <c r="LUC392" s="2"/>
      <c r="LUD392" s="2"/>
      <c r="LUE392" s="2"/>
      <c r="LUF392" s="2"/>
      <c r="LUG392" s="2"/>
      <c r="LUH392" s="2"/>
      <c r="LUI392" s="2"/>
      <c r="LUJ392" s="2"/>
      <c r="LUK392" s="2"/>
      <c r="LUL392" s="2"/>
      <c r="LUM392" s="2"/>
      <c r="LUN392" s="2"/>
      <c r="LUO392" s="2"/>
      <c r="LUP392" s="2"/>
      <c r="LUQ392" s="2"/>
      <c r="LUR392" s="2"/>
      <c r="LUS392" s="2"/>
      <c r="LUT392" s="2"/>
      <c r="LUU392" s="2"/>
      <c r="LUV392" s="2"/>
      <c r="LUW392" s="2"/>
      <c r="LUX392" s="2"/>
      <c r="LUY392" s="2"/>
      <c r="LUZ392" s="2"/>
      <c r="LVA392" s="2"/>
      <c r="LVB392" s="2"/>
      <c r="LVC392" s="2"/>
      <c r="LVD392" s="2"/>
      <c r="LVE392" s="2"/>
      <c r="LVF392" s="2"/>
      <c r="LVG392" s="2"/>
      <c r="LVH392" s="2"/>
      <c r="LVI392" s="2"/>
      <c r="LVJ392" s="2"/>
      <c r="LVK392" s="2"/>
      <c r="LVL392" s="2"/>
      <c r="LVM392" s="2"/>
      <c r="LVN392" s="2"/>
      <c r="LVO392" s="2"/>
      <c r="LVP392" s="2"/>
      <c r="LVQ392" s="2"/>
      <c r="LVR392" s="2"/>
      <c r="LVS392" s="2"/>
      <c r="LVT392" s="2"/>
      <c r="LVU392" s="2"/>
      <c r="LVV392" s="2"/>
      <c r="LVW392" s="2"/>
      <c r="LVX392" s="2"/>
      <c r="LVY392" s="2"/>
      <c r="LVZ392" s="2"/>
      <c r="LWA392" s="2"/>
      <c r="LWB392" s="2"/>
      <c r="LWC392" s="2"/>
      <c r="LWD392" s="2"/>
      <c r="LWE392" s="2"/>
      <c r="LWF392" s="2"/>
      <c r="LWG392" s="2"/>
      <c r="LWH392" s="2"/>
      <c r="LWI392" s="2"/>
      <c r="LWJ392" s="2"/>
      <c r="LWK392" s="2"/>
      <c r="LWL392" s="2"/>
      <c r="LWM392" s="2"/>
      <c r="LWN392" s="2"/>
      <c r="LWO392" s="2"/>
      <c r="LWP392" s="2"/>
      <c r="LWQ392" s="2"/>
      <c r="LWR392" s="2"/>
      <c r="LWS392" s="2"/>
      <c r="LWT392" s="2"/>
      <c r="LWU392" s="2"/>
      <c r="LWV392" s="2"/>
      <c r="LWW392" s="2"/>
      <c r="LWX392" s="2"/>
      <c r="LWY392" s="2"/>
      <c r="LWZ392" s="2"/>
      <c r="LXA392" s="2"/>
      <c r="LXB392" s="2"/>
      <c r="LXC392" s="2"/>
      <c r="LXD392" s="2"/>
      <c r="LXE392" s="2"/>
      <c r="LXF392" s="2"/>
      <c r="LXG392" s="2"/>
      <c r="LXH392" s="2"/>
      <c r="LXI392" s="2"/>
      <c r="LXJ392" s="2"/>
      <c r="LXK392" s="2"/>
      <c r="LXL392" s="2"/>
      <c r="LXM392" s="2"/>
      <c r="LXN392" s="2"/>
      <c r="LXO392" s="2"/>
      <c r="LXP392" s="2"/>
      <c r="LXQ392" s="2"/>
      <c r="LXR392" s="2"/>
      <c r="LXS392" s="2"/>
      <c r="LXT392" s="2"/>
      <c r="LXU392" s="2"/>
      <c r="LXV392" s="2"/>
      <c r="LXW392" s="2"/>
      <c r="LXX392" s="2"/>
      <c r="LXY392" s="2"/>
      <c r="LXZ392" s="2"/>
      <c r="LYA392" s="2"/>
      <c r="LYB392" s="2"/>
      <c r="LYC392" s="2"/>
      <c r="LYD392" s="2"/>
      <c r="LYE392" s="2"/>
      <c r="LYF392" s="2"/>
      <c r="LYG392" s="2"/>
      <c r="LYH392" s="2"/>
      <c r="LYI392" s="2"/>
      <c r="LYJ392" s="2"/>
      <c r="LYK392" s="2"/>
      <c r="LYL392" s="2"/>
      <c r="LYM392" s="2"/>
      <c r="LYN392" s="2"/>
      <c r="LYO392" s="2"/>
      <c r="LYP392" s="2"/>
      <c r="LYQ392" s="2"/>
      <c r="LYR392" s="2"/>
      <c r="LYS392" s="2"/>
      <c r="LYT392" s="2"/>
      <c r="LYU392" s="2"/>
      <c r="LYV392" s="2"/>
      <c r="LYW392" s="2"/>
      <c r="LYX392" s="2"/>
      <c r="LYY392" s="2"/>
      <c r="LYZ392" s="2"/>
      <c r="LZA392" s="2"/>
      <c r="LZB392" s="2"/>
      <c r="LZC392" s="2"/>
      <c r="LZD392" s="2"/>
      <c r="LZE392" s="2"/>
      <c r="LZF392" s="2"/>
      <c r="LZG392" s="2"/>
      <c r="LZH392" s="2"/>
      <c r="LZI392" s="2"/>
      <c r="LZJ392" s="2"/>
      <c r="LZK392" s="2"/>
      <c r="LZL392" s="2"/>
      <c r="LZM392" s="2"/>
      <c r="LZN392" s="2"/>
      <c r="LZO392" s="2"/>
      <c r="LZP392" s="2"/>
      <c r="LZQ392" s="2"/>
      <c r="LZR392" s="2"/>
      <c r="LZS392" s="2"/>
      <c r="LZT392" s="2"/>
      <c r="LZU392" s="2"/>
      <c r="LZV392" s="2"/>
      <c r="LZW392" s="2"/>
      <c r="LZX392" s="2"/>
      <c r="LZY392" s="2"/>
      <c r="LZZ392" s="2"/>
      <c r="MAA392" s="2"/>
      <c r="MAB392" s="2"/>
      <c r="MAC392" s="2"/>
      <c r="MAD392" s="2"/>
      <c r="MAE392" s="2"/>
      <c r="MAF392" s="2"/>
      <c r="MAG392" s="2"/>
      <c r="MAH392" s="2"/>
      <c r="MAI392" s="2"/>
      <c r="MAJ392" s="2"/>
      <c r="MAK392" s="2"/>
      <c r="MAL392" s="2"/>
      <c r="MAM392" s="2"/>
      <c r="MAN392" s="2"/>
      <c r="MAO392" s="2"/>
      <c r="MAP392" s="2"/>
      <c r="MAQ392" s="2"/>
      <c r="MAR392" s="2"/>
      <c r="MAS392" s="2"/>
      <c r="MAT392" s="2"/>
      <c r="MAU392" s="2"/>
      <c r="MAV392" s="2"/>
      <c r="MAW392" s="2"/>
      <c r="MAX392" s="2"/>
      <c r="MAY392" s="2"/>
      <c r="MAZ392" s="2"/>
      <c r="MBA392" s="2"/>
      <c r="MBB392" s="2"/>
      <c r="MBC392" s="2"/>
      <c r="MBD392" s="2"/>
      <c r="MBE392" s="2"/>
      <c r="MBF392" s="2"/>
      <c r="MBG392" s="2"/>
      <c r="MBH392" s="2"/>
      <c r="MBI392" s="2"/>
      <c r="MBJ392" s="2"/>
      <c r="MBK392" s="2"/>
      <c r="MBL392" s="2"/>
      <c r="MBM392" s="2"/>
      <c r="MBN392" s="2"/>
      <c r="MBO392" s="2"/>
      <c r="MBP392" s="2"/>
      <c r="MBQ392" s="2"/>
      <c r="MBR392" s="2"/>
      <c r="MBS392" s="2"/>
      <c r="MBT392" s="2"/>
      <c r="MBU392" s="2"/>
      <c r="MBV392" s="2"/>
      <c r="MBW392" s="2"/>
      <c r="MBX392" s="2"/>
      <c r="MBY392" s="2"/>
      <c r="MBZ392" s="2"/>
      <c r="MCA392" s="2"/>
      <c r="MCB392" s="2"/>
      <c r="MCC392" s="2"/>
      <c r="MCD392" s="2"/>
      <c r="MCE392" s="2"/>
      <c r="MCF392" s="2"/>
      <c r="MCG392" s="2"/>
      <c r="MCH392" s="2"/>
      <c r="MCI392" s="2"/>
      <c r="MCJ392" s="2"/>
      <c r="MCK392" s="2"/>
      <c r="MCL392" s="2"/>
      <c r="MCM392" s="2"/>
      <c r="MCN392" s="2"/>
      <c r="MCO392" s="2"/>
      <c r="MCP392" s="2"/>
      <c r="MCQ392" s="2"/>
      <c r="MCR392" s="2"/>
      <c r="MCS392" s="2"/>
      <c r="MCT392" s="2"/>
      <c r="MCU392" s="2"/>
      <c r="MCV392" s="2"/>
      <c r="MCW392" s="2"/>
      <c r="MCX392" s="2"/>
      <c r="MCY392" s="2"/>
      <c r="MCZ392" s="2"/>
      <c r="MDA392" s="2"/>
      <c r="MDB392" s="2"/>
      <c r="MDC392" s="2"/>
      <c r="MDD392" s="2"/>
      <c r="MDE392" s="2"/>
      <c r="MDF392" s="2"/>
      <c r="MDG392" s="2"/>
      <c r="MDH392" s="2"/>
      <c r="MDI392" s="2"/>
      <c r="MDJ392" s="2"/>
      <c r="MDK392" s="2"/>
      <c r="MDL392" s="2"/>
      <c r="MDM392" s="2"/>
      <c r="MDN392" s="2"/>
      <c r="MDO392" s="2"/>
      <c r="MDP392" s="2"/>
      <c r="MDQ392" s="2"/>
      <c r="MDR392" s="2"/>
      <c r="MDS392" s="2"/>
      <c r="MDT392" s="2"/>
      <c r="MDU392" s="2"/>
      <c r="MDV392" s="2"/>
      <c r="MDW392" s="2"/>
      <c r="MDX392" s="2"/>
      <c r="MDY392" s="2"/>
      <c r="MDZ392" s="2"/>
      <c r="MEA392" s="2"/>
      <c r="MEB392" s="2"/>
      <c r="MEC392" s="2"/>
      <c r="MED392" s="2"/>
      <c r="MEE392" s="2"/>
      <c r="MEF392" s="2"/>
      <c r="MEG392" s="2"/>
      <c r="MEH392" s="2"/>
      <c r="MEI392" s="2"/>
      <c r="MEJ392" s="2"/>
      <c r="MEK392" s="2"/>
      <c r="MEL392" s="2"/>
      <c r="MEM392" s="2"/>
      <c r="MEN392" s="2"/>
      <c r="MEO392" s="2"/>
      <c r="MEP392" s="2"/>
      <c r="MEQ392" s="2"/>
      <c r="MER392" s="2"/>
      <c r="MES392" s="2"/>
      <c r="MET392" s="2"/>
      <c r="MEU392" s="2"/>
      <c r="MEV392" s="2"/>
      <c r="MEW392" s="2"/>
      <c r="MEX392" s="2"/>
      <c r="MEY392" s="2"/>
      <c r="MEZ392" s="2"/>
      <c r="MFA392" s="2"/>
      <c r="MFB392" s="2"/>
      <c r="MFC392" s="2"/>
      <c r="MFD392" s="2"/>
      <c r="MFE392" s="2"/>
      <c r="MFF392" s="2"/>
      <c r="MFG392" s="2"/>
      <c r="MFH392" s="2"/>
      <c r="MFI392" s="2"/>
      <c r="MFJ392" s="2"/>
      <c r="MFK392" s="2"/>
      <c r="MFL392" s="2"/>
      <c r="MFM392" s="2"/>
      <c r="MFN392" s="2"/>
      <c r="MFO392" s="2"/>
      <c r="MFP392" s="2"/>
      <c r="MFQ392" s="2"/>
      <c r="MFR392" s="2"/>
      <c r="MFS392" s="2"/>
      <c r="MFT392" s="2"/>
      <c r="MFU392" s="2"/>
      <c r="MFV392" s="2"/>
      <c r="MFW392" s="2"/>
      <c r="MFX392" s="2"/>
      <c r="MFY392" s="2"/>
      <c r="MFZ392" s="2"/>
      <c r="MGA392" s="2"/>
      <c r="MGB392" s="2"/>
      <c r="MGC392" s="2"/>
      <c r="MGD392" s="2"/>
      <c r="MGE392" s="2"/>
      <c r="MGF392" s="2"/>
      <c r="MGG392" s="2"/>
      <c r="MGH392" s="2"/>
      <c r="MGI392" s="2"/>
      <c r="MGJ392" s="2"/>
      <c r="MGK392" s="2"/>
      <c r="MGL392" s="2"/>
      <c r="MGM392" s="2"/>
      <c r="MGN392" s="2"/>
      <c r="MGO392" s="2"/>
      <c r="MGP392" s="2"/>
      <c r="MGQ392" s="2"/>
      <c r="MGR392" s="2"/>
      <c r="MGS392" s="2"/>
      <c r="MGT392" s="2"/>
      <c r="MGU392" s="2"/>
      <c r="MGV392" s="2"/>
      <c r="MGW392" s="2"/>
      <c r="MGX392" s="2"/>
      <c r="MGY392" s="2"/>
      <c r="MGZ392" s="2"/>
      <c r="MHA392" s="2"/>
      <c r="MHB392" s="2"/>
      <c r="MHC392" s="2"/>
      <c r="MHD392" s="2"/>
      <c r="MHE392" s="2"/>
      <c r="MHF392" s="2"/>
      <c r="MHG392" s="2"/>
      <c r="MHH392" s="2"/>
      <c r="MHI392" s="2"/>
      <c r="MHJ392" s="2"/>
      <c r="MHK392" s="2"/>
      <c r="MHL392" s="2"/>
      <c r="MHM392" s="2"/>
      <c r="MHN392" s="2"/>
      <c r="MHO392" s="2"/>
      <c r="MHP392" s="2"/>
      <c r="MHQ392" s="2"/>
      <c r="MHR392" s="2"/>
      <c r="MHS392" s="2"/>
      <c r="MHT392" s="2"/>
      <c r="MHU392" s="2"/>
      <c r="MHV392" s="2"/>
      <c r="MHW392" s="2"/>
      <c r="MHX392" s="2"/>
      <c r="MHY392" s="2"/>
      <c r="MHZ392" s="2"/>
      <c r="MIA392" s="2"/>
      <c r="MIB392" s="2"/>
      <c r="MIC392" s="2"/>
      <c r="MID392" s="2"/>
      <c r="MIE392" s="2"/>
      <c r="MIF392" s="2"/>
      <c r="MIG392" s="2"/>
      <c r="MIH392" s="2"/>
      <c r="MII392" s="2"/>
      <c r="MIJ392" s="2"/>
      <c r="MIK392" s="2"/>
      <c r="MIL392" s="2"/>
      <c r="MIM392" s="2"/>
      <c r="MIN392" s="2"/>
      <c r="MIO392" s="2"/>
      <c r="MIP392" s="2"/>
      <c r="MIQ392" s="2"/>
      <c r="MIR392" s="2"/>
      <c r="MIS392" s="2"/>
      <c r="MIT392" s="2"/>
      <c r="MIU392" s="2"/>
      <c r="MIV392" s="2"/>
      <c r="MIW392" s="2"/>
      <c r="MIX392" s="2"/>
      <c r="MIY392" s="2"/>
      <c r="MIZ392" s="2"/>
      <c r="MJA392" s="2"/>
      <c r="MJB392" s="2"/>
      <c r="MJC392" s="2"/>
      <c r="MJD392" s="2"/>
      <c r="MJE392" s="2"/>
      <c r="MJF392" s="2"/>
      <c r="MJG392" s="2"/>
      <c r="MJH392" s="2"/>
      <c r="MJI392" s="2"/>
      <c r="MJJ392" s="2"/>
      <c r="MJK392" s="2"/>
      <c r="MJL392" s="2"/>
      <c r="MJM392" s="2"/>
      <c r="MJN392" s="2"/>
      <c r="MJO392" s="2"/>
      <c r="MJP392" s="2"/>
      <c r="MJQ392" s="2"/>
      <c r="MJR392" s="2"/>
      <c r="MJS392" s="2"/>
      <c r="MJT392" s="2"/>
      <c r="MJU392" s="2"/>
      <c r="MJV392" s="2"/>
      <c r="MJW392" s="2"/>
      <c r="MJX392" s="2"/>
      <c r="MJY392" s="2"/>
      <c r="MJZ392" s="2"/>
      <c r="MKA392" s="2"/>
      <c r="MKB392" s="2"/>
      <c r="MKC392" s="2"/>
      <c r="MKD392" s="2"/>
      <c r="MKE392" s="2"/>
      <c r="MKF392" s="2"/>
      <c r="MKG392" s="2"/>
      <c r="MKH392" s="2"/>
      <c r="MKI392" s="2"/>
      <c r="MKJ392" s="2"/>
      <c r="MKK392" s="2"/>
      <c r="MKL392" s="2"/>
      <c r="MKM392" s="2"/>
      <c r="MKN392" s="2"/>
      <c r="MKO392" s="2"/>
      <c r="MKP392" s="2"/>
      <c r="MKQ392" s="2"/>
      <c r="MKR392" s="2"/>
      <c r="MKS392" s="2"/>
      <c r="MKT392" s="2"/>
      <c r="MKU392" s="2"/>
      <c r="MKV392" s="2"/>
      <c r="MKW392" s="2"/>
      <c r="MKX392" s="2"/>
      <c r="MKY392" s="2"/>
      <c r="MKZ392" s="2"/>
      <c r="MLA392" s="2"/>
      <c r="MLB392" s="2"/>
      <c r="MLC392" s="2"/>
      <c r="MLD392" s="2"/>
      <c r="MLE392" s="2"/>
      <c r="MLF392" s="2"/>
      <c r="MLG392" s="2"/>
      <c r="MLH392" s="2"/>
      <c r="MLI392" s="2"/>
      <c r="MLJ392" s="2"/>
      <c r="MLK392" s="2"/>
      <c r="MLL392" s="2"/>
      <c r="MLM392" s="2"/>
      <c r="MLN392" s="2"/>
      <c r="MLO392" s="2"/>
      <c r="MLP392" s="2"/>
      <c r="MLQ392" s="2"/>
      <c r="MLR392" s="2"/>
      <c r="MLS392" s="2"/>
      <c r="MLT392" s="2"/>
      <c r="MLU392" s="2"/>
      <c r="MLV392" s="2"/>
      <c r="MLW392" s="2"/>
      <c r="MLX392" s="2"/>
      <c r="MLY392" s="2"/>
      <c r="MLZ392" s="2"/>
      <c r="MMA392" s="2"/>
      <c r="MMB392" s="2"/>
      <c r="MMC392" s="2"/>
      <c r="MMD392" s="2"/>
      <c r="MME392" s="2"/>
      <c r="MMF392" s="2"/>
      <c r="MMG392" s="2"/>
      <c r="MMH392" s="2"/>
      <c r="MMI392" s="2"/>
      <c r="MMJ392" s="2"/>
      <c r="MMK392" s="2"/>
      <c r="MML392" s="2"/>
      <c r="MMM392" s="2"/>
      <c r="MMN392" s="2"/>
      <c r="MMO392" s="2"/>
      <c r="MMP392" s="2"/>
      <c r="MMQ392" s="2"/>
      <c r="MMR392" s="2"/>
      <c r="MMS392" s="2"/>
      <c r="MMT392" s="2"/>
      <c r="MMU392" s="2"/>
      <c r="MMV392" s="2"/>
      <c r="MMW392" s="2"/>
      <c r="MMX392" s="2"/>
      <c r="MMY392" s="2"/>
      <c r="MMZ392" s="2"/>
      <c r="MNA392" s="2"/>
      <c r="MNB392" s="2"/>
      <c r="MNC392" s="2"/>
      <c r="MND392" s="2"/>
      <c r="MNE392" s="2"/>
      <c r="MNF392" s="2"/>
      <c r="MNG392" s="2"/>
      <c r="MNH392" s="2"/>
      <c r="MNI392" s="2"/>
      <c r="MNJ392" s="2"/>
      <c r="MNK392" s="2"/>
      <c r="MNL392" s="2"/>
      <c r="MNM392" s="2"/>
      <c r="MNN392" s="2"/>
      <c r="MNO392" s="2"/>
      <c r="MNP392" s="2"/>
      <c r="MNQ392" s="2"/>
      <c r="MNR392" s="2"/>
      <c r="MNS392" s="2"/>
      <c r="MNT392" s="2"/>
      <c r="MNU392" s="2"/>
      <c r="MNV392" s="2"/>
      <c r="MNW392" s="2"/>
      <c r="MNX392" s="2"/>
      <c r="MNY392" s="2"/>
      <c r="MNZ392" s="2"/>
      <c r="MOA392" s="2"/>
      <c r="MOB392" s="2"/>
      <c r="MOC392" s="2"/>
      <c r="MOD392" s="2"/>
      <c r="MOE392" s="2"/>
      <c r="MOF392" s="2"/>
      <c r="MOG392" s="2"/>
      <c r="MOH392" s="2"/>
      <c r="MOI392" s="2"/>
      <c r="MOJ392" s="2"/>
      <c r="MOK392" s="2"/>
      <c r="MOL392" s="2"/>
      <c r="MOM392" s="2"/>
      <c r="MON392" s="2"/>
      <c r="MOO392" s="2"/>
      <c r="MOP392" s="2"/>
      <c r="MOQ392" s="2"/>
      <c r="MOR392" s="2"/>
      <c r="MOS392" s="2"/>
      <c r="MOT392" s="2"/>
      <c r="MOU392" s="2"/>
      <c r="MOV392" s="2"/>
      <c r="MOW392" s="2"/>
      <c r="MOX392" s="2"/>
      <c r="MOY392" s="2"/>
      <c r="MOZ392" s="2"/>
      <c r="MPA392" s="2"/>
      <c r="MPB392" s="2"/>
      <c r="MPC392" s="2"/>
      <c r="MPD392" s="2"/>
      <c r="MPE392" s="2"/>
      <c r="MPF392" s="2"/>
      <c r="MPG392" s="2"/>
      <c r="MPH392" s="2"/>
      <c r="MPI392" s="2"/>
      <c r="MPJ392" s="2"/>
      <c r="MPK392" s="2"/>
      <c r="MPL392" s="2"/>
      <c r="MPM392" s="2"/>
      <c r="MPN392" s="2"/>
      <c r="MPO392" s="2"/>
      <c r="MPP392" s="2"/>
      <c r="MPQ392" s="2"/>
      <c r="MPR392" s="2"/>
      <c r="MPS392" s="2"/>
      <c r="MPT392" s="2"/>
      <c r="MPU392" s="2"/>
      <c r="MPV392" s="2"/>
      <c r="MPW392" s="2"/>
      <c r="MPX392" s="2"/>
      <c r="MPY392" s="2"/>
      <c r="MPZ392" s="2"/>
      <c r="MQA392" s="2"/>
      <c r="MQB392" s="2"/>
      <c r="MQC392" s="2"/>
      <c r="MQD392" s="2"/>
      <c r="MQE392" s="2"/>
      <c r="MQF392" s="2"/>
      <c r="MQG392" s="2"/>
      <c r="MQH392" s="2"/>
      <c r="MQI392" s="2"/>
      <c r="MQJ392" s="2"/>
      <c r="MQK392" s="2"/>
      <c r="MQL392" s="2"/>
      <c r="MQM392" s="2"/>
      <c r="MQN392" s="2"/>
      <c r="MQO392" s="2"/>
      <c r="MQP392" s="2"/>
      <c r="MQQ392" s="2"/>
      <c r="MQR392" s="2"/>
      <c r="MQS392" s="2"/>
      <c r="MQT392" s="2"/>
      <c r="MQU392" s="2"/>
      <c r="MQV392" s="2"/>
      <c r="MQW392" s="2"/>
      <c r="MQX392" s="2"/>
      <c r="MQY392" s="2"/>
      <c r="MQZ392" s="2"/>
      <c r="MRA392" s="2"/>
      <c r="MRB392" s="2"/>
      <c r="MRC392" s="2"/>
      <c r="MRD392" s="2"/>
      <c r="MRE392" s="2"/>
      <c r="MRF392" s="2"/>
      <c r="MRG392" s="2"/>
      <c r="MRH392" s="2"/>
      <c r="MRI392" s="2"/>
      <c r="MRJ392" s="2"/>
      <c r="MRK392" s="2"/>
      <c r="MRL392" s="2"/>
      <c r="MRM392" s="2"/>
      <c r="MRN392" s="2"/>
      <c r="MRO392" s="2"/>
      <c r="MRP392" s="2"/>
      <c r="MRQ392" s="2"/>
      <c r="MRR392" s="2"/>
      <c r="MRS392" s="2"/>
      <c r="MRT392" s="2"/>
      <c r="MRU392" s="2"/>
      <c r="MRV392" s="2"/>
      <c r="MRW392" s="2"/>
      <c r="MRX392" s="2"/>
      <c r="MRY392" s="2"/>
      <c r="MRZ392" s="2"/>
      <c r="MSA392" s="2"/>
      <c r="MSB392" s="2"/>
      <c r="MSC392" s="2"/>
      <c r="MSD392" s="2"/>
      <c r="MSE392" s="2"/>
      <c r="MSF392" s="2"/>
      <c r="MSG392" s="2"/>
      <c r="MSH392" s="2"/>
      <c r="MSI392" s="2"/>
      <c r="MSJ392" s="2"/>
      <c r="MSK392" s="2"/>
      <c r="MSL392" s="2"/>
      <c r="MSM392" s="2"/>
      <c r="MSN392" s="2"/>
      <c r="MSO392" s="2"/>
      <c r="MSP392" s="2"/>
      <c r="MSQ392" s="2"/>
      <c r="MSR392" s="2"/>
      <c r="MSS392" s="2"/>
      <c r="MST392" s="2"/>
      <c r="MSU392" s="2"/>
      <c r="MSV392" s="2"/>
      <c r="MSW392" s="2"/>
      <c r="MSX392" s="2"/>
      <c r="MSY392" s="2"/>
      <c r="MSZ392" s="2"/>
      <c r="MTA392" s="2"/>
      <c r="MTB392" s="2"/>
      <c r="MTC392" s="2"/>
      <c r="MTD392" s="2"/>
      <c r="MTE392" s="2"/>
      <c r="MTF392" s="2"/>
      <c r="MTG392" s="2"/>
      <c r="MTH392" s="2"/>
      <c r="MTI392" s="2"/>
      <c r="MTJ392" s="2"/>
      <c r="MTK392" s="2"/>
      <c r="MTL392" s="2"/>
      <c r="MTM392" s="2"/>
      <c r="MTN392" s="2"/>
      <c r="MTO392" s="2"/>
      <c r="MTP392" s="2"/>
      <c r="MTQ392" s="2"/>
      <c r="MTR392" s="2"/>
      <c r="MTS392" s="2"/>
      <c r="MTT392" s="2"/>
      <c r="MTU392" s="2"/>
      <c r="MTV392" s="2"/>
      <c r="MTW392" s="2"/>
      <c r="MTX392" s="2"/>
      <c r="MTY392" s="2"/>
      <c r="MTZ392" s="2"/>
      <c r="MUA392" s="2"/>
      <c r="MUB392" s="2"/>
      <c r="MUC392" s="2"/>
      <c r="MUD392" s="2"/>
      <c r="MUE392" s="2"/>
      <c r="MUF392" s="2"/>
      <c r="MUG392" s="2"/>
      <c r="MUH392" s="2"/>
      <c r="MUI392" s="2"/>
      <c r="MUJ392" s="2"/>
      <c r="MUK392" s="2"/>
      <c r="MUL392" s="2"/>
      <c r="MUM392" s="2"/>
      <c r="MUN392" s="2"/>
      <c r="MUO392" s="2"/>
      <c r="MUP392" s="2"/>
      <c r="MUQ392" s="2"/>
      <c r="MUR392" s="2"/>
      <c r="MUS392" s="2"/>
      <c r="MUT392" s="2"/>
      <c r="MUU392" s="2"/>
      <c r="MUV392" s="2"/>
      <c r="MUW392" s="2"/>
      <c r="MUX392" s="2"/>
      <c r="MUY392" s="2"/>
      <c r="MUZ392" s="2"/>
      <c r="MVA392" s="2"/>
      <c r="MVB392" s="2"/>
      <c r="MVC392" s="2"/>
      <c r="MVD392" s="2"/>
      <c r="MVE392" s="2"/>
      <c r="MVF392" s="2"/>
      <c r="MVG392" s="2"/>
      <c r="MVH392" s="2"/>
      <c r="MVI392" s="2"/>
      <c r="MVJ392" s="2"/>
      <c r="MVK392" s="2"/>
      <c r="MVL392" s="2"/>
      <c r="MVM392" s="2"/>
      <c r="MVN392" s="2"/>
      <c r="MVO392" s="2"/>
      <c r="MVP392" s="2"/>
      <c r="MVQ392" s="2"/>
      <c r="MVR392" s="2"/>
      <c r="MVS392" s="2"/>
      <c r="MVT392" s="2"/>
      <c r="MVU392" s="2"/>
      <c r="MVV392" s="2"/>
      <c r="MVW392" s="2"/>
      <c r="MVX392" s="2"/>
      <c r="MVY392" s="2"/>
      <c r="MVZ392" s="2"/>
      <c r="MWA392" s="2"/>
      <c r="MWB392" s="2"/>
      <c r="MWC392" s="2"/>
      <c r="MWD392" s="2"/>
      <c r="MWE392" s="2"/>
      <c r="MWF392" s="2"/>
      <c r="MWG392" s="2"/>
      <c r="MWH392" s="2"/>
      <c r="MWI392" s="2"/>
      <c r="MWJ392" s="2"/>
      <c r="MWK392" s="2"/>
      <c r="MWL392" s="2"/>
      <c r="MWM392" s="2"/>
      <c r="MWN392" s="2"/>
      <c r="MWO392" s="2"/>
      <c r="MWP392" s="2"/>
      <c r="MWQ392" s="2"/>
      <c r="MWR392" s="2"/>
      <c r="MWS392" s="2"/>
      <c r="MWT392" s="2"/>
      <c r="MWU392" s="2"/>
      <c r="MWV392" s="2"/>
      <c r="MWW392" s="2"/>
      <c r="MWX392" s="2"/>
      <c r="MWY392" s="2"/>
      <c r="MWZ392" s="2"/>
      <c r="MXA392" s="2"/>
      <c r="MXB392" s="2"/>
      <c r="MXC392" s="2"/>
      <c r="MXD392" s="2"/>
      <c r="MXE392" s="2"/>
      <c r="MXF392" s="2"/>
      <c r="MXG392" s="2"/>
      <c r="MXH392" s="2"/>
      <c r="MXI392" s="2"/>
      <c r="MXJ392" s="2"/>
      <c r="MXK392" s="2"/>
      <c r="MXL392" s="2"/>
      <c r="MXM392" s="2"/>
      <c r="MXN392" s="2"/>
      <c r="MXO392" s="2"/>
      <c r="MXP392" s="2"/>
      <c r="MXQ392" s="2"/>
      <c r="MXR392" s="2"/>
      <c r="MXS392" s="2"/>
      <c r="MXT392" s="2"/>
      <c r="MXU392" s="2"/>
      <c r="MXV392" s="2"/>
      <c r="MXW392" s="2"/>
      <c r="MXX392" s="2"/>
      <c r="MXY392" s="2"/>
      <c r="MXZ392" s="2"/>
      <c r="MYA392" s="2"/>
      <c r="MYB392" s="2"/>
      <c r="MYC392" s="2"/>
      <c r="MYD392" s="2"/>
      <c r="MYE392" s="2"/>
      <c r="MYF392" s="2"/>
      <c r="MYG392" s="2"/>
      <c r="MYH392" s="2"/>
      <c r="MYI392" s="2"/>
      <c r="MYJ392" s="2"/>
      <c r="MYK392" s="2"/>
      <c r="MYL392" s="2"/>
      <c r="MYM392" s="2"/>
      <c r="MYN392" s="2"/>
      <c r="MYO392" s="2"/>
      <c r="MYP392" s="2"/>
      <c r="MYQ392" s="2"/>
      <c r="MYR392" s="2"/>
      <c r="MYS392" s="2"/>
      <c r="MYT392" s="2"/>
      <c r="MYU392" s="2"/>
      <c r="MYV392" s="2"/>
      <c r="MYW392" s="2"/>
      <c r="MYX392" s="2"/>
      <c r="MYY392" s="2"/>
      <c r="MYZ392" s="2"/>
      <c r="MZA392" s="2"/>
      <c r="MZB392" s="2"/>
      <c r="MZC392" s="2"/>
      <c r="MZD392" s="2"/>
      <c r="MZE392" s="2"/>
      <c r="MZF392" s="2"/>
      <c r="MZG392" s="2"/>
      <c r="MZH392" s="2"/>
      <c r="MZI392" s="2"/>
      <c r="MZJ392" s="2"/>
      <c r="MZK392" s="2"/>
      <c r="MZL392" s="2"/>
      <c r="MZM392" s="2"/>
      <c r="MZN392" s="2"/>
      <c r="MZO392" s="2"/>
      <c r="MZP392" s="2"/>
      <c r="MZQ392" s="2"/>
      <c r="MZR392" s="2"/>
      <c r="MZS392" s="2"/>
      <c r="MZT392" s="2"/>
      <c r="MZU392" s="2"/>
      <c r="MZV392" s="2"/>
      <c r="MZW392" s="2"/>
      <c r="MZX392" s="2"/>
      <c r="MZY392" s="2"/>
      <c r="MZZ392" s="2"/>
      <c r="NAA392" s="2"/>
      <c r="NAB392" s="2"/>
      <c r="NAC392" s="2"/>
      <c r="NAD392" s="2"/>
      <c r="NAE392" s="2"/>
      <c r="NAF392" s="2"/>
      <c r="NAG392" s="2"/>
      <c r="NAH392" s="2"/>
      <c r="NAI392" s="2"/>
      <c r="NAJ392" s="2"/>
      <c r="NAK392" s="2"/>
      <c r="NAL392" s="2"/>
      <c r="NAM392" s="2"/>
      <c r="NAN392" s="2"/>
      <c r="NAO392" s="2"/>
      <c r="NAP392" s="2"/>
      <c r="NAQ392" s="2"/>
      <c r="NAR392" s="2"/>
      <c r="NAS392" s="2"/>
      <c r="NAT392" s="2"/>
      <c r="NAU392" s="2"/>
      <c r="NAV392" s="2"/>
      <c r="NAW392" s="2"/>
      <c r="NAX392" s="2"/>
      <c r="NAY392" s="2"/>
      <c r="NAZ392" s="2"/>
      <c r="NBA392" s="2"/>
      <c r="NBB392" s="2"/>
      <c r="NBC392" s="2"/>
      <c r="NBD392" s="2"/>
      <c r="NBE392" s="2"/>
      <c r="NBF392" s="2"/>
      <c r="NBG392" s="2"/>
      <c r="NBH392" s="2"/>
      <c r="NBI392" s="2"/>
      <c r="NBJ392" s="2"/>
      <c r="NBK392" s="2"/>
      <c r="NBL392" s="2"/>
      <c r="NBM392" s="2"/>
      <c r="NBN392" s="2"/>
      <c r="NBO392" s="2"/>
      <c r="NBP392" s="2"/>
      <c r="NBQ392" s="2"/>
      <c r="NBR392" s="2"/>
      <c r="NBS392" s="2"/>
      <c r="NBT392" s="2"/>
      <c r="NBU392" s="2"/>
      <c r="NBV392" s="2"/>
      <c r="NBW392" s="2"/>
      <c r="NBX392" s="2"/>
      <c r="NBY392" s="2"/>
      <c r="NBZ392" s="2"/>
      <c r="NCA392" s="2"/>
      <c r="NCB392" s="2"/>
      <c r="NCC392" s="2"/>
      <c r="NCD392" s="2"/>
      <c r="NCE392" s="2"/>
      <c r="NCF392" s="2"/>
      <c r="NCG392" s="2"/>
      <c r="NCH392" s="2"/>
      <c r="NCI392" s="2"/>
      <c r="NCJ392" s="2"/>
      <c r="NCK392" s="2"/>
      <c r="NCL392" s="2"/>
      <c r="NCM392" s="2"/>
      <c r="NCN392" s="2"/>
      <c r="NCO392" s="2"/>
      <c r="NCP392" s="2"/>
      <c r="NCQ392" s="2"/>
      <c r="NCR392" s="2"/>
      <c r="NCS392" s="2"/>
      <c r="NCT392" s="2"/>
      <c r="NCU392" s="2"/>
      <c r="NCV392" s="2"/>
      <c r="NCW392" s="2"/>
      <c r="NCX392" s="2"/>
      <c r="NCY392" s="2"/>
      <c r="NCZ392" s="2"/>
      <c r="NDA392" s="2"/>
      <c r="NDB392" s="2"/>
      <c r="NDC392" s="2"/>
      <c r="NDD392" s="2"/>
      <c r="NDE392" s="2"/>
      <c r="NDF392" s="2"/>
      <c r="NDG392" s="2"/>
      <c r="NDH392" s="2"/>
      <c r="NDI392" s="2"/>
      <c r="NDJ392" s="2"/>
      <c r="NDK392" s="2"/>
      <c r="NDL392" s="2"/>
      <c r="NDM392" s="2"/>
      <c r="NDN392" s="2"/>
      <c r="NDO392" s="2"/>
      <c r="NDP392" s="2"/>
      <c r="NDQ392" s="2"/>
      <c r="NDR392" s="2"/>
      <c r="NDS392" s="2"/>
      <c r="NDT392" s="2"/>
      <c r="NDU392" s="2"/>
      <c r="NDV392" s="2"/>
      <c r="NDW392" s="2"/>
      <c r="NDX392" s="2"/>
      <c r="NDY392" s="2"/>
      <c r="NDZ392" s="2"/>
      <c r="NEA392" s="2"/>
      <c r="NEB392" s="2"/>
      <c r="NEC392" s="2"/>
      <c r="NED392" s="2"/>
      <c r="NEE392" s="2"/>
      <c r="NEF392" s="2"/>
      <c r="NEG392" s="2"/>
      <c r="NEH392" s="2"/>
      <c r="NEI392" s="2"/>
      <c r="NEJ392" s="2"/>
      <c r="NEK392" s="2"/>
      <c r="NEL392" s="2"/>
      <c r="NEM392" s="2"/>
      <c r="NEN392" s="2"/>
      <c r="NEO392" s="2"/>
      <c r="NEP392" s="2"/>
      <c r="NEQ392" s="2"/>
      <c r="NER392" s="2"/>
      <c r="NES392" s="2"/>
      <c r="NET392" s="2"/>
      <c r="NEU392" s="2"/>
      <c r="NEV392" s="2"/>
      <c r="NEW392" s="2"/>
      <c r="NEX392" s="2"/>
      <c r="NEY392" s="2"/>
      <c r="NEZ392" s="2"/>
      <c r="NFA392" s="2"/>
      <c r="NFB392" s="2"/>
      <c r="NFC392" s="2"/>
      <c r="NFD392" s="2"/>
      <c r="NFE392" s="2"/>
      <c r="NFF392" s="2"/>
      <c r="NFG392" s="2"/>
      <c r="NFH392" s="2"/>
      <c r="NFI392" s="2"/>
      <c r="NFJ392" s="2"/>
      <c r="NFK392" s="2"/>
      <c r="NFL392" s="2"/>
      <c r="NFM392" s="2"/>
      <c r="NFN392" s="2"/>
      <c r="NFO392" s="2"/>
      <c r="NFP392" s="2"/>
      <c r="NFQ392" s="2"/>
      <c r="NFR392" s="2"/>
      <c r="NFS392" s="2"/>
      <c r="NFT392" s="2"/>
      <c r="NFU392" s="2"/>
      <c r="NFV392" s="2"/>
      <c r="NFW392" s="2"/>
      <c r="NFX392" s="2"/>
      <c r="NFY392" s="2"/>
      <c r="NFZ392" s="2"/>
      <c r="NGA392" s="2"/>
      <c r="NGB392" s="2"/>
      <c r="NGC392" s="2"/>
      <c r="NGD392" s="2"/>
      <c r="NGE392" s="2"/>
      <c r="NGF392" s="2"/>
      <c r="NGG392" s="2"/>
      <c r="NGH392" s="2"/>
      <c r="NGI392" s="2"/>
      <c r="NGJ392" s="2"/>
      <c r="NGK392" s="2"/>
      <c r="NGL392" s="2"/>
      <c r="NGM392" s="2"/>
      <c r="NGN392" s="2"/>
      <c r="NGO392" s="2"/>
      <c r="NGP392" s="2"/>
      <c r="NGQ392" s="2"/>
      <c r="NGR392" s="2"/>
      <c r="NGS392" s="2"/>
      <c r="NGT392" s="2"/>
      <c r="NGU392" s="2"/>
      <c r="NGV392" s="2"/>
      <c r="NGW392" s="2"/>
      <c r="NGX392" s="2"/>
      <c r="NGY392" s="2"/>
      <c r="NGZ392" s="2"/>
      <c r="NHA392" s="2"/>
      <c r="NHB392" s="2"/>
      <c r="NHC392" s="2"/>
      <c r="NHD392" s="2"/>
      <c r="NHE392" s="2"/>
      <c r="NHF392" s="2"/>
      <c r="NHG392" s="2"/>
      <c r="NHH392" s="2"/>
      <c r="NHI392" s="2"/>
      <c r="NHJ392" s="2"/>
      <c r="NHK392" s="2"/>
      <c r="NHL392" s="2"/>
      <c r="NHM392" s="2"/>
      <c r="NHN392" s="2"/>
      <c r="NHO392" s="2"/>
      <c r="NHP392" s="2"/>
      <c r="NHQ392" s="2"/>
      <c r="NHR392" s="2"/>
      <c r="NHS392" s="2"/>
      <c r="NHT392" s="2"/>
      <c r="NHU392" s="2"/>
      <c r="NHV392" s="2"/>
      <c r="NHW392" s="2"/>
      <c r="NHX392" s="2"/>
      <c r="NHY392" s="2"/>
      <c r="NHZ392" s="2"/>
      <c r="NIA392" s="2"/>
      <c r="NIB392" s="2"/>
      <c r="NIC392" s="2"/>
      <c r="NID392" s="2"/>
      <c r="NIE392" s="2"/>
      <c r="NIF392" s="2"/>
      <c r="NIG392" s="2"/>
      <c r="NIH392" s="2"/>
      <c r="NII392" s="2"/>
      <c r="NIJ392" s="2"/>
      <c r="NIK392" s="2"/>
      <c r="NIL392" s="2"/>
      <c r="NIM392" s="2"/>
      <c r="NIN392" s="2"/>
      <c r="NIO392" s="2"/>
      <c r="NIP392" s="2"/>
      <c r="NIQ392" s="2"/>
      <c r="NIR392" s="2"/>
      <c r="NIS392" s="2"/>
      <c r="NIT392" s="2"/>
      <c r="NIU392" s="2"/>
      <c r="NIV392" s="2"/>
      <c r="NIW392" s="2"/>
      <c r="NIX392" s="2"/>
      <c r="NIY392" s="2"/>
      <c r="NIZ392" s="2"/>
      <c r="NJA392" s="2"/>
      <c r="NJB392" s="2"/>
      <c r="NJC392" s="2"/>
      <c r="NJD392" s="2"/>
      <c r="NJE392" s="2"/>
      <c r="NJF392" s="2"/>
      <c r="NJG392" s="2"/>
      <c r="NJH392" s="2"/>
      <c r="NJI392" s="2"/>
      <c r="NJJ392" s="2"/>
      <c r="NJK392" s="2"/>
      <c r="NJL392" s="2"/>
      <c r="NJM392" s="2"/>
      <c r="NJN392" s="2"/>
      <c r="NJO392" s="2"/>
      <c r="NJP392" s="2"/>
      <c r="NJQ392" s="2"/>
      <c r="NJR392" s="2"/>
      <c r="NJS392" s="2"/>
      <c r="NJT392" s="2"/>
      <c r="NJU392" s="2"/>
      <c r="NJV392" s="2"/>
      <c r="NJW392" s="2"/>
      <c r="NJX392" s="2"/>
      <c r="NJY392" s="2"/>
      <c r="NJZ392" s="2"/>
      <c r="NKA392" s="2"/>
      <c r="NKB392" s="2"/>
      <c r="NKC392" s="2"/>
      <c r="NKD392" s="2"/>
      <c r="NKE392" s="2"/>
      <c r="NKF392" s="2"/>
      <c r="NKG392" s="2"/>
      <c r="NKH392" s="2"/>
      <c r="NKI392" s="2"/>
      <c r="NKJ392" s="2"/>
      <c r="NKK392" s="2"/>
      <c r="NKL392" s="2"/>
      <c r="NKM392" s="2"/>
      <c r="NKN392" s="2"/>
      <c r="NKO392" s="2"/>
      <c r="NKP392" s="2"/>
      <c r="NKQ392" s="2"/>
      <c r="NKR392" s="2"/>
      <c r="NKS392" s="2"/>
      <c r="NKT392" s="2"/>
      <c r="NKU392" s="2"/>
      <c r="NKV392" s="2"/>
      <c r="NKW392" s="2"/>
      <c r="NKX392" s="2"/>
      <c r="NKY392" s="2"/>
      <c r="NKZ392" s="2"/>
      <c r="NLA392" s="2"/>
      <c r="NLB392" s="2"/>
      <c r="NLC392" s="2"/>
      <c r="NLD392" s="2"/>
      <c r="NLE392" s="2"/>
      <c r="NLF392" s="2"/>
      <c r="NLG392" s="2"/>
      <c r="NLH392" s="2"/>
      <c r="NLI392" s="2"/>
      <c r="NLJ392" s="2"/>
      <c r="NLK392" s="2"/>
      <c r="NLL392" s="2"/>
      <c r="NLM392" s="2"/>
      <c r="NLN392" s="2"/>
      <c r="NLO392" s="2"/>
      <c r="NLP392" s="2"/>
      <c r="NLQ392" s="2"/>
      <c r="NLR392" s="2"/>
      <c r="NLS392" s="2"/>
      <c r="NLT392" s="2"/>
      <c r="NLU392" s="2"/>
      <c r="NLV392" s="2"/>
      <c r="NLW392" s="2"/>
      <c r="NLX392" s="2"/>
      <c r="NLY392" s="2"/>
      <c r="NLZ392" s="2"/>
      <c r="NMA392" s="2"/>
      <c r="NMB392" s="2"/>
      <c r="NMC392" s="2"/>
      <c r="NMD392" s="2"/>
      <c r="NME392" s="2"/>
      <c r="NMF392" s="2"/>
      <c r="NMG392" s="2"/>
      <c r="NMH392" s="2"/>
      <c r="NMI392" s="2"/>
      <c r="NMJ392" s="2"/>
      <c r="NMK392" s="2"/>
      <c r="NML392" s="2"/>
      <c r="NMM392" s="2"/>
      <c r="NMN392" s="2"/>
      <c r="NMO392" s="2"/>
      <c r="NMP392" s="2"/>
      <c r="NMQ392" s="2"/>
      <c r="NMR392" s="2"/>
      <c r="NMS392" s="2"/>
      <c r="NMT392" s="2"/>
      <c r="NMU392" s="2"/>
      <c r="NMV392" s="2"/>
      <c r="NMW392" s="2"/>
      <c r="NMX392" s="2"/>
      <c r="NMY392" s="2"/>
      <c r="NMZ392" s="2"/>
      <c r="NNA392" s="2"/>
      <c r="NNB392" s="2"/>
      <c r="NNC392" s="2"/>
      <c r="NND392" s="2"/>
      <c r="NNE392" s="2"/>
      <c r="NNF392" s="2"/>
      <c r="NNG392" s="2"/>
      <c r="NNH392" s="2"/>
      <c r="NNI392" s="2"/>
      <c r="NNJ392" s="2"/>
      <c r="NNK392" s="2"/>
      <c r="NNL392" s="2"/>
      <c r="NNM392" s="2"/>
      <c r="NNN392" s="2"/>
      <c r="NNO392" s="2"/>
      <c r="NNP392" s="2"/>
      <c r="NNQ392" s="2"/>
      <c r="NNR392" s="2"/>
      <c r="NNS392" s="2"/>
      <c r="NNT392" s="2"/>
      <c r="NNU392" s="2"/>
      <c r="NNV392" s="2"/>
      <c r="NNW392" s="2"/>
      <c r="NNX392" s="2"/>
      <c r="NNY392" s="2"/>
      <c r="NNZ392" s="2"/>
      <c r="NOA392" s="2"/>
      <c r="NOB392" s="2"/>
      <c r="NOC392" s="2"/>
      <c r="NOD392" s="2"/>
      <c r="NOE392" s="2"/>
      <c r="NOF392" s="2"/>
      <c r="NOG392" s="2"/>
      <c r="NOH392" s="2"/>
      <c r="NOI392" s="2"/>
      <c r="NOJ392" s="2"/>
      <c r="NOK392" s="2"/>
      <c r="NOL392" s="2"/>
      <c r="NOM392" s="2"/>
      <c r="NON392" s="2"/>
      <c r="NOO392" s="2"/>
      <c r="NOP392" s="2"/>
      <c r="NOQ392" s="2"/>
      <c r="NOR392" s="2"/>
      <c r="NOS392" s="2"/>
      <c r="NOT392" s="2"/>
      <c r="NOU392" s="2"/>
      <c r="NOV392" s="2"/>
      <c r="NOW392" s="2"/>
      <c r="NOX392" s="2"/>
      <c r="NOY392" s="2"/>
      <c r="NOZ392" s="2"/>
      <c r="NPA392" s="2"/>
      <c r="NPB392" s="2"/>
      <c r="NPC392" s="2"/>
      <c r="NPD392" s="2"/>
      <c r="NPE392" s="2"/>
      <c r="NPF392" s="2"/>
      <c r="NPG392" s="2"/>
      <c r="NPH392" s="2"/>
      <c r="NPI392" s="2"/>
      <c r="NPJ392" s="2"/>
      <c r="NPK392" s="2"/>
      <c r="NPL392" s="2"/>
      <c r="NPM392" s="2"/>
      <c r="NPN392" s="2"/>
      <c r="NPO392" s="2"/>
      <c r="NPP392" s="2"/>
      <c r="NPQ392" s="2"/>
      <c r="NPR392" s="2"/>
      <c r="NPS392" s="2"/>
      <c r="NPT392" s="2"/>
      <c r="NPU392" s="2"/>
      <c r="NPV392" s="2"/>
      <c r="NPW392" s="2"/>
      <c r="NPX392" s="2"/>
      <c r="NPY392" s="2"/>
      <c r="NPZ392" s="2"/>
      <c r="NQA392" s="2"/>
      <c r="NQB392" s="2"/>
      <c r="NQC392" s="2"/>
      <c r="NQD392" s="2"/>
      <c r="NQE392" s="2"/>
      <c r="NQF392" s="2"/>
      <c r="NQG392" s="2"/>
      <c r="NQH392" s="2"/>
      <c r="NQI392" s="2"/>
      <c r="NQJ392" s="2"/>
      <c r="NQK392" s="2"/>
      <c r="NQL392" s="2"/>
      <c r="NQM392" s="2"/>
      <c r="NQN392" s="2"/>
      <c r="NQO392" s="2"/>
      <c r="NQP392" s="2"/>
      <c r="NQQ392" s="2"/>
      <c r="NQR392" s="2"/>
      <c r="NQS392" s="2"/>
      <c r="NQT392" s="2"/>
      <c r="NQU392" s="2"/>
      <c r="NQV392" s="2"/>
      <c r="NQW392" s="2"/>
      <c r="NQX392" s="2"/>
      <c r="NQY392" s="2"/>
      <c r="NQZ392" s="2"/>
      <c r="NRA392" s="2"/>
      <c r="NRB392" s="2"/>
      <c r="NRC392" s="2"/>
      <c r="NRD392" s="2"/>
      <c r="NRE392" s="2"/>
      <c r="NRF392" s="2"/>
      <c r="NRG392" s="2"/>
      <c r="NRH392" s="2"/>
      <c r="NRI392" s="2"/>
      <c r="NRJ392" s="2"/>
      <c r="NRK392" s="2"/>
      <c r="NRL392" s="2"/>
      <c r="NRM392" s="2"/>
      <c r="NRN392" s="2"/>
      <c r="NRO392" s="2"/>
      <c r="NRP392" s="2"/>
      <c r="NRQ392" s="2"/>
      <c r="NRR392" s="2"/>
      <c r="NRS392" s="2"/>
      <c r="NRT392" s="2"/>
      <c r="NRU392" s="2"/>
      <c r="NRV392" s="2"/>
      <c r="NRW392" s="2"/>
      <c r="NRX392" s="2"/>
      <c r="NRY392" s="2"/>
      <c r="NRZ392" s="2"/>
      <c r="NSA392" s="2"/>
      <c r="NSB392" s="2"/>
      <c r="NSC392" s="2"/>
      <c r="NSD392" s="2"/>
      <c r="NSE392" s="2"/>
      <c r="NSF392" s="2"/>
      <c r="NSG392" s="2"/>
      <c r="NSH392" s="2"/>
      <c r="NSI392" s="2"/>
      <c r="NSJ392" s="2"/>
      <c r="NSK392" s="2"/>
      <c r="NSL392" s="2"/>
      <c r="NSM392" s="2"/>
      <c r="NSN392" s="2"/>
      <c r="NSO392" s="2"/>
      <c r="NSP392" s="2"/>
      <c r="NSQ392" s="2"/>
      <c r="NSR392" s="2"/>
      <c r="NSS392" s="2"/>
      <c r="NST392" s="2"/>
      <c r="NSU392" s="2"/>
      <c r="NSV392" s="2"/>
      <c r="NSW392" s="2"/>
      <c r="NSX392" s="2"/>
      <c r="NSY392" s="2"/>
      <c r="NSZ392" s="2"/>
      <c r="NTA392" s="2"/>
      <c r="NTB392" s="2"/>
      <c r="NTC392" s="2"/>
      <c r="NTD392" s="2"/>
      <c r="NTE392" s="2"/>
      <c r="NTF392" s="2"/>
      <c r="NTG392" s="2"/>
      <c r="NTH392" s="2"/>
      <c r="NTI392" s="2"/>
      <c r="NTJ392" s="2"/>
      <c r="NTK392" s="2"/>
      <c r="NTL392" s="2"/>
      <c r="NTM392" s="2"/>
      <c r="NTN392" s="2"/>
      <c r="NTO392" s="2"/>
      <c r="NTP392" s="2"/>
      <c r="NTQ392" s="2"/>
      <c r="NTR392" s="2"/>
      <c r="NTS392" s="2"/>
      <c r="NTT392" s="2"/>
      <c r="NTU392" s="2"/>
      <c r="NTV392" s="2"/>
      <c r="NTW392" s="2"/>
      <c r="NTX392" s="2"/>
      <c r="NTY392" s="2"/>
      <c r="NTZ392" s="2"/>
      <c r="NUA392" s="2"/>
      <c r="NUB392" s="2"/>
      <c r="NUC392" s="2"/>
      <c r="NUD392" s="2"/>
      <c r="NUE392" s="2"/>
      <c r="NUF392" s="2"/>
      <c r="NUG392" s="2"/>
      <c r="NUH392" s="2"/>
      <c r="NUI392" s="2"/>
      <c r="NUJ392" s="2"/>
      <c r="NUK392" s="2"/>
      <c r="NUL392" s="2"/>
      <c r="NUM392" s="2"/>
      <c r="NUN392" s="2"/>
      <c r="NUO392" s="2"/>
      <c r="NUP392" s="2"/>
      <c r="NUQ392" s="2"/>
      <c r="NUR392" s="2"/>
      <c r="NUS392" s="2"/>
      <c r="NUT392" s="2"/>
      <c r="NUU392" s="2"/>
      <c r="NUV392" s="2"/>
      <c r="NUW392" s="2"/>
      <c r="NUX392" s="2"/>
      <c r="NUY392" s="2"/>
      <c r="NUZ392" s="2"/>
      <c r="NVA392" s="2"/>
      <c r="NVB392" s="2"/>
      <c r="NVC392" s="2"/>
      <c r="NVD392" s="2"/>
      <c r="NVE392" s="2"/>
      <c r="NVF392" s="2"/>
      <c r="NVG392" s="2"/>
      <c r="NVH392" s="2"/>
      <c r="NVI392" s="2"/>
      <c r="NVJ392" s="2"/>
      <c r="NVK392" s="2"/>
      <c r="NVL392" s="2"/>
      <c r="NVM392" s="2"/>
      <c r="NVN392" s="2"/>
      <c r="NVO392" s="2"/>
      <c r="NVP392" s="2"/>
      <c r="NVQ392" s="2"/>
      <c r="NVR392" s="2"/>
      <c r="NVS392" s="2"/>
      <c r="NVT392" s="2"/>
      <c r="NVU392" s="2"/>
      <c r="NVV392" s="2"/>
      <c r="NVW392" s="2"/>
      <c r="NVX392" s="2"/>
      <c r="NVY392" s="2"/>
      <c r="NVZ392" s="2"/>
      <c r="NWA392" s="2"/>
      <c r="NWB392" s="2"/>
      <c r="NWC392" s="2"/>
      <c r="NWD392" s="2"/>
      <c r="NWE392" s="2"/>
      <c r="NWF392" s="2"/>
      <c r="NWG392" s="2"/>
      <c r="NWH392" s="2"/>
      <c r="NWI392" s="2"/>
      <c r="NWJ392" s="2"/>
      <c r="NWK392" s="2"/>
      <c r="NWL392" s="2"/>
      <c r="NWM392" s="2"/>
      <c r="NWN392" s="2"/>
      <c r="NWO392" s="2"/>
      <c r="NWP392" s="2"/>
      <c r="NWQ392" s="2"/>
      <c r="NWR392" s="2"/>
      <c r="NWS392" s="2"/>
      <c r="NWT392" s="2"/>
      <c r="NWU392" s="2"/>
      <c r="NWV392" s="2"/>
      <c r="NWW392" s="2"/>
      <c r="NWX392" s="2"/>
      <c r="NWY392" s="2"/>
      <c r="NWZ392" s="2"/>
      <c r="NXA392" s="2"/>
      <c r="NXB392" s="2"/>
      <c r="NXC392" s="2"/>
      <c r="NXD392" s="2"/>
      <c r="NXE392" s="2"/>
      <c r="NXF392" s="2"/>
      <c r="NXG392" s="2"/>
      <c r="NXH392" s="2"/>
      <c r="NXI392" s="2"/>
      <c r="NXJ392" s="2"/>
      <c r="NXK392" s="2"/>
      <c r="NXL392" s="2"/>
      <c r="NXM392" s="2"/>
      <c r="NXN392" s="2"/>
      <c r="NXO392" s="2"/>
      <c r="NXP392" s="2"/>
      <c r="NXQ392" s="2"/>
      <c r="NXR392" s="2"/>
      <c r="NXS392" s="2"/>
      <c r="NXT392" s="2"/>
      <c r="NXU392" s="2"/>
      <c r="NXV392" s="2"/>
      <c r="NXW392" s="2"/>
      <c r="NXX392" s="2"/>
      <c r="NXY392" s="2"/>
      <c r="NXZ392" s="2"/>
      <c r="NYA392" s="2"/>
      <c r="NYB392" s="2"/>
      <c r="NYC392" s="2"/>
      <c r="NYD392" s="2"/>
      <c r="NYE392" s="2"/>
      <c r="NYF392" s="2"/>
      <c r="NYG392" s="2"/>
      <c r="NYH392" s="2"/>
      <c r="NYI392" s="2"/>
      <c r="NYJ392" s="2"/>
      <c r="NYK392" s="2"/>
      <c r="NYL392" s="2"/>
      <c r="NYM392" s="2"/>
      <c r="NYN392" s="2"/>
      <c r="NYO392" s="2"/>
      <c r="NYP392" s="2"/>
      <c r="NYQ392" s="2"/>
      <c r="NYR392" s="2"/>
      <c r="NYS392" s="2"/>
      <c r="NYT392" s="2"/>
      <c r="NYU392" s="2"/>
      <c r="NYV392" s="2"/>
      <c r="NYW392" s="2"/>
      <c r="NYX392" s="2"/>
      <c r="NYY392" s="2"/>
      <c r="NYZ392" s="2"/>
      <c r="NZA392" s="2"/>
      <c r="NZB392" s="2"/>
      <c r="NZC392" s="2"/>
      <c r="NZD392" s="2"/>
      <c r="NZE392" s="2"/>
      <c r="NZF392" s="2"/>
      <c r="NZG392" s="2"/>
      <c r="NZH392" s="2"/>
      <c r="NZI392" s="2"/>
      <c r="NZJ392" s="2"/>
      <c r="NZK392" s="2"/>
      <c r="NZL392" s="2"/>
      <c r="NZM392" s="2"/>
      <c r="NZN392" s="2"/>
      <c r="NZO392" s="2"/>
      <c r="NZP392" s="2"/>
      <c r="NZQ392" s="2"/>
      <c r="NZR392" s="2"/>
      <c r="NZS392" s="2"/>
      <c r="NZT392" s="2"/>
      <c r="NZU392" s="2"/>
      <c r="NZV392" s="2"/>
      <c r="NZW392" s="2"/>
      <c r="NZX392" s="2"/>
      <c r="NZY392" s="2"/>
      <c r="NZZ392" s="2"/>
      <c r="OAA392" s="2"/>
      <c r="OAB392" s="2"/>
      <c r="OAC392" s="2"/>
      <c r="OAD392" s="2"/>
      <c r="OAE392" s="2"/>
      <c r="OAF392" s="2"/>
      <c r="OAG392" s="2"/>
      <c r="OAH392" s="2"/>
      <c r="OAI392" s="2"/>
      <c r="OAJ392" s="2"/>
      <c r="OAK392" s="2"/>
      <c r="OAL392" s="2"/>
      <c r="OAM392" s="2"/>
      <c r="OAN392" s="2"/>
      <c r="OAO392" s="2"/>
      <c r="OAP392" s="2"/>
      <c r="OAQ392" s="2"/>
      <c r="OAR392" s="2"/>
      <c r="OAS392" s="2"/>
      <c r="OAT392" s="2"/>
      <c r="OAU392" s="2"/>
      <c r="OAV392" s="2"/>
      <c r="OAW392" s="2"/>
      <c r="OAX392" s="2"/>
      <c r="OAY392" s="2"/>
      <c r="OAZ392" s="2"/>
      <c r="OBA392" s="2"/>
      <c r="OBB392" s="2"/>
      <c r="OBC392" s="2"/>
      <c r="OBD392" s="2"/>
      <c r="OBE392" s="2"/>
      <c r="OBF392" s="2"/>
      <c r="OBG392" s="2"/>
      <c r="OBH392" s="2"/>
      <c r="OBI392" s="2"/>
      <c r="OBJ392" s="2"/>
      <c r="OBK392" s="2"/>
      <c r="OBL392" s="2"/>
      <c r="OBM392" s="2"/>
      <c r="OBN392" s="2"/>
      <c r="OBO392" s="2"/>
      <c r="OBP392" s="2"/>
      <c r="OBQ392" s="2"/>
      <c r="OBR392" s="2"/>
      <c r="OBS392" s="2"/>
      <c r="OBT392" s="2"/>
      <c r="OBU392" s="2"/>
      <c r="OBV392" s="2"/>
      <c r="OBW392" s="2"/>
      <c r="OBX392" s="2"/>
      <c r="OBY392" s="2"/>
      <c r="OBZ392" s="2"/>
      <c r="OCA392" s="2"/>
      <c r="OCB392" s="2"/>
      <c r="OCC392" s="2"/>
      <c r="OCD392" s="2"/>
      <c r="OCE392" s="2"/>
      <c r="OCF392" s="2"/>
      <c r="OCG392" s="2"/>
      <c r="OCH392" s="2"/>
      <c r="OCI392" s="2"/>
      <c r="OCJ392" s="2"/>
      <c r="OCK392" s="2"/>
      <c r="OCL392" s="2"/>
      <c r="OCM392" s="2"/>
      <c r="OCN392" s="2"/>
      <c r="OCO392" s="2"/>
      <c r="OCP392" s="2"/>
      <c r="OCQ392" s="2"/>
      <c r="OCR392" s="2"/>
      <c r="OCS392" s="2"/>
      <c r="OCT392" s="2"/>
      <c r="OCU392" s="2"/>
      <c r="OCV392" s="2"/>
      <c r="OCW392" s="2"/>
      <c r="OCX392" s="2"/>
      <c r="OCY392" s="2"/>
      <c r="OCZ392" s="2"/>
      <c r="ODA392" s="2"/>
      <c r="ODB392" s="2"/>
      <c r="ODC392" s="2"/>
      <c r="ODD392" s="2"/>
      <c r="ODE392" s="2"/>
      <c r="ODF392" s="2"/>
      <c r="ODG392" s="2"/>
      <c r="ODH392" s="2"/>
      <c r="ODI392" s="2"/>
      <c r="ODJ392" s="2"/>
      <c r="ODK392" s="2"/>
      <c r="ODL392" s="2"/>
      <c r="ODM392" s="2"/>
      <c r="ODN392" s="2"/>
      <c r="ODO392" s="2"/>
      <c r="ODP392" s="2"/>
      <c r="ODQ392" s="2"/>
      <c r="ODR392" s="2"/>
      <c r="ODS392" s="2"/>
      <c r="ODT392" s="2"/>
      <c r="ODU392" s="2"/>
      <c r="ODV392" s="2"/>
      <c r="ODW392" s="2"/>
      <c r="ODX392" s="2"/>
      <c r="ODY392" s="2"/>
      <c r="ODZ392" s="2"/>
      <c r="OEA392" s="2"/>
      <c r="OEB392" s="2"/>
      <c r="OEC392" s="2"/>
      <c r="OED392" s="2"/>
      <c r="OEE392" s="2"/>
      <c r="OEF392" s="2"/>
      <c r="OEG392" s="2"/>
      <c r="OEH392" s="2"/>
      <c r="OEI392" s="2"/>
      <c r="OEJ392" s="2"/>
      <c r="OEK392" s="2"/>
      <c r="OEL392" s="2"/>
      <c r="OEM392" s="2"/>
      <c r="OEN392" s="2"/>
      <c r="OEO392" s="2"/>
      <c r="OEP392" s="2"/>
      <c r="OEQ392" s="2"/>
      <c r="OER392" s="2"/>
      <c r="OES392" s="2"/>
      <c r="OET392" s="2"/>
      <c r="OEU392" s="2"/>
      <c r="OEV392" s="2"/>
      <c r="OEW392" s="2"/>
      <c r="OEX392" s="2"/>
      <c r="OEY392" s="2"/>
      <c r="OEZ392" s="2"/>
      <c r="OFA392" s="2"/>
      <c r="OFB392" s="2"/>
      <c r="OFC392" s="2"/>
      <c r="OFD392" s="2"/>
      <c r="OFE392" s="2"/>
      <c r="OFF392" s="2"/>
      <c r="OFG392" s="2"/>
      <c r="OFH392" s="2"/>
      <c r="OFI392" s="2"/>
      <c r="OFJ392" s="2"/>
      <c r="OFK392" s="2"/>
      <c r="OFL392" s="2"/>
      <c r="OFM392" s="2"/>
      <c r="OFN392" s="2"/>
      <c r="OFO392" s="2"/>
      <c r="OFP392" s="2"/>
      <c r="OFQ392" s="2"/>
      <c r="OFR392" s="2"/>
      <c r="OFS392" s="2"/>
      <c r="OFT392" s="2"/>
      <c r="OFU392" s="2"/>
      <c r="OFV392" s="2"/>
      <c r="OFW392" s="2"/>
      <c r="OFX392" s="2"/>
      <c r="OFY392" s="2"/>
      <c r="OFZ392" s="2"/>
      <c r="OGA392" s="2"/>
      <c r="OGB392" s="2"/>
      <c r="OGC392" s="2"/>
      <c r="OGD392" s="2"/>
      <c r="OGE392" s="2"/>
      <c r="OGF392" s="2"/>
      <c r="OGG392" s="2"/>
      <c r="OGH392" s="2"/>
      <c r="OGI392" s="2"/>
      <c r="OGJ392" s="2"/>
      <c r="OGK392" s="2"/>
      <c r="OGL392" s="2"/>
      <c r="OGM392" s="2"/>
      <c r="OGN392" s="2"/>
      <c r="OGO392" s="2"/>
      <c r="OGP392" s="2"/>
      <c r="OGQ392" s="2"/>
      <c r="OGR392" s="2"/>
      <c r="OGS392" s="2"/>
      <c r="OGT392" s="2"/>
      <c r="OGU392" s="2"/>
      <c r="OGV392" s="2"/>
      <c r="OGW392" s="2"/>
      <c r="OGX392" s="2"/>
      <c r="OGY392" s="2"/>
      <c r="OGZ392" s="2"/>
      <c r="OHA392" s="2"/>
      <c r="OHB392" s="2"/>
      <c r="OHC392" s="2"/>
      <c r="OHD392" s="2"/>
      <c r="OHE392" s="2"/>
      <c r="OHF392" s="2"/>
      <c r="OHG392" s="2"/>
      <c r="OHH392" s="2"/>
      <c r="OHI392" s="2"/>
      <c r="OHJ392" s="2"/>
      <c r="OHK392" s="2"/>
      <c r="OHL392" s="2"/>
      <c r="OHM392" s="2"/>
      <c r="OHN392" s="2"/>
      <c r="OHO392" s="2"/>
      <c r="OHP392" s="2"/>
      <c r="OHQ392" s="2"/>
      <c r="OHR392" s="2"/>
      <c r="OHS392" s="2"/>
      <c r="OHT392" s="2"/>
      <c r="OHU392" s="2"/>
      <c r="OHV392" s="2"/>
      <c r="OHW392" s="2"/>
      <c r="OHX392" s="2"/>
      <c r="OHY392" s="2"/>
      <c r="OHZ392" s="2"/>
      <c r="OIA392" s="2"/>
      <c r="OIB392" s="2"/>
      <c r="OIC392" s="2"/>
      <c r="OID392" s="2"/>
      <c r="OIE392" s="2"/>
      <c r="OIF392" s="2"/>
      <c r="OIG392" s="2"/>
      <c r="OIH392" s="2"/>
      <c r="OII392" s="2"/>
      <c r="OIJ392" s="2"/>
      <c r="OIK392" s="2"/>
      <c r="OIL392" s="2"/>
      <c r="OIM392" s="2"/>
      <c r="OIN392" s="2"/>
      <c r="OIO392" s="2"/>
      <c r="OIP392" s="2"/>
      <c r="OIQ392" s="2"/>
      <c r="OIR392" s="2"/>
      <c r="OIS392" s="2"/>
      <c r="OIT392" s="2"/>
      <c r="OIU392" s="2"/>
      <c r="OIV392" s="2"/>
      <c r="OIW392" s="2"/>
      <c r="OIX392" s="2"/>
      <c r="OIY392" s="2"/>
      <c r="OIZ392" s="2"/>
      <c r="OJA392" s="2"/>
      <c r="OJB392" s="2"/>
      <c r="OJC392" s="2"/>
      <c r="OJD392" s="2"/>
      <c r="OJE392" s="2"/>
      <c r="OJF392" s="2"/>
      <c r="OJG392" s="2"/>
      <c r="OJH392" s="2"/>
      <c r="OJI392" s="2"/>
      <c r="OJJ392" s="2"/>
      <c r="OJK392" s="2"/>
      <c r="OJL392" s="2"/>
      <c r="OJM392" s="2"/>
      <c r="OJN392" s="2"/>
      <c r="OJO392" s="2"/>
      <c r="OJP392" s="2"/>
      <c r="OJQ392" s="2"/>
      <c r="OJR392" s="2"/>
      <c r="OJS392" s="2"/>
      <c r="OJT392" s="2"/>
      <c r="OJU392" s="2"/>
      <c r="OJV392" s="2"/>
      <c r="OJW392" s="2"/>
      <c r="OJX392" s="2"/>
      <c r="OJY392" s="2"/>
      <c r="OJZ392" s="2"/>
      <c r="OKA392" s="2"/>
      <c r="OKB392" s="2"/>
      <c r="OKC392" s="2"/>
      <c r="OKD392" s="2"/>
      <c r="OKE392" s="2"/>
      <c r="OKF392" s="2"/>
      <c r="OKG392" s="2"/>
      <c r="OKH392" s="2"/>
      <c r="OKI392" s="2"/>
      <c r="OKJ392" s="2"/>
      <c r="OKK392" s="2"/>
      <c r="OKL392" s="2"/>
      <c r="OKM392" s="2"/>
      <c r="OKN392" s="2"/>
      <c r="OKO392" s="2"/>
      <c r="OKP392" s="2"/>
      <c r="OKQ392" s="2"/>
      <c r="OKR392" s="2"/>
      <c r="OKS392" s="2"/>
      <c r="OKT392" s="2"/>
      <c r="OKU392" s="2"/>
      <c r="OKV392" s="2"/>
      <c r="OKW392" s="2"/>
      <c r="OKX392" s="2"/>
      <c r="OKY392" s="2"/>
      <c r="OKZ392" s="2"/>
      <c r="OLA392" s="2"/>
      <c r="OLB392" s="2"/>
      <c r="OLC392" s="2"/>
      <c r="OLD392" s="2"/>
      <c r="OLE392" s="2"/>
      <c r="OLF392" s="2"/>
      <c r="OLG392" s="2"/>
      <c r="OLH392" s="2"/>
      <c r="OLI392" s="2"/>
      <c r="OLJ392" s="2"/>
      <c r="OLK392" s="2"/>
      <c r="OLL392" s="2"/>
      <c r="OLM392" s="2"/>
      <c r="OLN392" s="2"/>
      <c r="OLO392" s="2"/>
      <c r="OLP392" s="2"/>
      <c r="OLQ392" s="2"/>
      <c r="OLR392" s="2"/>
      <c r="OLS392" s="2"/>
      <c r="OLT392" s="2"/>
      <c r="OLU392" s="2"/>
      <c r="OLV392" s="2"/>
      <c r="OLW392" s="2"/>
      <c r="OLX392" s="2"/>
      <c r="OLY392" s="2"/>
      <c r="OLZ392" s="2"/>
      <c r="OMA392" s="2"/>
      <c r="OMB392" s="2"/>
      <c r="OMC392" s="2"/>
      <c r="OMD392" s="2"/>
      <c r="OME392" s="2"/>
      <c r="OMF392" s="2"/>
      <c r="OMG392" s="2"/>
      <c r="OMH392" s="2"/>
      <c r="OMI392" s="2"/>
      <c r="OMJ392" s="2"/>
      <c r="OMK392" s="2"/>
      <c r="OML392" s="2"/>
      <c r="OMM392" s="2"/>
      <c r="OMN392" s="2"/>
      <c r="OMO392" s="2"/>
      <c r="OMP392" s="2"/>
      <c r="OMQ392" s="2"/>
      <c r="OMR392" s="2"/>
      <c r="OMS392" s="2"/>
      <c r="OMT392" s="2"/>
      <c r="OMU392" s="2"/>
      <c r="OMV392" s="2"/>
      <c r="OMW392" s="2"/>
      <c r="OMX392" s="2"/>
      <c r="OMY392" s="2"/>
      <c r="OMZ392" s="2"/>
      <c r="ONA392" s="2"/>
      <c r="ONB392" s="2"/>
      <c r="ONC392" s="2"/>
      <c r="OND392" s="2"/>
      <c r="ONE392" s="2"/>
      <c r="ONF392" s="2"/>
      <c r="ONG392" s="2"/>
      <c r="ONH392" s="2"/>
      <c r="ONI392" s="2"/>
      <c r="ONJ392" s="2"/>
      <c r="ONK392" s="2"/>
      <c r="ONL392" s="2"/>
      <c r="ONM392" s="2"/>
      <c r="ONN392" s="2"/>
      <c r="ONO392" s="2"/>
      <c r="ONP392" s="2"/>
      <c r="ONQ392" s="2"/>
      <c r="ONR392" s="2"/>
      <c r="ONS392" s="2"/>
      <c r="ONT392" s="2"/>
      <c r="ONU392" s="2"/>
      <c r="ONV392" s="2"/>
      <c r="ONW392" s="2"/>
      <c r="ONX392" s="2"/>
      <c r="ONY392" s="2"/>
      <c r="ONZ392" s="2"/>
      <c r="OOA392" s="2"/>
      <c r="OOB392" s="2"/>
      <c r="OOC392" s="2"/>
      <c r="OOD392" s="2"/>
      <c r="OOE392" s="2"/>
      <c r="OOF392" s="2"/>
      <c r="OOG392" s="2"/>
      <c r="OOH392" s="2"/>
      <c r="OOI392" s="2"/>
      <c r="OOJ392" s="2"/>
      <c r="OOK392" s="2"/>
      <c r="OOL392" s="2"/>
      <c r="OOM392" s="2"/>
      <c r="OON392" s="2"/>
      <c r="OOO392" s="2"/>
      <c r="OOP392" s="2"/>
      <c r="OOQ392" s="2"/>
      <c r="OOR392" s="2"/>
      <c r="OOS392" s="2"/>
      <c r="OOT392" s="2"/>
      <c r="OOU392" s="2"/>
      <c r="OOV392" s="2"/>
      <c r="OOW392" s="2"/>
      <c r="OOX392" s="2"/>
      <c r="OOY392" s="2"/>
      <c r="OOZ392" s="2"/>
      <c r="OPA392" s="2"/>
      <c r="OPB392" s="2"/>
      <c r="OPC392" s="2"/>
      <c r="OPD392" s="2"/>
      <c r="OPE392" s="2"/>
      <c r="OPF392" s="2"/>
      <c r="OPG392" s="2"/>
      <c r="OPH392" s="2"/>
      <c r="OPI392" s="2"/>
      <c r="OPJ392" s="2"/>
      <c r="OPK392" s="2"/>
      <c r="OPL392" s="2"/>
      <c r="OPM392" s="2"/>
      <c r="OPN392" s="2"/>
      <c r="OPO392" s="2"/>
      <c r="OPP392" s="2"/>
      <c r="OPQ392" s="2"/>
      <c r="OPR392" s="2"/>
      <c r="OPS392" s="2"/>
      <c r="OPT392" s="2"/>
      <c r="OPU392" s="2"/>
      <c r="OPV392" s="2"/>
      <c r="OPW392" s="2"/>
      <c r="OPX392" s="2"/>
      <c r="OPY392" s="2"/>
      <c r="OPZ392" s="2"/>
      <c r="OQA392" s="2"/>
      <c r="OQB392" s="2"/>
      <c r="OQC392" s="2"/>
      <c r="OQD392" s="2"/>
      <c r="OQE392" s="2"/>
      <c r="OQF392" s="2"/>
      <c r="OQG392" s="2"/>
      <c r="OQH392" s="2"/>
      <c r="OQI392" s="2"/>
      <c r="OQJ392" s="2"/>
      <c r="OQK392" s="2"/>
      <c r="OQL392" s="2"/>
      <c r="OQM392" s="2"/>
      <c r="OQN392" s="2"/>
      <c r="OQO392" s="2"/>
      <c r="OQP392" s="2"/>
      <c r="OQQ392" s="2"/>
      <c r="OQR392" s="2"/>
      <c r="OQS392" s="2"/>
      <c r="OQT392" s="2"/>
      <c r="OQU392" s="2"/>
      <c r="OQV392" s="2"/>
      <c r="OQW392" s="2"/>
      <c r="OQX392" s="2"/>
      <c r="OQY392" s="2"/>
      <c r="OQZ392" s="2"/>
      <c r="ORA392" s="2"/>
      <c r="ORB392" s="2"/>
      <c r="ORC392" s="2"/>
      <c r="ORD392" s="2"/>
      <c r="ORE392" s="2"/>
      <c r="ORF392" s="2"/>
      <c r="ORG392" s="2"/>
      <c r="ORH392" s="2"/>
      <c r="ORI392" s="2"/>
      <c r="ORJ392" s="2"/>
      <c r="ORK392" s="2"/>
      <c r="ORL392" s="2"/>
      <c r="ORM392" s="2"/>
      <c r="ORN392" s="2"/>
      <c r="ORO392" s="2"/>
      <c r="ORP392" s="2"/>
      <c r="ORQ392" s="2"/>
      <c r="ORR392" s="2"/>
      <c r="ORS392" s="2"/>
      <c r="ORT392" s="2"/>
      <c r="ORU392" s="2"/>
      <c r="ORV392" s="2"/>
      <c r="ORW392" s="2"/>
      <c r="ORX392" s="2"/>
      <c r="ORY392" s="2"/>
      <c r="ORZ392" s="2"/>
      <c r="OSA392" s="2"/>
      <c r="OSB392" s="2"/>
      <c r="OSC392" s="2"/>
      <c r="OSD392" s="2"/>
      <c r="OSE392" s="2"/>
      <c r="OSF392" s="2"/>
      <c r="OSG392" s="2"/>
      <c r="OSH392" s="2"/>
      <c r="OSI392" s="2"/>
      <c r="OSJ392" s="2"/>
      <c r="OSK392" s="2"/>
      <c r="OSL392" s="2"/>
      <c r="OSM392" s="2"/>
      <c r="OSN392" s="2"/>
      <c r="OSO392" s="2"/>
      <c r="OSP392" s="2"/>
      <c r="OSQ392" s="2"/>
      <c r="OSR392" s="2"/>
      <c r="OSS392" s="2"/>
      <c r="OST392" s="2"/>
      <c r="OSU392" s="2"/>
      <c r="OSV392" s="2"/>
      <c r="OSW392" s="2"/>
      <c r="OSX392" s="2"/>
      <c r="OSY392" s="2"/>
      <c r="OSZ392" s="2"/>
      <c r="OTA392" s="2"/>
      <c r="OTB392" s="2"/>
      <c r="OTC392" s="2"/>
      <c r="OTD392" s="2"/>
      <c r="OTE392" s="2"/>
      <c r="OTF392" s="2"/>
      <c r="OTG392" s="2"/>
      <c r="OTH392" s="2"/>
      <c r="OTI392" s="2"/>
      <c r="OTJ392" s="2"/>
      <c r="OTK392" s="2"/>
      <c r="OTL392" s="2"/>
      <c r="OTM392" s="2"/>
      <c r="OTN392" s="2"/>
      <c r="OTO392" s="2"/>
      <c r="OTP392" s="2"/>
      <c r="OTQ392" s="2"/>
      <c r="OTR392" s="2"/>
      <c r="OTS392" s="2"/>
      <c r="OTT392" s="2"/>
      <c r="OTU392" s="2"/>
      <c r="OTV392" s="2"/>
      <c r="OTW392" s="2"/>
      <c r="OTX392" s="2"/>
      <c r="OTY392" s="2"/>
      <c r="OTZ392" s="2"/>
      <c r="OUA392" s="2"/>
      <c r="OUB392" s="2"/>
      <c r="OUC392" s="2"/>
      <c r="OUD392" s="2"/>
      <c r="OUE392" s="2"/>
      <c r="OUF392" s="2"/>
      <c r="OUG392" s="2"/>
      <c r="OUH392" s="2"/>
      <c r="OUI392" s="2"/>
      <c r="OUJ392" s="2"/>
      <c r="OUK392" s="2"/>
      <c r="OUL392" s="2"/>
      <c r="OUM392" s="2"/>
      <c r="OUN392" s="2"/>
      <c r="OUO392" s="2"/>
      <c r="OUP392" s="2"/>
      <c r="OUQ392" s="2"/>
      <c r="OUR392" s="2"/>
      <c r="OUS392" s="2"/>
      <c r="OUT392" s="2"/>
      <c r="OUU392" s="2"/>
      <c r="OUV392" s="2"/>
      <c r="OUW392" s="2"/>
      <c r="OUX392" s="2"/>
      <c r="OUY392" s="2"/>
      <c r="OUZ392" s="2"/>
      <c r="OVA392" s="2"/>
      <c r="OVB392" s="2"/>
      <c r="OVC392" s="2"/>
      <c r="OVD392" s="2"/>
      <c r="OVE392" s="2"/>
      <c r="OVF392" s="2"/>
      <c r="OVG392" s="2"/>
      <c r="OVH392" s="2"/>
      <c r="OVI392" s="2"/>
      <c r="OVJ392" s="2"/>
      <c r="OVK392" s="2"/>
      <c r="OVL392" s="2"/>
      <c r="OVM392" s="2"/>
      <c r="OVN392" s="2"/>
      <c r="OVO392" s="2"/>
      <c r="OVP392" s="2"/>
      <c r="OVQ392" s="2"/>
      <c r="OVR392" s="2"/>
      <c r="OVS392" s="2"/>
      <c r="OVT392" s="2"/>
      <c r="OVU392" s="2"/>
      <c r="OVV392" s="2"/>
      <c r="OVW392" s="2"/>
      <c r="OVX392" s="2"/>
      <c r="OVY392" s="2"/>
      <c r="OVZ392" s="2"/>
      <c r="OWA392" s="2"/>
      <c r="OWB392" s="2"/>
      <c r="OWC392" s="2"/>
      <c r="OWD392" s="2"/>
      <c r="OWE392" s="2"/>
      <c r="OWF392" s="2"/>
      <c r="OWG392" s="2"/>
      <c r="OWH392" s="2"/>
      <c r="OWI392" s="2"/>
      <c r="OWJ392" s="2"/>
      <c r="OWK392" s="2"/>
      <c r="OWL392" s="2"/>
      <c r="OWM392" s="2"/>
      <c r="OWN392" s="2"/>
      <c r="OWO392" s="2"/>
      <c r="OWP392" s="2"/>
      <c r="OWQ392" s="2"/>
      <c r="OWR392" s="2"/>
      <c r="OWS392" s="2"/>
      <c r="OWT392" s="2"/>
      <c r="OWU392" s="2"/>
      <c r="OWV392" s="2"/>
      <c r="OWW392" s="2"/>
      <c r="OWX392" s="2"/>
      <c r="OWY392" s="2"/>
      <c r="OWZ392" s="2"/>
      <c r="OXA392" s="2"/>
      <c r="OXB392" s="2"/>
      <c r="OXC392" s="2"/>
      <c r="OXD392" s="2"/>
      <c r="OXE392" s="2"/>
      <c r="OXF392" s="2"/>
      <c r="OXG392" s="2"/>
      <c r="OXH392" s="2"/>
      <c r="OXI392" s="2"/>
      <c r="OXJ392" s="2"/>
      <c r="OXK392" s="2"/>
      <c r="OXL392" s="2"/>
      <c r="OXM392" s="2"/>
      <c r="OXN392" s="2"/>
      <c r="OXO392" s="2"/>
      <c r="OXP392" s="2"/>
      <c r="OXQ392" s="2"/>
      <c r="OXR392" s="2"/>
      <c r="OXS392" s="2"/>
      <c r="OXT392" s="2"/>
      <c r="OXU392" s="2"/>
      <c r="OXV392" s="2"/>
      <c r="OXW392" s="2"/>
      <c r="OXX392" s="2"/>
      <c r="OXY392" s="2"/>
      <c r="OXZ392" s="2"/>
      <c r="OYA392" s="2"/>
      <c r="OYB392" s="2"/>
      <c r="OYC392" s="2"/>
      <c r="OYD392" s="2"/>
      <c r="OYE392" s="2"/>
      <c r="OYF392" s="2"/>
      <c r="OYG392" s="2"/>
      <c r="OYH392" s="2"/>
      <c r="OYI392" s="2"/>
      <c r="OYJ392" s="2"/>
      <c r="OYK392" s="2"/>
      <c r="OYL392" s="2"/>
      <c r="OYM392" s="2"/>
      <c r="OYN392" s="2"/>
      <c r="OYO392" s="2"/>
      <c r="OYP392" s="2"/>
      <c r="OYQ392" s="2"/>
      <c r="OYR392" s="2"/>
      <c r="OYS392" s="2"/>
      <c r="OYT392" s="2"/>
      <c r="OYU392" s="2"/>
      <c r="OYV392" s="2"/>
      <c r="OYW392" s="2"/>
      <c r="OYX392" s="2"/>
      <c r="OYY392" s="2"/>
      <c r="OYZ392" s="2"/>
      <c r="OZA392" s="2"/>
      <c r="OZB392" s="2"/>
      <c r="OZC392" s="2"/>
      <c r="OZD392" s="2"/>
      <c r="OZE392" s="2"/>
      <c r="OZF392" s="2"/>
      <c r="OZG392" s="2"/>
      <c r="OZH392" s="2"/>
      <c r="OZI392" s="2"/>
      <c r="OZJ392" s="2"/>
      <c r="OZK392" s="2"/>
      <c r="OZL392" s="2"/>
      <c r="OZM392" s="2"/>
      <c r="OZN392" s="2"/>
      <c r="OZO392" s="2"/>
      <c r="OZP392" s="2"/>
      <c r="OZQ392" s="2"/>
      <c r="OZR392" s="2"/>
      <c r="OZS392" s="2"/>
      <c r="OZT392" s="2"/>
      <c r="OZU392" s="2"/>
      <c r="OZV392" s="2"/>
      <c r="OZW392" s="2"/>
      <c r="OZX392" s="2"/>
      <c r="OZY392" s="2"/>
      <c r="OZZ392" s="2"/>
      <c r="PAA392" s="2"/>
      <c r="PAB392" s="2"/>
      <c r="PAC392" s="2"/>
      <c r="PAD392" s="2"/>
      <c r="PAE392" s="2"/>
      <c r="PAF392" s="2"/>
      <c r="PAG392" s="2"/>
      <c r="PAH392" s="2"/>
      <c r="PAI392" s="2"/>
      <c r="PAJ392" s="2"/>
      <c r="PAK392" s="2"/>
      <c r="PAL392" s="2"/>
      <c r="PAM392" s="2"/>
      <c r="PAN392" s="2"/>
      <c r="PAO392" s="2"/>
      <c r="PAP392" s="2"/>
      <c r="PAQ392" s="2"/>
      <c r="PAR392" s="2"/>
      <c r="PAS392" s="2"/>
      <c r="PAT392" s="2"/>
      <c r="PAU392" s="2"/>
      <c r="PAV392" s="2"/>
      <c r="PAW392" s="2"/>
      <c r="PAX392" s="2"/>
      <c r="PAY392" s="2"/>
      <c r="PAZ392" s="2"/>
      <c r="PBA392" s="2"/>
      <c r="PBB392" s="2"/>
      <c r="PBC392" s="2"/>
      <c r="PBD392" s="2"/>
      <c r="PBE392" s="2"/>
      <c r="PBF392" s="2"/>
      <c r="PBG392" s="2"/>
      <c r="PBH392" s="2"/>
      <c r="PBI392" s="2"/>
      <c r="PBJ392" s="2"/>
      <c r="PBK392" s="2"/>
      <c r="PBL392" s="2"/>
      <c r="PBM392" s="2"/>
      <c r="PBN392" s="2"/>
      <c r="PBO392" s="2"/>
      <c r="PBP392" s="2"/>
      <c r="PBQ392" s="2"/>
      <c r="PBR392" s="2"/>
      <c r="PBS392" s="2"/>
      <c r="PBT392" s="2"/>
      <c r="PBU392" s="2"/>
      <c r="PBV392" s="2"/>
      <c r="PBW392" s="2"/>
      <c r="PBX392" s="2"/>
      <c r="PBY392" s="2"/>
      <c r="PBZ392" s="2"/>
      <c r="PCA392" s="2"/>
      <c r="PCB392" s="2"/>
      <c r="PCC392" s="2"/>
      <c r="PCD392" s="2"/>
      <c r="PCE392" s="2"/>
      <c r="PCF392" s="2"/>
      <c r="PCG392" s="2"/>
      <c r="PCH392" s="2"/>
      <c r="PCI392" s="2"/>
      <c r="PCJ392" s="2"/>
      <c r="PCK392" s="2"/>
      <c r="PCL392" s="2"/>
      <c r="PCM392" s="2"/>
      <c r="PCN392" s="2"/>
      <c r="PCO392" s="2"/>
      <c r="PCP392" s="2"/>
      <c r="PCQ392" s="2"/>
      <c r="PCR392" s="2"/>
      <c r="PCS392" s="2"/>
      <c r="PCT392" s="2"/>
      <c r="PCU392" s="2"/>
      <c r="PCV392" s="2"/>
      <c r="PCW392" s="2"/>
      <c r="PCX392" s="2"/>
      <c r="PCY392" s="2"/>
      <c r="PCZ392" s="2"/>
      <c r="PDA392" s="2"/>
      <c r="PDB392" s="2"/>
      <c r="PDC392" s="2"/>
      <c r="PDD392" s="2"/>
      <c r="PDE392" s="2"/>
      <c r="PDF392" s="2"/>
      <c r="PDG392" s="2"/>
      <c r="PDH392" s="2"/>
      <c r="PDI392" s="2"/>
      <c r="PDJ392" s="2"/>
      <c r="PDK392" s="2"/>
      <c r="PDL392" s="2"/>
      <c r="PDM392" s="2"/>
      <c r="PDN392" s="2"/>
      <c r="PDO392" s="2"/>
      <c r="PDP392" s="2"/>
      <c r="PDQ392" s="2"/>
      <c r="PDR392" s="2"/>
      <c r="PDS392" s="2"/>
      <c r="PDT392" s="2"/>
      <c r="PDU392" s="2"/>
      <c r="PDV392" s="2"/>
      <c r="PDW392" s="2"/>
      <c r="PDX392" s="2"/>
      <c r="PDY392" s="2"/>
      <c r="PDZ392" s="2"/>
      <c r="PEA392" s="2"/>
      <c r="PEB392" s="2"/>
      <c r="PEC392" s="2"/>
      <c r="PED392" s="2"/>
      <c r="PEE392" s="2"/>
      <c r="PEF392" s="2"/>
      <c r="PEG392" s="2"/>
      <c r="PEH392" s="2"/>
      <c r="PEI392" s="2"/>
      <c r="PEJ392" s="2"/>
      <c r="PEK392" s="2"/>
      <c r="PEL392" s="2"/>
      <c r="PEM392" s="2"/>
      <c r="PEN392" s="2"/>
      <c r="PEO392" s="2"/>
      <c r="PEP392" s="2"/>
      <c r="PEQ392" s="2"/>
      <c r="PER392" s="2"/>
      <c r="PES392" s="2"/>
      <c r="PET392" s="2"/>
      <c r="PEU392" s="2"/>
      <c r="PEV392" s="2"/>
      <c r="PEW392" s="2"/>
      <c r="PEX392" s="2"/>
      <c r="PEY392" s="2"/>
      <c r="PEZ392" s="2"/>
      <c r="PFA392" s="2"/>
      <c r="PFB392" s="2"/>
      <c r="PFC392" s="2"/>
      <c r="PFD392" s="2"/>
      <c r="PFE392" s="2"/>
      <c r="PFF392" s="2"/>
      <c r="PFG392" s="2"/>
      <c r="PFH392" s="2"/>
      <c r="PFI392" s="2"/>
      <c r="PFJ392" s="2"/>
      <c r="PFK392" s="2"/>
      <c r="PFL392" s="2"/>
      <c r="PFM392" s="2"/>
      <c r="PFN392" s="2"/>
      <c r="PFO392" s="2"/>
      <c r="PFP392" s="2"/>
      <c r="PFQ392" s="2"/>
      <c r="PFR392" s="2"/>
      <c r="PFS392" s="2"/>
      <c r="PFT392" s="2"/>
      <c r="PFU392" s="2"/>
      <c r="PFV392" s="2"/>
      <c r="PFW392" s="2"/>
      <c r="PFX392" s="2"/>
      <c r="PFY392" s="2"/>
      <c r="PFZ392" s="2"/>
      <c r="PGA392" s="2"/>
      <c r="PGB392" s="2"/>
      <c r="PGC392" s="2"/>
      <c r="PGD392" s="2"/>
      <c r="PGE392" s="2"/>
      <c r="PGF392" s="2"/>
      <c r="PGG392" s="2"/>
      <c r="PGH392" s="2"/>
      <c r="PGI392" s="2"/>
      <c r="PGJ392" s="2"/>
      <c r="PGK392" s="2"/>
      <c r="PGL392" s="2"/>
      <c r="PGM392" s="2"/>
      <c r="PGN392" s="2"/>
      <c r="PGO392" s="2"/>
      <c r="PGP392" s="2"/>
      <c r="PGQ392" s="2"/>
      <c r="PGR392" s="2"/>
      <c r="PGS392" s="2"/>
      <c r="PGT392" s="2"/>
      <c r="PGU392" s="2"/>
      <c r="PGV392" s="2"/>
      <c r="PGW392" s="2"/>
      <c r="PGX392" s="2"/>
      <c r="PGY392" s="2"/>
      <c r="PGZ392" s="2"/>
      <c r="PHA392" s="2"/>
      <c r="PHB392" s="2"/>
      <c r="PHC392" s="2"/>
      <c r="PHD392" s="2"/>
      <c r="PHE392" s="2"/>
      <c r="PHF392" s="2"/>
      <c r="PHG392" s="2"/>
      <c r="PHH392" s="2"/>
      <c r="PHI392" s="2"/>
      <c r="PHJ392" s="2"/>
      <c r="PHK392" s="2"/>
      <c r="PHL392" s="2"/>
      <c r="PHM392" s="2"/>
      <c r="PHN392" s="2"/>
      <c r="PHO392" s="2"/>
      <c r="PHP392" s="2"/>
      <c r="PHQ392" s="2"/>
      <c r="PHR392" s="2"/>
      <c r="PHS392" s="2"/>
      <c r="PHT392" s="2"/>
      <c r="PHU392" s="2"/>
      <c r="PHV392" s="2"/>
      <c r="PHW392" s="2"/>
      <c r="PHX392" s="2"/>
      <c r="PHY392" s="2"/>
      <c r="PHZ392" s="2"/>
      <c r="PIA392" s="2"/>
      <c r="PIB392" s="2"/>
      <c r="PIC392" s="2"/>
      <c r="PID392" s="2"/>
      <c r="PIE392" s="2"/>
      <c r="PIF392" s="2"/>
      <c r="PIG392" s="2"/>
      <c r="PIH392" s="2"/>
      <c r="PII392" s="2"/>
      <c r="PIJ392" s="2"/>
      <c r="PIK392" s="2"/>
      <c r="PIL392" s="2"/>
      <c r="PIM392" s="2"/>
      <c r="PIN392" s="2"/>
      <c r="PIO392" s="2"/>
      <c r="PIP392" s="2"/>
      <c r="PIQ392" s="2"/>
      <c r="PIR392" s="2"/>
      <c r="PIS392" s="2"/>
      <c r="PIT392" s="2"/>
      <c r="PIU392" s="2"/>
      <c r="PIV392" s="2"/>
      <c r="PIW392" s="2"/>
      <c r="PIX392" s="2"/>
      <c r="PIY392" s="2"/>
      <c r="PIZ392" s="2"/>
      <c r="PJA392" s="2"/>
      <c r="PJB392" s="2"/>
      <c r="PJC392" s="2"/>
      <c r="PJD392" s="2"/>
      <c r="PJE392" s="2"/>
      <c r="PJF392" s="2"/>
      <c r="PJG392" s="2"/>
      <c r="PJH392" s="2"/>
      <c r="PJI392" s="2"/>
      <c r="PJJ392" s="2"/>
      <c r="PJK392" s="2"/>
      <c r="PJL392" s="2"/>
      <c r="PJM392" s="2"/>
      <c r="PJN392" s="2"/>
      <c r="PJO392" s="2"/>
      <c r="PJP392" s="2"/>
      <c r="PJQ392" s="2"/>
      <c r="PJR392" s="2"/>
      <c r="PJS392" s="2"/>
      <c r="PJT392" s="2"/>
      <c r="PJU392" s="2"/>
      <c r="PJV392" s="2"/>
      <c r="PJW392" s="2"/>
      <c r="PJX392" s="2"/>
      <c r="PJY392" s="2"/>
      <c r="PJZ392" s="2"/>
      <c r="PKA392" s="2"/>
      <c r="PKB392" s="2"/>
      <c r="PKC392" s="2"/>
      <c r="PKD392" s="2"/>
      <c r="PKE392" s="2"/>
      <c r="PKF392" s="2"/>
      <c r="PKG392" s="2"/>
      <c r="PKH392" s="2"/>
      <c r="PKI392" s="2"/>
      <c r="PKJ392" s="2"/>
      <c r="PKK392" s="2"/>
      <c r="PKL392" s="2"/>
      <c r="PKM392" s="2"/>
      <c r="PKN392" s="2"/>
      <c r="PKO392" s="2"/>
      <c r="PKP392" s="2"/>
      <c r="PKQ392" s="2"/>
      <c r="PKR392" s="2"/>
      <c r="PKS392" s="2"/>
      <c r="PKT392" s="2"/>
      <c r="PKU392" s="2"/>
      <c r="PKV392" s="2"/>
      <c r="PKW392" s="2"/>
      <c r="PKX392" s="2"/>
      <c r="PKY392" s="2"/>
      <c r="PKZ392" s="2"/>
      <c r="PLA392" s="2"/>
      <c r="PLB392" s="2"/>
      <c r="PLC392" s="2"/>
      <c r="PLD392" s="2"/>
      <c r="PLE392" s="2"/>
      <c r="PLF392" s="2"/>
      <c r="PLG392" s="2"/>
      <c r="PLH392" s="2"/>
      <c r="PLI392" s="2"/>
      <c r="PLJ392" s="2"/>
      <c r="PLK392" s="2"/>
      <c r="PLL392" s="2"/>
      <c r="PLM392" s="2"/>
      <c r="PLN392" s="2"/>
      <c r="PLO392" s="2"/>
      <c r="PLP392" s="2"/>
      <c r="PLQ392" s="2"/>
      <c r="PLR392" s="2"/>
      <c r="PLS392" s="2"/>
      <c r="PLT392" s="2"/>
      <c r="PLU392" s="2"/>
      <c r="PLV392" s="2"/>
      <c r="PLW392" s="2"/>
      <c r="PLX392" s="2"/>
      <c r="PLY392" s="2"/>
      <c r="PLZ392" s="2"/>
      <c r="PMA392" s="2"/>
      <c r="PMB392" s="2"/>
      <c r="PMC392" s="2"/>
      <c r="PMD392" s="2"/>
      <c r="PME392" s="2"/>
      <c r="PMF392" s="2"/>
      <c r="PMG392" s="2"/>
      <c r="PMH392" s="2"/>
      <c r="PMI392" s="2"/>
      <c r="PMJ392" s="2"/>
      <c r="PMK392" s="2"/>
      <c r="PML392" s="2"/>
      <c r="PMM392" s="2"/>
      <c r="PMN392" s="2"/>
      <c r="PMO392" s="2"/>
      <c r="PMP392" s="2"/>
      <c r="PMQ392" s="2"/>
      <c r="PMR392" s="2"/>
      <c r="PMS392" s="2"/>
      <c r="PMT392" s="2"/>
      <c r="PMU392" s="2"/>
      <c r="PMV392" s="2"/>
      <c r="PMW392" s="2"/>
      <c r="PMX392" s="2"/>
      <c r="PMY392" s="2"/>
      <c r="PMZ392" s="2"/>
      <c r="PNA392" s="2"/>
      <c r="PNB392" s="2"/>
      <c r="PNC392" s="2"/>
      <c r="PND392" s="2"/>
      <c r="PNE392" s="2"/>
      <c r="PNF392" s="2"/>
      <c r="PNG392" s="2"/>
      <c r="PNH392" s="2"/>
      <c r="PNI392" s="2"/>
      <c r="PNJ392" s="2"/>
      <c r="PNK392" s="2"/>
      <c r="PNL392" s="2"/>
      <c r="PNM392" s="2"/>
      <c r="PNN392" s="2"/>
      <c r="PNO392" s="2"/>
      <c r="PNP392" s="2"/>
      <c r="PNQ392" s="2"/>
      <c r="PNR392" s="2"/>
      <c r="PNS392" s="2"/>
      <c r="PNT392" s="2"/>
      <c r="PNU392" s="2"/>
      <c r="PNV392" s="2"/>
      <c r="PNW392" s="2"/>
      <c r="PNX392" s="2"/>
      <c r="PNY392" s="2"/>
      <c r="PNZ392" s="2"/>
      <c r="POA392" s="2"/>
      <c r="POB392" s="2"/>
      <c r="POC392" s="2"/>
      <c r="POD392" s="2"/>
      <c r="POE392" s="2"/>
      <c r="POF392" s="2"/>
      <c r="POG392" s="2"/>
      <c r="POH392" s="2"/>
      <c r="POI392" s="2"/>
      <c r="POJ392" s="2"/>
      <c r="POK392" s="2"/>
      <c r="POL392" s="2"/>
      <c r="POM392" s="2"/>
      <c r="PON392" s="2"/>
      <c r="POO392" s="2"/>
      <c r="POP392" s="2"/>
      <c r="POQ392" s="2"/>
      <c r="POR392" s="2"/>
      <c r="POS392" s="2"/>
      <c r="POT392" s="2"/>
      <c r="POU392" s="2"/>
      <c r="POV392" s="2"/>
      <c r="POW392" s="2"/>
      <c r="POX392" s="2"/>
      <c r="POY392" s="2"/>
      <c r="POZ392" s="2"/>
      <c r="PPA392" s="2"/>
      <c r="PPB392" s="2"/>
      <c r="PPC392" s="2"/>
      <c r="PPD392" s="2"/>
      <c r="PPE392" s="2"/>
      <c r="PPF392" s="2"/>
      <c r="PPG392" s="2"/>
      <c r="PPH392" s="2"/>
      <c r="PPI392" s="2"/>
      <c r="PPJ392" s="2"/>
      <c r="PPK392" s="2"/>
      <c r="PPL392" s="2"/>
      <c r="PPM392" s="2"/>
      <c r="PPN392" s="2"/>
      <c r="PPO392" s="2"/>
      <c r="PPP392" s="2"/>
      <c r="PPQ392" s="2"/>
      <c r="PPR392" s="2"/>
      <c r="PPS392" s="2"/>
      <c r="PPT392" s="2"/>
      <c r="PPU392" s="2"/>
      <c r="PPV392" s="2"/>
      <c r="PPW392" s="2"/>
      <c r="PPX392" s="2"/>
      <c r="PPY392" s="2"/>
      <c r="PPZ392" s="2"/>
      <c r="PQA392" s="2"/>
      <c r="PQB392" s="2"/>
      <c r="PQC392" s="2"/>
      <c r="PQD392" s="2"/>
      <c r="PQE392" s="2"/>
      <c r="PQF392" s="2"/>
      <c r="PQG392" s="2"/>
      <c r="PQH392" s="2"/>
      <c r="PQI392" s="2"/>
      <c r="PQJ392" s="2"/>
      <c r="PQK392" s="2"/>
      <c r="PQL392" s="2"/>
      <c r="PQM392" s="2"/>
      <c r="PQN392" s="2"/>
      <c r="PQO392" s="2"/>
      <c r="PQP392" s="2"/>
      <c r="PQQ392" s="2"/>
      <c r="PQR392" s="2"/>
      <c r="PQS392" s="2"/>
      <c r="PQT392" s="2"/>
      <c r="PQU392" s="2"/>
      <c r="PQV392" s="2"/>
      <c r="PQW392" s="2"/>
      <c r="PQX392" s="2"/>
      <c r="PQY392" s="2"/>
      <c r="PQZ392" s="2"/>
      <c r="PRA392" s="2"/>
      <c r="PRB392" s="2"/>
      <c r="PRC392" s="2"/>
      <c r="PRD392" s="2"/>
      <c r="PRE392" s="2"/>
      <c r="PRF392" s="2"/>
      <c r="PRG392" s="2"/>
      <c r="PRH392" s="2"/>
      <c r="PRI392" s="2"/>
      <c r="PRJ392" s="2"/>
      <c r="PRK392" s="2"/>
      <c r="PRL392" s="2"/>
      <c r="PRM392" s="2"/>
      <c r="PRN392" s="2"/>
      <c r="PRO392" s="2"/>
      <c r="PRP392" s="2"/>
      <c r="PRQ392" s="2"/>
      <c r="PRR392" s="2"/>
      <c r="PRS392" s="2"/>
      <c r="PRT392" s="2"/>
      <c r="PRU392" s="2"/>
      <c r="PRV392" s="2"/>
      <c r="PRW392" s="2"/>
      <c r="PRX392" s="2"/>
      <c r="PRY392" s="2"/>
      <c r="PRZ392" s="2"/>
      <c r="PSA392" s="2"/>
      <c r="PSB392" s="2"/>
      <c r="PSC392" s="2"/>
      <c r="PSD392" s="2"/>
      <c r="PSE392" s="2"/>
      <c r="PSF392" s="2"/>
      <c r="PSG392" s="2"/>
      <c r="PSH392" s="2"/>
      <c r="PSI392" s="2"/>
      <c r="PSJ392" s="2"/>
      <c r="PSK392" s="2"/>
      <c r="PSL392" s="2"/>
      <c r="PSM392" s="2"/>
      <c r="PSN392" s="2"/>
      <c r="PSO392" s="2"/>
      <c r="PSP392" s="2"/>
      <c r="PSQ392" s="2"/>
      <c r="PSR392" s="2"/>
      <c r="PSS392" s="2"/>
      <c r="PST392" s="2"/>
      <c r="PSU392" s="2"/>
      <c r="PSV392" s="2"/>
      <c r="PSW392" s="2"/>
      <c r="PSX392" s="2"/>
      <c r="PSY392" s="2"/>
      <c r="PSZ392" s="2"/>
      <c r="PTA392" s="2"/>
      <c r="PTB392" s="2"/>
      <c r="PTC392" s="2"/>
      <c r="PTD392" s="2"/>
      <c r="PTE392" s="2"/>
      <c r="PTF392" s="2"/>
      <c r="PTG392" s="2"/>
      <c r="PTH392" s="2"/>
      <c r="PTI392" s="2"/>
      <c r="PTJ392" s="2"/>
      <c r="PTK392" s="2"/>
      <c r="PTL392" s="2"/>
      <c r="PTM392" s="2"/>
      <c r="PTN392" s="2"/>
      <c r="PTO392" s="2"/>
      <c r="PTP392" s="2"/>
      <c r="PTQ392" s="2"/>
      <c r="PTR392" s="2"/>
      <c r="PTS392" s="2"/>
      <c r="PTT392" s="2"/>
      <c r="PTU392" s="2"/>
      <c r="PTV392" s="2"/>
      <c r="PTW392" s="2"/>
      <c r="PTX392" s="2"/>
      <c r="PTY392" s="2"/>
      <c r="PTZ392" s="2"/>
      <c r="PUA392" s="2"/>
      <c r="PUB392" s="2"/>
      <c r="PUC392" s="2"/>
      <c r="PUD392" s="2"/>
      <c r="PUE392" s="2"/>
      <c r="PUF392" s="2"/>
      <c r="PUG392" s="2"/>
      <c r="PUH392" s="2"/>
      <c r="PUI392" s="2"/>
      <c r="PUJ392" s="2"/>
      <c r="PUK392" s="2"/>
      <c r="PUL392" s="2"/>
      <c r="PUM392" s="2"/>
      <c r="PUN392" s="2"/>
      <c r="PUO392" s="2"/>
      <c r="PUP392" s="2"/>
      <c r="PUQ392" s="2"/>
      <c r="PUR392" s="2"/>
      <c r="PUS392" s="2"/>
      <c r="PUT392" s="2"/>
      <c r="PUU392" s="2"/>
      <c r="PUV392" s="2"/>
      <c r="PUW392" s="2"/>
      <c r="PUX392" s="2"/>
      <c r="PUY392" s="2"/>
      <c r="PUZ392" s="2"/>
      <c r="PVA392" s="2"/>
      <c r="PVB392" s="2"/>
      <c r="PVC392" s="2"/>
      <c r="PVD392" s="2"/>
      <c r="PVE392" s="2"/>
      <c r="PVF392" s="2"/>
      <c r="PVG392" s="2"/>
      <c r="PVH392" s="2"/>
      <c r="PVI392" s="2"/>
      <c r="PVJ392" s="2"/>
      <c r="PVK392" s="2"/>
      <c r="PVL392" s="2"/>
      <c r="PVM392" s="2"/>
      <c r="PVN392" s="2"/>
      <c r="PVO392" s="2"/>
      <c r="PVP392" s="2"/>
      <c r="PVQ392" s="2"/>
      <c r="PVR392" s="2"/>
      <c r="PVS392" s="2"/>
      <c r="PVT392" s="2"/>
      <c r="PVU392" s="2"/>
      <c r="PVV392" s="2"/>
      <c r="PVW392" s="2"/>
      <c r="PVX392" s="2"/>
      <c r="PVY392" s="2"/>
      <c r="PVZ392" s="2"/>
      <c r="PWA392" s="2"/>
      <c r="PWB392" s="2"/>
      <c r="PWC392" s="2"/>
      <c r="PWD392" s="2"/>
      <c r="PWE392" s="2"/>
      <c r="PWF392" s="2"/>
      <c r="PWG392" s="2"/>
      <c r="PWH392" s="2"/>
      <c r="PWI392" s="2"/>
      <c r="PWJ392" s="2"/>
      <c r="PWK392" s="2"/>
      <c r="PWL392" s="2"/>
      <c r="PWM392" s="2"/>
      <c r="PWN392" s="2"/>
      <c r="PWO392" s="2"/>
      <c r="PWP392" s="2"/>
      <c r="PWQ392" s="2"/>
      <c r="PWR392" s="2"/>
      <c r="PWS392" s="2"/>
      <c r="PWT392" s="2"/>
      <c r="PWU392" s="2"/>
      <c r="PWV392" s="2"/>
      <c r="PWW392" s="2"/>
      <c r="PWX392" s="2"/>
      <c r="PWY392" s="2"/>
      <c r="PWZ392" s="2"/>
      <c r="PXA392" s="2"/>
      <c r="PXB392" s="2"/>
      <c r="PXC392" s="2"/>
      <c r="PXD392" s="2"/>
      <c r="PXE392" s="2"/>
      <c r="PXF392" s="2"/>
      <c r="PXG392" s="2"/>
      <c r="PXH392" s="2"/>
      <c r="PXI392" s="2"/>
      <c r="PXJ392" s="2"/>
      <c r="PXK392" s="2"/>
      <c r="PXL392" s="2"/>
      <c r="PXM392" s="2"/>
      <c r="PXN392" s="2"/>
      <c r="PXO392" s="2"/>
      <c r="PXP392" s="2"/>
      <c r="PXQ392" s="2"/>
      <c r="PXR392" s="2"/>
      <c r="PXS392" s="2"/>
      <c r="PXT392" s="2"/>
      <c r="PXU392" s="2"/>
      <c r="PXV392" s="2"/>
      <c r="PXW392" s="2"/>
      <c r="PXX392" s="2"/>
      <c r="PXY392" s="2"/>
      <c r="PXZ392" s="2"/>
      <c r="PYA392" s="2"/>
      <c r="PYB392" s="2"/>
      <c r="PYC392" s="2"/>
      <c r="PYD392" s="2"/>
      <c r="PYE392" s="2"/>
      <c r="PYF392" s="2"/>
      <c r="PYG392" s="2"/>
      <c r="PYH392" s="2"/>
      <c r="PYI392" s="2"/>
      <c r="PYJ392" s="2"/>
      <c r="PYK392" s="2"/>
      <c r="PYL392" s="2"/>
      <c r="PYM392" s="2"/>
      <c r="PYN392" s="2"/>
      <c r="PYO392" s="2"/>
      <c r="PYP392" s="2"/>
      <c r="PYQ392" s="2"/>
      <c r="PYR392" s="2"/>
      <c r="PYS392" s="2"/>
      <c r="PYT392" s="2"/>
      <c r="PYU392" s="2"/>
      <c r="PYV392" s="2"/>
      <c r="PYW392" s="2"/>
      <c r="PYX392" s="2"/>
      <c r="PYY392" s="2"/>
      <c r="PYZ392" s="2"/>
      <c r="PZA392" s="2"/>
      <c r="PZB392" s="2"/>
      <c r="PZC392" s="2"/>
      <c r="PZD392" s="2"/>
      <c r="PZE392" s="2"/>
      <c r="PZF392" s="2"/>
      <c r="PZG392" s="2"/>
      <c r="PZH392" s="2"/>
      <c r="PZI392" s="2"/>
      <c r="PZJ392" s="2"/>
      <c r="PZK392" s="2"/>
      <c r="PZL392" s="2"/>
      <c r="PZM392" s="2"/>
      <c r="PZN392" s="2"/>
      <c r="PZO392" s="2"/>
      <c r="PZP392" s="2"/>
      <c r="PZQ392" s="2"/>
      <c r="PZR392" s="2"/>
      <c r="PZS392" s="2"/>
      <c r="PZT392" s="2"/>
      <c r="PZU392" s="2"/>
      <c r="PZV392" s="2"/>
      <c r="PZW392" s="2"/>
      <c r="PZX392" s="2"/>
      <c r="PZY392" s="2"/>
      <c r="PZZ392" s="2"/>
      <c r="QAA392" s="2"/>
      <c r="QAB392" s="2"/>
      <c r="QAC392" s="2"/>
      <c r="QAD392" s="2"/>
      <c r="QAE392" s="2"/>
      <c r="QAF392" s="2"/>
      <c r="QAG392" s="2"/>
      <c r="QAH392" s="2"/>
      <c r="QAI392" s="2"/>
      <c r="QAJ392" s="2"/>
      <c r="QAK392" s="2"/>
      <c r="QAL392" s="2"/>
      <c r="QAM392" s="2"/>
      <c r="QAN392" s="2"/>
      <c r="QAO392" s="2"/>
      <c r="QAP392" s="2"/>
      <c r="QAQ392" s="2"/>
      <c r="QAR392" s="2"/>
      <c r="QAS392" s="2"/>
      <c r="QAT392" s="2"/>
      <c r="QAU392" s="2"/>
      <c r="QAV392" s="2"/>
      <c r="QAW392" s="2"/>
      <c r="QAX392" s="2"/>
      <c r="QAY392" s="2"/>
      <c r="QAZ392" s="2"/>
      <c r="QBA392" s="2"/>
      <c r="QBB392" s="2"/>
      <c r="QBC392" s="2"/>
      <c r="QBD392" s="2"/>
      <c r="QBE392" s="2"/>
      <c r="QBF392" s="2"/>
      <c r="QBG392" s="2"/>
      <c r="QBH392" s="2"/>
      <c r="QBI392" s="2"/>
      <c r="QBJ392" s="2"/>
      <c r="QBK392" s="2"/>
      <c r="QBL392" s="2"/>
      <c r="QBM392" s="2"/>
      <c r="QBN392" s="2"/>
      <c r="QBO392" s="2"/>
      <c r="QBP392" s="2"/>
      <c r="QBQ392" s="2"/>
      <c r="QBR392" s="2"/>
      <c r="QBS392" s="2"/>
      <c r="QBT392" s="2"/>
      <c r="QBU392" s="2"/>
      <c r="QBV392" s="2"/>
      <c r="QBW392" s="2"/>
      <c r="QBX392" s="2"/>
      <c r="QBY392" s="2"/>
      <c r="QBZ392" s="2"/>
      <c r="QCA392" s="2"/>
      <c r="QCB392" s="2"/>
      <c r="QCC392" s="2"/>
      <c r="QCD392" s="2"/>
      <c r="QCE392" s="2"/>
      <c r="QCF392" s="2"/>
      <c r="QCG392" s="2"/>
      <c r="QCH392" s="2"/>
      <c r="QCI392" s="2"/>
      <c r="QCJ392" s="2"/>
      <c r="QCK392" s="2"/>
      <c r="QCL392" s="2"/>
      <c r="QCM392" s="2"/>
      <c r="QCN392" s="2"/>
      <c r="QCO392" s="2"/>
      <c r="QCP392" s="2"/>
      <c r="QCQ392" s="2"/>
      <c r="QCR392" s="2"/>
      <c r="QCS392" s="2"/>
      <c r="QCT392" s="2"/>
      <c r="QCU392" s="2"/>
      <c r="QCV392" s="2"/>
      <c r="QCW392" s="2"/>
      <c r="QCX392" s="2"/>
      <c r="QCY392" s="2"/>
      <c r="QCZ392" s="2"/>
      <c r="QDA392" s="2"/>
      <c r="QDB392" s="2"/>
      <c r="QDC392" s="2"/>
      <c r="QDD392" s="2"/>
      <c r="QDE392" s="2"/>
      <c r="QDF392" s="2"/>
      <c r="QDG392" s="2"/>
      <c r="QDH392" s="2"/>
      <c r="QDI392" s="2"/>
      <c r="QDJ392" s="2"/>
      <c r="QDK392" s="2"/>
      <c r="QDL392" s="2"/>
      <c r="QDM392" s="2"/>
      <c r="QDN392" s="2"/>
      <c r="QDO392" s="2"/>
      <c r="QDP392" s="2"/>
      <c r="QDQ392" s="2"/>
      <c r="QDR392" s="2"/>
      <c r="QDS392" s="2"/>
      <c r="QDT392" s="2"/>
      <c r="QDU392" s="2"/>
      <c r="QDV392" s="2"/>
      <c r="QDW392" s="2"/>
      <c r="QDX392" s="2"/>
      <c r="QDY392" s="2"/>
      <c r="QDZ392" s="2"/>
      <c r="QEA392" s="2"/>
      <c r="QEB392" s="2"/>
      <c r="QEC392" s="2"/>
      <c r="QED392" s="2"/>
      <c r="QEE392" s="2"/>
      <c r="QEF392" s="2"/>
      <c r="QEG392" s="2"/>
      <c r="QEH392" s="2"/>
      <c r="QEI392" s="2"/>
      <c r="QEJ392" s="2"/>
      <c r="QEK392" s="2"/>
      <c r="QEL392" s="2"/>
      <c r="QEM392" s="2"/>
      <c r="QEN392" s="2"/>
      <c r="QEO392" s="2"/>
      <c r="QEP392" s="2"/>
      <c r="QEQ392" s="2"/>
      <c r="QER392" s="2"/>
      <c r="QES392" s="2"/>
      <c r="QET392" s="2"/>
      <c r="QEU392" s="2"/>
      <c r="QEV392" s="2"/>
      <c r="QEW392" s="2"/>
      <c r="QEX392" s="2"/>
      <c r="QEY392" s="2"/>
      <c r="QEZ392" s="2"/>
      <c r="QFA392" s="2"/>
      <c r="QFB392" s="2"/>
      <c r="QFC392" s="2"/>
      <c r="QFD392" s="2"/>
      <c r="QFE392" s="2"/>
      <c r="QFF392" s="2"/>
      <c r="QFG392" s="2"/>
      <c r="QFH392" s="2"/>
      <c r="QFI392" s="2"/>
      <c r="QFJ392" s="2"/>
      <c r="QFK392" s="2"/>
      <c r="QFL392" s="2"/>
      <c r="QFM392" s="2"/>
      <c r="QFN392" s="2"/>
      <c r="QFO392" s="2"/>
      <c r="QFP392" s="2"/>
      <c r="QFQ392" s="2"/>
      <c r="QFR392" s="2"/>
      <c r="QFS392" s="2"/>
      <c r="QFT392" s="2"/>
      <c r="QFU392" s="2"/>
      <c r="QFV392" s="2"/>
      <c r="QFW392" s="2"/>
      <c r="QFX392" s="2"/>
      <c r="QFY392" s="2"/>
      <c r="QFZ392" s="2"/>
      <c r="QGA392" s="2"/>
      <c r="QGB392" s="2"/>
      <c r="QGC392" s="2"/>
      <c r="QGD392" s="2"/>
      <c r="QGE392" s="2"/>
      <c r="QGF392" s="2"/>
      <c r="QGG392" s="2"/>
      <c r="QGH392" s="2"/>
      <c r="QGI392" s="2"/>
      <c r="QGJ392" s="2"/>
      <c r="QGK392" s="2"/>
      <c r="QGL392" s="2"/>
      <c r="QGM392" s="2"/>
      <c r="QGN392" s="2"/>
      <c r="QGO392" s="2"/>
      <c r="QGP392" s="2"/>
      <c r="QGQ392" s="2"/>
      <c r="QGR392" s="2"/>
      <c r="QGS392" s="2"/>
      <c r="QGT392" s="2"/>
      <c r="QGU392" s="2"/>
      <c r="QGV392" s="2"/>
      <c r="QGW392" s="2"/>
      <c r="QGX392" s="2"/>
      <c r="QGY392" s="2"/>
      <c r="QGZ392" s="2"/>
      <c r="QHA392" s="2"/>
      <c r="QHB392" s="2"/>
      <c r="QHC392" s="2"/>
      <c r="QHD392" s="2"/>
      <c r="QHE392" s="2"/>
      <c r="QHF392" s="2"/>
      <c r="QHG392" s="2"/>
      <c r="QHH392" s="2"/>
      <c r="QHI392" s="2"/>
      <c r="QHJ392" s="2"/>
      <c r="QHK392" s="2"/>
      <c r="QHL392" s="2"/>
      <c r="QHM392" s="2"/>
      <c r="QHN392" s="2"/>
      <c r="QHO392" s="2"/>
      <c r="QHP392" s="2"/>
      <c r="QHQ392" s="2"/>
      <c r="QHR392" s="2"/>
      <c r="QHS392" s="2"/>
      <c r="QHT392" s="2"/>
      <c r="QHU392" s="2"/>
      <c r="QHV392" s="2"/>
      <c r="QHW392" s="2"/>
      <c r="QHX392" s="2"/>
      <c r="QHY392" s="2"/>
      <c r="QHZ392" s="2"/>
      <c r="QIA392" s="2"/>
      <c r="QIB392" s="2"/>
      <c r="QIC392" s="2"/>
      <c r="QID392" s="2"/>
      <c r="QIE392" s="2"/>
      <c r="QIF392" s="2"/>
      <c r="QIG392" s="2"/>
      <c r="QIH392" s="2"/>
      <c r="QII392" s="2"/>
      <c r="QIJ392" s="2"/>
      <c r="QIK392" s="2"/>
      <c r="QIL392" s="2"/>
      <c r="QIM392" s="2"/>
      <c r="QIN392" s="2"/>
      <c r="QIO392" s="2"/>
      <c r="QIP392" s="2"/>
      <c r="QIQ392" s="2"/>
      <c r="QIR392" s="2"/>
      <c r="QIS392" s="2"/>
      <c r="QIT392" s="2"/>
      <c r="QIU392" s="2"/>
      <c r="QIV392" s="2"/>
      <c r="QIW392" s="2"/>
      <c r="QIX392" s="2"/>
      <c r="QIY392" s="2"/>
      <c r="QIZ392" s="2"/>
      <c r="QJA392" s="2"/>
      <c r="QJB392" s="2"/>
      <c r="QJC392" s="2"/>
      <c r="QJD392" s="2"/>
      <c r="QJE392" s="2"/>
      <c r="QJF392" s="2"/>
      <c r="QJG392" s="2"/>
      <c r="QJH392" s="2"/>
      <c r="QJI392" s="2"/>
      <c r="QJJ392" s="2"/>
      <c r="QJK392" s="2"/>
      <c r="QJL392" s="2"/>
      <c r="QJM392" s="2"/>
      <c r="QJN392" s="2"/>
      <c r="QJO392" s="2"/>
      <c r="QJP392" s="2"/>
      <c r="QJQ392" s="2"/>
      <c r="QJR392" s="2"/>
      <c r="QJS392" s="2"/>
      <c r="QJT392" s="2"/>
      <c r="QJU392" s="2"/>
      <c r="QJV392" s="2"/>
      <c r="QJW392" s="2"/>
      <c r="QJX392" s="2"/>
      <c r="QJY392" s="2"/>
      <c r="QJZ392" s="2"/>
      <c r="QKA392" s="2"/>
      <c r="QKB392" s="2"/>
      <c r="QKC392" s="2"/>
      <c r="QKD392" s="2"/>
      <c r="QKE392" s="2"/>
      <c r="QKF392" s="2"/>
      <c r="QKG392" s="2"/>
      <c r="QKH392" s="2"/>
      <c r="QKI392" s="2"/>
      <c r="QKJ392" s="2"/>
      <c r="QKK392" s="2"/>
      <c r="QKL392" s="2"/>
      <c r="QKM392" s="2"/>
      <c r="QKN392" s="2"/>
      <c r="QKO392" s="2"/>
      <c r="QKP392" s="2"/>
      <c r="QKQ392" s="2"/>
      <c r="QKR392" s="2"/>
      <c r="QKS392" s="2"/>
      <c r="QKT392" s="2"/>
      <c r="QKU392" s="2"/>
      <c r="QKV392" s="2"/>
      <c r="QKW392" s="2"/>
      <c r="QKX392" s="2"/>
      <c r="QKY392" s="2"/>
      <c r="QKZ392" s="2"/>
      <c r="QLA392" s="2"/>
      <c r="QLB392" s="2"/>
      <c r="QLC392" s="2"/>
      <c r="QLD392" s="2"/>
      <c r="QLE392" s="2"/>
      <c r="QLF392" s="2"/>
      <c r="QLG392" s="2"/>
      <c r="QLH392" s="2"/>
      <c r="QLI392" s="2"/>
      <c r="QLJ392" s="2"/>
      <c r="QLK392" s="2"/>
      <c r="QLL392" s="2"/>
      <c r="QLM392" s="2"/>
      <c r="QLN392" s="2"/>
      <c r="QLO392" s="2"/>
      <c r="QLP392" s="2"/>
      <c r="QLQ392" s="2"/>
      <c r="QLR392" s="2"/>
      <c r="QLS392" s="2"/>
      <c r="QLT392" s="2"/>
      <c r="QLU392" s="2"/>
      <c r="QLV392" s="2"/>
      <c r="QLW392" s="2"/>
      <c r="QLX392" s="2"/>
      <c r="QLY392" s="2"/>
      <c r="QLZ392" s="2"/>
      <c r="QMA392" s="2"/>
      <c r="QMB392" s="2"/>
      <c r="QMC392" s="2"/>
      <c r="QMD392" s="2"/>
      <c r="QME392" s="2"/>
      <c r="QMF392" s="2"/>
      <c r="QMG392" s="2"/>
      <c r="QMH392" s="2"/>
      <c r="QMI392" s="2"/>
      <c r="QMJ392" s="2"/>
      <c r="QMK392" s="2"/>
      <c r="QML392" s="2"/>
      <c r="QMM392" s="2"/>
      <c r="QMN392" s="2"/>
      <c r="QMO392" s="2"/>
      <c r="QMP392" s="2"/>
      <c r="QMQ392" s="2"/>
      <c r="QMR392" s="2"/>
      <c r="QMS392" s="2"/>
      <c r="QMT392" s="2"/>
      <c r="QMU392" s="2"/>
      <c r="QMV392" s="2"/>
      <c r="QMW392" s="2"/>
      <c r="QMX392" s="2"/>
      <c r="QMY392" s="2"/>
      <c r="QMZ392" s="2"/>
      <c r="QNA392" s="2"/>
      <c r="QNB392" s="2"/>
      <c r="QNC392" s="2"/>
      <c r="QND392" s="2"/>
      <c r="QNE392" s="2"/>
      <c r="QNF392" s="2"/>
      <c r="QNG392" s="2"/>
      <c r="QNH392" s="2"/>
      <c r="QNI392" s="2"/>
      <c r="QNJ392" s="2"/>
      <c r="QNK392" s="2"/>
      <c r="QNL392" s="2"/>
      <c r="QNM392" s="2"/>
      <c r="QNN392" s="2"/>
      <c r="QNO392" s="2"/>
      <c r="QNP392" s="2"/>
      <c r="QNQ392" s="2"/>
      <c r="QNR392" s="2"/>
      <c r="QNS392" s="2"/>
      <c r="QNT392" s="2"/>
      <c r="QNU392" s="2"/>
      <c r="QNV392" s="2"/>
      <c r="QNW392" s="2"/>
      <c r="QNX392" s="2"/>
      <c r="QNY392" s="2"/>
      <c r="QNZ392" s="2"/>
      <c r="QOA392" s="2"/>
      <c r="QOB392" s="2"/>
      <c r="QOC392" s="2"/>
      <c r="QOD392" s="2"/>
      <c r="QOE392" s="2"/>
      <c r="QOF392" s="2"/>
      <c r="QOG392" s="2"/>
      <c r="QOH392" s="2"/>
      <c r="QOI392" s="2"/>
      <c r="QOJ392" s="2"/>
      <c r="QOK392" s="2"/>
      <c r="QOL392" s="2"/>
      <c r="QOM392" s="2"/>
      <c r="QON392" s="2"/>
      <c r="QOO392" s="2"/>
      <c r="QOP392" s="2"/>
      <c r="QOQ392" s="2"/>
      <c r="QOR392" s="2"/>
      <c r="QOS392" s="2"/>
      <c r="QOT392" s="2"/>
      <c r="QOU392" s="2"/>
      <c r="QOV392" s="2"/>
      <c r="QOW392" s="2"/>
      <c r="QOX392" s="2"/>
      <c r="QOY392" s="2"/>
      <c r="QOZ392" s="2"/>
      <c r="QPA392" s="2"/>
      <c r="QPB392" s="2"/>
      <c r="QPC392" s="2"/>
      <c r="QPD392" s="2"/>
      <c r="QPE392" s="2"/>
      <c r="QPF392" s="2"/>
      <c r="QPG392" s="2"/>
      <c r="QPH392" s="2"/>
      <c r="QPI392" s="2"/>
      <c r="QPJ392" s="2"/>
      <c r="QPK392" s="2"/>
      <c r="QPL392" s="2"/>
      <c r="QPM392" s="2"/>
      <c r="QPN392" s="2"/>
      <c r="QPO392" s="2"/>
      <c r="QPP392" s="2"/>
      <c r="QPQ392" s="2"/>
      <c r="QPR392" s="2"/>
      <c r="QPS392" s="2"/>
      <c r="QPT392" s="2"/>
      <c r="QPU392" s="2"/>
      <c r="QPV392" s="2"/>
      <c r="QPW392" s="2"/>
      <c r="QPX392" s="2"/>
      <c r="QPY392" s="2"/>
      <c r="QPZ392" s="2"/>
      <c r="QQA392" s="2"/>
      <c r="QQB392" s="2"/>
      <c r="QQC392" s="2"/>
      <c r="QQD392" s="2"/>
      <c r="QQE392" s="2"/>
      <c r="QQF392" s="2"/>
      <c r="QQG392" s="2"/>
      <c r="QQH392" s="2"/>
      <c r="QQI392" s="2"/>
      <c r="QQJ392" s="2"/>
      <c r="QQK392" s="2"/>
      <c r="QQL392" s="2"/>
      <c r="QQM392" s="2"/>
      <c r="QQN392" s="2"/>
      <c r="QQO392" s="2"/>
      <c r="QQP392" s="2"/>
      <c r="QQQ392" s="2"/>
      <c r="QQR392" s="2"/>
      <c r="QQS392" s="2"/>
      <c r="QQT392" s="2"/>
      <c r="QQU392" s="2"/>
      <c r="QQV392" s="2"/>
      <c r="QQW392" s="2"/>
      <c r="QQX392" s="2"/>
      <c r="QQY392" s="2"/>
      <c r="QQZ392" s="2"/>
      <c r="QRA392" s="2"/>
      <c r="QRB392" s="2"/>
      <c r="QRC392" s="2"/>
      <c r="QRD392" s="2"/>
      <c r="QRE392" s="2"/>
      <c r="QRF392" s="2"/>
      <c r="QRG392" s="2"/>
      <c r="QRH392" s="2"/>
      <c r="QRI392" s="2"/>
      <c r="QRJ392" s="2"/>
      <c r="QRK392" s="2"/>
      <c r="QRL392" s="2"/>
      <c r="QRM392" s="2"/>
      <c r="QRN392" s="2"/>
      <c r="QRO392" s="2"/>
      <c r="QRP392" s="2"/>
      <c r="QRQ392" s="2"/>
      <c r="QRR392" s="2"/>
      <c r="QRS392" s="2"/>
      <c r="QRT392" s="2"/>
      <c r="QRU392" s="2"/>
      <c r="QRV392" s="2"/>
      <c r="QRW392" s="2"/>
      <c r="QRX392" s="2"/>
      <c r="QRY392" s="2"/>
      <c r="QRZ392" s="2"/>
      <c r="QSA392" s="2"/>
      <c r="QSB392" s="2"/>
      <c r="QSC392" s="2"/>
      <c r="QSD392" s="2"/>
      <c r="QSE392" s="2"/>
      <c r="QSF392" s="2"/>
      <c r="QSG392" s="2"/>
      <c r="QSH392" s="2"/>
      <c r="QSI392" s="2"/>
      <c r="QSJ392" s="2"/>
      <c r="QSK392" s="2"/>
      <c r="QSL392" s="2"/>
      <c r="QSM392" s="2"/>
      <c r="QSN392" s="2"/>
      <c r="QSO392" s="2"/>
      <c r="QSP392" s="2"/>
      <c r="QSQ392" s="2"/>
      <c r="QSR392" s="2"/>
      <c r="QSS392" s="2"/>
      <c r="QST392" s="2"/>
      <c r="QSU392" s="2"/>
      <c r="QSV392" s="2"/>
      <c r="QSW392" s="2"/>
      <c r="QSX392" s="2"/>
      <c r="QSY392" s="2"/>
      <c r="QSZ392" s="2"/>
      <c r="QTA392" s="2"/>
      <c r="QTB392" s="2"/>
      <c r="QTC392" s="2"/>
      <c r="QTD392" s="2"/>
      <c r="QTE392" s="2"/>
      <c r="QTF392" s="2"/>
      <c r="QTG392" s="2"/>
      <c r="QTH392" s="2"/>
      <c r="QTI392" s="2"/>
      <c r="QTJ392" s="2"/>
      <c r="QTK392" s="2"/>
      <c r="QTL392" s="2"/>
      <c r="QTM392" s="2"/>
      <c r="QTN392" s="2"/>
      <c r="QTO392" s="2"/>
      <c r="QTP392" s="2"/>
      <c r="QTQ392" s="2"/>
      <c r="QTR392" s="2"/>
      <c r="QTS392" s="2"/>
      <c r="QTT392" s="2"/>
      <c r="QTU392" s="2"/>
      <c r="QTV392" s="2"/>
      <c r="QTW392" s="2"/>
      <c r="QTX392" s="2"/>
      <c r="QTY392" s="2"/>
      <c r="QTZ392" s="2"/>
      <c r="QUA392" s="2"/>
      <c r="QUB392" s="2"/>
      <c r="QUC392" s="2"/>
      <c r="QUD392" s="2"/>
      <c r="QUE392" s="2"/>
      <c r="QUF392" s="2"/>
      <c r="QUG392" s="2"/>
      <c r="QUH392" s="2"/>
      <c r="QUI392" s="2"/>
      <c r="QUJ392" s="2"/>
      <c r="QUK392" s="2"/>
      <c r="QUL392" s="2"/>
      <c r="QUM392" s="2"/>
      <c r="QUN392" s="2"/>
      <c r="QUO392" s="2"/>
      <c r="QUP392" s="2"/>
      <c r="QUQ392" s="2"/>
      <c r="QUR392" s="2"/>
      <c r="QUS392" s="2"/>
      <c r="QUT392" s="2"/>
      <c r="QUU392" s="2"/>
      <c r="QUV392" s="2"/>
      <c r="QUW392" s="2"/>
      <c r="QUX392" s="2"/>
      <c r="QUY392" s="2"/>
      <c r="QUZ392" s="2"/>
      <c r="QVA392" s="2"/>
      <c r="QVB392" s="2"/>
      <c r="QVC392" s="2"/>
      <c r="QVD392" s="2"/>
      <c r="QVE392" s="2"/>
      <c r="QVF392" s="2"/>
      <c r="QVG392" s="2"/>
      <c r="QVH392" s="2"/>
      <c r="QVI392" s="2"/>
      <c r="QVJ392" s="2"/>
      <c r="QVK392" s="2"/>
      <c r="QVL392" s="2"/>
      <c r="QVM392" s="2"/>
      <c r="QVN392" s="2"/>
      <c r="QVO392" s="2"/>
      <c r="QVP392" s="2"/>
      <c r="QVQ392" s="2"/>
      <c r="QVR392" s="2"/>
      <c r="QVS392" s="2"/>
      <c r="QVT392" s="2"/>
      <c r="QVU392" s="2"/>
      <c r="QVV392" s="2"/>
      <c r="QVW392" s="2"/>
      <c r="QVX392" s="2"/>
      <c r="QVY392" s="2"/>
      <c r="QVZ392" s="2"/>
      <c r="QWA392" s="2"/>
      <c r="QWB392" s="2"/>
      <c r="QWC392" s="2"/>
      <c r="QWD392" s="2"/>
      <c r="QWE392" s="2"/>
      <c r="QWF392" s="2"/>
      <c r="QWG392" s="2"/>
      <c r="QWH392" s="2"/>
      <c r="QWI392" s="2"/>
      <c r="QWJ392" s="2"/>
      <c r="QWK392" s="2"/>
      <c r="QWL392" s="2"/>
      <c r="QWM392" s="2"/>
      <c r="QWN392" s="2"/>
      <c r="QWO392" s="2"/>
      <c r="QWP392" s="2"/>
      <c r="QWQ392" s="2"/>
      <c r="QWR392" s="2"/>
      <c r="QWS392" s="2"/>
      <c r="QWT392" s="2"/>
      <c r="QWU392" s="2"/>
      <c r="QWV392" s="2"/>
      <c r="QWW392" s="2"/>
      <c r="QWX392" s="2"/>
      <c r="QWY392" s="2"/>
      <c r="QWZ392" s="2"/>
      <c r="QXA392" s="2"/>
      <c r="QXB392" s="2"/>
      <c r="QXC392" s="2"/>
      <c r="QXD392" s="2"/>
      <c r="QXE392" s="2"/>
      <c r="QXF392" s="2"/>
      <c r="QXG392" s="2"/>
      <c r="QXH392" s="2"/>
      <c r="QXI392" s="2"/>
      <c r="QXJ392" s="2"/>
      <c r="QXK392" s="2"/>
      <c r="QXL392" s="2"/>
      <c r="QXM392" s="2"/>
      <c r="QXN392" s="2"/>
      <c r="QXO392" s="2"/>
      <c r="QXP392" s="2"/>
      <c r="QXQ392" s="2"/>
      <c r="QXR392" s="2"/>
      <c r="QXS392" s="2"/>
      <c r="QXT392" s="2"/>
      <c r="QXU392" s="2"/>
      <c r="QXV392" s="2"/>
      <c r="QXW392" s="2"/>
      <c r="QXX392" s="2"/>
      <c r="QXY392" s="2"/>
      <c r="QXZ392" s="2"/>
      <c r="QYA392" s="2"/>
      <c r="QYB392" s="2"/>
      <c r="QYC392" s="2"/>
      <c r="QYD392" s="2"/>
      <c r="QYE392" s="2"/>
      <c r="QYF392" s="2"/>
      <c r="QYG392" s="2"/>
      <c r="QYH392" s="2"/>
      <c r="QYI392" s="2"/>
      <c r="QYJ392" s="2"/>
      <c r="QYK392" s="2"/>
      <c r="QYL392" s="2"/>
      <c r="QYM392" s="2"/>
      <c r="QYN392" s="2"/>
      <c r="QYO392" s="2"/>
      <c r="QYP392" s="2"/>
      <c r="QYQ392" s="2"/>
      <c r="QYR392" s="2"/>
      <c r="QYS392" s="2"/>
      <c r="QYT392" s="2"/>
      <c r="QYU392" s="2"/>
      <c r="QYV392" s="2"/>
      <c r="QYW392" s="2"/>
      <c r="QYX392" s="2"/>
      <c r="QYY392" s="2"/>
      <c r="QYZ392" s="2"/>
      <c r="QZA392" s="2"/>
      <c r="QZB392" s="2"/>
      <c r="QZC392" s="2"/>
      <c r="QZD392" s="2"/>
      <c r="QZE392" s="2"/>
      <c r="QZF392" s="2"/>
      <c r="QZG392" s="2"/>
      <c r="QZH392" s="2"/>
      <c r="QZI392" s="2"/>
      <c r="QZJ392" s="2"/>
      <c r="QZK392" s="2"/>
      <c r="QZL392" s="2"/>
      <c r="QZM392" s="2"/>
      <c r="QZN392" s="2"/>
      <c r="QZO392" s="2"/>
      <c r="QZP392" s="2"/>
      <c r="QZQ392" s="2"/>
      <c r="QZR392" s="2"/>
      <c r="QZS392" s="2"/>
      <c r="QZT392" s="2"/>
      <c r="QZU392" s="2"/>
      <c r="QZV392" s="2"/>
      <c r="QZW392" s="2"/>
      <c r="QZX392" s="2"/>
      <c r="QZY392" s="2"/>
      <c r="QZZ392" s="2"/>
      <c r="RAA392" s="2"/>
      <c r="RAB392" s="2"/>
      <c r="RAC392" s="2"/>
      <c r="RAD392" s="2"/>
      <c r="RAE392" s="2"/>
      <c r="RAF392" s="2"/>
      <c r="RAG392" s="2"/>
      <c r="RAH392" s="2"/>
      <c r="RAI392" s="2"/>
      <c r="RAJ392" s="2"/>
      <c r="RAK392" s="2"/>
      <c r="RAL392" s="2"/>
      <c r="RAM392" s="2"/>
      <c r="RAN392" s="2"/>
      <c r="RAO392" s="2"/>
      <c r="RAP392" s="2"/>
      <c r="RAQ392" s="2"/>
      <c r="RAR392" s="2"/>
      <c r="RAS392" s="2"/>
      <c r="RAT392" s="2"/>
      <c r="RAU392" s="2"/>
      <c r="RAV392" s="2"/>
      <c r="RAW392" s="2"/>
      <c r="RAX392" s="2"/>
      <c r="RAY392" s="2"/>
      <c r="RAZ392" s="2"/>
      <c r="RBA392" s="2"/>
      <c r="RBB392" s="2"/>
      <c r="RBC392" s="2"/>
      <c r="RBD392" s="2"/>
      <c r="RBE392" s="2"/>
      <c r="RBF392" s="2"/>
      <c r="RBG392" s="2"/>
      <c r="RBH392" s="2"/>
      <c r="RBI392" s="2"/>
      <c r="RBJ392" s="2"/>
      <c r="RBK392" s="2"/>
      <c r="RBL392" s="2"/>
      <c r="RBM392" s="2"/>
      <c r="RBN392" s="2"/>
      <c r="RBO392" s="2"/>
      <c r="RBP392" s="2"/>
      <c r="RBQ392" s="2"/>
      <c r="RBR392" s="2"/>
      <c r="RBS392" s="2"/>
      <c r="RBT392" s="2"/>
      <c r="RBU392" s="2"/>
      <c r="RBV392" s="2"/>
      <c r="RBW392" s="2"/>
      <c r="RBX392" s="2"/>
      <c r="RBY392" s="2"/>
      <c r="RBZ392" s="2"/>
      <c r="RCA392" s="2"/>
      <c r="RCB392" s="2"/>
      <c r="RCC392" s="2"/>
      <c r="RCD392" s="2"/>
      <c r="RCE392" s="2"/>
      <c r="RCF392" s="2"/>
      <c r="RCG392" s="2"/>
      <c r="RCH392" s="2"/>
      <c r="RCI392" s="2"/>
      <c r="RCJ392" s="2"/>
      <c r="RCK392" s="2"/>
      <c r="RCL392" s="2"/>
      <c r="RCM392" s="2"/>
      <c r="RCN392" s="2"/>
      <c r="RCO392" s="2"/>
      <c r="RCP392" s="2"/>
      <c r="RCQ392" s="2"/>
      <c r="RCR392" s="2"/>
      <c r="RCS392" s="2"/>
      <c r="RCT392" s="2"/>
      <c r="RCU392" s="2"/>
      <c r="RCV392" s="2"/>
      <c r="RCW392" s="2"/>
      <c r="RCX392" s="2"/>
      <c r="RCY392" s="2"/>
      <c r="RCZ392" s="2"/>
      <c r="RDA392" s="2"/>
      <c r="RDB392" s="2"/>
      <c r="RDC392" s="2"/>
      <c r="RDD392" s="2"/>
      <c r="RDE392" s="2"/>
      <c r="RDF392" s="2"/>
      <c r="RDG392" s="2"/>
      <c r="RDH392" s="2"/>
      <c r="RDI392" s="2"/>
      <c r="RDJ392" s="2"/>
      <c r="RDK392" s="2"/>
      <c r="RDL392" s="2"/>
      <c r="RDM392" s="2"/>
      <c r="RDN392" s="2"/>
      <c r="RDO392" s="2"/>
      <c r="RDP392" s="2"/>
      <c r="RDQ392" s="2"/>
      <c r="RDR392" s="2"/>
      <c r="RDS392" s="2"/>
      <c r="RDT392" s="2"/>
      <c r="RDU392" s="2"/>
      <c r="RDV392" s="2"/>
      <c r="RDW392" s="2"/>
      <c r="RDX392" s="2"/>
      <c r="RDY392" s="2"/>
      <c r="RDZ392" s="2"/>
      <c r="REA392" s="2"/>
      <c r="REB392" s="2"/>
      <c r="REC392" s="2"/>
      <c r="RED392" s="2"/>
      <c r="REE392" s="2"/>
      <c r="REF392" s="2"/>
      <c r="REG392" s="2"/>
      <c r="REH392" s="2"/>
      <c r="REI392" s="2"/>
      <c r="REJ392" s="2"/>
      <c r="REK392" s="2"/>
      <c r="REL392" s="2"/>
      <c r="REM392" s="2"/>
      <c r="REN392" s="2"/>
      <c r="REO392" s="2"/>
      <c r="REP392" s="2"/>
      <c r="REQ392" s="2"/>
      <c r="RER392" s="2"/>
      <c r="RES392" s="2"/>
      <c r="RET392" s="2"/>
      <c r="REU392" s="2"/>
      <c r="REV392" s="2"/>
      <c r="REW392" s="2"/>
      <c r="REX392" s="2"/>
      <c r="REY392" s="2"/>
      <c r="REZ392" s="2"/>
      <c r="RFA392" s="2"/>
      <c r="RFB392" s="2"/>
      <c r="RFC392" s="2"/>
      <c r="RFD392" s="2"/>
      <c r="RFE392" s="2"/>
      <c r="RFF392" s="2"/>
      <c r="RFG392" s="2"/>
      <c r="RFH392" s="2"/>
      <c r="RFI392" s="2"/>
      <c r="RFJ392" s="2"/>
      <c r="RFK392" s="2"/>
      <c r="RFL392" s="2"/>
      <c r="RFM392" s="2"/>
      <c r="RFN392" s="2"/>
      <c r="RFO392" s="2"/>
      <c r="RFP392" s="2"/>
      <c r="RFQ392" s="2"/>
      <c r="RFR392" s="2"/>
      <c r="RFS392" s="2"/>
      <c r="RFT392" s="2"/>
      <c r="RFU392" s="2"/>
      <c r="RFV392" s="2"/>
      <c r="RFW392" s="2"/>
      <c r="RFX392" s="2"/>
      <c r="RFY392" s="2"/>
      <c r="RFZ392" s="2"/>
      <c r="RGA392" s="2"/>
      <c r="RGB392" s="2"/>
      <c r="RGC392" s="2"/>
      <c r="RGD392" s="2"/>
      <c r="RGE392" s="2"/>
      <c r="RGF392" s="2"/>
      <c r="RGG392" s="2"/>
      <c r="RGH392" s="2"/>
      <c r="RGI392" s="2"/>
      <c r="RGJ392" s="2"/>
      <c r="RGK392" s="2"/>
      <c r="RGL392" s="2"/>
      <c r="RGM392" s="2"/>
      <c r="RGN392" s="2"/>
      <c r="RGO392" s="2"/>
      <c r="RGP392" s="2"/>
      <c r="RGQ392" s="2"/>
      <c r="RGR392" s="2"/>
      <c r="RGS392" s="2"/>
      <c r="RGT392" s="2"/>
      <c r="RGU392" s="2"/>
      <c r="RGV392" s="2"/>
      <c r="RGW392" s="2"/>
      <c r="RGX392" s="2"/>
      <c r="RGY392" s="2"/>
      <c r="RGZ392" s="2"/>
      <c r="RHA392" s="2"/>
      <c r="RHB392" s="2"/>
      <c r="RHC392" s="2"/>
      <c r="RHD392" s="2"/>
      <c r="RHE392" s="2"/>
      <c r="RHF392" s="2"/>
      <c r="RHG392" s="2"/>
      <c r="RHH392" s="2"/>
      <c r="RHI392" s="2"/>
      <c r="RHJ392" s="2"/>
      <c r="RHK392" s="2"/>
      <c r="RHL392" s="2"/>
      <c r="RHM392" s="2"/>
      <c r="RHN392" s="2"/>
      <c r="RHO392" s="2"/>
      <c r="RHP392" s="2"/>
      <c r="RHQ392" s="2"/>
      <c r="RHR392" s="2"/>
      <c r="RHS392" s="2"/>
      <c r="RHT392" s="2"/>
      <c r="RHU392" s="2"/>
      <c r="RHV392" s="2"/>
      <c r="RHW392" s="2"/>
      <c r="RHX392" s="2"/>
      <c r="RHY392" s="2"/>
      <c r="RHZ392" s="2"/>
      <c r="RIA392" s="2"/>
      <c r="RIB392" s="2"/>
      <c r="RIC392" s="2"/>
      <c r="RID392" s="2"/>
      <c r="RIE392" s="2"/>
      <c r="RIF392" s="2"/>
      <c r="RIG392" s="2"/>
      <c r="RIH392" s="2"/>
      <c r="RII392" s="2"/>
      <c r="RIJ392" s="2"/>
      <c r="RIK392" s="2"/>
      <c r="RIL392" s="2"/>
      <c r="RIM392" s="2"/>
      <c r="RIN392" s="2"/>
      <c r="RIO392" s="2"/>
      <c r="RIP392" s="2"/>
      <c r="RIQ392" s="2"/>
      <c r="RIR392" s="2"/>
      <c r="RIS392" s="2"/>
      <c r="RIT392" s="2"/>
      <c r="RIU392" s="2"/>
      <c r="RIV392" s="2"/>
      <c r="RIW392" s="2"/>
      <c r="RIX392" s="2"/>
      <c r="RIY392" s="2"/>
      <c r="RIZ392" s="2"/>
      <c r="RJA392" s="2"/>
      <c r="RJB392" s="2"/>
      <c r="RJC392" s="2"/>
      <c r="RJD392" s="2"/>
      <c r="RJE392" s="2"/>
      <c r="RJF392" s="2"/>
      <c r="RJG392" s="2"/>
      <c r="RJH392" s="2"/>
      <c r="RJI392" s="2"/>
      <c r="RJJ392" s="2"/>
      <c r="RJK392" s="2"/>
      <c r="RJL392" s="2"/>
      <c r="RJM392" s="2"/>
      <c r="RJN392" s="2"/>
      <c r="RJO392" s="2"/>
      <c r="RJP392" s="2"/>
      <c r="RJQ392" s="2"/>
      <c r="RJR392" s="2"/>
      <c r="RJS392" s="2"/>
      <c r="RJT392" s="2"/>
      <c r="RJU392" s="2"/>
      <c r="RJV392" s="2"/>
      <c r="RJW392" s="2"/>
      <c r="RJX392" s="2"/>
      <c r="RJY392" s="2"/>
      <c r="RJZ392" s="2"/>
      <c r="RKA392" s="2"/>
      <c r="RKB392" s="2"/>
      <c r="RKC392" s="2"/>
      <c r="RKD392" s="2"/>
      <c r="RKE392" s="2"/>
      <c r="RKF392" s="2"/>
      <c r="RKG392" s="2"/>
      <c r="RKH392" s="2"/>
      <c r="RKI392" s="2"/>
      <c r="RKJ392" s="2"/>
      <c r="RKK392" s="2"/>
      <c r="RKL392" s="2"/>
      <c r="RKM392" s="2"/>
      <c r="RKN392" s="2"/>
      <c r="RKO392" s="2"/>
      <c r="RKP392" s="2"/>
      <c r="RKQ392" s="2"/>
      <c r="RKR392" s="2"/>
      <c r="RKS392" s="2"/>
      <c r="RKT392" s="2"/>
      <c r="RKU392" s="2"/>
      <c r="RKV392" s="2"/>
      <c r="RKW392" s="2"/>
      <c r="RKX392" s="2"/>
      <c r="RKY392" s="2"/>
      <c r="RKZ392" s="2"/>
      <c r="RLA392" s="2"/>
      <c r="RLB392" s="2"/>
      <c r="RLC392" s="2"/>
      <c r="RLD392" s="2"/>
      <c r="RLE392" s="2"/>
      <c r="RLF392" s="2"/>
      <c r="RLG392" s="2"/>
      <c r="RLH392" s="2"/>
      <c r="RLI392" s="2"/>
      <c r="RLJ392" s="2"/>
      <c r="RLK392" s="2"/>
      <c r="RLL392" s="2"/>
      <c r="RLM392" s="2"/>
      <c r="RLN392" s="2"/>
      <c r="RLO392" s="2"/>
      <c r="RLP392" s="2"/>
      <c r="RLQ392" s="2"/>
      <c r="RLR392" s="2"/>
      <c r="RLS392" s="2"/>
      <c r="RLT392" s="2"/>
      <c r="RLU392" s="2"/>
      <c r="RLV392" s="2"/>
      <c r="RLW392" s="2"/>
      <c r="RLX392" s="2"/>
      <c r="RLY392" s="2"/>
      <c r="RLZ392" s="2"/>
      <c r="RMA392" s="2"/>
      <c r="RMB392" s="2"/>
      <c r="RMC392" s="2"/>
      <c r="RMD392" s="2"/>
      <c r="RME392" s="2"/>
      <c r="RMF392" s="2"/>
      <c r="RMG392" s="2"/>
      <c r="RMH392" s="2"/>
      <c r="RMI392" s="2"/>
      <c r="RMJ392" s="2"/>
      <c r="RMK392" s="2"/>
      <c r="RML392" s="2"/>
      <c r="RMM392" s="2"/>
      <c r="RMN392" s="2"/>
      <c r="RMO392" s="2"/>
      <c r="RMP392" s="2"/>
      <c r="RMQ392" s="2"/>
      <c r="RMR392" s="2"/>
      <c r="RMS392" s="2"/>
      <c r="RMT392" s="2"/>
      <c r="RMU392" s="2"/>
      <c r="RMV392" s="2"/>
      <c r="RMW392" s="2"/>
      <c r="RMX392" s="2"/>
      <c r="RMY392" s="2"/>
      <c r="RMZ392" s="2"/>
      <c r="RNA392" s="2"/>
      <c r="RNB392" s="2"/>
      <c r="RNC392" s="2"/>
      <c r="RND392" s="2"/>
      <c r="RNE392" s="2"/>
      <c r="RNF392" s="2"/>
      <c r="RNG392" s="2"/>
      <c r="RNH392" s="2"/>
      <c r="RNI392" s="2"/>
      <c r="RNJ392" s="2"/>
      <c r="RNK392" s="2"/>
      <c r="RNL392" s="2"/>
      <c r="RNM392" s="2"/>
      <c r="RNN392" s="2"/>
      <c r="RNO392" s="2"/>
      <c r="RNP392" s="2"/>
      <c r="RNQ392" s="2"/>
      <c r="RNR392" s="2"/>
      <c r="RNS392" s="2"/>
      <c r="RNT392" s="2"/>
      <c r="RNU392" s="2"/>
      <c r="RNV392" s="2"/>
      <c r="RNW392" s="2"/>
      <c r="RNX392" s="2"/>
      <c r="RNY392" s="2"/>
      <c r="RNZ392" s="2"/>
      <c r="ROA392" s="2"/>
      <c r="ROB392" s="2"/>
      <c r="ROC392" s="2"/>
      <c r="ROD392" s="2"/>
      <c r="ROE392" s="2"/>
      <c r="ROF392" s="2"/>
      <c r="ROG392" s="2"/>
      <c r="ROH392" s="2"/>
      <c r="ROI392" s="2"/>
      <c r="ROJ392" s="2"/>
      <c r="ROK392" s="2"/>
      <c r="ROL392" s="2"/>
      <c r="ROM392" s="2"/>
      <c r="RON392" s="2"/>
      <c r="ROO392" s="2"/>
      <c r="ROP392" s="2"/>
      <c r="ROQ392" s="2"/>
      <c r="ROR392" s="2"/>
      <c r="ROS392" s="2"/>
      <c r="ROT392" s="2"/>
      <c r="ROU392" s="2"/>
      <c r="ROV392" s="2"/>
      <c r="ROW392" s="2"/>
      <c r="ROX392" s="2"/>
      <c r="ROY392" s="2"/>
      <c r="ROZ392" s="2"/>
      <c r="RPA392" s="2"/>
      <c r="RPB392" s="2"/>
      <c r="RPC392" s="2"/>
      <c r="RPD392" s="2"/>
      <c r="RPE392" s="2"/>
      <c r="RPF392" s="2"/>
      <c r="RPG392" s="2"/>
      <c r="RPH392" s="2"/>
      <c r="RPI392" s="2"/>
      <c r="RPJ392" s="2"/>
      <c r="RPK392" s="2"/>
      <c r="RPL392" s="2"/>
      <c r="RPM392" s="2"/>
      <c r="RPN392" s="2"/>
      <c r="RPO392" s="2"/>
      <c r="RPP392" s="2"/>
      <c r="RPQ392" s="2"/>
      <c r="RPR392" s="2"/>
      <c r="RPS392" s="2"/>
      <c r="RPT392" s="2"/>
      <c r="RPU392" s="2"/>
      <c r="RPV392" s="2"/>
      <c r="RPW392" s="2"/>
      <c r="RPX392" s="2"/>
      <c r="RPY392" s="2"/>
      <c r="RPZ392" s="2"/>
      <c r="RQA392" s="2"/>
      <c r="RQB392" s="2"/>
      <c r="RQC392" s="2"/>
      <c r="RQD392" s="2"/>
      <c r="RQE392" s="2"/>
      <c r="RQF392" s="2"/>
      <c r="RQG392" s="2"/>
      <c r="RQH392" s="2"/>
      <c r="RQI392" s="2"/>
      <c r="RQJ392" s="2"/>
      <c r="RQK392" s="2"/>
      <c r="RQL392" s="2"/>
      <c r="RQM392" s="2"/>
      <c r="RQN392" s="2"/>
      <c r="RQO392" s="2"/>
      <c r="RQP392" s="2"/>
      <c r="RQQ392" s="2"/>
      <c r="RQR392" s="2"/>
      <c r="RQS392" s="2"/>
      <c r="RQT392" s="2"/>
      <c r="RQU392" s="2"/>
      <c r="RQV392" s="2"/>
      <c r="RQW392" s="2"/>
      <c r="RQX392" s="2"/>
      <c r="RQY392" s="2"/>
      <c r="RQZ392" s="2"/>
      <c r="RRA392" s="2"/>
      <c r="RRB392" s="2"/>
      <c r="RRC392" s="2"/>
      <c r="RRD392" s="2"/>
      <c r="RRE392" s="2"/>
      <c r="RRF392" s="2"/>
      <c r="RRG392" s="2"/>
      <c r="RRH392" s="2"/>
      <c r="RRI392" s="2"/>
      <c r="RRJ392" s="2"/>
      <c r="RRK392" s="2"/>
      <c r="RRL392" s="2"/>
      <c r="RRM392" s="2"/>
      <c r="RRN392" s="2"/>
      <c r="RRO392" s="2"/>
      <c r="RRP392" s="2"/>
      <c r="RRQ392" s="2"/>
      <c r="RRR392" s="2"/>
      <c r="RRS392" s="2"/>
      <c r="RRT392" s="2"/>
      <c r="RRU392" s="2"/>
      <c r="RRV392" s="2"/>
      <c r="RRW392" s="2"/>
      <c r="RRX392" s="2"/>
      <c r="RRY392" s="2"/>
      <c r="RRZ392" s="2"/>
      <c r="RSA392" s="2"/>
      <c r="RSB392" s="2"/>
      <c r="RSC392" s="2"/>
      <c r="RSD392" s="2"/>
      <c r="RSE392" s="2"/>
      <c r="RSF392" s="2"/>
      <c r="RSG392" s="2"/>
      <c r="RSH392" s="2"/>
      <c r="RSI392" s="2"/>
      <c r="RSJ392" s="2"/>
      <c r="RSK392" s="2"/>
      <c r="RSL392" s="2"/>
      <c r="RSM392" s="2"/>
      <c r="RSN392" s="2"/>
      <c r="RSO392" s="2"/>
      <c r="RSP392" s="2"/>
      <c r="RSQ392" s="2"/>
      <c r="RSR392" s="2"/>
      <c r="RSS392" s="2"/>
      <c r="RST392" s="2"/>
      <c r="RSU392" s="2"/>
      <c r="RSV392" s="2"/>
      <c r="RSW392" s="2"/>
      <c r="RSX392" s="2"/>
      <c r="RSY392" s="2"/>
      <c r="RSZ392" s="2"/>
      <c r="RTA392" s="2"/>
      <c r="RTB392" s="2"/>
      <c r="RTC392" s="2"/>
      <c r="RTD392" s="2"/>
      <c r="RTE392" s="2"/>
      <c r="RTF392" s="2"/>
      <c r="RTG392" s="2"/>
      <c r="RTH392" s="2"/>
      <c r="RTI392" s="2"/>
      <c r="RTJ392" s="2"/>
      <c r="RTK392" s="2"/>
      <c r="RTL392" s="2"/>
      <c r="RTM392" s="2"/>
      <c r="RTN392" s="2"/>
      <c r="RTO392" s="2"/>
      <c r="RTP392" s="2"/>
      <c r="RTQ392" s="2"/>
      <c r="RTR392" s="2"/>
      <c r="RTS392" s="2"/>
      <c r="RTT392" s="2"/>
      <c r="RTU392" s="2"/>
      <c r="RTV392" s="2"/>
      <c r="RTW392" s="2"/>
      <c r="RTX392" s="2"/>
      <c r="RTY392" s="2"/>
      <c r="RTZ392" s="2"/>
      <c r="RUA392" s="2"/>
      <c r="RUB392" s="2"/>
      <c r="RUC392" s="2"/>
      <c r="RUD392" s="2"/>
      <c r="RUE392" s="2"/>
      <c r="RUF392" s="2"/>
      <c r="RUG392" s="2"/>
      <c r="RUH392" s="2"/>
      <c r="RUI392" s="2"/>
      <c r="RUJ392" s="2"/>
      <c r="RUK392" s="2"/>
      <c r="RUL392" s="2"/>
      <c r="RUM392" s="2"/>
      <c r="RUN392" s="2"/>
      <c r="RUO392" s="2"/>
      <c r="RUP392" s="2"/>
      <c r="RUQ392" s="2"/>
      <c r="RUR392" s="2"/>
      <c r="RUS392" s="2"/>
      <c r="RUT392" s="2"/>
      <c r="RUU392" s="2"/>
      <c r="RUV392" s="2"/>
      <c r="RUW392" s="2"/>
      <c r="RUX392" s="2"/>
      <c r="RUY392" s="2"/>
      <c r="RUZ392" s="2"/>
      <c r="RVA392" s="2"/>
      <c r="RVB392" s="2"/>
      <c r="RVC392" s="2"/>
      <c r="RVD392" s="2"/>
      <c r="RVE392" s="2"/>
      <c r="RVF392" s="2"/>
      <c r="RVG392" s="2"/>
      <c r="RVH392" s="2"/>
      <c r="RVI392" s="2"/>
      <c r="RVJ392" s="2"/>
      <c r="RVK392" s="2"/>
      <c r="RVL392" s="2"/>
      <c r="RVM392" s="2"/>
      <c r="RVN392" s="2"/>
      <c r="RVO392" s="2"/>
      <c r="RVP392" s="2"/>
      <c r="RVQ392" s="2"/>
      <c r="RVR392" s="2"/>
      <c r="RVS392" s="2"/>
      <c r="RVT392" s="2"/>
      <c r="RVU392" s="2"/>
      <c r="RVV392" s="2"/>
      <c r="RVW392" s="2"/>
      <c r="RVX392" s="2"/>
      <c r="RVY392" s="2"/>
      <c r="RVZ392" s="2"/>
      <c r="RWA392" s="2"/>
      <c r="RWB392" s="2"/>
      <c r="RWC392" s="2"/>
      <c r="RWD392" s="2"/>
      <c r="RWE392" s="2"/>
      <c r="RWF392" s="2"/>
      <c r="RWG392" s="2"/>
      <c r="RWH392" s="2"/>
      <c r="RWI392" s="2"/>
      <c r="RWJ392" s="2"/>
      <c r="RWK392" s="2"/>
      <c r="RWL392" s="2"/>
      <c r="RWM392" s="2"/>
      <c r="RWN392" s="2"/>
      <c r="RWO392" s="2"/>
      <c r="RWP392" s="2"/>
      <c r="RWQ392" s="2"/>
      <c r="RWR392" s="2"/>
      <c r="RWS392" s="2"/>
      <c r="RWT392" s="2"/>
      <c r="RWU392" s="2"/>
      <c r="RWV392" s="2"/>
      <c r="RWW392" s="2"/>
      <c r="RWX392" s="2"/>
      <c r="RWY392" s="2"/>
      <c r="RWZ392" s="2"/>
      <c r="RXA392" s="2"/>
      <c r="RXB392" s="2"/>
      <c r="RXC392" s="2"/>
      <c r="RXD392" s="2"/>
      <c r="RXE392" s="2"/>
      <c r="RXF392" s="2"/>
      <c r="RXG392" s="2"/>
      <c r="RXH392" s="2"/>
      <c r="RXI392" s="2"/>
      <c r="RXJ392" s="2"/>
      <c r="RXK392" s="2"/>
      <c r="RXL392" s="2"/>
      <c r="RXM392" s="2"/>
      <c r="RXN392" s="2"/>
      <c r="RXO392" s="2"/>
      <c r="RXP392" s="2"/>
      <c r="RXQ392" s="2"/>
      <c r="RXR392" s="2"/>
      <c r="RXS392" s="2"/>
      <c r="RXT392" s="2"/>
      <c r="RXU392" s="2"/>
      <c r="RXV392" s="2"/>
      <c r="RXW392" s="2"/>
      <c r="RXX392" s="2"/>
      <c r="RXY392" s="2"/>
      <c r="RXZ392" s="2"/>
      <c r="RYA392" s="2"/>
      <c r="RYB392" s="2"/>
      <c r="RYC392" s="2"/>
      <c r="RYD392" s="2"/>
      <c r="RYE392" s="2"/>
      <c r="RYF392" s="2"/>
      <c r="RYG392" s="2"/>
      <c r="RYH392" s="2"/>
      <c r="RYI392" s="2"/>
      <c r="RYJ392" s="2"/>
      <c r="RYK392" s="2"/>
      <c r="RYL392" s="2"/>
      <c r="RYM392" s="2"/>
      <c r="RYN392" s="2"/>
      <c r="RYO392" s="2"/>
      <c r="RYP392" s="2"/>
      <c r="RYQ392" s="2"/>
      <c r="RYR392" s="2"/>
      <c r="RYS392" s="2"/>
      <c r="RYT392" s="2"/>
      <c r="RYU392" s="2"/>
      <c r="RYV392" s="2"/>
      <c r="RYW392" s="2"/>
      <c r="RYX392" s="2"/>
      <c r="RYY392" s="2"/>
      <c r="RYZ392" s="2"/>
      <c r="RZA392" s="2"/>
      <c r="RZB392" s="2"/>
      <c r="RZC392" s="2"/>
      <c r="RZD392" s="2"/>
      <c r="RZE392" s="2"/>
      <c r="RZF392" s="2"/>
      <c r="RZG392" s="2"/>
      <c r="RZH392" s="2"/>
      <c r="RZI392" s="2"/>
      <c r="RZJ392" s="2"/>
      <c r="RZK392" s="2"/>
      <c r="RZL392" s="2"/>
      <c r="RZM392" s="2"/>
      <c r="RZN392" s="2"/>
      <c r="RZO392" s="2"/>
      <c r="RZP392" s="2"/>
      <c r="RZQ392" s="2"/>
      <c r="RZR392" s="2"/>
      <c r="RZS392" s="2"/>
      <c r="RZT392" s="2"/>
      <c r="RZU392" s="2"/>
      <c r="RZV392" s="2"/>
      <c r="RZW392" s="2"/>
      <c r="RZX392" s="2"/>
      <c r="RZY392" s="2"/>
      <c r="RZZ392" s="2"/>
      <c r="SAA392" s="2"/>
      <c r="SAB392" s="2"/>
      <c r="SAC392" s="2"/>
      <c r="SAD392" s="2"/>
      <c r="SAE392" s="2"/>
      <c r="SAF392" s="2"/>
      <c r="SAG392" s="2"/>
      <c r="SAH392" s="2"/>
      <c r="SAI392" s="2"/>
      <c r="SAJ392" s="2"/>
      <c r="SAK392" s="2"/>
      <c r="SAL392" s="2"/>
      <c r="SAM392" s="2"/>
      <c r="SAN392" s="2"/>
      <c r="SAO392" s="2"/>
      <c r="SAP392" s="2"/>
      <c r="SAQ392" s="2"/>
      <c r="SAR392" s="2"/>
      <c r="SAS392" s="2"/>
      <c r="SAT392" s="2"/>
      <c r="SAU392" s="2"/>
      <c r="SAV392" s="2"/>
      <c r="SAW392" s="2"/>
      <c r="SAX392" s="2"/>
      <c r="SAY392" s="2"/>
      <c r="SAZ392" s="2"/>
      <c r="SBA392" s="2"/>
      <c r="SBB392" s="2"/>
      <c r="SBC392" s="2"/>
      <c r="SBD392" s="2"/>
      <c r="SBE392" s="2"/>
      <c r="SBF392" s="2"/>
      <c r="SBG392" s="2"/>
      <c r="SBH392" s="2"/>
      <c r="SBI392" s="2"/>
      <c r="SBJ392" s="2"/>
      <c r="SBK392" s="2"/>
      <c r="SBL392" s="2"/>
      <c r="SBM392" s="2"/>
      <c r="SBN392" s="2"/>
      <c r="SBO392" s="2"/>
      <c r="SBP392" s="2"/>
      <c r="SBQ392" s="2"/>
      <c r="SBR392" s="2"/>
      <c r="SBS392" s="2"/>
      <c r="SBT392" s="2"/>
      <c r="SBU392" s="2"/>
      <c r="SBV392" s="2"/>
      <c r="SBW392" s="2"/>
      <c r="SBX392" s="2"/>
      <c r="SBY392" s="2"/>
      <c r="SBZ392" s="2"/>
      <c r="SCA392" s="2"/>
      <c r="SCB392" s="2"/>
      <c r="SCC392" s="2"/>
      <c r="SCD392" s="2"/>
      <c r="SCE392" s="2"/>
      <c r="SCF392" s="2"/>
      <c r="SCG392" s="2"/>
      <c r="SCH392" s="2"/>
      <c r="SCI392" s="2"/>
      <c r="SCJ392" s="2"/>
      <c r="SCK392" s="2"/>
      <c r="SCL392" s="2"/>
      <c r="SCM392" s="2"/>
      <c r="SCN392" s="2"/>
      <c r="SCO392" s="2"/>
      <c r="SCP392" s="2"/>
      <c r="SCQ392" s="2"/>
      <c r="SCR392" s="2"/>
      <c r="SCS392" s="2"/>
      <c r="SCT392" s="2"/>
      <c r="SCU392" s="2"/>
      <c r="SCV392" s="2"/>
      <c r="SCW392" s="2"/>
      <c r="SCX392" s="2"/>
      <c r="SCY392" s="2"/>
      <c r="SCZ392" s="2"/>
      <c r="SDA392" s="2"/>
      <c r="SDB392" s="2"/>
      <c r="SDC392" s="2"/>
      <c r="SDD392" s="2"/>
      <c r="SDE392" s="2"/>
      <c r="SDF392" s="2"/>
      <c r="SDG392" s="2"/>
      <c r="SDH392" s="2"/>
      <c r="SDI392" s="2"/>
      <c r="SDJ392" s="2"/>
      <c r="SDK392" s="2"/>
      <c r="SDL392" s="2"/>
      <c r="SDM392" s="2"/>
      <c r="SDN392" s="2"/>
      <c r="SDO392" s="2"/>
      <c r="SDP392" s="2"/>
      <c r="SDQ392" s="2"/>
      <c r="SDR392" s="2"/>
      <c r="SDS392" s="2"/>
      <c r="SDT392" s="2"/>
      <c r="SDU392" s="2"/>
      <c r="SDV392" s="2"/>
      <c r="SDW392" s="2"/>
      <c r="SDX392" s="2"/>
      <c r="SDY392" s="2"/>
      <c r="SDZ392" s="2"/>
      <c r="SEA392" s="2"/>
      <c r="SEB392" s="2"/>
      <c r="SEC392" s="2"/>
      <c r="SED392" s="2"/>
      <c r="SEE392" s="2"/>
      <c r="SEF392" s="2"/>
      <c r="SEG392" s="2"/>
      <c r="SEH392" s="2"/>
      <c r="SEI392" s="2"/>
      <c r="SEJ392" s="2"/>
      <c r="SEK392" s="2"/>
      <c r="SEL392" s="2"/>
      <c r="SEM392" s="2"/>
      <c r="SEN392" s="2"/>
      <c r="SEO392" s="2"/>
      <c r="SEP392" s="2"/>
      <c r="SEQ392" s="2"/>
      <c r="SER392" s="2"/>
      <c r="SES392" s="2"/>
      <c r="SET392" s="2"/>
      <c r="SEU392" s="2"/>
      <c r="SEV392" s="2"/>
      <c r="SEW392" s="2"/>
      <c r="SEX392" s="2"/>
      <c r="SEY392" s="2"/>
      <c r="SEZ392" s="2"/>
      <c r="SFA392" s="2"/>
      <c r="SFB392" s="2"/>
      <c r="SFC392" s="2"/>
      <c r="SFD392" s="2"/>
      <c r="SFE392" s="2"/>
      <c r="SFF392" s="2"/>
      <c r="SFG392" s="2"/>
      <c r="SFH392" s="2"/>
      <c r="SFI392" s="2"/>
      <c r="SFJ392" s="2"/>
      <c r="SFK392" s="2"/>
      <c r="SFL392" s="2"/>
      <c r="SFM392" s="2"/>
      <c r="SFN392" s="2"/>
      <c r="SFO392" s="2"/>
      <c r="SFP392" s="2"/>
      <c r="SFQ392" s="2"/>
      <c r="SFR392" s="2"/>
      <c r="SFS392" s="2"/>
      <c r="SFT392" s="2"/>
      <c r="SFU392" s="2"/>
      <c r="SFV392" s="2"/>
      <c r="SFW392" s="2"/>
      <c r="SFX392" s="2"/>
      <c r="SFY392" s="2"/>
      <c r="SFZ392" s="2"/>
      <c r="SGA392" s="2"/>
      <c r="SGB392" s="2"/>
      <c r="SGC392" s="2"/>
      <c r="SGD392" s="2"/>
      <c r="SGE392" s="2"/>
      <c r="SGF392" s="2"/>
      <c r="SGG392" s="2"/>
      <c r="SGH392" s="2"/>
      <c r="SGI392" s="2"/>
      <c r="SGJ392" s="2"/>
      <c r="SGK392" s="2"/>
      <c r="SGL392" s="2"/>
      <c r="SGM392" s="2"/>
      <c r="SGN392" s="2"/>
      <c r="SGO392" s="2"/>
      <c r="SGP392" s="2"/>
      <c r="SGQ392" s="2"/>
      <c r="SGR392" s="2"/>
      <c r="SGS392" s="2"/>
      <c r="SGT392" s="2"/>
      <c r="SGU392" s="2"/>
      <c r="SGV392" s="2"/>
      <c r="SGW392" s="2"/>
      <c r="SGX392" s="2"/>
      <c r="SGY392" s="2"/>
      <c r="SGZ392" s="2"/>
      <c r="SHA392" s="2"/>
      <c r="SHB392" s="2"/>
      <c r="SHC392" s="2"/>
      <c r="SHD392" s="2"/>
      <c r="SHE392" s="2"/>
      <c r="SHF392" s="2"/>
      <c r="SHG392" s="2"/>
      <c r="SHH392" s="2"/>
      <c r="SHI392" s="2"/>
      <c r="SHJ392" s="2"/>
      <c r="SHK392" s="2"/>
      <c r="SHL392" s="2"/>
      <c r="SHM392" s="2"/>
      <c r="SHN392" s="2"/>
      <c r="SHO392" s="2"/>
      <c r="SHP392" s="2"/>
      <c r="SHQ392" s="2"/>
      <c r="SHR392" s="2"/>
      <c r="SHS392" s="2"/>
      <c r="SHT392" s="2"/>
      <c r="SHU392" s="2"/>
      <c r="SHV392" s="2"/>
      <c r="SHW392" s="2"/>
      <c r="SHX392" s="2"/>
      <c r="SHY392" s="2"/>
      <c r="SHZ392" s="2"/>
      <c r="SIA392" s="2"/>
      <c r="SIB392" s="2"/>
      <c r="SIC392" s="2"/>
      <c r="SID392" s="2"/>
      <c r="SIE392" s="2"/>
      <c r="SIF392" s="2"/>
      <c r="SIG392" s="2"/>
      <c r="SIH392" s="2"/>
      <c r="SII392" s="2"/>
      <c r="SIJ392" s="2"/>
      <c r="SIK392" s="2"/>
      <c r="SIL392" s="2"/>
      <c r="SIM392" s="2"/>
      <c r="SIN392" s="2"/>
      <c r="SIO392" s="2"/>
      <c r="SIP392" s="2"/>
      <c r="SIQ392" s="2"/>
      <c r="SIR392" s="2"/>
      <c r="SIS392" s="2"/>
      <c r="SIT392" s="2"/>
      <c r="SIU392" s="2"/>
      <c r="SIV392" s="2"/>
      <c r="SIW392" s="2"/>
      <c r="SIX392" s="2"/>
      <c r="SIY392" s="2"/>
      <c r="SIZ392" s="2"/>
      <c r="SJA392" s="2"/>
      <c r="SJB392" s="2"/>
      <c r="SJC392" s="2"/>
      <c r="SJD392" s="2"/>
      <c r="SJE392" s="2"/>
      <c r="SJF392" s="2"/>
      <c r="SJG392" s="2"/>
      <c r="SJH392" s="2"/>
      <c r="SJI392" s="2"/>
      <c r="SJJ392" s="2"/>
      <c r="SJK392" s="2"/>
      <c r="SJL392" s="2"/>
      <c r="SJM392" s="2"/>
      <c r="SJN392" s="2"/>
      <c r="SJO392" s="2"/>
      <c r="SJP392" s="2"/>
      <c r="SJQ392" s="2"/>
      <c r="SJR392" s="2"/>
      <c r="SJS392" s="2"/>
      <c r="SJT392" s="2"/>
      <c r="SJU392" s="2"/>
      <c r="SJV392" s="2"/>
      <c r="SJW392" s="2"/>
      <c r="SJX392" s="2"/>
      <c r="SJY392" s="2"/>
      <c r="SJZ392" s="2"/>
      <c r="SKA392" s="2"/>
      <c r="SKB392" s="2"/>
      <c r="SKC392" s="2"/>
      <c r="SKD392" s="2"/>
      <c r="SKE392" s="2"/>
      <c r="SKF392" s="2"/>
      <c r="SKG392" s="2"/>
      <c r="SKH392" s="2"/>
      <c r="SKI392" s="2"/>
      <c r="SKJ392" s="2"/>
      <c r="SKK392" s="2"/>
      <c r="SKL392" s="2"/>
      <c r="SKM392" s="2"/>
      <c r="SKN392" s="2"/>
      <c r="SKO392" s="2"/>
      <c r="SKP392" s="2"/>
      <c r="SKQ392" s="2"/>
      <c r="SKR392" s="2"/>
      <c r="SKS392" s="2"/>
      <c r="SKT392" s="2"/>
      <c r="SKU392" s="2"/>
      <c r="SKV392" s="2"/>
      <c r="SKW392" s="2"/>
      <c r="SKX392" s="2"/>
      <c r="SKY392" s="2"/>
      <c r="SKZ392" s="2"/>
      <c r="SLA392" s="2"/>
      <c r="SLB392" s="2"/>
      <c r="SLC392" s="2"/>
      <c r="SLD392" s="2"/>
      <c r="SLE392" s="2"/>
      <c r="SLF392" s="2"/>
      <c r="SLG392" s="2"/>
      <c r="SLH392" s="2"/>
      <c r="SLI392" s="2"/>
      <c r="SLJ392" s="2"/>
      <c r="SLK392" s="2"/>
      <c r="SLL392" s="2"/>
      <c r="SLM392" s="2"/>
      <c r="SLN392" s="2"/>
      <c r="SLO392" s="2"/>
      <c r="SLP392" s="2"/>
      <c r="SLQ392" s="2"/>
      <c r="SLR392" s="2"/>
      <c r="SLS392" s="2"/>
      <c r="SLT392" s="2"/>
      <c r="SLU392" s="2"/>
      <c r="SLV392" s="2"/>
      <c r="SLW392" s="2"/>
      <c r="SLX392" s="2"/>
      <c r="SLY392" s="2"/>
      <c r="SLZ392" s="2"/>
      <c r="SMA392" s="2"/>
      <c r="SMB392" s="2"/>
      <c r="SMC392" s="2"/>
      <c r="SMD392" s="2"/>
      <c r="SME392" s="2"/>
      <c r="SMF392" s="2"/>
      <c r="SMG392" s="2"/>
      <c r="SMH392" s="2"/>
      <c r="SMI392" s="2"/>
      <c r="SMJ392" s="2"/>
      <c r="SMK392" s="2"/>
      <c r="SML392" s="2"/>
      <c r="SMM392" s="2"/>
      <c r="SMN392" s="2"/>
      <c r="SMO392" s="2"/>
      <c r="SMP392" s="2"/>
      <c r="SMQ392" s="2"/>
      <c r="SMR392" s="2"/>
      <c r="SMS392" s="2"/>
      <c r="SMT392" s="2"/>
      <c r="SMU392" s="2"/>
      <c r="SMV392" s="2"/>
      <c r="SMW392" s="2"/>
      <c r="SMX392" s="2"/>
      <c r="SMY392" s="2"/>
      <c r="SMZ392" s="2"/>
      <c r="SNA392" s="2"/>
      <c r="SNB392" s="2"/>
      <c r="SNC392" s="2"/>
      <c r="SND392" s="2"/>
      <c r="SNE392" s="2"/>
      <c r="SNF392" s="2"/>
      <c r="SNG392" s="2"/>
      <c r="SNH392" s="2"/>
      <c r="SNI392" s="2"/>
      <c r="SNJ392" s="2"/>
      <c r="SNK392" s="2"/>
      <c r="SNL392" s="2"/>
      <c r="SNM392" s="2"/>
      <c r="SNN392" s="2"/>
      <c r="SNO392" s="2"/>
      <c r="SNP392" s="2"/>
      <c r="SNQ392" s="2"/>
      <c r="SNR392" s="2"/>
      <c r="SNS392" s="2"/>
      <c r="SNT392" s="2"/>
      <c r="SNU392" s="2"/>
      <c r="SNV392" s="2"/>
      <c r="SNW392" s="2"/>
      <c r="SNX392" s="2"/>
      <c r="SNY392" s="2"/>
      <c r="SNZ392" s="2"/>
      <c r="SOA392" s="2"/>
      <c r="SOB392" s="2"/>
      <c r="SOC392" s="2"/>
      <c r="SOD392" s="2"/>
      <c r="SOE392" s="2"/>
      <c r="SOF392" s="2"/>
      <c r="SOG392" s="2"/>
      <c r="SOH392" s="2"/>
      <c r="SOI392" s="2"/>
      <c r="SOJ392" s="2"/>
      <c r="SOK392" s="2"/>
      <c r="SOL392" s="2"/>
      <c r="SOM392" s="2"/>
      <c r="SON392" s="2"/>
      <c r="SOO392" s="2"/>
      <c r="SOP392" s="2"/>
      <c r="SOQ392" s="2"/>
      <c r="SOR392" s="2"/>
      <c r="SOS392" s="2"/>
      <c r="SOT392" s="2"/>
      <c r="SOU392" s="2"/>
      <c r="SOV392" s="2"/>
      <c r="SOW392" s="2"/>
      <c r="SOX392" s="2"/>
      <c r="SOY392" s="2"/>
      <c r="SOZ392" s="2"/>
      <c r="SPA392" s="2"/>
      <c r="SPB392" s="2"/>
      <c r="SPC392" s="2"/>
      <c r="SPD392" s="2"/>
      <c r="SPE392" s="2"/>
      <c r="SPF392" s="2"/>
      <c r="SPG392" s="2"/>
      <c r="SPH392" s="2"/>
      <c r="SPI392" s="2"/>
      <c r="SPJ392" s="2"/>
      <c r="SPK392" s="2"/>
      <c r="SPL392" s="2"/>
      <c r="SPM392" s="2"/>
      <c r="SPN392" s="2"/>
      <c r="SPO392" s="2"/>
      <c r="SPP392" s="2"/>
      <c r="SPQ392" s="2"/>
      <c r="SPR392" s="2"/>
      <c r="SPS392" s="2"/>
      <c r="SPT392" s="2"/>
      <c r="SPU392" s="2"/>
      <c r="SPV392" s="2"/>
      <c r="SPW392" s="2"/>
      <c r="SPX392" s="2"/>
      <c r="SPY392" s="2"/>
      <c r="SPZ392" s="2"/>
      <c r="SQA392" s="2"/>
      <c r="SQB392" s="2"/>
      <c r="SQC392" s="2"/>
      <c r="SQD392" s="2"/>
      <c r="SQE392" s="2"/>
      <c r="SQF392" s="2"/>
      <c r="SQG392" s="2"/>
      <c r="SQH392" s="2"/>
      <c r="SQI392" s="2"/>
      <c r="SQJ392" s="2"/>
      <c r="SQK392" s="2"/>
      <c r="SQL392" s="2"/>
      <c r="SQM392" s="2"/>
      <c r="SQN392" s="2"/>
      <c r="SQO392" s="2"/>
      <c r="SQP392" s="2"/>
      <c r="SQQ392" s="2"/>
      <c r="SQR392" s="2"/>
      <c r="SQS392" s="2"/>
      <c r="SQT392" s="2"/>
      <c r="SQU392" s="2"/>
      <c r="SQV392" s="2"/>
      <c r="SQW392" s="2"/>
      <c r="SQX392" s="2"/>
      <c r="SQY392" s="2"/>
      <c r="SQZ392" s="2"/>
      <c r="SRA392" s="2"/>
      <c r="SRB392" s="2"/>
      <c r="SRC392" s="2"/>
      <c r="SRD392" s="2"/>
      <c r="SRE392" s="2"/>
      <c r="SRF392" s="2"/>
      <c r="SRG392" s="2"/>
      <c r="SRH392" s="2"/>
      <c r="SRI392" s="2"/>
      <c r="SRJ392" s="2"/>
      <c r="SRK392" s="2"/>
      <c r="SRL392" s="2"/>
      <c r="SRM392" s="2"/>
      <c r="SRN392" s="2"/>
      <c r="SRO392" s="2"/>
      <c r="SRP392" s="2"/>
      <c r="SRQ392" s="2"/>
      <c r="SRR392" s="2"/>
      <c r="SRS392" s="2"/>
      <c r="SRT392" s="2"/>
      <c r="SRU392" s="2"/>
      <c r="SRV392" s="2"/>
      <c r="SRW392" s="2"/>
      <c r="SRX392" s="2"/>
      <c r="SRY392" s="2"/>
      <c r="SRZ392" s="2"/>
      <c r="SSA392" s="2"/>
      <c r="SSB392" s="2"/>
      <c r="SSC392" s="2"/>
      <c r="SSD392" s="2"/>
      <c r="SSE392" s="2"/>
      <c r="SSF392" s="2"/>
      <c r="SSG392" s="2"/>
      <c r="SSH392" s="2"/>
      <c r="SSI392" s="2"/>
      <c r="SSJ392" s="2"/>
      <c r="SSK392" s="2"/>
      <c r="SSL392" s="2"/>
      <c r="SSM392" s="2"/>
      <c r="SSN392" s="2"/>
      <c r="SSO392" s="2"/>
      <c r="SSP392" s="2"/>
      <c r="SSQ392" s="2"/>
      <c r="SSR392" s="2"/>
      <c r="SSS392" s="2"/>
      <c r="SST392" s="2"/>
      <c r="SSU392" s="2"/>
      <c r="SSV392" s="2"/>
      <c r="SSW392" s="2"/>
      <c r="SSX392" s="2"/>
      <c r="SSY392" s="2"/>
      <c r="SSZ392" s="2"/>
      <c r="STA392" s="2"/>
      <c r="STB392" s="2"/>
      <c r="STC392" s="2"/>
      <c r="STD392" s="2"/>
      <c r="STE392" s="2"/>
      <c r="STF392" s="2"/>
      <c r="STG392" s="2"/>
      <c r="STH392" s="2"/>
      <c r="STI392" s="2"/>
      <c r="STJ392" s="2"/>
      <c r="STK392" s="2"/>
      <c r="STL392" s="2"/>
      <c r="STM392" s="2"/>
      <c r="STN392" s="2"/>
      <c r="STO392" s="2"/>
      <c r="STP392" s="2"/>
      <c r="STQ392" s="2"/>
      <c r="STR392" s="2"/>
      <c r="STS392" s="2"/>
      <c r="STT392" s="2"/>
      <c r="STU392" s="2"/>
      <c r="STV392" s="2"/>
      <c r="STW392" s="2"/>
      <c r="STX392" s="2"/>
      <c r="STY392" s="2"/>
      <c r="STZ392" s="2"/>
      <c r="SUA392" s="2"/>
      <c r="SUB392" s="2"/>
      <c r="SUC392" s="2"/>
      <c r="SUD392" s="2"/>
      <c r="SUE392" s="2"/>
      <c r="SUF392" s="2"/>
      <c r="SUG392" s="2"/>
      <c r="SUH392" s="2"/>
      <c r="SUI392" s="2"/>
      <c r="SUJ392" s="2"/>
      <c r="SUK392" s="2"/>
      <c r="SUL392" s="2"/>
      <c r="SUM392" s="2"/>
      <c r="SUN392" s="2"/>
      <c r="SUO392" s="2"/>
      <c r="SUP392" s="2"/>
      <c r="SUQ392" s="2"/>
      <c r="SUR392" s="2"/>
      <c r="SUS392" s="2"/>
      <c r="SUT392" s="2"/>
      <c r="SUU392" s="2"/>
      <c r="SUV392" s="2"/>
      <c r="SUW392" s="2"/>
      <c r="SUX392" s="2"/>
      <c r="SUY392" s="2"/>
      <c r="SUZ392" s="2"/>
      <c r="SVA392" s="2"/>
      <c r="SVB392" s="2"/>
      <c r="SVC392" s="2"/>
      <c r="SVD392" s="2"/>
      <c r="SVE392" s="2"/>
      <c r="SVF392" s="2"/>
      <c r="SVG392" s="2"/>
      <c r="SVH392" s="2"/>
      <c r="SVI392" s="2"/>
      <c r="SVJ392" s="2"/>
      <c r="SVK392" s="2"/>
      <c r="SVL392" s="2"/>
      <c r="SVM392" s="2"/>
      <c r="SVN392" s="2"/>
      <c r="SVO392" s="2"/>
      <c r="SVP392" s="2"/>
      <c r="SVQ392" s="2"/>
      <c r="SVR392" s="2"/>
      <c r="SVS392" s="2"/>
      <c r="SVT392" s="2"/>
      <c r="SVU392" s="2"/>
      <c r="SVV392" s="2"/>
      <c r="SVW392" s="2"/>
      <c r="SVX392" s="2"/>
      <c r="SVY392" s="2"/>
      <c r="SVZ392" s="2"/>
      <c r="SWA392" s="2"/>
      <c r="SWB392" s="2"/>
      <c r="SWC392" s="2"/>
      <c r="SWD392" s="2"/>
      <c r="SWE392" s="2"/>
      <c r="SWF392" s="2"/>
      <c r="SWG392" s="2"/>
      <c r="SWH392" s="2"/>
      <c r="SWI392" s="2"/>
      <c r="SWJ392" s="2"/>
      <c r="SWK392" s="2"/>
      <c r="SWL392" s="2"/>
      <c r="SWM392" s="2"/>
      <c r="SWN392" s="2"/>
      <c r="SWO392" s="2"/>
      <c r="SWP392" s="2"/>
      <c r="SWQ392" s="2"/>
      <c r="SWR392" s="2"/>
      <c r="SWS392" s="2"/>
      <c r="SWT392" s="2"/>
      <c r="SWU392" s="2"/>
      <c r="SWV392" s="2"/>
      <c r="SWW392" s="2"/>
      <c r="SWX392" s="2"/>
      <c r="SWY392" s="2"/>
      <c r="SWZ392" s="2"/>
      <c r="SXA392" s="2"/>
      <c r="SXB392" s="2"/>
      <c r="SXC392" s="2"/>
      <c r="SXD392" s="2"/>
      <c r="SXE392" s="2"/>
      <c r="SXF392" s="2"/>
      <c r="SXG392" s="2"/>
      <c r="SXH392" s="2"/>
      <c r="SXI392" s="2"/>
      <c r="SXJ392" s="2"/>
      <c r="SXK392" s="2"/>
      <c r="SXL392" s="2"/>
      <c r="SXM392" s="2"/>
      <c r="SXN392" s="2"/>
      <c r="SXO392" s="2"/>
      <c r="SXP392" s="2"/>
      <c r="SXQ392" s="2"/>
      <c r="SXR392" s="2"/>
      <c r="SXS392" s="2"/>
      <c r="SXT392" s="2"/>
      <c r="SXU392" s="2"/>
      <c r="SXV392" s="2"/>
      <c r="SXW392" s="2"/>
      <c r="SXX392" s="2"/>
      <c r="SXY392" s="2"/>
      <c r="SXZ392" s="2"/>
      <c r="SYA392" s="2"/>
      <c r="SYB392" s="2"/>
      <c r="SYC392" s="2"/>
      <c r="SYD392" s="2"/>
      <c r="SYE392" s="2"/>
      <c r="SYF392" s="2"/>
      <c r="SYG392" s="2"/>
      <c r="SYH392" s="2"/>
      <c r="SYI392" s="2"/>
      <c r="SYJ392" s="2"/>
      <c r="SYK392" s="2"/>
      <c r="SYL392" s="2"/>
      <c r="SYM392" s="2"/>
      <c r="SYN392" s="2"/>
      <c r="SYO392" s="2"/>
      <c r="SYP392" s="2"/>
      <c r="SYQ392" s="2"/>
      <c r="SYR392" s="2"/>
      <c r="SYS392" s="2"/>
      <c r="SYT392" s="2"/>
      <c r="SYU392" s="2"/>
      <c r="SYV392" s="2"/>
      <c r="SYW392" s="2"/>
      <c r="SYX392" s="2"/>
      <c r="SYY392" s="2"/>
      <c r="SYZ392" s="2"/>
      <c r="SZA392" s="2"/>
      <c r="SZB392" s="2"/>
      <c r="SZC392" s="2"/>
      <c r="SZD392" s="2"/>
      <c r="SZE392" s="2"/>
      <c r="SZF392" s="2"/>
      <c r="SZG392" s="2"/>
      <c r="SZH392" s="2"/>
      <c r="SZI392" s="2"/>
      <c r="SZJ392" s="2"/>
      <c r="SZK392" s="2"/>
      <c r="SZL392" s="2"/>
      <c r="SZM392" s="2"/>
      <c r="SZN392" s="2"/>
      <c r="SZO392" s="2"/>
      <c r="SZP392" s="2"/>
      <c r="SZQ392" s="2"/>
      <c r="SZR392" s="2"/>
      <c r="SZS392" s="2"/>
      <c r="SZT392" s="2"/>
      <c r="SZU392" s="2"/>
      <c r="SZV392" s="2"/>
      <c r="SZW392" s="2"/>
      <c r="SZX392" s="2"/>
      <c r="SZY392" s="2"/>
      <c r="SZZ392" s="2"/>
      <c r="TAA392" s="2"/>
      <c r="TAB392" s="2"/>
      <c r="TAC392" s="2"/>
      <c r="TAD392" s="2"/>
      <c r="TAE392" s="2"/>
      <c r="TAF392" s="2"/>
      <c r="TAG392" s="2"/>
      <c r="TAH392" s="2"/>
      <c r="TAI392" s="2"/>
      <c r="TAJ392" s="2"/>
      <c r="TAK392" s="2"/>
      <c r="TAL392" s="2"/>
      <c r="TAM392" s="2"/>
      <c r="TAN392" s="2"/>
      <c r="TAO392" s="2"/>
      <c r="TAP392" s="2"/>
      <c r="TAQ392" s="2"/>
      <c r="TAR392" s="2"/>
      <c r="TAS392" s="2"/>
      <c r="TAT392" s="2"/>
      <c r="TAU392" s="2"/>
      <c r="TAV392" s="2"/>
      <c r="TAW392" s="2"/>
      <c r="TAX392" s="2"/>
      <c r="TAY392" s="2"/>
      <c r="TAZ392" s="2"/>
      <c r="TBA392" s="2"/>
      <c r="TBB392" s="2"/>
      <c r="TBC392" s="2"/>
      <c r="TBD392" s="2"/>
      <c r="TBE392" s="2"/>
      <c r="TBF392" s="2"/>
      <c r="TBG392" s="2"/>
      <c r="TBH392" s="2"/>
      <c r="TBI392" s="2"/>
      <c r="TBJ392" s="2"/>
      <c r="TBK392" s="2"/>
      <c r="TBL392" s="2"/>
      <c r="TBM392" s="2"/>
      <c r="TBN392" s="2"/>
      <c r="TBO392" s="2"/>
      <c r="TBP392" s="2"/>
      <c r="TBQ392" s="2"/>
      <c r="TBR392" s="2"/>
      <c r="TBS392" s="2"/>
      <c r="TBT392" s="2"/>
      <c r="TBU392" s="2"/>
      <c r="TBV392" s="2"/>
      <c r="TBW392" s="2"/>
      <c r="TBX392" s="2"/>
      <c r="TBY392" s="2"/>
      <c r="TBZ392" s="2"/>
      <c r="TCA392" s="2"/>
      <c r="TCB392" s="2"/>
      <c r="TCC392" s="2"/>
      <c r="TCD392" s="2"/>
      <c r="TCE392" s="2"/>
      <c r="TCF392" s="2"/>
      <c r="TCG392" s="2"/>
      <c r="TCH392" s="2"/>
      <c r="TCI392" s="2"/>
      <c r="TCJ392" s="2"/>
      <c r="TCK392" s="2"/>
      <c r="TCL392" s="2"/>
      <c r="TCM392" s="2"/>
      <c r="TCN392" s="2"/>
      <c r="TCO392" s="2"/>
      <c r="TCP392" s="2"/>
      <c r="TCQ392" s="2"/>
      <c r="TCR392" s="2"/>
      <c r="TCS392" s="2"/>
      <c r="TCT392" s="2"/>
      <c r="TCU392" s="2"/>
      <c r="TCV392" s="2"/>
      <c r="TCW392" s="2"/>
      <c r="TCX392" s="2"/>
      <c r="TCY392" s="2"/>
      <c r="TCZ392" s="2"/>
      <c r="TDA392" s="2"/>
      <c r="TDB392" s="2"/>
      <c r="TDC392" s="2"/>
      <c r="TDD392" s="2"/>
      <c r="TDE392" s="2"/>
      <c r="TDF392" s="2"/>
      <c r="TDG392" s="2"/>
      <c r="TDH392" s="2"/>
      <c r="TDI392" s="2"/>
      <c r="TDJ392" s="2"/>
      <c r="TDK392" s="2"/>
      <c r="TDL392" s="2"/>
      <c r="TDM392" s="2"/>
      <c r="TDN392" s="2"/>
      <c r="TDO392" s="2"/>
      <c r="TDP392" s="2"/>
      <c r="TDQ392" s="2"/>
      <c r="TDR392" s="2"/>
      <c r="TDS392" s="2"/>
      <c r="TDT392" s="2"/>
      <c r="TDU392" s="2"/>
      <c r="TDV392" s="2"/>
      <c r="TDW392" s="2"/>
      <c r="TDX392" s="2"/>
      <c r="TDY392" s="2"/>
      <c r="TDZ392" s="2"/>
      <c r="TEA392" s="2"/>
      <c r="TEB392" s="2"/>
      <c r="TEC392" s="2"/>
      <c r="TED392" s="2"/>
      <c r="TEE392" s="2"/>
      <c r="TEF392" s="2"/>
      <c r="TEG392" s="2"/>
      <c r="TEH392" s="2"/>
      <c r="TEI392" s="2"/>
      <c r="TEJ392" s="2"/>
      <c r="TEK392" s="2"/>
      <c r="TEL392" s="2"/>
      <c r="TEM392" s="2"/>
      <c r="TEN392" s="2"/>
      <c r="TEO392" s="2"/>
      <c r="TEP392" s="2"/>
      <c r="TEQ392" s="2"/>
      <c r="TER392" s="2"/>
      <c r="TES392" s="2"/>
      <c r="TET392" s="2"/>
      <c r="TEU392" s="2"/>
      <c r="TEV392" s="2"/>
      <c r="TEW392" s="2"/>
      <c r="TEX392" s="2"/>
      <c r="TEY392" s="2"/>
      <c r="TEZ392" s="2"/>
      <c r="TFA392" s="2"/>
      <c r="TFB392" s="2"/>
      <c r="TFC392" s="2"/>
      <c r="TFD392" s="2"/>
      <c r="TFE392" s="2"/>
      <c r="TFF392" s="2"/>
      <c r="TFG392" s="2"/>
      <c r="TFH392" s="2"/>
      <c r="TFI392" s="2"/>
      <c r="TFJ392" s="2"/>
      <c r="TFK392" s="2"/>
      <c r="TFL392" s="2"/>
      <c r="TFM392" s="2"/>
      <c r="TFN392" s="2"/>
      <c r="TFO392" s="2"/>
      <c r="TFP392" s="2"/>
      <c r="TFQ392" s="2"/>
      <c r="TFR392" s="2"/>
      <c r="TFS392" s="2"/>
      <c r="TFT392" s="2"/>
      <c r="TFU392" s="2"/>
      <c r="TFV392" s="2"/>
      <c r="TFW392" s="2"/>
      <c r="TFX392" s="2"/>
      <c r="TFY392" s="2"/>
      <c r="TFZ392" s="2"/>
      <c r="TGA392" s="2"/>
      <c r="TGB392" s="2"/>
      <c r="TGC392" s="2"/>
      <c r="TGD392" s="2"/>
      <c r="TGE392" s="2"/>
      <c r="TGF392" s="2"/>
      <c r="TGG392" s="2"/>
      <c r="TGH392" s="2"/>
      <c r="TGI392" s="2"/>
      <c r="TGJ392" s="2"/>
      <c r="TGK392" s="2"/>
      <c r="TGL392" s="2"/>
      <c r="TGM392" s="2"/>
      <c r="TGN392" s="2"/>
      <c r="TGO392" s="2"/>
      <c r="TGP392" s="2"/>
      <c r="TGQ392" s="2"/>
      <c r="TGR392" s="2"/>
      <c r="TGS392" s="2"/>
      <c r="TGT392" s="2"/>
      <c r="TGU392" s="2"/>
      <c r="TGV392" s="2"/>
      <c r="TGW392" s="2"/>
      <c r="TGX392" s="2"/>
      <c r="TGY392" s="2"/>
      <c r="TGZ392" s="2"/>
      <c r="THA392" s="2"/>
      <c r="THB392" s="2"/>
      <c r="THC392" s="2"/>
      <c r="THD392" s="2"/>
      <c r="THE392" s="2"/>
      <c r="THF392" s="2"/>
      <c r="THG392" s="2"/>
      <c r="THH392" s="2"/>
      <c r="THI392" s="2"/>
      <c r="THJ392" s="2"/>
      <c r="THK392" s="2"/>
      <c r="THL392" s="2"/>
      <c r="THM392" s="2"/>
      <c r="THN392" s="2"/>
      <c r="THO392" s="2"/>
      <c r="THP392" s="2"/>
      <c r="THQ392" s="2"/>
      <c r="THR392" s="2"/>
      <c r="THS392" s="2"/>
      <c r="THT392" s="2"/>
      <c r="THU392" s="2"/>
      <c r="THV392" s="2"/>
      <c r="THW392" s="2"/>
      <c r="THX392" s="2"/>
      <c r="THY392" s="2"/>
      <c r="THZ392" s="2"/>
      <c r="TIA392" s="2"/>
      <c r="TIB392" s="2"/>
      <c r="TIC392" s="2"/>
      <c r="TID392" s="2"/>
      <c r="TIE392" s="2"/>
      <c r="TIF392" s="2"/>
      <c r="TIG392" s="2"/>
      <c r="TIH392" s="2"/>
      <c r="TII392" s="2"/>
      <c r="TIJ392" s="2"/>
      <c r="TIK392" s="2"/>
      <c r="TIL392" s="2"/>
      <c r="TIM392" s="2"/>
      <c r="TIN392" s="2"/>
      <c r="TIO392" s="2"/>
      <c r="TIP392" s="2"/>
      <c r="TIQ392" s="2"/>
      <c r="TIR392" s="2"/>
      <c r="TIS392" s="2"/>
      <c r="TIT392" s="2"/>
      <c r="TIU392" s="2"/>
      <c r="TIV392" s="2"/>
      <c r="TIW392" s="2"/>
      <c r="TIX392" s="2"/>
      <c r="TIY392" s="2"/>
      <c r="TIZ392" s="2"/>
      <c r="TJA392" s="2"/>
      <c r="TJB392" s="2"/>
      <c r="TJC392" s="2"/>
      <c r="TJD392" s="2"/>
      <c r="TJE392" s="2"/>
      <c r="TJF392" s="2"/>
      <c r="TJG392" s="2"/>
      <c r="TJH392" s="2"/>
      <c r="TJI392" s="2"/>
      <c r="TJJ392" s="2"/>
      <c r="TJK392" s="2"/>
      <c r="TJL392" s="2"/>
      <c r="TJM392" s="2"/>
      <c r="TJN392" s="2"/>
      <c r="TJO392" s="2"/>
      <c r="TJP392" s="2"/>
      <c r="TJQ392" s="2"/>
      <c r="TJR392" s="2"/>
      <c r="TJS392" s="2"/>
      <c r="TJT392" s="2"/>
      <c r="TJU392" s="2"/>
      <c r="TJV392" s="2"/>
      <c r="TJW392" s="2"/>
      <c r="TJX392" s="2"/>
      <c r="TJY392" s="2"/>
      <c r="TJZ392" s="2"/>
      <c r="TKA392" s="2"/>
      <c r="TKB392" s="2"/>
      <c r="TKC392" s="2"/>
      <c r="TKD392" s="2"/>
      <c r="TKE392" s="2"/>
      <c r="TKF392" s="2"/>
      <c r="TKG392" s="2"/>
      <c r="TKH392" s="2"/>
      <c r="TKI392" s="2"/>
      <c r="TKJ392" s="2"/>
      <c r="TKK392" s="2"/>
      <c r="TKL392" s="2"/>
      <c r="TKM392" s="2"/>
      <c r="TKN392" s="2"/>
      <c r="TKO392" s="2"/>
      <c r="TKP392" s="2"/>
      <c r="TKQ392" s="2"/>
      <c r="TKR392" s="2"/>
      <c r="TKS392" s="2"/>
      <c r="TKT392" s="2"/>
      <c r="TKU392" s="2"/>
      <c r="TKV392" s="2"/>
      <c r="TKW392" s="2"/>
      <c r="TKX392" s="2"/>
      <c r="TKY392" s="2"/>
      <c r="TKZ392" s="2"/>
      <c r="TLA392" s="2"/>
      <c r="TLB392" s="2"/>
      <c r="TLC392" s="2"/>
      <c r="TLD392" s="2"/>
      <c r="TLE392" s="2"/>
      <c r="TLF392" s="2"/>
      <c r="TLG392" s="2"/>
      <c r="TLH392" s="2"/>
      <c r="TLI392" s="2"/>
      <c r="TLJ392" s="2"/>
      <c r="TLK392" s="2"/>
      <c r="TLL392" s="2"/>
      <c r="TLM392" s="2"/>
      <c r="TLN392" s="2"/>
      <c r="TLO392" s="2"/>
      <c r="TLP392" s="2"/>
      <c r="TLQ392" s="2"/>
      <c r="TLR392" s="2"/>
      <c r="TLS392" s="2"/>
      <c r="TLT392" s="2"/>
      <c r="TLU392" s="2"/>
      <c r="TLV392" s="2"/>
      <c r="TLW392" s="2"/>
      <c r="TLX392" s="2"/>
      <c r="TLY392" s="2"/>
      <c r="TLZ392" s="2"/>
      <c r="TMA392" s="2"/>
      <c r="TMB392" s="2"/>
      <c r="TMC392" s="2"/>
      <c r="TMD392" s="2"/>
      <c r="TME392" s="2"/>
      <c r="TMF392" s="2"/>
      <c r="TMG392" s="2"/>
      <c r="TMH392" s="2"/>
      <c r="TMI392" s="2"/>
      <c r="TMJ392" s="2"/>
      <c r="TMK392" s="2"/>
      <c r="TML392" s="2"/>
      <c r="TMM392" s="2"/>
      <c r="TMN392" s="2"/>
      <c r="TMO392" s="2"/>
      <c r="TMP392" s="2"/>
      <c r="TMQ392" s="2"/>
      <c r="TMR392" s="2"/>
      <c r="TMS392" s="2"/>
      <c r="TMT392" s="2"/>
      <c r="TMU392" s="2"/>
      <c r="TMV392" s="2"/>
      <c r="TMW392" s="2"/>
      <c r="TMX392" s="2"/>
      <c r="TMY392" s="2"/>
      <c r="TMZ392" s="2"/>
      <c r="TNA392" s="2"/>
      <c r="TNB392" s="2"/>
      <c r="TNC392" s="2"/>
      <c r="TND392" s="2"/>
      <c r="TNE392" s="2"/>
      <c r="TNF392" s="2"/>
      <c r="TNG392" s="2"/>
      <c r="TNH392" s="2"/>
      <c r="TNI392" s="2"/>
      <c r="TNJ392" s="2"/>
      <c r="TNK392" s="2"/>
      <c r="TNL392" s="2"/>
      <c r="TNM392" s="2"/>
      <c r="TNN392" s="2"/>
      <c r="TNO392" s="2"/>
      <c r="TNP392" s="2"/>
      <c r="TNQ392" s="2"/>
      <c r="TNR392" s="2"/>
      <c r="TNS392" s="2"/>
      <c r="TNT392" s="2"/>
      <c r="TNU392" s="2"/>
      <c r="TNV392" s="2"/>
      <c r="TNW392" s="2"/>
      <c r="TNX392" s="2"/>
      <c r="TNY392" s="2"/>
      <c r="TNZ392" s="2"/>
      <c r="TOA392" s="2"/>
      <c r="TOB392" s="2"/>
      <c r="TOC392" s="2"/>
      <c r="TOD392" s="2"/>
      <c r="TOE392" s="2"/>
      <c r="TOF392" s="2"/>
      <c r="TOG392" s="2"/>
      <c r="TOH392" s="2"/>
      <c r="TOI392" s="2"/>
      <c r="TOJ392" s="2"/>
      <c r="TOK392" s="2"/>
      <c r="TOL392" s="2"/>
      <c r="TOM392" s="2"/>
      <c r="TON392" s="2"/>
      <c r="TOO392" s="2"/>
      <c r="TOP392" s="2"/>
      <c r="TOQ392" s="2"/>
      <c r="TOR392" s="2"/>
      <c r="TOS392" s="2"/>
      <c r="TOT392" s="2"/>
      <c r="TOU392" s="2"/>
      <c r="TOV392" s="2"/>
      <c r="TOW392" s="2"/>
      <c r="TOX392" s="2"/>
      <c r="TOY392" s="2"/>
      <c r="TOZ392" s="2"/>
      <c r="TPA392" s="2"/>
      <c r="TPB392" s="2"/>
      <c r="TPC392" s="2"/>
      <c r="TPD392" s="2"/>
      <c r="TPE392" s="2"/>
      <c r="TPF392" s="2"/>
      <c r="TPG392" s="2"/>
      <c r="TPH392" s="2"/>
      <c r="TPI392" s="2"/>
      <c r="TPJ392" s="2"/>
      <c r="TPK392" s="2"/>
      <c r="TPL392" s="2"/>
      <c r="TPM392" s="2"/>
      <c r="TPN392" s="2"/>
      <c r="TPO392" s="2"/>
      <c r="TPP392" s="2"/>
      <c r="TPQ392" s="2"/>
      <c r="TPR392" s="2"/>
      <c r="TPS392" s="2"/>
      <c r="TPT392" s="2"/>
      <c r="TPU392" s="2"/>
      <c r="TPV392" s="2"/>
      <c r="TPW392" s="2"/>
      <c r="TPX392" s="2"/>
      <c r="TPY392" s="2"/>
      <c r="TPZ392" s="2"/>
      <c r="TQA392" s="2"/>
      <c r="TQB392" s="2"/>
      <c r="TQC392" s="2"/>
      <c r="TQD392" s="2"/>
      <c r="TQE392" s="2"/>
      <c r="TQF392" s="2"/>
      <c r="TQG392" s="2"/>
      <c r="TQH392" s="2"/>
      <c r="TQI392" s="2"/>
      <c r="TQJ392" s="2"/>
      <c r="TQK392" s="2"/>
      <c r="TQL392" s="2"/>
      <c r="TQM392" s="2"/>
      <c r="TQN392" s="2"/>
      <c r="TQO392" s="2"/>
      <c r="TQP392" s="2"/>
      <c r="TQQ392" s="2"/>
      <c r="TQR392" s="2"/>
      <c r="TQS392" s="2"/>
      <c r="TQT392" s="2"/>
      <c r="TQU392" s="2"/>
      <c r="TQV392" s="2"/>
      <c r="TQW392" s="2"/>
      <c r="TQX392" s="2"/>
      <c r="TQY392" s="2"/>
      <c r="TQZ392" s="2"/>
      <c r="TRA392" s="2"/>
      <c r="TRB392" s="2"/>
      <c r="TRC392" s="2"/>
      <c r="TRD392" s="2"/>
      <c r="TRE392" s="2"/>
      <c r="TRF392" s="2"/>
      <c r="TRG392" s="2"/>
      <c r="TRH392" s="2"/>
      <c r="TRI392" s="2"/>
      <c r="TRJ392" s="2"/>
      <c r="TRK392" s="2"/>
      <c r="TRL392" s="2"/>
      <c r="TRM392" s="2"/>
      <c r="TRN392" s="2"/>
      <c r="TRO392" s="2"/>
      <c r="TRP392" s="2"/>
      <c r="TRQ392" s="2"/>
      <c r="TRR392" s="2"/>
      <c r="TRS392" s="2"/>
      <c r="TRT392" s="2"/>
      <c r="TRU392" s="2"/>
      <c r="TRV392" s="2"/>
      <c r="TRW392" s="2"/>
      <c r="TRX392" s="2"/>
      <c r="TRY392" s="2"/>
      <c r="TRZ392" s="2"/>
      <c r="TSA392" s="2"/>
      <c r="TSB392" s="2"/>
      <c r="TSC392" s="2"/>
      <c r="TSD392" s="2"/>
      <c r="TSE392" s="2"/>
      <c r="TSF392" s="2"/>
      <c r="TSG392" s="2"/>
      <c r="TSH392" s="2"/>
      <c r="TSI392" s="2"/>
      <c r="TSJ392" s="2"/>
      <c r="TSK392" s="2"/>
      <c r="TSL392" s="2"/>
      <c r="TSM392" s="2"/>
      <c r="TSN392" s="2"/>
      <c r="TSO392" s="2"/>
      <c r="TSP392" s="2"/>
      <c r="TSQ392" s="2"/>
      <c r="TSR392" s="2"/>
      <c r="TSS392" s="2"/>
      <c r="TST392" s="2"/>
      <c r="TSU392" s="2"/>
      <c r="TSV392" s="2"/>
      <c r="TSW392" s="2"/>
      <c r="TSX392" s="2"/>
      <c r="TSY392" s="2"/>
      <c r="TSZ392" s="2"/>
      <c r="TTA392" s="2"/>
      <c r="TTB392" s="2"/>
      <c r="TTC392" s="2"/>
      <c r="TTD392" s="2"/>
      <c r="TTE392" s="2"/>
      <c r="TTF392" s="2"/>
      <c r="TTG392" s="2"/>
      <c r="TTH392" s="2"/>
      <c r="TTI392" s="2"/>
      <c r="TTJ392" s="2"/>
      <c r="TTK392" s="2"/>
      <c r="TTL392" s="2"/>
      <c r="TTM392" s="2"/>
      <c r="TTN392" s="2"/>
      <c r="TTO392" s="2"/>
      <c r="TTP392" s="2"/>
      <c r="TTQ392" s="2"/>
      <c r="TTR392" s="2"/>
      <c r="TTS392" s="2"/>
      <c r="TTT392" s="2"/>
      <c r="TTU392" s="2"/>
      <c r="TTV392" s="2"/>
      <c r="TTW392" s="2"/>
      <c r="TTX392" s="2"/>
      <c r="TTY392" s="2"/>
      <c r="TTZ392" s="2"/>
      <c r="TUA392" s="2"/>
      <c r="TUB392" s="2"/>
      <c r="TUC392" s="2"/>
      <c r="TUD392" s="2"/>
      <c r="TUE392" s="2"/>
      <c r="TUF392" s="2"/>
      <c r="TUG392" s="2"/>
      <c r="TUH392" s="2"/>
      <c r="TUI392" s="2"/>
      <c r="TUJ392" s="2"/>
      <c r="TUK392" s="2"/>
      <c r="TUL392" s="2"/>
      <c r="TUM392" s="2"/>
      <c r="TUN392" s="2"/>
      <c r="TUO392" s="2"/>
      <c r="TUP392" s="2"/>
      <c r="TUQ392" s="2"/>
      <c r="TUR392" s="2"/>
      <c r="TUS392" s="2"/>
      <c r="TUT392" s="2"/>
      <c r="TUU392" s="2"/>
      <c r="TUV392" s="2"/>
      <c r="TUW392" s="2"/>
      <c r="TUX392" s="2"/>
      <c r="TUY392" s="2"/>
      <c r="TUZ392" s="2"/>
      <c r="TVA392" s="2"/>
      <c r="TVB392" s="2"/>
      <c r="TVC392" s="2"/>
      <c r="TVD392" s="2"/>
      <c r="TVE392" s="2"/>
      <c r="TVF392" s="2"/>
      <c r="TVG392" s="2"/>
      <c r="TVH392" s="2"/>
      <c r="TVI392" s="2"/>
      <c r="TVJ392" s="2"/>
      <c r="TVK392" s="2"/>
      <c r="TVL392" s="2"/>
      <c r="TVM392" s="2"/>
      <c r="TVN392" s="2"/>
      <c r="TVO392" s="2"/>
      <c r="TVP392" s="2"/>
      <c r="TVQ392" s="2"/>
      <c r="TVR392" s="2"/>
      <c r="TVS392" s="2"/>
      <c r="TVT392" s="2"/>
      <c r="TVU392" s="2"/>
      <c r="TVV392" s="2"/>
      <c r="TVW392" s="2"/>
      <c r="TVX392" s="2"/>
      <c r="TVY392" s="2"/>
      <c r="TVZ392" s="2"/>
      <c r="TWA392" s="2"/>
      <c r="TWB392" s="2"/>
      <c r="TWC392" s="2"/>
      <c r="TWD392" s="2"/>
      <c r="TWE392" s="2"/>
      <c r="TWF392" s="2"/>
      <c r="TWG392" s="2"/>
      <c r="TWH392" s="2"/>
      <c r="TWI392" s="2"/>
      <c r="TWJ392" s="2"/>
      <c r="TWK392" s="2"/>
      <c r="TWL392" s="2"/>
      <c r="TWM392" s="2"/>
      <c r="TWN392" s="2"/>
      <c r="TWO392" s="2"/>
      <c r="TWP392" s="2"/>
      <c r="TWQ392" s="2"/>
      <c r="TWR392" s="2"/>
      <c r="TWS392" s="2"/>
      <c r="TWT392" s="2"/>
      <c r="TWU392" s="2"/>
      <c r="TWV392" s="2"/>
      <c r="TWW392" s="2"/>
      <c r="TWX392" s="2"/>
      <c r="TWY392" s="2"/>
      <c r="TWZ392" s="2"/>
      <c r="TXA392" s="2"/>
      <c r="TXB392" s="2"/>
      <c r="TXC392" s="2"/>
      <c r="TXD392" s="2"/>
      <c r="TXE392" s="2"/>
      <c r="TXF392" s="2"/>
      <c r="TXG392" s="2"/>
      <c r="TXH392" s="2"/>
      <c r="TXI392" s="2"/>
      <c r="TXJ392" s="2"/>
      <c r="TXK392" s="2"/>
      <c r="TXL392" s="2"/>
      <c r="TXM392" s="2"/>
      <c r="TXN392" s="2"/>
      <c r="TXO392" s="2"/>
      <c r="TXP392" s="2"/>
      <c r="TXQ392" s="2"/>
      <c r="TXR392" s="2"/>
      <c r="TXS392" s="2"/>
      <c r="TXT392" s="2"/>
      <c r="TXU392" s="2"/>
      <c r="TXV392" s="2"/>
      <c r="TXW392" s="2"/>
      <c r="TXX392" s="2"/>
      <c r="TXY392" s="2"/>
      <c r="TXZ392" s="2"/>
      <c r="TYA392" s="2"/>
      <c r="TYB392" s="2"/>
      <c r="TYC392" s="2"/>
      <c r="TYD392" s="2"/>
      <c r="TYE392" s="2"/>
      <c r="TYF392" s="2"/>
      <c r="TYG392" s="2"/>
      <c r="TYH392" s="2"/>
      <c r="TYI392" s="2"/>
      <c r="TYJ392" s="2"/>
      <c r="TYK392" s="2"/>
      <c r="TYL392" s="2"/>
      <c r="TYM392" s="2"/>
      <c r="TYN392" s="2"/>
      <c r="TYO392" s="2"/>
      <c r="TYP392" s="2"/>
      <c r="TYQ392" s="2"/>
      <c r="TYR392" s="2"/>
      <c r="TYS392" s="2"/>
      <c r="TYT392" s="2"/>
      <c r="TYU392" s="2"/>
      <c r="TYV392" s="2"/>
      <c r="TYW392" s="2"/>
      <c r="TYX392" s="2"/>
      <c r="TYY392" s="2"/>
      <c r="TYZ392" s="2"/>
      <c r="TZA392" s="2"/>
      <c r="TZB392" s="2"/>
      <c r="TZC392" s="2"/>
      <c r="TZD392" s="2"/>
      <c r="TZE392" s="2"/>
      <c r="TZF392" s="2"/>
      <c r="TZG392" s="2"/>
      <c r="TZH392" s="2"/>
      <c r="TZI392" s="2"/>
      <c r="TZJ392" s="2"/>
      <c r="TZK392" s="2"/>
      <c r="TZL392" s="2"/>
      <c r="TZM392" s="2"/>
      <c r="TZN392" s="2"/>
      <c r="TZO392" s="2"/>
      <c r="TZP392" s="2"/>
      <c r="TZQ392" s="2"/>
      <c r="TZR392" s="2"/>
      <c r="TZS392" s="2"/>
      <c r="TZT392" s="2"/>
      <c r="TZU392" s="2"/>
      <c r="TZV392" s="2"/>
      <c r="TZW392" s="2"/>
      <c r="TZX392" s="2"/>
      <c r="TZY392" s="2"/>
      <c r="TZZ392" s="2"/>
      <c r="UAA392" s="2"/>
      <c r="UAB392" s="2"/>
      <c r="UAC392" s="2"/>
      <c r="UAD392" s="2"/>
      <c r="UAE392" s="2"/>
      <c r="UAF392" s="2"/>
      <c r="UAG392" s="2"/>
      <c r="UAH392" s="2"/>
      <c r="UAI392" s="2"/>
      <c r="UAJ392" s="2"/>
      <c r="UAK392" s="2"/>
      <c r="UAL392" s="2"/>
      <c r="UAM392" s="2"/>
      <c r="UAN392" s="2"/>
      <c r="UAO392" s="2"/>
      <c r="UAP392" s="2"/>
      <c r="UAQ392" s="2"/>
      <c r="UAR392" s="2"/>
      <c r="UAS392" s="2"/>
      <c r="UAT392" s="2"/>
      <c r="UAU392" s="2"/>
      <c r="UAV392" s="2"/>
      <c r="UAW392" s="2"/>
      <c r="UAX392" s="2"/>
      <c r="UAY392" s="2"/>
      <c r="UAZ392" s="2"/>
      <c r="UBA392" s="2"/>
      <c r="UBB392" s="2"/>
      <c r="UBC392" s="2"/>
      <c r="UBD392" s="2"/>
      <c r="UBE392" s="2"/>
      <c r="UBF392" s="2"/>
      <c r="UBG392" s="2"/>
      <c r="UBH392" s="2"/>
      <c r="UBI392" s="2"/>
      <c r="UBJ392" s="2"/>
      <c r="UBK392" s="2"/>
      <c r="UBL392" s="2"/>
      <c r="UBM392" s="2"/>
      <c r="UBN392" s="2"/>
      <c r="UBO392" s="2"/>
      <c r="UBP392" s="2"/>
      <c r="UBQ392" s="2"/>
      <c r="UBR392" s="2"/>
      <c r="UBS392" s="2"/>
      <c r="UBT392" s="2"/>
      <c r="UBU392" s="2"/>
      <c r="UBV392" s="2"/>
      <c r="UBW392" s="2"/>
      <c r="UBX392" s="2"/>
      <c r="UBY392" s="2"/>
      <c r="UBZ392" s="2"/>
      <c r="UCA392" s="2"/>
      <c r="UCB392" s="2"/>
      <c r="UCC392" s="2"/>
      <c r="UCD392" s="2"/>
      <c r="UCE392" s="2"/>
      <c r="UCF392" s="2"/>
      <c r="UCG392" s="2"/>
      <c r="UCH392" s="2"/>
      <c r="UCI392" s="2"/>
      <c r="UCJ392" s="2"/>
      <c r="UCK392" s="2"/>
      <c r="UCL392" s="2"/>
      <c r="UCM392" s="2"/>
      <c r="UCN392" s="2"/>
      <c r="UCO392" s="2"/>
      <c r="UCP392" s="2"/>
      <c r="UCQ392" s="2"/>
      <c r="UCR392" s="2"/>
      <c r="UCS392" s="2"/>
      <c r="UCT392" s="2"/>
      <c r="UCU392" s="2"/>
      <c r="UCV392" s="2"/>
      <c r="UCW392" s="2"/>
      <c r="UCX392" s="2"/>
      <c r="UCY392" s="2"/>
      <c r="UCZ392" s="2"/>
      <c r="UDA392" s="2"/>
      <c r="UDB392" s="2"/>
      <c r="UDC392" s="2"/>
      <c r="UDD392" s="2"/>
      <c r="UDE392" s="2"/>
      <c r="UDF392" s="2"/>
      <c r="UDG392" s="2"/>
      <c r="UDH392" s="2"/>
      <c r="UDI392" s="2"/>
      <c r="UDJ392" s="2"/>
      <c r="UDK392" s="2"/>
      <c r="UDL392" s="2"/>
      <c r="UDM392" s="2"/>
      <c r="UDN392" s="2"/>
      <c r="UDO392" s="2"/>
      <c r="UDP392" s="2"/>
      <c r="UDQ392" s="2"/>
      <c r="UDR392" s="2"/>
      <c r="UDS392" s="2"/>
      <c r="UDT392" s="2"/>
      <c r="UDU392" s="2"/>
      <c r="UDV392" s="2"/>
      <c r="UDW392" s="2"/>
      <c r="UDX392" s="2"/>
      <c r="UDY392" s="2"/>
      <c r="UDZ392" s="2"/>
      <c r="UEA392" s="2"/>
      <c r="UEB392" s="2"/>
      <c r="UEC392" s="2"/>
      <c r="UED392" s="2"/>
      <c r="UEE392" s="2"/>
      <c r="UEF392" s="2"/>
      <c r="UEG392" s="2"/>
      <c r="UEH392" s="2"/>
      <c r="UEI392" s="2"/>
      <c r="UEJ392" s="2"/>
      <c r="UEK392" s="2"/>
      <c r="UEL392" s="2"/>
      <c r="UEM392" s="2"/>
      <c r="UEN392" s="2"/>
      <c r="UEO392" s="2"/>
      <c r="UEP392" s="2"/>
      <c r="UEQ392" s="2"/>
      <c r="UER392" s="2"/>
      <c r="UES392" s="2"/>
      <c r="UET392" s="2"/>
      <c r="UEU392" s="2"/>
      <c r="UEV392" s="2"/>
      <c r="UEW392" s="2"/>
      <c r="UEX392" s="2"/>
      <c r="UEY392" s="2"/>
      <c r="UEZ392" s="2"/>
      <c r="UFA392" s="2"/>
      <c r="UFB392" s="2"/>
      <c r="UFC392" s="2"/>
      <c r="UFD392" s="2"/>
      <c r="UFE392" s="2"/>
      <c r="UFF392" s="2"/>
      <c r="UFG392" s="2"/>
      <c r="UFH392" s="2"/>
      <c r="UFI392" s="2"/>
      <c r="UFJ392" s="2"/>
      <c r="UFK392" s="2"/>
      <c r="UFL392" s="2"/>
      <c r="UFM392" s="2"/>
      <c r="UFN392" s="2"/>
      <c r="UFO392" s="2"/>
      <c r="UFP392" s="2"/>
      <c r="UFQ392" s="2"/>
      <c r="UFR392" s="2"/>
      <c r="UFS392" s="2"/>
      <c r="UFT392" s="2"/>
      <c r="UFU392" s="2"/>
      <c r="UFV392" s="2"/>
      <c r="UFW392" s="2"/>
      <c r="UFX392" s="2"/>
      <c r="UFY392" s="2"/>
      <c r="UFZ392" s="2"/>
      <c r="UGA392" s="2"/>
      <c r="UGB392" s="2"/>
      <c r="UGC392" s="2"/>
      <c r="UGD392" s="2"/>
      <c r="UGE392" s="2"/>
      <c r="UGF392" s="2"/>
      <c r="UGG392" s="2"/>
      <c r="UGH392" s="2"/>
      <c r="UGI392" s="2"/>
      <c r="UGJ392" s="2"/>
      <c r="UGK392" s="2"/>
      <c r="UGL392" s="2"/>
      <c r="UGM392" s="2"/>
      <c r="UGN392" s="2"/>
      <c r="UGO392" s="2"/>
      <c r="UGP392" s="2"/>
      <c r="UGQ392" s="2"/>
      <c r="UGR392" s="2"/>
      <c r="UGS392" s="2"/>
      <c r="UGT392" s="2"/>
      <c r="UGU392" s="2"/>
      <c r="UGV392" s="2"/>
      <c r="UGW392" s="2"/>
      <c r="UGX392" s="2"/>
      <c r="UGY392" s="2"/>
      <c r="UGZ392" s="2"/>
      <c r="UHA392" s="2"/>
      <c r="UHB392" s="2"/>
      <c r="UHC392" s="2"/>
      <c r="UHD392" s="2"/>
      <c r="UHE392" s="2"/>
      <c r="UHF392" s="2"/>
      <c r="UHG392" s="2"/>
      <c r="UHH392" s="2"/>
      <c r="UHI392" s="2"/>
      <c r="UHJ392" s="2"/>
      <c r="UHK392" s="2"/>
      <c r="UHL392" s="2"/>
      <c r="UHM392" s="2"/>
      <c r="UHN392" s="2"/>
      <c r="UHO392" s="2"/>
      <c r="UHP392" s="2"/>
      <c r="UHQ392" s="2"/>
      <c r="UHR392" s="2"/>
      <c r="UHS392" s="2"/>
      <c r="UHT392" s="2"/>
      <c r="UHU392" s="2"/>
      <c r="UHV392" s="2"/>
      <c r="UHW392" s="2"/>
      <c r="UHX392" s="2"/>
      <c r="UHY392" s="2"/>
      <c r="UHZ392" s="2"/>
      <c r="UIA392" s="2"/>
      <c r="UIB392" s="2"/>
      <c r="UIC392" s="2"/>
      <c r="UID392" s="2"/>
      <c r="UIE392" s="2"/>
      <c r="UIF392" s="2"/>
      <c r="UIG392" s="2"/>
      <c r="UIH392" s="2"/>
      <c r="UII392" s="2"/>
      <c r="UIJ392" s="2"/>
      <c r="UIK392" s="2"/>
      <c r="UIL392" s="2"/>
      <c r="UIM392" s="2"/>
      <c r="UIN392" s="2"/>
      <c r="UIO392" s="2"/>
      <c r="UIP392" s="2"/>
      <c r="UIQ392" s="2"/>
      <c r="UIR392" s="2"/>
      <c r="UIS392" s="2"/>
      <c r="UIT392" s="2"/>
      <c r="UIU392" s="2"/>
      <c r="UIV392" s="2"/>
      <c r="UIW392" s="2"/>
      <c r="UIX392" s="2"/>
      <c r="UIY392" s="2"/>
      <c r="UIZ392" s="2"/>
      <c r="UJA392" s="2"/>
      <c r="UJB392" s="2"/>
      <c r="UJC392" s="2"/>
      <c r="UJD392" s="2"/>
      <c r="UJE392" s="2"/>
      <c r="UJF392" s="2"/>
      <c r="UJG392" s="2"/>
      <c r="UJH392" s="2"/>
      <c r="UJI392" s="2"/>
      <c r="UJJ392" s="2"/>
      <c r="UJK392" s="2"/>
      <c r="UJL392" s="2"/>
      <c r="UJM392" s="2"/>
      <c r="UJN392" s="2"/>
      <c r="UJO392" s="2"/>
      <c r="UJP392" s="2"/>
      <c r="UJQ392" s="2"/>
      <c r="UJR392" s="2"/>
      <c r="UJS392" s="2"/>
      <c r="UJT392" s="2"/>
      <c r="UJU392" s="2"/>
      <c r="UJV392" s="2"/>
      <c r="UJW392" s="2"/>
      <c r="UJX392" s="2"/>
      <c r="UJY392" s="2"/>
      <c r="UJZ392" s="2"/>
      <c r="UKA392" s="2"/>
      <c r="UKB392" s="2"/>
      <c r="UKC392" s="2"/>
      <c r="UKD392" s="2"/>
      <c r="UKE392" s="2"/>
      <c r="UKF392" s="2"/>
      <c r="UKG392" s="2"/>
      <c r="UKH392" s="2"/>
      <c r="UKI392" s="2"/>
      <c r="UKJ392" s="2"/>
      <c r="UKK392" s="2"/>
      <c r="UKL392" s="2"/>
      <c r="UKM392" s="2"/>
      <c r="UKN392" s="2"/>
      <c r="UKO392" s="2"/>
      <c r="UKP392" s="2"/>
      <c r="UKQ392" s="2"/>
      <c r="UKR392" s="2"/>
      <c r="UKS392" s="2"/>
      <c r="UKT392" s="2"/>
      <c r="UKU392" s="2"/>
      <c r="UKV392" s="2"/>
      <c r="UKW392" s="2"/>
      <c r="UKX392" s="2"/>
      <c r="UKY392" s="2"/>
      <c r="UKZ392" s="2"/>
      <c r="ULA392" s="2"/>
      <c r="ULB392" s="2"/>
      <c r="ULC392" s="2"/>
      <c r="ULD392" s="2"/>
      <c r="ULE392" s="2"/>
      <c r="ULF392" s="2"/>
      <c r="ULG392" s="2"/>
      <c r="ULH392" s="2"/>
      <c r="ULI392" s="2"/>
      <c r="ULJ392" s="2"/>
      <c r="ULK392" s="2"/>
      <c r="ULL392" s="2"/>
      <c r="ULM392" s="2"/>
      <c r="ULN392" s="2"/>
      <c r="ULO392" s="2"/>
      <c r="ULP392" s="2"/>
      <c r="ULQ392" s="2"/>
      <c r="ULR392" s="2"/>
      <c r="ULS392" s="2"/>
      <c r="ULT392" s="2"/>
      <c r="ULU392" s="2"/>
      <c r="ULV392" s="2"/>
      <c r="ULW392" s="2"/>
      <c r="ULX392" s="2"/>
      <c r="ULY392" s="2"/>
      <c r="ULZ392" s="2"/>
      <c r="UMA392" s="2"/>
      <c r="UMB392" s="2"/>
      <c r="UMC392" s="2"/>
      <c r="UMD392" s="2"/>
      <c r="UME392" s="2"/>
      <c r="UMF392" s="2"/>
      <c r="UMG392" s="2"/>
      <c r="UMH392" s="2"/>
      <c r="UMI392" s="2"/>
      <c r="UMJ392" s="2"/>
      <c r="UMK392" s="2"/>
      <c r="UML392" s="2"/>
      <c r="UMM392" s="2"/>
      <c r="UMN392" s="2"/>
      <c r="UMO392" s="2"/>
      <c r="UMP392" s="2"/>
      <c r="UMQ392" s="2"/>
      <c r="UMR392" s="2"/>
      <c r="UMS392" s="2"/>
      <c r="UMT392" s="2"/>
      <c r="UMU392" s="2"/>
      <c r="UMV392" s="2"/>
      <c r="UMW392" s="2"/>
      <c r="UMX392" s="2"/>
      <c r="UMY392" s="2"/>
      <c r="UMZ392" s="2"/>
      <c r="UNA392" s="2"/>
      <c r="UNB392" s="2"/>
      <c r="UNC392" s="2"/>
      <c r="UND392" s="2"/>
      <c r="UNE392" s="2"/>
      <c r="UNF392" s="2"/>
      <c r="UNG392" s="2"/>
      <c r="UNH392" s="2"/>
      <c r="UNI392" s="2"/>
      <c r="UNJ392" s="2"/>
      <c r="UNK392" s="2"/>
      <c r="UNL392" s="2"/>
      <c r="UNM392" s="2"/>
      <c r="UNN392" s="2"/>
      <c r="UNO392" s="2"/>
      <c r="UNP392" s="2"/>
      <c r="UNQ392" s="2"/>
      <c r="UNR392" s="2"/>
      <c r="UNS392" s="2"/>
      <c r="UNT392" s="2"/>
      <c r="UNU392" s="2"/>
      <c r="UNV392" s="2"/>
      <c r="UNW392" s="2"/>
      <c r="UNX392" s="2"/>
      <c r="UNY392" s="2"/>
      <c r="UNZ392" s="2"/>
      <c r="UOA392" s="2"/>
      <c r="UOB392" s="2"/>
      <c r="UOC392" s="2"/>
      <c r="UOD392" s="2"/>
      <c r="UOE392" s="2"/>
      <c r="UOF392" s="2"/>
      <c r="UOG392" s="2"/>
      <c r="UOH392" s="2"/>
      <c r="UOI392" s="2"/>
      <c r="UOJ392" s="2"/>
      <c r="UOK392" s="2"/>
      <c r="UOL392" s="2"/>
      <c r="UOM392" s="2"/>
      <c r="UON392" s="2"/>
      <c r="UOO392" s="2"/>
      <c r="UOP392" s="2"/>
      <c r="UOQ392" s="2"/>
      <c r="UOR392" s="2"/>
      <c r="UOS392" s="2"/>
      <c r="UOT392" s="2"/>
      <c r="UOU392" s="2"/>
      <c r="UOV392" s="2"/>
      <c r="UOW392" s="2"/>
      <c r="UOX392" s="2"/>
      <c r="UOY392" s="2"/>
      <c r="UOZ392" s="2"/>
      <c r="UPA392" s="2"/>
      <c r="UPB392" s="2"/>
      <c r="UPC392" s="2"/>
      <c r="UPD392" s="2"/>
      <c r="UPE392" s="2"/>
      <c r="UPF392" s="2"/>
      <c r="UPG392" s="2"/>
      <c r="UPH392" s="2"/>
      <c r="UPI392" s="2"/>
      <c r="UPJ392" s="2"/>
      <c r="UPK392" s="2"/>
      <c r="UPL392" s="2"/>
      <c r="UPM392" s="2"/>
      <c r="UPN392" s="2"/>
      <c r="UPO392" s="2"/>
      <c r="UPP392" s="2"/>
      <c r="UPQ392" s="2"/>
      <c r="UPR392" s="2"/>
      <c r="UPS392" s="2"/>
      <c r="UPT392" s="2"/>
      <c r="UPU392" s="2"/>
      <c r="UPV392" s="2"/>
      <c r="UPW392" s="2"/>
      <c r="UPX392" s="2"/>
      <c r="UPY392" s="2"/>
      <c r="UPZ392" s="2"/>
      <c r="UQA392" s="2"/>
      <c r="UQB392" s="2"/>
      <c r="UQC392" s="2"/>
      <c r="UQD392" s="2"/>
      <c r="UQE392" s="2"/>
      <c r="UQF392" s="2"/>
      <c r="UQG392" s="2"/>
      <c r="UQH392" s="2"/>
      <c r="UQI392" s="2"/>
      <c r="UQJ392" s="2"/>
      <c r="UQK392" s="2"/>
      <c r="UQL392" s="2"/>
      <c r="UQM392" s="2"/>
      <c r="UQN392" s="2"/>
      <c r="UQO392" s="2"/>
      <c r="UQP392" s="2"/>
      <c r="UQQ392" s="2"/>
      <c r="UQR392" s="2"/>
      <c r="UQS392" s="2"/>
      <c r="UQT392" s="2"/>
      <c r="UQU392" s="2"/>
      <c r="UQV392" s="2"/>
      <c r="UQW392" s="2"/>
      <c r="UQX392" s="2"/>
      <c r="UQY392" s="2"/>
      <c r="UQZ392" s="2"/>
      <c r="URA392" s="2"/>
      <c r="URB392" s="2"/>
      <c r="URC392" s="2"/>
      <c r="URD392" s="2"/>
      <c r="URE392" s="2"/>
      <c r="URF392" s="2"/>
      <c r="URG392" s="2"/>
      <c r="URH392" s="2"/>
      <c r="URI392" s="2"/>
      <c r="URJ392" s="2"/>
      <c r="URK392" s="2"/>
      <c r="URL392" s="2"/>
      <c r="URM392" s="2"/>
      <c r="URN392" s="2"/>
      <c r="URO392" s="2"/>
      <c r="URP392" s="2"/>
      <c r="URQ392" s="2"/>
      <c r="URR392" s="2"/>
      <c r="URS392" s="2"/>
      <c r="URT392" s="2"/>
      <c r="URU392" s="2"/>
      <c r="URV392" s="2"/>
      <c r="URW392" s="2"/>
      <c r="URX392" s="2"/>
      <c r="URY392" s="2"/>
      <c r="URZ392" s="2"/>
      <c r="USA392" s="2"/>
      <c r="USB392" s="2"/>
      <c r="USC392" s="2"/>
      <c r="USD392" s="2"/>
      <c r="USE392" s="2"/>
      <c r="USF392" s="2"/>
      <c r="USG392" s="2"/>
      <c r="USH392" s="2"/>
      <c r="USI392" s="2"/>
      <c r="USJ392" s="2"/>
      <c r="USK392" s="2"/>
      <c r="USL392" s="2"/>
      <c r="USM392" s="2"/>
      <c r="USN392" s="2"/>
      <c r="USO392" s="2"/>
      <c r="USP392" s="2"/>
      <c r="USQ392" s="2"/>
      <c r="USR392" s="2"/>
      <c r="USS392" s="2"/>
      <c r="UST392" s="2"/>
      <c r="USU392" s="2"/>
      <c r="USV392" s="2"/>
      <c r="USW392" s="2"/>
      <c r="USX392" s="2"/>
      <c r="USY392" s="2"/>
      <c r="USZ392" s="2"/>
      <c r="UTA392" s="2"/>
      <c r="UTB392" s="2"/>
      <c r="UTC392" s="2"/>
      <c r="UTD392" s="2"/>
      <c r="UTE392" s="2"/>
      <c r="UTF392" s="2"/>
      <c r="UTG392" s="2"/>
      <c r="UTH392" s="2"/>
      <c r="UTI392" s="2"/>
      <c r="UTJ392" s="2"/>
      <c r="UTK392" s="2"/>
      <c r="UTL392" s="2"/>
      <c r="UTM392" s="2"/>
      <c r="UTN392" s="2"/>
      <c r="UTO392" s="2"/>
      <c r="UTP392" s="2"/>
      <c r="UTQ392" s="2"/>
      <c r="UTR392" s="2"/>
      <c r="UTS392" s="2"/>
      <c r="UTT392" s="2"/>
      <c r="UTU392" s="2"/>
      <c r="UTV392" s="2"/>
      <c r="UTW392" s="2"/>
      <c r="UTX392" s="2"/>
      <c r="UTY392" s="2"/>
      <c r="UTZ392" s="2"/>
      <c r="UUA392" s="2"/>
      <c r="UUB392" s="2"/>
      <c r="UUC392" s="2"/>
      <c r="UUD392" s="2"/>
      <c r="UUE392" s="2"/>
      <c r="UUF392" s="2"/>
      <c r="UUG392" s="2"/>
      <c r="UUH392" s="2"/>
      <c r="UUI392" s="2"/>
      <c r="UUJ392" s="2"/>
      <c r="UUK392" s="2"/>
      <c r="UUL392" s="2"/>
      <c r="UUM392" s="2"/>
      <c r="UUN392" s="2"/>
      <c r="UUO392" s="2"/>
      <c r="UUP392" s="2"/>
      <c r="UUQ392" s="2"/>
      <c r="UUR392" s="2"/>
      <c r="UUS392" s="2"/>
      <c r="UUT392" s="2"/>
      <c r="UUU392" s="2"/>
      <c r="UUV392" s="2"/>
      <c r="UUW392" s="2"/>
      <c r="UUX392" s="2"/>
      <c r="UUY392" s="2"/>
      <c r="UUZ392" s="2"/>
      <c r="UVA392" s="2"/>
      <c r="UVB392" s="2"/>
      <c r="UVC392" s="2"/>
      <c r="UVD392" s="2"/>
      <c r="UVE392" s="2"/>
      <c r="UVF392" s="2"/>
      <c r="UVG392" s="2"/>
      <c r="UVH392" s="2"/>
      <c r="UVI392" s="2"/>
      <c r="UVJ392" s="2"/>
      <c r="UVK392" s="2"/>
      <c r="UVL392" s="2"/>
      <c r="UVM392" s="2"/>
      <c r="UVN392" s="2"/>
      <c r="UVO392" s="2"/>
      <c r="UVP392" s="2"/>
      <c r="UVQ392" s="2"/>
      <c r="UVR392" s="2"/>
      <c r="UVS392" s="2"/>
      <c r="UVT392" s="2"/>
      <c r="UVU392" s="2"/>
      <c r="UVV392" s="2"/>
      <c r="UVW392" s="2"/>
      <c r="UVX392" s="2"/>
      <c r="UVY392" s="2"/>
      <c r="UVZ392" s="2"/>
      <c r="UWA392" s="2"/>
      <c r="UWB392" s="2"/>
      <c r="UWC392" s="2"/>
      <c r="UWD392" s="2"/>
      <c r="UWE392" s="2"/>
      <c r="UWF392" s="2"/>
      <c r="UWG392" s="2"/>
      <c r="UWH392" s="2"/>
      <c r="UWI392" s="2"/>
      <c r="UWJ392" s="2"/>
      <c r="UWK392" s="2"/>
      <c r="UWL392" s="2"/>
      <c r="UWM392" s="2"/>
      <c r="UWN392" s="2"/>
      <c r="UWO392" s="2"/>
      <c r="UWP392" s="2"/>
      <c r="UWQ392" s="2"/>
      <c r="UWR392" s="2"/>
      <c r="UWS392" s="2"/>
      <c r="UWT392" s="2"/>
      <c r="UWU392" s="2"/>
      <c r="UWV392" s="2"/>
      <c r="UWW392" s="2"/>
      <c r="UWX392" s="2"/>
      <c r="UWY392" s="2"/>
      <c r="UWZ392" s="2"/>
      <c r="UXA392" s="2"/>
      <c r="UXB392" s="2"/>
      <c r="UXC392" s="2"/>
      <c r="UXD392" s="2"/>
      <c r="UXE392" s="2"/>
      <c r="UXF392" s="2"/>
      <c r="UXG392" s="2"/>
      <c r="UXH392" s="2"/>
      <c r="UXI392" s="2"/>
      <c r="UXJ392" s="2"/>
      <c r="UXK392" s="2"/>
      <c r="UXL392" s="2"/>
      <c r="UXM392" s="2"/>
      <c r="UXN392" s="2"/>
      <c r="UXO392" s="2"/>
      <c r="UXP392" s="2"/>
      <c r="UXQ392" s="2"/>
      <c r="UXR392" s="2"/>
      <c r="UXS392" s="2"/>
      <c r="UXT392" s="2"/>
      <c r="UXU392" s="2"/>
      <c r="UXV392" s="2"/>
      <c r="UXW392" s="2"/>
      <c r="UXX392" s="2"/>
      <c r="UXY392" s="2"/>
      <c r="UXZ392" s="2"/>
      <c r="UYA392" s="2"/>
      <c r="UYB392" s="2"/>
      <c r="UYC392" s="2"/>
      <c r="UYD392" s="2"/>
      <c r="UYE392" s="2"/>
      <c r="UYF392" s="2"/>
      <c r="UYG392" s="2"/>
      <c r="UYH392" s="2"/>
      <c r="UYI392" s="2"/>
      <c r="UYJ392" s="2"/>
      <c r="UYK392" s="2"/>
      <c r="UYL392" s="2"/>
      <c r="UYM392" s="2"/>
      <c r="UYN392" s="2"/>
      <c r="UYO392" s="2"/>
      <c r="UYP392" s="2"/>
      <c r="UYQ392" s="2"/>
      <c r="UYR392" s="2"/>
      <c r="UYS392" s="2"/>
      <c r="UYT392" s="2"/>
      <c r="UYU392" s="2"/>
      <c r="UYV392" s="2"/>
      <c r="UYW392" s="2"/>
      <c r="UYX392" s="2"/>
      <c r="UYY392" s="2"/>
      <c r="UYZ392" s="2"/>
      <c r="UZA392" s="2"/>
      <c r="UZB392" s="2"/>
      <c r="UZC392" s="2"/>
      <c r="UZD392" s="2"/>
      <c r="UZE392" s="2"/>
      <c r="UZF392" s="2"/>
      <c r="UZG392" s="2"/>
      <c r="UZH392" s="2"/>
      <c r="UZI392" s="2"/>
      <c r="UZJ392" s="2"/>
      <c r="UZK392" s="2"/>
      <c r="UZL392" s="2"/>
      <c r="UZM392" s="2"/>
      <c r="UZN392" s="2"/>
      <c r="UZO392" s="2"/>
      <c r="UZP392" s="2"/>
      <c r="UZQ392" s="2"/>
      <c r="UZR392" s="2"/>
      <c r="UZS392" s="2"/>
      <c r="UZT392" s="2"/>
      <c r="UZU392" s="2"/>
      <c r="UZV392" s="2"/>
      <c r="UZW392" s="2"/>
      <c r="UZX392" s="2"/>
      <c r="UZY392" s="2"/>
      <c r="UZZ392" s="2"/>
      <c r="VAA392" s="2"/>
      <c r="VAB392" s="2"/>
      <c r="VAC392" s="2"/>
      <c r="VAD392" s="2"/>
      <c r="VAE392" s="2"/>
      <c r="VAF392" s="2"/>
      <c r="VAG392" s="2"/>
      <c r="VAH392" s="2"/>
      <c r="VAI392" s="2"/>
      <c r="VAJ392" s="2"/>
      <c r="VAK392" s="2"/>
      <c r="VAL392" s="2"/>
      <c r="VAM392" s="2"/>
      <c r="VAN392" s="2"/>
      <c r="VAO392" s="2"/>
      <c r="VAP392" s="2"/>
      <c r="VAQ392" s="2"/>
      <c r="VAR392" s="2"/>
      <c r="VAS392" s="2"/>
      <c r="VAT392" s="2"/>
      <c r="VAU392" s="2"/>
      <c r="VAV392" s="2"/>
      <c r="VAW392" s="2"/>
      <c r="VAX392" s="2"/>
      <c r="VAY392" s="2"/>
      <c r="VAZ392" s="2"/>
      <c r="VBA392" s="2"/>
      <c r="VBB392" s="2"/>
      <c r="VBC392" s="2"/>
      <c r="VBD392" s="2"/>
      <c r="VBE392" s="2"/>
      <c r="VBF392" s="2"/>
      <c r="VBG392" s="2"/>
      <c r="VBH392" s="2"/>
      <c r="VBI392" s="2"/>
      <c r="VBJ392" s="2"/>
      <c r="VBK392" s="2"/>
      <c r="VBL392" s="2"/>
      <c r="VBM392" s="2"/>
      <c r="VBN392" s="2"/>
      <c r="VBO392" s="2"/>
      <c r="VBP392" s="2"/>
      <c r="VBQ392" s="2"/>
      <c r="VBR392" s="2"/>
      <c r="VBS392" s="2"/>
      <c r="VBT392" s="2"/>
      <c r="VBU392" s="2"/>
      <c r="VBV392" s="2"/>
      <c r="VBW392" s="2"/>
      <c r="VBX392" s="2"/>
      <c r="VBY392" s="2"/>
      <c r="VBZ392" s="2"/>
      <c r="VCA392" s="2"/>
      <c r="VCB392" s="2"/>
      <c r="VCC392" s="2"/>
      <c r="VCD392" s="2"/>
      <c r="VCE392" s="2"/>
      <c r="VCF392" s="2"/>
      <c r="VCG392" s="2"/>
      <c r="VCH392" s="2"/>
      <c r="VCI392" s="2"/>
      <c r="VCJ392" s="2"/>
      <c r="VCK392" s="2"/>
      <c r="VCL392" s="2"/>
      <c r="VCM392" s="2"/>
      <c r="VCN392" s="2"/>
      <c r="VCO392" s="2"/>
      <c r="VCP392" s="2"/>
      <c r="VCQ392" s="2"/>
      <c r="VCR392" s="2"/>
      <c r="VCS392" s="2"/>
      <c r="VCT392" s="2"/>
      <c r="VCU392" s="2"/>
      <c r="VCV392" s="2"/>
      <c r="VCW392" s="2"/>
      <c r="VCX392" s="2"/>
      <c r="VCY392" s="2"/>
      <c r="VCZ392" s="2"/>
      <c r="VDA392" s="2"/>
      <c r="VDB392" s="2"/>
      <c r="VDC392" s="2"/>
      <c r="VDD392" s="2"/>
      <c r="VDE392" s="2"/>
      <c r="VDF392" s="2"/>
      <c r="VDG392" s="2"/>
      <c r="VDH392" s="2"/>
      <c r="VDI392" s="2"/>
      <c r="VDJ392" s="2"/>
      <c r="VDK392" s="2"/>
      <c r="VDL392" s="2"/>
      <c r="VDM392" s="2"/>
      <c r="VDN392" s="2"/>
      <c r="VDO392" s="2"/>
      <c r="VDP392" s="2"/>
      <c r="VDQ392" s="2"/>
      <c r="VDR392" s="2"/>
      <c r="VDS392" s="2"/>
      <c r="VDT392" s="2"/>
      <c r="VDU392" s="2"/>
      <c r="VDV392" s="2"/>
      <c r="VDW392" s="2"/>
      <c r="VDX392" s="2"/>
      <c r="VDY392" s="2"/>
      <c r="VDZ392" s="2"/>
      <c r="VEA392" s="2"/>
      <c r="VEB392" s="2"/>
      <c r="VEC392" s="2"/>
      <c r="VED392" s="2"/>
      <c r="VEE392" s="2"/>
      <c r="VEF392" s="2"/>
      <c r="VEG392" s="2"/>
      <c r="VEH392" s="2"/>
      <c r="VEI392" s="2"/>
      <c r="VEJ392" s="2"/>
      <c r="VEK392" s="2"/>
      <c r="VEL392" s="2"/>
      <c r="VEM392" s="2"/>
      <c r="VEN392" s="2"/>
      <c r="VEO392" s="2"/>
      <c r="VEP392" s="2"/>
      <c r="VEQ392" s="2"/>
      <c r="VER392" s="2"/>
      <c r="VES392" s="2"/>
      <c r="VET392" s="2"/>
      <c r="VEU392" s="2"/>
      <c r="VEV392" s="2"/>
      <c r="VEW392" s="2"/>
      <c r="VEX392" s="2"/>
      <c r="VEY392" s="2"/>
      <c r="VEZ392" s="2"/>
      <c r="VFA392" s="2"/>
      <c r="VFB392" s="2"/>
      <c r="VFC392" s="2"/>
      <c r="VFD392" s="2"/>
      <c r="VFE392" s="2"/>
      <c r="VFF392" s="2"/>
      <c r="VFG392" s="2"/>
      <c r="VFH392" s="2"/>
      <c r="VFI392" s="2"/>
      <c r="VFJ392" s="2"/>
      <c r="VFK392" s="2"/>
      <c r="VFL392" s="2"/>
      <c r="VFM392" s="2"/>
      <c r="VFN392" s="2"/>
      <c r="VFO392" s="2"/>
      <c r="VFP392" s="2"/>
      <c r="VFQ392" s="2"/>
      <c r="VFR392" s="2"/>
      <c r="VFS392" s="2"/>
      <c r="VFT392" s="2"/>
      <c r="VFU392" s="2"/>
      <c r="VFV392" s="2"/>
      <c r="VFW392" s="2"/>
      <c r="VFX392" s="2"/>
      <c r="VFY392" s="2"/>
      <c r="VFZ392" s="2"/>
      <c r="VGA392" s="2"/>
      <c r="VGB392" s="2"/>
      <c r="VGC392" s="2"/>
      <c r="VGD392" s="2"/>
      <c r="VGE392" s="2"/>
      <c r="VGF392" s="2"/>
      <c r="VGG392" s="2"/>
      <c r="VGH392" s="2"/>
      <c r="VGI392" s="2"/>
      <c r="VGJ392" s="2"/>
      <c r="VGK392" s="2"/>
      <c r="VGL392" s="2"/>
      <c r="VGM392" s="2"/>
      <c r="VGN392" s="2"/>
      <c r="VGO392" s="2"/>
      <c r="VGP392" s="2"/>
      <c r="VGQ392" s="2"/>
      <c r="VGR392" s="2"/>
      <c r="VGS392" s="2"/>
      <c r="VGT392" s="2"/>
      <c r="VGU392" s="2"/>
      <c r="VGV392" s="2"/>
      <c r="VGW392" s="2"/>
      <c r="VGX392" s="2"/>
      <c r="VGY392" s="2"/>
      <c r="VGZ392" s="2"/>
      <c r="VHA392" s="2"/>
      <c r="VHB392" s="2"/>
      <c r="VHC392" s="2"/>
      <c r="VHD392" s="2"/>
      <c r="VHE392" s="2"/>
      <c r="VHF392" s="2"/>
      <c r="VHG392" s="2"/>
      <c r="VHH392" s="2"/>
      <c r="VHI392" s="2"/>
      <c r="VHJ392" s="2"/>
      <c r="VHK392" s="2"/>
      <c r="VHL392" s="2"/>
      <c r="VHM392" s="2"/>
      <c r="VHN392" s="2"/>
      <c r="VHO392" s="2"/>
      <c r="VHP392" s="2"/>
      <c r="VHQ392" s="2"/>
      <c r="VHR392" s="2"/>
      <c r="VHS392" s="2"/>
      <c r="VHT392" s="2"/>
      <c r="VHU392" s="2"/>
      <c r="VHV392" s="2"/>
      <c r="VHW392" s="2"/>
      <c r="VHX392" s="2"/>
      <c r="VHY392" s="2"/>
      <c r="VHZ392" s="2"/>
      <c r="VIA392" s="2"/>
      <c r="VIB392" s="2"/>
      <c r="VIC392" s="2"/>
      <c r="VID392" s="2"/>
      <c r="VIE392" s="2"/>
      <c r="VIF392" s="2"/>
      <c r="VIG392" s="2"/>
      <c r="VIH392" s="2"/>
      <c r="VII392" s="2"/>
      <c r="VIJ392" s="2"/>
      <c r="VIK392" s="2"/>
      <c r="VIL392" s="2"/>
      <c r="VIM392" s="2"/>
      <c r="VIN392" s="2"/>
      <c r="VIO392" s="2"/>
      <c r="VIP392" s="2"/>
      <c r="VIQ392" s="2"/>
      <c r="VIR392" s="2"/>
      <c r="VIS392" s="2"/>
      <c r="VIT392" s="2"/>
      <c r="VIU392" s="2"/>
      <c r="VIV392" s="2"/>
      <c r="VIW392" s="2"/>
      <c r="VIX392" s="2"/>
      <c r="VIY392" s="2"/>
      <c r="VIZ392" s="2"/>
      <c r="VJA392" s="2"/>
      <c r="VJB392" s="2"/>
      <c r="VJC392" s="2"/>
      <c r="VJD392" s="2"/>
      <c r="VJE392" s="2"/>
      <c r="VJF392" s="2"/>
      <c r="VJG392" s="2"/>
      <c r="VJH392" s="2"/>
      <c r="VJI392" s="2"/>
      <c r="VJJ392" s="2"/>
      <c r="VJK392" s="2"/>
      <c r="VJL392" s="2"/>
      <c r="VJM392" s="2"/>
      <c r="VJN392" s="2"/>
      <c r="VJO392" s="2"/>
      <c r="VJP392" s="2"/>
      <c r="VJQ392" s="2"/>
      <c r="VJR392" s="2"/>
      <c r="VJS392" s="2"/>
      <c r="VJT392" s="2"/>
      <c r="VJU392" s="2"/>
      <c r="VJV392" s="2"/>
      <c r="VJW392" s="2"/>
      <c r="VJX392" s="2"/>
      <c r="VJY392" s="2"/>
      <c r="VJZ392" s="2"/>
      <c r="VKA392" s="2"/>
      <c r="VKB392" s="2"/>
      <c r="VKC392" s="2"/>
      <c r="VKD392" s="2"/>
      <c r="VKE392" s="2"/>
      <c r="VKF392" s="2"/>
      <c r="VKG392" s="2"/>
      <c r="VKH392" s="2"/>
      <c r="VKI392" s="2"/>
      <c r="VKJ392" s="2"/>
      <c r="VKK392" s="2"/>
      <c r="VKL392" s="2"/>
      <c r="VKM392" s="2"/>
      <c r="VKN392" s="2"/>
      <c r="VKO392" s="2"/>
      <c r="VKP392" s="2"/>
      <c r="VKQ392" s="2"/>
      <c r="VKR392" s="2"/>
      <c r="VKS392" s="2"/>
      <c r="VKT392" s="2"/>
      <c r="VKU392" s="2"/>
      <c r="VKV392" s="2"/>
      <c r="VKW392" s="2"/>
      <c r="VKX392" s="2"/>
      <c r="VKY392" s="2"/>
      <c r="VKZ392" s="2"/>
      <c r="VLA392" s="2"/>
      <c r="VLB392" s="2"/>
      <c r="VLC392" s="2"/>
      <c r="VLD392" s="2"/>
      <c r="VLE392" s="2"/>
      <c r="VLF392" s="2"/>
      <c r="VLG392" s="2"/>
      <c r="VLH392" s="2"/>
      <c r="VLI392" s="2"/>
      <c r="VLJ392" s="2"/>
      <c r="VLK392" s="2"/>
      <c r="VLL392" s="2"/>
      <c r="VLM392" s="2"/>
      <c r="VLN392" s="2"/>
      <c r="VLO392" s="2"/>
      <c r="VLP392" s="2"/>
      <c r="VLQ392" s="2"/>
      <c r="VLR392" s="2"/>
      <c r="VLS392" s="2"/>
      <c r="VLT392" s="2"/>
      <c r="VLU392" s="2"/>
      <c r="VLV392" s="2"/>
      <c r="VLW392" s="2"/>
      <c r="VLX392" s="2"/>
      <c r="VLY392" s="2"/>
      <c r="VLZ392" s="2"/>
      <c r="VMA392" s="2"/>
      <c r="VMB392" s="2"/>
      <c r="VMC392" s="2"/>
      <c r="VMD392" s="2"/>
      <c r="VME392" s="2"/>
      <c r="VMF392" s="2"/>
      <c r="VMG392" s="2"/>
      <c r="VMH392" s="2"/>
      <c r="VMI392" s="2"/>
      <c r="VMJ392" s="2"/>
      <c r="VMK392" s="2"/>
      <c r="VML392" s="2"/>
      <c r="VMM392" s="2"/>
      <c r="VMN392" s="2"/>
      <c r="VMO392" s="2"/>
      <c r="VMP392" s="2"/>
      <c r="VMQ392" s="2"/>
      <c r="VMR392" s="2"/>
      <c r="VMS392" s="2"/>
      <c r="VMT392" s="2"/>
      <c r="VMU392" s="2"/>
      <c r="VMV392" s="2"/>
      <c r="VMW392" s="2"/>
      <c r="VMX392" s="2"/>
      <c r="VMY392" s="2"/>
      <c r="VMZ392" s="2"/>
      <c r="VNA392" s="2"/>
      <c r="VNB392" s="2"/>
      <c r="VNC392" s="2"/>
      <c r="VND392" s="2"/>
      <c r="VNE392" s="2"/>
      <c r="VNF392" s="2"/>
      <c r="VNG392" s="2"/>
      <c r="VNH392" s="2"/>
      <c r="VNI392" s="2"/>
      <c r="VNJ392" s="2"/>
      <c r="VNK392" s="2"/>
      <c r="VNL392" s="2"/>
      <c r="VNM392" s="2"/>
      <c r="VNN392" s="2"/>
      <c r="VNO392" s="2"/>
      <c r="VNP392" s="2"/>
      <c r="VNQ392" s="2"/>
      <c r="VNR392" s="2"/>
      <c r="VNS392" s="2"/>
      <c r="VNT392" s="2"/>
      <c r="VNU392" s="2"/>
      <c r="VNV392" s="2"/>
      <c r="VNW392" s="2"/>
      <c r="VNX392" s="2"/>
      <c r="VNY392" s="2"/>
      <c r="VNZ392" s="2"/>
      <c r="VOA392" s="2"/>
      <c r="VOB392" s="2"/>
      <c r="VOC392" s="2"/>
      <c r="VOD392" s="2"/>
      <c r="VOE392" s="2"/>
      <c r="VOF392" s="2"/>
      <c r="VOG392" s="2"/>
      <c r="VOH392" s="2"/>
      <c r="VOI392" s="2"/>
      <c r="VOJ392" s="2"/>
      <c r="VOK392" s="2"/>
      <c r="VOL392" s="2"/>
      <c r="VOM392" s="2"/>
      <c r="VON392" s="2"/>
      <c r="VOO392" s="2"/>
      <c r="VOP392" s="2"/>
      <c r="VOQ392" s="2"/>
      <c r="VOR392" s="2"/>
      <c r="VOS392" s="2"/>
      <c r="VOT392" s="2"/>
      <c r="VOU392" s="2"/>
      <c r="VOV392" s="2"/>
      <c r="VOW392" s="2"/>
      <c r="VOX392" s="2"/>
      <c r="VOY392" s="2"/>
      <c r="VOZ392" s="2"/>
      <c r="VPA392" s="2"/>
      <c r="VPB392" s="2"/>
      <c r="VPC392" s="2"/>
      <c r="VPD392" s="2"/>
      <c r="VPE392" s="2"/>
      <c r="VPF392" s="2"/>
      <c r="VPG392" s="2"/>
      <c r="VPH392" s="2"/>
      <c r="VPI392" s="2"/>
      <c r="VPJ392" s="2"/>
      <c r="VPK392" s="2"/>
      <c r="VPL392" s="2"/>
      <c r="VPM392" s="2"/>
      <c r="VPN392" s="2"/>
      <c r="VPO392" s="2"/>
      <c r="VPP392" s="2"/>
      <c r="VPQ392" s="2"/>
      <c r="VPR392" s="2"/>
      <c r="VPS392" s="2"/>
      <c r="VPT392" s="2"/>
      <c r="VPU392" s="2"/>
      <c r="VPV392" s="2"/>
      <c r="VPW392" s="2"/>
      <c r="VPX392" s="2"/>
      <c r="VPY392" s="2"/>
      <c r="VPZ392" s="2"/>
      <c r="VQA392" s="2"/>
      <c r="VQB392" s="2"/>
      <c r="VQC392" s="2"/>
      <c r="VQD392" s="2"/>
      <c r="VQE392" s="2"/>
      <c r="VQF392" s="2"/>
      <c r="VQG392" s="2"/>
      <c r="VQH392" s="2"/>
      <c r="VQI392" s="2"/>
      <c r="VQJ392" s="2"/>
      <c r="VQK392" s="2"/>
      <c r="VQL392" s="2"/>
      <c r="VQM392" s="2"/>
      <c r="VQN392" s="2"/>
      <c r="VQO392" s="2"/>
      <c r="VQP392" s="2"/>
      <c r="VQQ392" s="2"/>
      <c r="VQR392" s="2"/>
      <c r="VQS392" s="2"/>
      <c r="VQT392" s="2"/>
      <c r="VQU392" s="2"/>
      <c r="VQV392" s="2"/>
      <c r="VQW392" s="2"/>
      <c r="VQX392" s="2"/>
      <c r="VQY392" s="2"/>
      <c r="VQZ392" s="2"/>
      <c r="VRA392" s="2"/>
      <c r="VRB392" s="2"/>
      <c r="VRC392" s="2"/>
      <c r="VRD392" s="2"/>
      <c r="VRE392" s="2"/>
      <c r="VRF392" s="2"/>
      <c r="VRG392" s="2"/>
      <c r="VRH392" s="2"/>
      <c r="VRI392" s="2"/>
      <c r="VRJ392" s="2"/>
      <c r="VRK392" s="2"/>
      <c r="VRL392" s="2"/>
      <c r="VRM392" s="2"/>
      <c r="VRN392" s="2"/>
      <c r="VRO392" s="2"/>
      <c r="VRP392" s="2"/>
      <c r="VRQ392" s="2"/>
      <c r="VRR392" s="2"/>
      <c r="VRS392" s="2"/>
      <c r="VRT392" s="2"/>
      <c r="VRU392" s="2"/>
      <c r="VRV392" s="2"/>
      <c r="VRW392" s="2"/>
      <c r="VRX392" s="2"/>
      <c r="VRY392" s="2"/>
      <c r="VRZ392" s="2"/>
      <c r="VSA392" s="2"/>
      <c r="VSB392" s="2"/>
      <c r="VSC392" s="2"/>
      <c r="VSD392" s="2"/>
      <c r="VSE392" s="2"/>
      <c r="VSF392" s="2"/>
      <c r="VSG392" s="2"/>
      <c r="VSH392" s="2"/>
      <c r="VSI392" s="2"/>
      <c r="VSJ392" s="2"/>
      <c r="VSK392" s="2"/>
      <c r="VSL392" s="2"/>
      <c r="VSM392" s="2"/>
      <c r="VSN392" s="2"/>
      <c r="VSO392" s="2"/>
      <c r="VSP392" s="2"/>
      <c r="VSQ392" s="2"/>
      <c r="VSR392" s="2"/>
      <c r="VSS392" s="2"/>
      <c r="VST392" s="2"/>
      <c r="VSU392" s="2"/>
      <c r="VSV392" s="2"/>
      <c r="VSW392" s="2"/>
      <c r="VSX392" s="2"/>
      <c r="VSY392" s="2"/>
      <c r="VSZ392" s="2"/>
      <c r="VTA392" s="2"/>
      <c r="VTB392" s="2"/>
      <c r="VTC392" s="2"/>
      <c r="VTD392" s="2"/>
      <c r="VTE392" s="2"/>
      <c r="VTF392" s="2"/>
      <c r="VTG392" s="2"/>
      <c r="VTH392" s="2"/>
      <c r="VTI392" s="2"/>
      <c r="VTJ392" s="2"/>
      <c r="VTK392" s="2"/>
      <c r="VTL392" s="2"/>
      <c r="VTM392" s="2"/>
      <c r="VTN392" s="2"/>
      <c r="VTO392" s="2"/>
      <c r="VTP392" s="2"/>
      <c r="VTQ392" s="2"/>
      <c r="VTR392" s="2"/>
      <c r="VTS392" s="2"/>
      <c r="VTT392" s="2"/>
      <c r="VTU392" s="2"/>
      <c r="VTV392" s="2"/>
      <c r="VTW392" s="2"/>
      <c r="VTX392" s="2"/>
      <c r="VTY392" s="2"/>
      <c r="VTZ392" s="2"/>
      <c r="VUA392" s="2"/>
      <c r="VUB392" s="2"/>
      <c r="VUC392" s="2"/>
      <c r="VUD392" s="2"/>
      <c r="VUE392" s="2"/>
      <c r="VUF392" s="2"/>
      <c r="VUG392" s="2"/>
      <c r="VUH392" s="2"/>
      <c r="VUI392" s="2"/>
      <c r="VUJ392" s="2"/>
      <c r="VUK392" s="2"/>
      <c r="VUL392" s="2"/>
      <c r="VUM392" s="2"/>
      <c r="VUN392" s="2"/>
      <c r="VUO392" s="2"/>
      <c r="VUP392" s="2"/>
      <c r="VUQ392" s="2"/>
      <c r="VUR392" s="2"/>
      <c r="VUS392" s="2"/>
      <c r="VUT392" s="2"/>
      <c r="VUU392" s="2"/>
      <c r="VUV392" s="2"/>
      <c r="VUW392" s="2"/>
      <c r="VUX392" s="2"/>
      <c r="VUY392" s="2"/>
      <c r="VUZ392" s="2"/>
      <c r="VVA392" s="2"/>
      <c r="VVB392" s="2"/>
      <c r="VVC392" s="2"/>
      <c r="VVD392" s="2"/>
      <c r="VVE392" s="2"/>
      <c r="VVF392" s="2"/>
      <c r="VVG392" s="2"/>
      <c r="VVH392" s="2"/>
      <c r="VVI392" s="2"/>
      <c r="VVJ392" s="2"/>
      <c r="VVK392" s="2"/>
      <c r="VVL392" s="2"/>
      <c r="VVM392" s="2"/>
      <c r="VVN392" s="2"/>
      <c r="VVO392" s="2"/>
      <c r="VVP392" s="2"/>
      <c r="VVQ392" s="2"/>
      <c r="VVR392" s="2"/>
      <c r="VVS392" s="2"/>
      <c r="VVT392" s="2"/>
      <c r="VVU392" s="2"/>
      <c r="VVV392" s="2"/>
      <c r="VVW392" s="2"/>
      <c r="VVX392" s="2"/>
      <c r="VVY392" s="2"/>
      <c r="VVZ392" s="2"/>
      <c r="VWA392" s="2"/>
      <c r="VWB392" s="2"/>
      <c r="VWC392" s="2"/>
      <c r="VWD392" s="2"/>
      <c r="VWE392" s="2"/>
      <c r="VWF392" s="2"/>
      <c r="VWG392" s="2"/>
      <c r="VWH392" s="2"/>
      <c r="VWI392" s="2"/>
      <c r="VWJ392" s="2"/>
      <c r="VWK392" s="2"/>
      <c r="VWL392" s="2"/>
      <c r="VWM392" s="2"/>
      <c r="VWN392" s="2"/>
      <c r="VWO392" s="2"/>
      <c r="VWP392" s="2"/>
      <c r="VWQ392" s="2"/>
      <c r="VWR392" s="2"/>
      <c r="VWS392" s="2"/>
      <c r="VWT392" s="2"/>
      <c r="VWU392" s="2"/>
      <c r="VWV392" s="2"/>
      <c r="VWW392" s="2"/>
      <c r="VWX392" s="2"/>
      <c r="VWY392" s="2"/>
      <c r="VWZ392" s="2"/>
      <c r="VXA392" s="2"/>
      <c r="VXB392" s="2"/>
      <c r="VXC392" s="2"/>
      <c r="VXD392" s="2"/>
      <c r="VXE392" s="2"/>
      <c r="VXF392" s="2"/>
      <c r="VXG392" s="2"/>
      <c r="VXH392" s="2"/>
      <c r="VXI392" s="2"/>
      <c r="VXJ392" s="2"/>
      <c r="VXK392" s="2"/>
      <c r="VXL392" s="2"/>
      <c r="VXM392" s="2"/>
      <c r="VXN392" s="2"/>
      <c r="VXO392" s="2"/>
      <c r="VXP392" s="2"/>
      <c r="VXQ392" s="2"/>
      <c r="VXR392" s="2"/>
      <c r="VXS392" s="2"/>
      <c r="VXT392" s="2"/>
      <c r="VXU392" s="2"/>
      <c r="VXV392" s="2"/>
      <c r="VXW392" s="2"/>
      <c r="VXX392" s="2"/>
      <c r="VXY392" s="2"/>
      <c r="VXZ392" s="2"/>
      <c r="VYA392" s="2"/>
      <c r="VYB392" s="2"/>
      <c r="VYC392" s="2"/>
      <c r="VYD392" s="2"/>
      <c r="VYE392" s="2"/>
      <c r="VYF392" s="2"/>
      <c r="VYG392" s="2"/>
      <c r="VYH392" s="2"/>
      <c r="VYI392" s="2"/>
      <c r="VYJ392" s="2"/>
      <c r="VYK392" s="2"/>
      <c r="VYL392" s="2"/>
      <c r="VYM392" s="2"/>
      <c r="VYN392" s="2"/>
      <c r="VYO392" s="2"/>
      <c r="VYP392" s="2"/>
      <c r="VYQ392" s="2"/>
      <c r="VYR392" s="2"/>
      <c r="VYS392" s="2"/>
      <c r="VYT392" s="2"/>
      <c r="VYU392" s="2"/>
      <c r="VYV392" s="2"/>
      <c r="VYW392" s="2"/>
      <c r="VYX392" s="2"/>
      <c r="VYY392" s="2"/>
      <c r="VYZ392" s="2"/>
      <c r="VZA392" s="2"/>
      <c r="VZB392" s="2"/>
      <c r="VZC392" s="2"/>
      <c r="VZD392" s="2"/>
      <c r="VZE392" s="2"/>
      <c r="VZF392" s="2"/>
      <c r="VZG392" s="2"/>
      <c r="VZH392" s="2"/>
      <c r="VZI392" s="2"/>
      <c r="VZJ392" s="2"/>
      <c r="VZK392" s="2"/>
      <c r="VZL392" s="2"/>
      <c r="VZM392" s="2"/>
      <c r="VZN392" s="2"/>
      <c r="VZO392" s="2"/>
      <c r="VZP392" s="2"/>
      <c r="VZQ392" s="2"/>
      <c r="VZR392" s="2"/>
      <c r="VZS392" s="2"/>
      <c r="VZT392" s="2"/>
      <c r="VZU392" s="2"/>
      <c r="VZV392" s="2"/>
      <c r="VZW392" s="2"/>
      <c r="VZX392" s="2"/>
      <c r="VZY392" s="2"/>
      <c r="VZZ392" s="2"/>
      <c r="WAA392" s="2"/>
      <c r="WAB392" s="2"/>
      <c r="WAC392" s="2"/>
      <c r="WAD392" s="2"/>
      <c r="WAE392" s="2"/>
      <c r="WAF392" s="2"/>
      <c r="WAG392" s="2"/>
      <c r="WAH392" s="2"/>
      <c r="WAI392" s="2"/>
      <c r="WAJ392" s="2"/>
      <c r="WAK392" s="2"/>
      <c r="WAL392" s="2"/>
      <c r="WAM392" s="2"/>
      <c r="WAN392" s="2"/>
      <c r="WAO392" s="2"/>
      <c r="WAP392" s="2"/>
      <c r="WAQ392" s="2"/>
      <c r="WAR392" s="2"/>
      <c r="WAS392" s="2"/>
      <c r="WAT392" s="2"/>
      <c r="WAU392" s="2"/>
      <c r="WAV392" s="2"/>
      <c r="WAW392" s="2"/>
      <c r="WAX392" s="2"/>
      <c r="WAY392" s="2"/>
      <c r="WAZ392" s="2"/>
      <c r="WBA392" s="2"/>
      <c r="WBB392" s="2"/>
      <c r="WBC392" s="2"/>
      <c r="WBD392" s="2"/>
      <c r="WBE392" s="2"/>
      <c r="WBF392" s="2"/>
      <c r="WBG392" s="2"/>
      <c r="WBH392" s="2"/>
      <c r="WBI392" s="2"/>
      <c r="WBJ392" s="2"/>
      <c r="WBK392" s="2"/>
      <c r="WBL392" s="2"/>
      <c r="WBM392" s="2"/>
      <c r="WBN392" s="2"/>
      <c r="WBO392" s="2"/>
      <c r="WBP392" s="2"/>
      <c r="WBQ392" s="2"/>
      <c r="WBR392" s="2"/>
      <c r="WBS392" s="2"/>
      <c r="WBT392" s="2"/>
      <c r="WBU392" s="2"/>
      <c r="WBV392" s="2"/>
      <c r="WBW392" s="2"/>
      <c r="WBX392" s="2"/>
      <c r="WBY392" s="2"/>
      <c r="WBZ392" s="2"/>
      <c r="WCA392" s="2"/>
      <c r="WCB392" s="2"/>
      <c r="WCC392" s="2"/>
      <c r="WCD392" s="2"/>
      <c r="WCE392" s="2"/>
      <c r="WCF392" s="2"/>
      <c r="WCG392" s="2"/>
      <c r="WCH392" s="2"/>
      <c r="WCI392" s="2"/>
      <c r="WCJ392" s="2"/>
      <c r="WCK392" s="2"/>
      <c r="WCL392" s="2"/>
      <c r="WCM392" s="2"/>
      <c r="WCN392" s="2"/>
      <c r="WCO392" s="2"/>
      <c r="WCP392" s="2"/>
      <c r="WCQ392" s="2"/>
      <c r="WCR392" s="2"/>
      <c r="WCS392" s="2"/>
      <c r="WCT392" s="2"/>
      <c r="WCU392" s="2"/>
      <c r="WCV392" s="2"/>
      <c r="WCW392" s="2"/>
      <c r="WCX392" s="2"/>
      <c r="WCY392" s="2"/>
      <c r="WCZ392" s="2"/>
      <c r="WDA392" s="2"/>
      <c r="WDB392" s="2"/>
      <c r="WDC392" s="2"/>
      <c r="WDD392" s="2"/>
      <c r="WDE392" s="2"/>
      <c r="WDF392" s="2"/>
      <c r="WDG392" s="2"/>
      <c r="WDH392" s="2"/>
      <c r="WDI392" s="2"/>
      <c r="WDJ392" s="2"/>
      <c r="WDK392" s="2"/>
      <c r="WDL392" s="2"/>
      <c r="WDM392" s="2"/>
      <c r="WDN392" s="2"/>
      <c r="WDO392" s="2"/>
      <c r="WDP392" s="2"/>
      <c r="WDQ392" s="2"/>
      <c r="WDR392" s="2"/>
      <c r="WDS392" s="2"/>
      <c r="WDT392" s="2"/>
      <c r="WDU392" s="2"/>
      <c r="WDV392" s="2"/>
      <c r="WDW392" s="2"/>
      <c r="WDX392" s="2"/>
      <c r="WDY392" s="2"/>
      <c r="WDZ392" s="2"/>
      <c r="WEA392" s="2"/>
      <c r="WEB392" s="2"/>
      <c r="WEC392" s="2"/>
      <c r="WED392" s="2"/>
      <c r="WEE392" s="2"/>
      <c r="WEF392" s="2"/>
      <c r="WEG392" s="2"/>
      <c r="WEH392" s="2"/>
      <c r="WEI392" s="2"/>
      <c r="WEJ392" s="2"/>
      <c r="WEK392" s="2"/>
      <c r="WEL392" s="2"/>
      <c r="WEM392" s="2"/>
      <c r="WEN392" s="2"/>
      <c r="WEO392" s="2"/>
      <c r="WEP392" s="2"/>
      <c r="WEQ392" s="2"/>
      <c r="WER392" s="2"/>
      <c r="WES392" s="2"/>
      <c r="WET392" s="2"/>
      <c r="WEU392" s="2"/>
      <c r="WEV392" s="2"/>
      <c r="WEW392" s="2"/>
      <c r="WEX392" s="2"/>
      <c r="WEY392" s="2"/>
      <c r="WEZ392" s="2"/>
      <c r="WFA392" s="2"/>
      <c r="WFB392" s="2"/>
      <c r="WFC392" s="2"/>
      <c r="WFD392" s="2"/>
      <c r="WFE392" s="2"/>
      <c r="WFF392" s="2"/>
      <c r="WFG392" s="2"/>
      <c r="WFH392" s="2"/>
      <c r="WFI392" s="2"/>
      <c r="WFJ392" s="2"/>
      <c r="WFK392" s="2"/>
      <c r="WFL392" s="2"/>
      <c r="WFM392" s="2"/>
      <c r="WFN392" s="2"/>
      <c r="WFO392" s="2"/>
      <c r="WFP392" s="2"/>
      <c r="WFQ392" s="2"/>
      <c r="WFR392" s="2"/>
      <c r="WFS392" s="2"/>
      <c r="WFT392" s="2"/>
      <c r="WFU392" s="2"/>
      <c r="WFV392" s="2"/>
      <c r="WFW392" s="2"/>
      <c r="WFX392" s="2"/>
      <c r="WFY392" s="2"/>
      <c r="WFZ392" s="2"/>
      <c r="WGA392" s="2"/>
      <c r="WGB392" s="2"/>
      <c r="WGC392" s="2"/>
      <c r="WGD392" s="2"/>
      <c r="WGE392" s="2"/>
      <c r="WGF392" s="2"/>
      <c r="WGG392" s="2"/>
      <c r="WGH392" s="2"/>
      <c r="WGI392" s="2"/>
      <c r="WGJ392" s="2"/>
      <c r="WGK392" s="2"/>
      <c r="WGL392" s="2"/>
      <c r="WGM392" s="2"/>
      <c r="WGN392" s="2"/>
      <c r="WGO392" s="2"/>
      <c r="WGP392" s="2"/>
      <c r="WGQ392" s="2"/>
      <c r="WGR392" s="2"/>
      <c r="WGS392" s="2"/>
      <c r="WGT392" s="2"/>
      <c r="WGU392" s="2"/>
      <c r="WGV392" s="2"/>
      <c r="WGW392" s="2"/>
      <c r="WGX392" s="2"/>
      <c r="WGY392" s="2"/>
      <c r="WGZ392" s="2"/>
      <c r="WHA392" s="2"/>
      <c r="WHB392" s="2"/>
      <c r="WHC392" s="2"/>
      <c r="WHD392" s="2"/>
      <c r="WHE392" s="2"/>
      <c r="WHF392" s="2"/>
      <c r="WHG392" s="2"/>
      <c r="WHH392" s="2"/>
      <c r="WHI392" s="2"/>
      <c r="WHJ392" s="2"/>
      <c r="WHK392" s="2"/>
      <c r="WHL392" s="2"/>
      <c r="WHM392" s="2"/>
      <c r="WHN392" s="2"/>
      <c r="WHO392" s="2"/>
      <c r="WHP392" s="2"/>
      <c r="WHQ392" s="2"/>
      <c r="WHR392" s="2"/>
      <c r="WHS392" s="2"/>
      <c r="WHT392" s="2"/>
      <c r="WHU392" s="2"/>
      <c r="WHV392" s="2"/>
      <c r="WHW392" s="2"/>
      <c r="WHX392" s="2"/>
      <c r="WHY392" s="2"/>
      <c r="WHZ392" s="2"/>
      <c r="WIA392" s="2"/>
      <c r="WIB392" s="2"/>
      <c r="WIC392" s="2"/>
      <c r="WID392" s="2"/>
      <c r="WIE392" s="2"/>
      <c r="WIF392" s="2"/>
      <c r="WIG392" s="2"/>
      <c r="WIH392" s="2"/>
      <c r="WII392" s="2"/>
      <c r="WIJ392" s="2"/>
      <c r="WIK392" s="2"/>
      <c r="WIL392" s="2"/>
      <c r="WIM392" s="2"/>
      <c r="WIN392" s="2"/>
      <c r="WIO392" s="2"/>
      <c r="WIP392" s="2"/>
      <c r="WIQ392" s="2"/>
      <c r="WIR392" s="2"/>
      <c r="WIS392" s="2"/>
      <c r="WIT392" s="2"/>
      <c r="WIU392" s="2"/>
      <c r="WIV392" s="2"/>
      <c r="WIW392" s="2"/>
      <c r="WIX392" s="2"/>
      <c r="WIY392" s="2"/>
      <c r="WIZ392" s="2"/>
      <c r="WJA392" s="2"/>
      <c r="WJB392" s="2"/>
      <c r="WJC392" s="2"/>
      <c r="WJD392" s="2"/>
      <c r="WJE392" s="2"/>
      <c r="WJF392" s="2"/>
      <c r="WJG392" s="2"/>
      <c r="WJH392" s="2"/>
      <c r="WJI392" s="2"/>
      <c r="WJJ392" s="2"/>
      <c r="WJK392" s="2"/>
      <c r="WJL392" s="2"/>
      <c r="WJM392" s="2"/>
      <c r="WJN392" s="2"/>
      <c r="WJO392" s="2"/>
      <c r="WJP392" s="2"/>
      <c r="WJQ392" s="2"/>
      <c r="WJR392" s="2"/>
      <c r="WJS392" s="2"/>
      <c r="WJT392" s="2"/>
      <c r="WJU392" s="2"/>
      <c r="WJV392" s="2"/>
      <c r="WJW392" s="2"/>
      <c r="WJX392" s="2"/>
      <c r="WJY392" s="2"/>
      <c r="WJZ392" s="2"/>
      <c r="WKA392" s="2"/>
      <c r="WKB392" s="2"/>
      <c r="WKC392" s="2"/>
      <c r="WKD392" s="2"/>
      <c r="WKE392" s="2"/>
      <c r="WKF392" s="2"/>
      <c r="WKG392" s="2"/>
      <c r="WKH392" s="2"/>
      <c r="WKI392" s="2"/>
      <c r="WKJ392" s="2"/>
      <c r="WKK392" s="2"/>
      <c r="WKL392" s="2"/>
      <c r="WKM392" s="2"/>
      <c r="WKN392" s="2"/>
      <c r="WKO392" s="2"/>
      <c r="WKP392" s="2"/>
      <c r="WKQ392" s="2"/>
      <c r="WKR392" s="2"/>
      <c r="WKS392" s="2"/>
      <c r="WKT392" s="2"/>
      <c r="WKU392" s="2"/>
      <c r="WKV392" s="2"/>
      <c r="WKW392" s="2"/>
      <c r="WKX392" s="2"/>
      <c r="WKY392" s="2"/>
      <c r="WKZ392" s="2"/>
      <c r="WLA392" s="2"/>
      <c r="WLB392" s="2"/>
      <c r="WLC392" s="2"/>
      <c r="WLD392" s="2"/>
      <c r="WLE392" s="2"/>
      <c r="WLF392" s="2"/>
      <c r="WLG392" s="2"/>
      <c r="WLH392" s="2"/>
      <c r="WLI392" s="2"/>
      <c r="WLJ392" s="2"/>
      <c r="WLK392" s="2"/>
      <c r="WLL392" s="2"/>
      <c r="WLM392" s="2"/>
      <c r="WLN392" s="2"/>
      <c r="WLO392" s="2"/>
      <c r="WLP392" s="2"/>
      <c r="WLQ392" s="2"/>
      <c r="WLR392" s="2"/>
      <c r="WLS392" s="2"/>
      <c r="WLT392" s="2"/>
      <c r="WLU392" s="2"/>
      <c r="WLV392" s="2"/>
      <c r="WLW392" s="2"/>
      <c r="WLX392" s="2"/>
      <c r="WLY392" s="2"/>
      <c r="WLZ392" s="2"/>
      <c r="WMA392" s="2"/>
      <c r="WMB392" s="2"/>
      <c r="WMC392" s="2"/>
      <c r="WMD392" s="2"/>
      <c r="WME392" s="2"/>
      <c r="WMF392" s="2"/>
      <c r="WMG392" s="2"/>
      <c r="WMH392" s="2"/>
      <c r="WMI392" s="2"/>
      <c r="WMJ392" s="2"/>
      <c r="WMK392" s="2"/>
      <c r="WML392" s="2"/>
      <c r="WMM392" s="2"/>
      <c r="WMN392" s="2"/>
      <c r="WMO392" s="2"/>
      <c r="WMP392" s="2"/>
      <c r="WMQ392" s="2"/>
      <c r="WMR392" s="2"/>
      <c r="WMS392" s="2"/>
      <c r="WMT392" s="2"/>
      <c r="WMU392" s="2"/>
      <c r="WMV392" s="2"/>
      <c r="WMW392" s="2"/>
      <c r="WMX392" s="2"/>
      <c r="WMY392" s="2"/>
      <c r="WMZ392" s="2"/>
      <c r="WNA392" s="2"/>
      <c r="WNB392" s="2"/>
      <c r="WNC392" s="2"/>
      <c r="WND392" s="2"/>
      <c r="WNE392" s="2"/>
      <c r="WNF392" s="2"/>
      <c r="WNG392" s="2"/>
      <c r="WNH392" s="2"/>
      <c r="WNI392" s="2"/>
      <c r="WNJ392" s="2"/>
      <c r="WNK392" s="2"/>
      <c r="WNL392" s="2"/>
      <c r="WNM392" s="2"/>
      <c r="WNN392" s="2"/>
      <c r="WNO392" s="2"/>
      <c r="WNP392" s="2"/>
      <c r="WNQ392" s="2"/>
      <c r="WNR392" s="2"/>
      <c r="WNS392" s="2"/>
      <c r="WNT392" s="2"/>
      <c r="WNU392" s="2"/>
      <c r="WNV392" s="2"/>
      <c r="WNW392" s="2"/>
      <c r="WNX392" s="2"/>
      <c r="WNY392" s="2"/>
      <c r="WNZ392" s="2"/>
      <c r="WOA392" s="2"/>
      <c r="WOB392" s="2"/>
      <c r="WOC392" s="2"/>
      <c r="WOD392" s="2"/>
      <c r="WOE392" s="2"/>
      <c r="WOF392" s="2"/>
      <c r="WOG392" s="2"/>
      <c r="WOH392" s="2"/>
      <c r="WOI392" s="2"/>
      <c r="WOJ392" s="2"/>
      <c r="WOK392" s="2"/>
      <c r="WOL392" s="2"/>
      <c r="WOM392" s="2"/>
      <c r="WON392" s="2"/>
      <c r="WOO392" s="2"/>
      <c r="WOP392" s="2"/>
      <c r="WOQ392" s="2"/>
      <c r="WOR392" s="2"/>
      <c r="WOS392" s="2"/>
      <c r="WOT392" s="2"/>
      <c r="WOU392" s="2"/>
      <c r="WOV392" s="2"/>
      <c r="WOW392" s="2"/>
      <c r="WOX392" s="2"/>
      <c r="WOY392" s="2"/>
      <c r="WOZ392" s="2"/>
      <c r="WPA392" s="2"/>
      <c r="WPB392" s="2"/>
      <c r="WPC392" s="2"/>
      <c r="WPD392" s="2"/>
      <c r="WPE392" s="2"/>
      <c r="WPF392" s="2"/>
      <c r="WPG392" s="2"/>
      <c r="WPH392" s="2"/>
      <c r="WPI392" s="2"/>
      <c r="WPJ392" s="2"/>
      <c r="WPK392" s="2"/>
      <c r="WPL392" s="2"/>
      <c r="WPM392" s="2"/>
      <c r="WPN392" s="2"/>
      <c r="WPO392" s="2"/>
      <c r="WPP392" s="2"/>
      <c r="WPQ392" s="2"/>
      <c r="WPR392" s="2"/>
      <c r="WPS392" s="2"/>
      <c r="WPT392" s="2"/>
      <c r="WPU392" s="2"/>
      <c r="WPV392" s="2"/>
      <c r="WPW392" s="2"/>
      <c r="WPX392" s="2"/>
      <c r="WPY392" s="2"/>
      <c r="WPZ392" s="2"/>
      <c r="WQA392" s="2"/>
      <c r="WQB392" s="2"/>
      <c r="WQC392" s="2"/>
      <c r="WQD392" s="2"/>
      <c r="WQE392" s="2"/>
      <c r="WQF392" s="2"/>
      <c r="WQG392" s="2"/>
      <c r="WQH392" s="2"/>
      <c r="WQI392" s="2"/>
      <c r="WQJ392" s="2"/>
      <c r="WQK392" s="2"/>
      <c r="WQL392" s="2"/>
      <c r="WQM392" s="2"/>
      <c r="WQN392" s="2"/>
      <c r="WQO392" s="2"/>
      <c r="WQP392" s="2"/>
      <c r="WQQ392" s="2"/>
      <c r="WQR392" s="2"/>
      <c r="WQS392" s="2"/>
      <c r="WQT392" s="2"/>
      <c r="WQU392" s="2"/>
      <c r="WQV392" s="2"/>
      <c r="WQW392" s="2"/>
      <c r="WQX392" s="2"/>
      <c r="WQY392" s="2"/>
      <c r="WQZ392" s="2"/>
      <c r="WRA392" s="2"/>
      <c r="WRB392" s="2"/>
      <c r="WRC392" s="2"/>
      <c r="WRD392" s="2"/>
      <c r="WRE392" s="2"/>
      <c r="WRF392" s="2"/>
      <c r="WRG392" s="2"/>
      <c r="WRH392" s="2"/>
      <c r="WRI392" s="2"/>
      <c r="WRJ392" s="2"/>
      <c r="WRK392" s="2"/>
      <c r="WRL392" s="2"/>
      <c r="WRM392" s="2"/>
      <c r="WRN392" s="2"/>
      <c r="WRO392" s="2"/>
      <c r="WRP392" s="2"/>
      <c r="WRQ392" s="2"/>
      <c r="WRR392" s="2"/>
      <c r="WRS392" s="2"/>
      <c r="WRT392" s="2"/>
      <c r="WRU392" s="2"/>
      <c r="WRV392" s="2"/>
      <c r="WRW392" s="2"/>
      <c r="WRX392" s="2"/>
      <c r="WRY392" s="2"/>
      <c r="WRZ392" s="2"/>
      <c r="WSA392" s="2"/>
      <c r="WSB392" s="2"/>
      <c r="WSC392" s="2"/>
      <c r="WSD392" s="2"/>
      <c r="WSE392" s="2"/>
      <c r="WSF392" s="2"/>
      <c r="WSG392" s="2"/>
      <c r="WSH392" s="2"/>
      <c r="WSI392" s="2"/>
      <c r="WSJ392" s="2"/>
      <c r="WSK392" s="2"/>
      <c r="WSL392" s="2"/>
      <c r="WSM392" s="2"/>
      <c r="WSN392" s="2"/>
      <c r="WSO392" s="2"/>
      <c r="WSP392" s="2"/>
      <c r="WSQ392" s="2"/>
      <c r="WSR392" s="2"/>
      <c r="WSS392" s="2"/>
      <c r="WST392" s="2"/>
      <c r="WSU392" s="2"/>
      <c r="WSV392" s="2"/>
      <c r="WSW392" s="2"/>
      <c r="WSX392" s="2"/>
      <c r="WSY392" s="2"/>
      <c r="WSZ392" s="2"/>
      <c r="WTA392" s="2"/>
      <c r="WTB392" s="2"/>
      <c r="WTC392" s="2"/>
      <c r="WTD392" s="2"/>
      <c r="WTE392" s="2"/>
      <c r="WTF392" s="2"/>
      <c r="WTG392" s="2"/>
      <c r="WTH392" s="2"/>
      <c r="WTI392" s="2"/>
      <c r="WTJ392" s="2"/>
      <c r="WTK392" s="2"/>
      <c r="WTL392" s="2"/>
      <c r="WTM392" s="2"/>
      <c r="WTN392" s="2"/>
      <c r="WTO392" s="2"/>
      <c r="WTP392" s="2"/>
      <c r="WTQ392" s="2"/>
      <c r="WTR392" s="2"/>
      <c r="WTS392" s="2"/>
      <c r="WTT392" s="2"/>
      <c r="WTU392" s="2"/>
      <c r="WTV392" s="2"/>
      <c r="WTW392" s="2"/>
      <c r="WTX392" s="2"/>
      <c r="WTY392" s="2"/>
      <c r="WTZ392" s="2"/>
      <c r="WUA392" s="2"/>
      <c r="WUB392" s="2"/>
      <c r="WUC392" s="2"/>
      <c r="WUD392" s="2"/>
      <c r="WUE392" s="2"/>
      <c r="WUF392" s="2"/>
      <c r="WUG392" s="2"/>
      <c r="WUH392" s="2"/>
      <c r="WUI392" s="2"/>
      <c r="WUJ392" s="2"/>
      <c r="WUK392" s="2"/>
      <c r="WUL392" s="2"/>
      <c r="WUM392" s="2"/>
      <c r="WUN392" s="2"/>
      <c r="WUO392" s="2"/>
      <c r="WUP392" s="2"/>
      <c r="WUQ392" s="2"/>
      <c r="WUR392" s="2"/>
      <c r="WUS392" s="2"/>
      <c r="WUT392" s="2"/>
      <c r="WUU392" s="2"/>
      <c r="WUV392" s="2"/>
      <c r="WUW392" s="2"/>
      <c r="WUX392" s="2"/>
      <c r="WUY392" s="2"/>
      <c r="WUZ392" s="2"/>
      <c r="WVA392" s="2"/>
      <c r="WVB392" s="2"/>
      <c r="WVC392" s="2"/>
      <c r="WVD392" s="2"/>
      <c r="WVE392" s="2"/>
      <c r="WVF392" s="2"/>
      <c r="WVG392" s="2"/>
      <c r="WVH392" s="2"/>
      <c r="WVI392" s="2"/>
      <c r="WVJ392" s="2"/>
      <c r="WVK392" s="2"/>
      <c r="WVL392" s="2"/>
      <c r="WVM392" s="2"/>
      <c r="WVN392" s="2"/>
      <c r="WVO392" s="2"/>
      <c r="WVP392" s="2"/>
      <c r="WVQ392" s="2"/>
      <c r="WVR392" s="2"/>
      <c r="WVS392" s="2"/>
      <c r="WVT392" s="2"/>
      <c r="WVU392" s="2"/>
      <c r="WVV392" s="2"/>
      <c r="WVW392" s="2"/>
      <c r="WVX392" s="2"/>
      <c r="WVY392" s="2"/>
      <c r="WVZ392" s="2"/>
      <c r="WWA392" s="2"/>
      <c r="WWB392" s="2"/>
      <c r="WWC392" s="2"/>
      <c r="WWD392" s="2"/>
      <c r="WWE392" s="2"/>
      <c r="WWF392" s="2"/>
      <c r="WWG392" s="2"/>
      <c r="WWH392" s="2"/>
      <c r="WWI392" s="2"/>
      <c r="WWJ392" s="2"/>
      <c r="WWK392" s="2"/>
      <c r="WWL392" s="2"/>
      <c r="WWM392" s="2"/>
      <c r="WWN392" s="2"/>
      <c r="WWO392" s="2"/>
      <c r="WWP392" s="2"/>
      <c r="WWQ392" s="2"/>
      <c r="WWR392" s="2"/>
      <c r="WWS392" s="2"/>
      <c r="WWT392" s="2"/>
      <c r="WWU392" s="2"/>
      <c r="WWV392" s="2"/>
      <c r="WWW392" s="2"/>
      <c r="WWX392" s="2"/>
      <c r="WWY392" s="2"/>
      <c r="WWZ392" s="2"/>
      <c r="WXA392" s="2"/>
      <c r="WXB392" s="2"/>
      <c r="WXC392" s="2"/>
      <c r="WXD392" s="2"/>
      <c r="WXE392" s="2"/>
      <c r="WXF392" s="2"/>
      <c r="WXG392" s="2"/>
      <c r="WXH392" s="2"/>
      <c r="WXI392" s="2"/>
      <c r="WXJ392" s="2"/>
      <c r="WXK392" s="2"/>
      <c r="WXL392" s="2"/>
      <c r="WXM392" s="2"/>
      <c r="WXN392" s="2"/>
      <c r="WXO392" s="2"/>
      <c r="WXP392" s="2"/>
      <c r="WXQ392" s="2"/>
      <c r="WXR392" s="2"/>
      <c r="WXS392" s="2"/>
      <c r="WXT392" s="2"/>
      <c r="WXU392" s="2"/>
      <c r="WXV392" s="2"/>
      <c r="WXW392" s="2"/>
      <c r="WXX392" s="2"/>
      <c r="WXY392" s="2"/>
      <c r="WXZ392" s="2"/>
      <c r="WYA392" s="2"/>
      <c r="WYB392" s="2"/>
      <c r="WYC392" s="2"/>
      <c r="WYD392" s="2"/>
      <c r="WYE392" s="2"/>
      <c r="WYF392" s="2"/>
      <c r="WYG392" s="2"/>
      <c r="WYH392" s="2"/>
      <c r="WYI392" s="2"/>
      <c r="WYJ392" s="2"/>
      <c r="WYK392" s="2"/>
      <c r="WYL392" s="2"/>
      <c r="WYM392" s="2"/>
      <c r="WYN392" s="2"/>
      <c r="WYO392" s="2"/>
      <c r="WYP392" s="2"/>
      <c r="WYQ392" s="2"/>
      <c r="WYR392" s="2"/>
      <c r="WYS392" s="2"/>
      <c r="WYT392" s="2"/>
      <c r="WYU392" s="2"/>
      <c r="WYV392" s="2"/>
      <c r="WYW392" s="2"/>
      <c r="WYX392" s="2"/>
      <c r="WYY392" s="2"/>
      <c r="WYZ392" s="2"/>
      <c r="WZA392" s="2"/>
      <c r="WZB392" s="2"/>
      <c r="WZC392" s="2"/>
      <c r="WZD392" s="2"/>
      <c r="WZE392" s="2"/>
      <c r="WZF392" s="2"/>
      <c r="WZG392" s="2"/>
      <c r="WZH392" s="2"/>
      <c r="WZI392" s="2"/>
      <c r="WZJ392" s="2"/>
      <c r="WZK392" s="2"/>
      <c r="WZL392" s="2"/>
      <c r="WZM392" s="2"/>
      <c r="WZN392" s="2"/>
      <c r="WZO392" s="2"/>
      <c r="WZP392" s="2"/>
      <c r="WZQ392" s="2"/>
      <c r="WZR392" s="2"/>
      <c r="WZS392" s="2"/>
      <c r="WZT392" s="2"/>
      <c r="WZU392" s="2"/>
      <c r="WZV392" s="2"/>
      <c r="WZW392" s="2"/>
      <c r="WZX392" s="2"/>
      <c r="WZY392" s="2"/>
      <c r="WZZ392" s="2"/>
      <c r="XAA392" s="2"/>
      <c r="XAB392" s="2"/>
      <c r="XAC392" s="2"/>
      <c r="XAD392" s="2"/>
      <c r="XAE392" s="2"/>
      <c r="XAF392" s="2"/>
      <c r="XAG392" s="2"/>
      <c r="XAH392" s="2"/>
      <c r="XAI392" s="2"/>
      <c r="XAJ392" s="2"/>
      <c r="XAK392" s="2"/>
      <c r="XAL392" s="2"/>
      <c r="XAM392" s="2"/>
      <c r="XAN392" s="2"/>
      <c r="XAO392" s="2"/>
      <c r="XAP392" s="2"/>
      <c r="XAQ392" s="2"/>
      <c r="XAR392" s="2"/>
      <c r="XAS392" s="2"/>
      <c r="XAT392" s="2"/>
      <c r="XAU392" s="2"/>
      <c r="XAV392" s="2"/>
      <c r="XAW392" s="2"/>
      <c r="XAX392" s="2"/>
      <c r="XAY392" s="2"/>
      <c r="XAZ392" s="2"/>
      <c r="XBA392" s="2"/>
      <c r="XBB392" s="2"/>
      <c r="XBC392" s="2"/>
      <c r="XBD392" s="2"/>
      <c r="XBE392" s="2"/>
      <c r="XBF392" s="2"/>
      <c r="XBG392" s="2"/>
      <c r="XBH392" s="2"/>
      <c r="XBI392" s="2"/>
      <c r="XBJ392" s="2"/>
      <c r="XBK392" s="2"/>
      <c r="XBL392" s="2"/>
      <c r="XBM392" s="2"/>
      <c r="XBN392" s="2"/>
      <c r="XBO392" s="2"/>
      <c r="XBP392" s="2"/>
      <c r="XBQ392" s="2"/>
      <c r="XBR392" s="2"/>
      <c r="XBS392" s="2"/>
      <c r="XBT392" s="2"/>
      <c r="XBU392" s="2"/>
      <c r="XBV392" s="2"/>
      <c r="XBW392" s="2"/>
      <c r="XBX392" s="2"/>
      <c r="XBY392" s="2"/>
      <c r="XBZ392" s="2"/>
      <c r="XCA392" s="2"/>
      <c r="XCB392" s="2"/>
      <c r="XCC392" s="2"/>
      <c r="XCD392" s="2"/>
      <c r="XCE392" s="2"/>
      <c r="XCF392" s="2"/>
      <c r="XCG392" s="2"/>
      <c r="XCH392" s="2"/>
      <c r="XCI392" s="2"/>
      <c r="XCJ392" s="2"/>
      <c r="XCK392" s="2"/>
      <c r="XCL392" s="2"/>
      <c r="XCM392" s="2"/>
      <c r="XCN392" s="2"/>
      <c r="XCO392" s="2"/>
      <c r="XCP392" s="2"/>
      <c r="XCQ392" s="2"/>
      <c r="XCR392" s="2"/>
      <c r="XCS392" s="2"/>
      <c r="XCT392" s="2"/>
      <c r="XCU392" s="2"/>
      <c r="XCV392" s="2"/>
      <c r="XCW392" s="2"/>
      <c r="XCX392" s="2"/>
      <c r="XCY392" s="2"/>
      <c r="XCZ392" s="2"/>
      <c r="XDA392" s="2"/>
      <c r="XDB392" s="2"/>
      <c r="XDC392" s="2"/>
      <c r="XDD392" s="2"/>
      <c r="XDE392" s="2"/>
      <c r="XDF392" s="2"/>
      <c r="XDG392" s="2"/>
      <c r="XDH392" s="2"/>
      <c r="XDI392" s="2"/>
      <c r="XDJ392" s="2"/>
      <c r="XDK392" s="2"/>
      <c r="XDL392" s="2"/>
      <c r="XDM392" s="2"/>
      <c r="XDN392" s="2"/>
      <c r="XDO392" s="2"/>
      <c r="XDP392" s="2"/>
      <c r="XDQ392" s="2"/>
      <c r="XDR392" s="2"/>
      <c r="XDS392" s="2"/>
      <c r="XDT392" s="2"/>
      <c r="XDU392" s="2"/>
      <c r="XDV392" s="2"/>
      <c r="XDW392" s="2"/>
      <c r="XDX392" s="2"/>
      <c r="XDY392" s="2"/>
      <c r="XDZ392" s="2"/>
      <c r="XEA392" s="2"/>
      <c r="XEB392" s="2"/>
      <c r="XEC392" s="2"/>
      <c r="XED392" s="2"/>
      <c r="XEE392" s="2"/>
      <c r="XEF392" s="2"/>
      <c r="XEG392" s="2"/>
      <c r="XEH392" s="2"/>
      <c r="XEI392" s="2"/>
      <c r="XEJ392" s="2"/>
      <c r="XEK392" s="2"/>
      <c r="XEL392" s="2"/>
      <c r="XEM392" s="2"/>
      <c r="XEN392" s="2"/>
      <c r="XEO392" s="2"/>
      <c r="XEP392" s="2"/>
      <c r="XEQ392" s="2"/>
      <c r="XER392" s="2"/>
      <c r="XES392" s="2"/>
      <c r="XET392" s="2"/>
      <c r="XEU392" s="2"/>
      <c r="XEV392" s="2"/>
      <c r="XEW392" s="2"/>
      <c r="XEX392" s="2"/>
      <c r="XEY392" s="2"/>
      <c r="XEZ392" s="2"/>
      <c r="XFA392" s="2"/>
      <c r="XFB392" s="2"/>
    </row>
    <row r="393" spans="1:16382" s="25" customFormat="1" x14ac:dyDescent="0.2">
      <c r="A393" s="37"/>
      <c r="B393" s="8" t="s">
        <v>95</v>
      </c>
      <c r="C393" s="4"/>
      <c r="D393" s="368"/>
      <c r="E393" s="368"/>
      <c r="F393" s="368"/>
      <c r="G393" s="368"/>
      <c r="H393" s="368"/>
      <c r="I393" s="368"/>
      <c r="J393" s="368"/>
      <c r="K393" s="368"/>
      <c r="L393" s="368"/>
      <c r="M393" s="368"/>
      <c r="N393" s="368"/>
      <c r="O393" s="3"/>
      <c r="P393" s="3"/>
      <c r="Q393" s="360">
        <v>1</v>
      </c>
      <c r="R393" s="365"/>
      <c r="S393" s="350" t="s">
        <v>9</v>
      </c>
      <c r="T393" s="397">
        <f>2*26.5+PI()*3</f>
        <v>62.424777960769376</v>
      </c>
      <c r="U393" s="397"/>
      <c r="V393" s="350" t="s">
        <v>9</v>
      </c>
      <c r="W393" s="402">
        <v>5.29</v>
      </c>
      <c r="X393" s="397"/>
      <c r="Y393" s="372" t="s">
        <v>10</v>
      </c>
      <c r="Z393" s="350">
        <v>9</v>
      </c>
      <c r="AA393" s="223" t="s">
        <v>8</v>
      </c>
      <c r="AB393" s="398">
        <f>Q393*T393*W393/Z393</f>
        <v>36.691897268052223</v>
      </c>
      <c r="AC393" s="398"/>
      <c r="AD393" s="10" t="s">
        <v>165</v>
      </c>
      <c r="AE393" s="37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  <c r="HK393" s="2"/>
      <c r="HL393" s="2"/>
      <c r="HM393" s="2"/>
      <c r="HN393" s="2"/>
      <c r="HO393" s="2"/>
      <c r="HP393" s="2"/>
      <c r="HQ393" s="2"/>
      <c r="HR393" s="2"/>
      <c r="HS393" s="2"/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/>
      <c r="IH393" s="2"/>
      <c r="II393" s="2"/>
      <c r="IJ393" s="2"/>
      <c r="IK393" s="2"/>
      <c r="IL393" s="2"/>
      <c r="IM393" s="2"/>
      <c r="IN393" s="2"/>
      <c r="IO393" s="2"/>
      <c r="IP393" s="2"/>
      <c r="IQ393" s="2"/>
      <c r="IR393" s="2"/>
      <c r="IS393" s="2"/>
      <c r="IT393" s="2"/>
      <c r="IU393" s="2"/>
      <c r="IV393" s="2"/>
      <c r="IW393" s="2"/>
      <c r="IX393" s="2"/>
      <c r="IY393" s="2"/>
      <c r="IZ393" s="2"/>
      <c r="JA393" s="2"/>
      <c r="JB393" s="2"/>
      <c r="JC393" s="2"/>
      <c r="JD393" s="2"/>
      <c r="JE393" s="2"/>
      <c r="JF393" s="2"/>
      <c r="JG393" s="2"/>
      <c r="JH393" s="2"/>
      <c r="JI393" s="2"/>
      <c r="JJ393" s="2"/>
      <c r="JK393" s="2"/>
      <c r="JL393" s="2"/>
      <c r="JM393" s="2"/>
      <c r="JN393" s="2"/>
      <c r="JO393" s="2"/>
      <c r="JP393" s="2"/>
      <c r="JQ393" s="2"/>
      <c r="JR393" s="2"/>
      <c r="JS393" s="2"/>
      <c r="JT393" s="2"/>
      <c r="JU393" s="2"/>
      <c r="JV393" s="2"/>
      <c r="JW393" s="2"/>
      <c r="JX393" s="2"/>
      <c r="JY393" s="2"/>
      <c r="JZ393" s="2"/>
      <c r="KA393" s="2"/>
      <c r="KB393" s="2"/>
      <c r="KC393" s="2"/>
      <c r="KD393" s="2"/>
      <c r="KE393" s="2"/>
      <c r="KF393" s="2"/>
      <c r="KG393" s="2"/>
      <c r="KH393" s="2"/>
      <c r="KI393" s="2"/>
      <c r="KJ393" s="2"/>
      <c r="KK393" s="2"/>
      <c r="KL393" s="2"/>
      <c r="KM393" s="2"/>
      <c r="KN393" s="2"/>
      <c r="KO393" s="2"/>
      <c r="KP393" s="2"/>
      <c r="KQ393" s="2"/>
      <c r="KR393" s="2"/>
      <c r="KS393" s="2"/>
      <c r="KT393" s="2"/>
      <c r="KU393" s="2"/>
      <c r="KV393" s="2"/>
      <c r="KW393" s="2"/>
      <c r="KX393" s="2"/>
      <c r="KY393" s="2"/>
      <c r="KZ393" s="2"/>
      <c r="LA393" s="2"/>
      <c r="LB393" s="2"/>
      <c r="LC393" s="2"/>
      <c r="LD393" s="2"/>
      <c r="LE393" s="2"/>
      <c r="LF393" s="2"/>
      <c r="LG393" s="2"/>
      <c r="LH393" s="2"/>
      <c r="LI393" s="2"/>
      <c r="LJ393" s="2"/>
      <c r="LK393" s="2"/>
      <c r="LL393" s="2"/>
      <c r="LM393" s="2"/>
      <c r="LN393" s="2"/>
      <c r="LO393" s="2"/>
      <c r="LP393" s="2"/>
      <c r="LQ393" s="2"/>
      <c r="LR393" s="2"/>
      <c r="LS393" s="2"/>
      <c r="LT393" s="2"/>
      <c r="LU393" s="2"/>
      <c r="LV393" s="2"/>
      <c r="LW393" s="2"/>
      <c r="LX393" s="2"/>
      <c r="LY393" s="2"/>
      <c r="LZ393" s="2"/>
      <c r="MA393" s="2"/>
      <c r="MB393" s="2"/>
      <c r="MC393" s="2"/>
      <c r="MD393" s="2"/>
      <c r="ME393" s="2"/>
      <c r="MF393" s="2"/>
      <c r="MG393" s="2"/>
      <c r="MH393" s="2"/>
      <c r="MI393" s="2"/>
      <c r="MJ393" s="2"/>
      <c r="MK393" s="2"/>
      <c r="ML393" s="2"/>
      <c r="MM393" s="2"/>
      <c r="MN393" s="2"/>
      <c r="MO393" s="2"/>
      <c r="MP393" s="2"/>
      <c r="MQ393" s="2"/>
      <c r="MR393" s="2"/>
      <c r="MS393" s="2"/>
      <c r="MT393" s="2"/>
      <c r="MU393" s="2"/>
      <c r="MV393" s="2"/>
      <c r="MW393" s="2"/>
      <c r="MX393" s="2"/>
      <c r="MY393" s="2"/>
      <c r="MZ393" s="2"/>
      <c r="NA393" s="2"/>
      <c r="NB393" s="2"/>
      <c r="NC393" s="2"/>
      <c r="ND393" s="2"/>
      <c r="NE393" s="2"/>
      <c r="NF393" s="2"/>
      <c r="NG393" s="2"/>
      <c r="NH393" s="2"/>
      <c r="NI393" s="2"/>
      <c r="NJ393" s="2"/>
      <c r="NK393" s="2"/>
      <c r="NL393" s="2"/>
      <c r="NM393" s="2"/>
      <c r="NN393" s="2"/>
      <c r="NO393" s="2"/>
      <c r="NP393" s="2"/>
      <c r="NQ393" s="2"/>
      <c r="NR393" s="2"/>
      <c r="NS393" s="2"/>
      <c r="NT393" s="2"/>
      <c r="NU393" s="2"/>
      <c r="NV393" s="2"/>
      <c r="NW393" s="2"/>
      <c r="NX393" s="2"/>
      <c r="NY393" s="2"/>
      <c r="NZ393" s="2"/>
      <c r="OA393" s="2"/>
      <c r="OB393" s="2"/>
      <c r="OC393" s="2"/>
      <c r="OD393" s="2"/>
      <c r="OE393" s="2"/>
      <c r="OF393" s="2"/>
      <c r="OG393" s="2"/>
      <c r="OH393" s="2"/>
      <c r="OI393" s="2"/>
      <c r="OJ393" s="2"/>
      <c r="OK393" s="2"/>
      <c r="OL393" s="2"/>
      <c r="OM393" s="2"/>
      <c r="ON393" s="2"/>
      <c r="OO393" s="2"/>
      <c r="OP393" s="2"/>
      <c r="OQ393" s="2"/>
      <c r="OR393" s="2"/>
      <c r="OS393" s="2"/>
      <c r="OT393" s="2"/>
      <c r="OU393" s="2"/>
      <c r="OV393" s="2"/>
      <c r="OW393" s="2"/>
      <c r="OX393" s="2"/>
      <c r="OY393" s="2"/>
      <c r="OZ393" s="2"/>
      <c r="PA393" s="2"/>
      <c r="PB393" s="2"/>
      <c r="PC393" s="2"/>
      <c r="PD393" s="2"/>
      <c r="PE393" s="2"/>
      <c r="PF393" s="2"/>
      <c r="PG393" s="2"/>
      <c r="PH393" s="2"/>
      <c r="PI393" s="2"/>
      <c r="PJ393" s="2"/>
      <c r="PK393" s="2"/>
      <c r="PL393" s="2"/>
      <c r="PM393" s="2"/>
      <c r="PN393" s="2"/>
      <c r="PO393" s="2"/>
      <c r="PP393" s="2"/>
      <c r="PQ393" s="2"/>
      <c r="PR393" s="2"/>
      <c r="PS393" s="2"/>
      <c r="PT393" s="2"/>
      <c r="PU393" s="2"/>
      <c r="PV393" s="2"/>
      <c r="PW393" s="2"/>
      <c r="PX393" s="2"/>
      <c r="PY393" s="2"/>
      <c r="PZ393" s="2"/>
      <c r="QA393" s="2"/>
      <c r="QB393" s="2"/>
      <c r="QC393" s="2"/>
      <c r="QD393" s="2"/>
      <c r="QE393" s="2"/>
      <c r="QF393" s="2"/>
      <c r="QG393" s="2"/>
      <c r="QH393" s="2"/>
      <c r="QI393" s="2"/>
      <c r="QJ393" s="2"/>
      <c r="QK393" s="2"/>
      <c r="QL393" s="2"/>
      <c r="QM393" s="2"/>
      <c r="QN393" s="2"/>
      <c r="QO393" s="2"/>
      <c r="QP393" s="2"/>
      <c r="QQ393" s="2"/>
      <c r="QR393" s="2"/>
      <c r="QS393" s="2"/>
      <c r="QT393" s="2"/>
      <c r="QU393" s="2"/>
      <c r="QV393" s="2"/>
      <c r="QW393" s="2"/>
      <c r="QX393" s="2"/>
      <c r="QY393" s="2"/>
      <c r="QZ393" s="2"/>
      <c r="RA393" s="2"/>
      <c r="RB393" s="2"/>
      <c r="RC393" s="2"/>
      <c r="RD393" s="2"/>
      <c r="RE393" s="2"/>
      <c r="RF393" s="2"/>
      <c r="RG393" s="2"/>
      <c r="RH393" s="2"/>
      <c r="RI393" s="2"/>
      <c r="RJ393" s="2"/>
      <c r="RK393" s="2"/>
      <c r="RL393" s="2"/>
      <c r="RM393" s="2"/>
      <c r="RN393" s="2"/>
      <c r="RO393" s="2"/>
      <c r="RP393" s="2"/>
      <c r="RQ393" s="2"/>
      <c r="RR393" s="2"/>
      <c r="RS393" s="2"/>
      <c r="RT393" s="2"/>
      <c r="RU393" s="2"/>
      <c r="RV393" s="2"/>
      <c r="RW393" s="2"/>
      <c r="RX393" s="2"/>
      <c r="RY393" s="2"/>
      <c r="RZ393" s="2"/>
      <c r="SA393" s="2"/>
      <c r="SB393" s="2"/>
      <c r="SC393" s="2"/>
      <c r="SD393" s="2"/>
      <c r="SE393" s="2"/>
      <c r="SF393" s="2"/>
      <c r="SG393" s="2"/>
      <c r="SH393" s="2"/>
      <c r="SI393" s="2"/>
      <c r="SJ393" s="2"/>
      <c r="SK393" s="2"/>
      <c r="SL393" s="2"/>
      <c r="SM393" s="2"/>
      <c r="SN393" s="2"/>
      <c r="SO393" s="2"/>
      <c r="SP393" s="2"/>
      <c r="SQ393" s="2"/>
      <c r="SR393" s="2"/>
      <c r="SS393" s="2"/>
      <c r="ST393" s="2"/>
      <c r="SU393" s="2"/>
      <c r="SV393" s="2"/>
      <c r="SW393" s="2"/>
      <c r="SX393" s="2"/>
      <c r="SY393" s="2"/>
      <c r="SZ393" s="2"/>
      <c r="TA393" s="2"/>
      <c r="TB393" s="2"/>
      <c r="TC393" s="2"/>
      <c r="TD393" s="2"/>
      <c r="TE393" s="2"/>
      <c r="TF393" s="2"/>
      <c r="TG393" s="2"/>
      <c r="TH393" s="2"/>
      <c r="TI393" s="2"/>
      <c r="TJ393" s="2"/>
      <c r="TK393" s="2"/>
      <c r="TL393" s="2"/>
      <c r="TM393" s="2"/>
      <c r="TN393" s="2"/>
      <c r="TO393" s="2"/>
      <c r="TP393" s="2"/>
      <c r="TQ393" s="2"/>
      <c r="TR393" s="2"/>
      <c r="TS393" s="2"/>
      <c r="TT393" s="2"/>
      <c r="TU393" s="2"/>
      <c r="TV393" s="2"/>
      <c r="TW393" s="2"/>
      <c r="TX393" s="2"/>
      <c r="TY393" s="2"/>
      <c r="TZ393" s="2"/>
      <c r="UA393" s="2"/>
      <c r="UB393" s="2"/>
      <c r="UC393" s="2"/>
      <c r="UD393" s="2"/>
      <c r="UE393" s="2"/>
      <c r="UF393" s="2"/>
      <c r="UG393" s="2"/>
      <c r="UH393" s="2"/>
      <c r="UI393" s="2"/>
      <c r="UJ393" s="2"/>
      <c r="UK393" s="2"/>
      <c r="UL393" s="2"/>
      <c r="UM393" s="2"/>
      <c r="UN393" s="2"/>
      <c r="UO393" s="2"/>
      <c r="UP393" s="2"/>
      <c r="UQ393" s="2"/>
      <c r="UR393" s="2"/>
      <c r="US393" s="2"/>
      <c r="UT393" s="2"/>
      <c r="UU393" s="2"/>
      <c r="UV393" s="2"/>
      <c r="UW393" s="2"/>
      <c r="UX393" s="2"/>
      <c r="UY393" s="2"/>
      <c r="UZ393" s="2"/>
      <c r="VA393" s="2"/>
      <c r="VB393" s="2"/>
      <c r="VC393" s="2"/>
      <c r="VD393" s="2"/>
      <c r="VE393" s="2"/>
      <c r="VF393" s="2"/>
      <c r="VG393" s="2"/>
      <c r="VH393" s="2"/>
      <c r="VI393" s="2"/>
      <c r="VJ393" s="2"/>
      <c r="VK393" s="2"/>
      <c r="VL393" s="2"/>
      <c r="VM393" s="2"/>
      <c r="VN393" s="2"/>
      <c r="VO393" s="2"/>
      <c r="VP393" s="2"/>
      <c r="VQ393" s="2"/>
      <c r="VR393" s="2"/>
      <c r="VS393" s="2"/>
      <c r="VT393" s="2"/>
      <c r="VU393" s="2"/>
      <c r="VV393" s="2"/>
      <c r="VW393" s="2"/>
      <c r="VX393" s="2"/>
      <c r="VY393" s="2"/>
      <c r="VZ393" s="2"/>
      <c r="WA393" s="2"/>
      <c r="WB393" s="2"/>
      <c r="WC393" s="2"/>
      <c r="WD393" s="2"/>
      <c r="WE393" s="2"/>
      <c r="WF393" s="2"/>
      <c r="WG393" s="2"/>
      <c r="WH393" s="2"/>
      <c r="WI393" s="2"/>
      <c r="WJ393" s="2"/>
      <c r="WK393" s="2"/>
      <c r="WL393" s="2"/>
      <c r="WM393" s="2"/>
      <c r="WN393" s="2"/>
      <c r="WO393" s="2"/>
      <c r="WP393" s="2"/>
      <c r="WQ393" s="2"/>
      <c r="WR393" s="2"/>
      <c r="WS393" s="2"/>
      <c r="WT393" s="2"/>
      <c r="WU393" s="2"/>
      <c r="WV393" s="2"/>
      <c r="WW393" s="2"/>
      <c r="WX393" s="2"/>
      <c r="WY393" s="2"/>
      <c r="WZ393" s="2"/>
      <c r="XA393" s="2"/>
      <c r="XB393" s="2"/>
      <c r="XC393" s="2"/>
      <c r="XD393" s="2"/>
      <c r="XE393" s="2"/>
      <c r="XF393" s="2"/>
      <c r="XG393" s="2"/>
      <c r="XH393" s="2"/>
      <c r="XI393" s="2"/>
      <c r="XJ393" s="2"/>
      <c r="XK393" s="2"/>
      <c r="XL393" s="2"/>
      <c r="XM393" s="2"/>
      <c r="XN393" s="2"/>
      <c r="XO393" s="2"/>
      <c r="XP393" s="2"/>
      <c r="XQ393" s="2"/>
      <c r="XR393" s="2"/>
      <c r="XS393" s="2"/>
      <c r="XT393" s="2"/>
      <c r="XU393" s="2"/>
      <c r="XV393" s="2"/>
      <c r="XW393" s="2"/>
      <c r="XX393" s="2"/>
      <c r="XY393" s="2"/>
      <c r="XZ393" s="2"/>
      <c r="YA393" s="2"/>
      <c r="YB393" s="2"/>
      <c r="YC393" s="2"/>
      <c r="YD393" s="2"/>
      <c r="YE393" s="2"/>
      <c r="YF393" s="2"/>
      <c r="YG393" s="2"/>
      <c r="YH393" s="2"/>
      <c r="YI393" s="2"/>
      <c r="YJ393" s="2"/>
      <c r="YK393" s="2"/>
      <c r="YL393" s="2"/>
      <c r="YM393" s="2"/>
      <c r="YN393" s="2"/>
      <c r="YO393" s="2"/>
      <c r="YP393" s="2"/>
      <c r="YQ393" s="2"/>
      <c r="YR393" s="2"/>
      <c r="YS393" s="2"/>
      <c r="YT393" s="2"/>
      <c r="YU393" s="2"/>
      <c r="YV393" s="2"/>
      <c r="YW393" s="2"/>
      <c r="YX393" s="2"/>
      <c r="YY393" s="2"/>
      <c r="YZ393" s="2"/>
      <c r="ZA393" s="2"/>
      <c r="ZB393" s="2"/>
      <c r="ZC393" s="2"/>
      <c r="ZD393" s="2"/>
      <c r="ZE393" s="2"/>
      <c r="ZF393" s="2"/>
      <c r="ZG393" s="2"/>
      <c r="ZH393" s="2"/>
      <c r="ZI393" s="2"/>
      <c r="ZJ393" s="2"/>
      <c r="ZK393" s="2"/>
      <c r="ZL393" s="2"/>
      <c r="ZM393" s="2"/>
      <c r="ZN393" s="2"/>
      <c r="ZO393" s="2"/>
      <c r="ZP393" s="2"/>
      <c r="ZQ393" s="2"/>
      <c r="ZR393" s="2"/>
      <c r="ZS393" s="2"/>
      <c r="ZT393" s="2"/>
      <c r="ZU393" s="2"/>
      <c r="ZV393" s="2"/>
      <c r="ZW393" s="2"/>
      <c r="ZX393" s="2"/>
      <c r="ZY393" s="2"/>
      <c r="ZZ393" s="2"/>
      <c r="AAA393" s="2"/>
      <c r="AAB393" s="2"/>
      <c r="AAC393" s="2"/>
      <c r="AAD393" s="2"/>
      <c r="AAE393" s="2"/>
      <c r="AAF393" s="2"/>
      <c r="AAG393" s="2"/>
      <c r="AAH393" s="2"/>
      <c r="AAI393" s="2"/>
      <c r="AAJ393" s="2"/>
      <c r="AAK393" s="2"/>
      <c r="AAL393" s="2"/>
      <c r="AAM393" s="2"/>
      <c r="AAN393" s="2"/>
      <c r="AAO393" s="2"/>
      <c r="AAP393" s="2"/>
      <c r="AAQ393" s="2"/>
      <c r="AAR393" s="2"/>
      <c r="AAS393" s="2"/>
      <c r="AAT393" s="2"/>
      <c r="AAU393" s="2"/>
      <c r="AAV393" s="2"/>
      <c r="AAW393" s="2"/>
      <c r="AAX393" s="2"/>
      <c r="AAY393" s="2"/>
      <c r="AAZ393" s="2"/>
      <c r="ABA393" s="2"/>
      <c r="ABB393" s="2"/>
      <c r="ABC393" s="2"/>
      <c r="ABD393" s="2"/>
      <c r="ABE393" s="2"/>
      <c r="ABF393" s="2"/>
      <c r="ABG393" s="2"/>
      <c r="ABH393" s="2"/>
      <c r="ABI393" s="2"/>
      <c r="ABJ393" s="2"/>
      <c r="ABK393" s="2"/>
      <c r="ABL393" s="2"/>
      <c r="ABM393" s="2"/>
      <c r="ABN393" s="2"/>
      <c r="ABO393" s="2"/>
      <c r="ABP393" s="2"/>
      <c r="ABQ393" s="2"/>
      <c r="ABR393" s="2"/>
      <c r="ABS393" s="2"/>
      <c r="ABT393" s="2"/>
      <c r="ABU393" s="2"/>
      <c r="ABV393" s="2"/>
      <c r="ABW393" s="2"/>
      <c r="ABX393" s="2"/>
      <c r="ABY393" s="2"/>
      <c r="ABZ393" s="2"/>
      <c r="ACA393" s="2"/>
      <c r="ACB393" s="2"/>
      <c r="ACC393" s="2"/>
      <c r="ACD393" s="2"/>
      <c r="ACE393" s="2"/>
      <c r="ACF393" s="2"/>
      <c r="ACG393" s="2"/>
      <c r="ACH393" s="2"/>
      <c r="ACI393" s="2"/>
      <c r="ACJ393" s="2"/>
      <c r="ACK393" s="2"/>
      <c r="ACL393" s="2"/>
      <c r="ACM393" s="2"/>
      <c r="ACN393" s="2"/>
      <c r="ACO393" s="2"/>
      <c r="ACP393" s="2"/>
      <c r="ACQ393" s="2"/>
      <c r="ACR393" s="2"/>
      <c r="ACS393" s="2"/>
      <c r="ACT393" s="2"/>
      <c r="ACU393" s="2"/>
      <c r="ACV393" s="2"/>
      <c r="ACW393" s="2"/>
      <c r="ACX393" s="2"/>
      <c r="ACY393" s="2"/>
      <c r="ACZ393" s="2"/>
      <c r="ADA393" s="2"/>
      <c r="ADB393" s="2"/>
      <c r="ADC393" s="2"/>
      <c r="ADD393" s="2"/>
      <c r="ADE393" s="2"/>
      <c r="ADF393" s="2"/>
      <c r="ADG393" s="2"/>
      <c r="ADH393" s="2"/>
      <c r="ADI393" s="2"/>
      <c r="ADJ393" s="2"/>
      <c r="ADK393" s="2"/>
      <c r="ADL393" s="2"/>
      <c r="ADM393" s="2"/>
      <c r="ADN393" s="2"/>
      <c r="ADO393" s="2"/>
      <c r="ADP393" s="2"/>
      <c r="ADQ393" s="2"/>
      <c r="ADR393" s="2"/>
      <c r="ADS393" s="2"/>
      <c r="ADT393" s="2"/>
      <c r="ADU393" s="2"/>
      <c r="ADV393" s="2"/>
      <c r="ADW393" s="2"/>
      <c r="ADX393" s="2"/>
      <c r="ADY393" s="2"/>
      <c r="ADZ393" s="2"/>
      <c r="AEA393" s="2"/>
      <c r="AEB393" s="2"/>
      <c r="AEC393" s="2"/>
      <c r="AED393" s="2"/>
      <c r="AEE393" s="2"/>
      <c r="AEF393" s="2"/>
      <c r="AEG393" s="2"/>
      <c r="AEH393" s="2"/>
      <c r="AEI393" s="2"/>
      <c r="AEJ393" s="2"/>
      <c r="AEK393" s="2"/>
      <c r="AEL393" s="2"/>
      <c r="AEM393" s="2"/>
      <c r="AEN393" s="2"/>
      <c r="AEO393" s="2"/>
      <c r="AEP393" s="2"/>
      <c r="AEQ393" s="2"/>
      <c r="AER393" s="2"/>
      <c r="AES393" s="2"/>
      <c r="AET393" s="2"/>
      <c r="AEU393" s="2"/>
      <c r="AEV393" s="2"/>
      <c r="AEW393" s="2"/>
      <c r="AEX393" s="2"/>
      <c r="AEY393" s="2"/>
      <c r="AEZ393" s="2"/>
      <c r="AFA393" s="2"/>
      <c r="AFB393" s="2"/>
      <c r="AFC393" s="2"/>
      <c r="AFD393" s="2"/>
      <c r="AFE393" s="2"/>
      <c r="AFF393" s="2"/>
      <c r="AFG393" s="2"/>
      <c r="AFH393" s="2"/>
      <c r="AFI393" s="2"/>
      <c r="AFJ393" s="2"/>
      <c r="AFK393" s="2"/>
      <c r="AFL393" s="2"/>
      <c r="AFM393" s="2"/>
      <c r="AFN393" s="2"/>
      <c r="AFO393" s="2"/>
      <c r="AFP393" s="2"/>
      <c r="AFQ393" s="2"/>
      <c r="AFR393" s="2"/>
      <c r="AFS393" s="2"/>
      <c r="AFT393" s="2"/>
      <c r="AFU393" s="2"/>
      <c r="AFV393" s="2"/>
      <c r="AFW393" s="2"/>
      <c r="AFX393" s="2"/>
      <c r="AFY393" s="2"/>
      <c r="AFZ393" s="2"/>
      <c r="AGA393" s="2"/>
      <c r="AGB393" s="2"/>
      <c r="AGC393" s="2"/>
      <c r="AGD393" s="2"/>
      <c r="AGE393" s="2"/>
      <c r="AGF393" s="2"/>
      <c r="AGG393" s="2"/>
      <c r="AGH393" s="2"/>
      <c r="AGI393" s="2"/>
      <c r="AGJ393" s="2"/>
      <c r="AGK393" s="2"/>
      <c r="AGL393" s="2"/>
      <c r="AGM393" s="2"/>
      <c r="AGN393" s="2"/>
      <c r="AGO393" s="2"/>
      <c r="AGP393" s="2"/>
      <c r="AGQ393" s="2"/>
      <c r="AGR393" s="2"/>
      <c r="AGS393" s="2"/>
      <c r="AGT393" s="2"/>
      <c r="AGU393" s="2"/>
      <c r="AGV393" s="2"/>
      <c r="AGW393" s="2"/>
      <c r="AGX393" s="2"/>
      <c r="AGY393" s="2"/>
      <c r="AGZ393" s="2"/>
      <c r="AHA393" s="2"/>
      <c r="AHB393" s="2"/>
      <c r="AHC393" s="2"/>
      <c r="AHD393" s="2"/>
      <c r="AHE393" s="2"/>
      <c r="AHF393" s="2"/>
      <c r="AHG393" s="2"/>
      <c r="AHH393" s="2"/>
      <c r="AHI393" s="2"/>
      <c r="AHJ393" s="2"/>
      <c r="AHK393" s="2"/>
      <c r="AHL393" s="2"/>
      <c r="AHM393" s="2"/>
      <c r="AHN393" s="2"/>
      <c r="AHO393" s="2"/>
      <c r="AHP393" s="2"/>
      <c r="AHQ393" s="2"/>
      <c r="AHR393" s="2"/>
      <c r="AHS393" s="2"/>
      <c r="AHT393" s="2"/>
      <c r="AHU393" s="2"/>
      <c r="AHV393" s="2"/>
      <c r="AHW393" s="2"/>
      <c r="AHX393" s="2"/>
      <c r="AHY393" s="2"/>
      <c r="AHZ393" s="2"/>
      <c r="AIA393" s="2"/>
      <c r="AIB393" s="2"/>
      <c r="AIC393" s="2"/>
      <c r="AID393" s="2"/>
      <c r="AIE393" s="2"/>
      <c r="AIF393" s="2"/>
      <c r="AIG393" s="2"/>
      <c r="AIH393" s="2"/>
      <c r="AII393" s="2"/>
      <c r="AIJ393" s="2"/>
      <c r="AIK393" s="2"/>
      <c r="AIL393" s="2"/>
      <c r="AIM393" s="2"/>
      <c r="AIN393" s="2"/>
      <c r="AIO393" s="2"/>
      <c r="AIP393" s="2"/>
      <c r="AIQ393" s="2"/>
      <c r="AIR393" s="2"/>
      <c r="AIS393" s="2"/>
      <c r="AIT393" s="2"/>
      <c r="AIU393" s="2"/>
      <c r="AIV393" s="2"/>
      <c r="AIW393" s="2"/>
      <c r="AIX393" s="2"/>
      <c r="AIY393" s="2"/>
      <c r="AIZ393" s="2"/>
      <c r="AJA393" s="2"/>
      <c r="AJB393" s="2"/>
      <c r="AJC393" s="2"/>
      <c r="AJD393" s="2"/>
      <c r="AJE393" s="2"/>
      <c r="AJF393" s="2"/>
      <c r="AJG393" s="2"/>
      <c r="AJH393" s="2"/>
      <c r="AJI393" s="2"/>
      <c r="AJJ393" s="2"/>
      <c r="AJK393" s="2"/>
      <c r="AJL393" s="2"/>
      <c r="AJM393" s="2"/>
      <c r="AJN393" s="2"/>
      <c r="AJO393" s="2"/>
      <c r="AJP393" s="2"/>
      <c r="AJQ393" s="2"/>
      <c r="AJR393" s="2"/>
      <c r="AJS393" s="2"/>
      <c r="AJT393" s="2"/>
      <c r="AJU393" s="2"/>
      <c r="AJV393" s="2"/>
      <c r="AJW393" s="2"/>
      <c r="AJX393" s="2"/>
      <c r="AJY393" s="2"/>
      <c r="AJZ393" s="2"/>
      <c r="AKA393" s="2"/>
      <c r="AKB393" s="2"/>
      <c r="AKC393" s="2"/>
      <c r="AKD393" s="2"/>
      <c r="AKE393" s="2"/>
      <c r="AKF393" s="2"/>
      <c r="AKG393" s="2"/>
      <c r="AKH393" s="2"/>
      <c r="AKI393" s="2"/>
      <c r="AKJ393" s="2"/>
      <c r="AKK393" s="2"/>
      <c r="AKL393" s="2"/>
      <c r="AKM393" s="2"/>
      <c r="AKN393" s="2"/>
      <c r="AKO393" s="2"/>
      <c r="AKP393" s="2"/>
      <c r="AKQ393" s="2"/>
      <c r="AKR393" s="2"/>
      <c r="AKS393" s="2"/>
      <c r="AKT393" s="2"/>
      <c r="AKU393" s="2"/>
      <c r="AKV393" s="2"/>
      <c r="AKW393" s="2"/>
      <c r="AKX393" s="2"/>
      <c r="AKY393" s="2"/>
      <c r="AKZ393" s="2"/>
      <c r="ALA393" s="2"/>
      <c r="ALB393" s="2"/>
      <c r="ALC393" s="2"/>
      <c r="ALD393" s="2"/>
      <c r="ALE393" s="2"/>
      <c r="ALF393" s="2"/>
      <c r="ALG393" s="2"/>
      <c r="ALH393" s="2"/>
      <c r="ALI393" s="2"/>
      <c r="ALJ393" s="2"/>
      <c r="ALK393" s="2"/>
      <c r="ALL393" s="2"/>
      <c r="ALM393" s="2"/>
      <c r="ALN393" s="2"/>
      <c r="ALO393" s="2"/>
      <c r="ALP393" s="2"/>
      <c r="ALQ393" s="2"/>
      <c r="ALR393" s="2"/>
      <c r="ALS393" s="2"/>
      <c r="ALT393" s="2"/>
      <c r="ALU393" s="2"/>
      <c r="ALV393" s="2"/>
      <c r="ALW393" s="2"/>
      <c r="ALX393" s="2"/>
      <c r="ALY393" s="2"/>
      <c r="ALZ393" s="2"/>
      <c r="AMA393" s="2"/>
      <c r="AMB393" s="2"/>
      <c r="AMC393" s="2"/>
      <c r="AMD393" s="2"/>
      <c r="AME393" s="2"/>
      <c r="AMF393" s="2"/>
      <c r="AMG393" s="2"/>
      <c r="AMH393" s="2"/>
      <c r="AMI393" s="2"/>
      <c r="AMJ393" s="2"/>
      <c r="AMK393" s="2"/>
      <c r="AML393" s="2"/>
      <c r="AMM393" s="2"/>
      <c r="AMN393" s="2"/>
      <c r="AMO393" s="2"/>
      <c r="AMP393" s="2"/>
      <c r="AMQ393" s="2"/>
      <c r="AMR393" s="2"/>
      <c r="AMS393" s="2"/>
      <c r="AMT393" s="2"/>
      <c r="AMU393" s="2"/>
      <c r="AMV393" s="2"/>
      <c r="AMW393" s="2"/>
      <c r="AMX393" s="2"/>
      <c r="AMY393" s="2"/>
      <c r="AMZ393" s="2"/>
      <c r="ANA393" s="2"/>
      <c r="ANB393" s="2"/>
      <c r="ANC393" s="2"/>
      <c r="AND393" s="2"/>
      <c r="ANE393" s="2"/>
      <c r="ANF393" s="2"/>
      <c r="ANG393" s="2"/>
      <c r="ANH393" s="2"/>
      <c r="ANI393" s="2"/>
      <c r="ANJ393" s="2"/>
      <c r="ANK393" s="2"/>
      <c r="ANL393" s="2"/>
      <c r="ANM393" s="2"/>
      <c r="ANN393" s="2"/>
      <c r="ANO393" s="2"/>
      <c r="ANP393" s="2"/>
      <c r="ANQ393" s="2"/>
      <c r="ANR393" s="2"/>
      <c r="ANS393" s="2"/>
      <c r="ANT393" s="2"/>
      <c r="ANU393" s="2"/>
      <c r="ANV393" s="2"/>
      <c r="ANW393" s="2"/>
      <c r="ANX393" s="2"/>
      <c r="ANY393" s="2"/>
      <c r="ANZ393" s="2"/>
      <c r="AOA393" s="2"/>
      <c r="AOB393" s="2"/>
      <c r="AOC393" s="2"/>
      <c r="AOD393" s="2"/>
      <c r="AOE393" s="2"/>
      <c r="AOF393" s="2"/>
      <c r="AOG393" s="2"/>
      <c r="AOH393" s="2"/>
      <c r="AOI393" s="2"/>
      <c r="AOJ393" s="2"/>
      <c r="AOK393" s="2"/>
      <c r="AOL393" s="2"/>
      <c r="AOM393" s="2"/>
      <c r="AON393" s="2"/>
      <c r="AOO393" s="2"/>
      <c r="AOP393" s="2"/>
      <c r="AOQ393" s="2"/>
      <c r="AOR393" s="2"/>
      <c r="AOS393" s="2"/>
      <c r="AOT393" s="2"/>
      <c r="AOU393" s="2"/>
      <c r="AOV393" s="2"/>
      <c r="AOW393" s="2"/>
      <c r="AOX393" s="2"/>
      <c r="AOY393" s="2"/>
      <c r="AOZ393" s="2"/>
      <c r="APA393" s="2"/>
      <c r="APB393" s="2"/>
      <c r="APC393" s="2"/>
      <c r="APD393" s="2"/>
      <c r="APE393" s="2"/>
      <c r="APF393" s="2"/>
      <c r="APG393" s="2"/>
      <c r="APH393" s="2"/>
      <c r="API393" s="2"/>
      <c r="APJ393" s="2"/>
      <c r="APK393" s="2"/>
      <c r="APL393" s="2"/>
      <c r="APM393" s="2"/>
      <c r="APN393" s="2"/>
      <c r="APO393" s="2"/>
      <c r="APP393" s="2"/>
      <c r="APQ393" s="2"/>
      <c r="APR393" s="2"/>
      <c r="APS393" s="2"/>
      <c r="APT393" s="2"/>
      <c r="APU393" s="2"/>
      <c r="APV393" s="2"/>
      <c r="APW393" s="2"/>
      <c r="APX393" s="2"/>
      <c r="APY393" s="2"/>
      <c r="APZ393" s="2"/>
      <c r="AQA393" s="2"/>
      <c r="AQB393" s="2"/>
      <c r="AQC393" s="2"/>
      <c r="AQD393" s="2"/>
      <c r="AQE393" s="2"/>
      <c r="AQF393" s="2"/>
      <c r="AQG393" s="2"/>
      <c r="AQH393" s="2"/>
      <c r="AQI393" s="2"/>
      <c r="AQJ393" s="2"/>
      <c r="AQK393" s="2"/>
      <c r="AQL393" s="2"/>
      <c r="AQM393" s="2"/>
      <c r="AQN393" s="2"/>
      <c r="AQO393" s="2"/>
      <c r="AQP393" s="2"/>
      <c r="AQQ393" s="2"/>
      <c r="AQR393" s="2"/>
      <c r="AQS393" s="2"/>
      <c r="AQT393" s="2"/>
      <c r="AQU393" s="2"/>
      <c r="AQV393" s="2"/>
      <c r="AQW393" s="2"/>
      <c r="AQX393" s="2"/>
      <c r="AQY393" s="2"/>
      <c r="AQZ393" s="2"/>
      <c r="ARA393" s="2"/>
      <c r="ARB393" s="2"/>
      <c r="ARC393" s="2"/>
      <c r="ARD393" s="2"/>
      <c r="ARE393" s="2"/>
      <c r="ARF393" s="2"/>
      <c r="ARG393" s="2"/>
      <c r="ARH393" s="2"/>
      <c r="ARI393" s="2"/>
      <c r="ARJ393" s="2"/>
      <c r="ARK393" s="2"/>
      <c r="ARL393" s="2"/>
      <c r="ARM393" s="2"/>
      <c r="ARN393" s="2"/>
      <c r="ARO393" s="2"/>
      <c r="ARP393" s="2"/>
      <c r="ARQ393" s="2"/>
      <c r="ARR393" s="2"/>
      <c r="ARS393" s="2"/>
      <c r="ART393" s="2"/>
      <c r="ARU393" s="2"/>
      <c r="ARV393" s="2"/>
      <c r="ARW393" s="2"/>
      <c r="ARX393" s="2"/>
      <c r="ARY393" s="2"/>
      <c r="ARZ393" s="2"/>
      <c r="ASA393" s="2"/>
      <c r="ASB393" s="2"/>
      <c r="ASC393" s="2"/>
      <c r="ASD393" s="2"/>
      <c r="ASE393" s="2"/>
      <c r="ASF393" s="2"/>
      <c r="ASG393" s="2"/>
      <c r="ASH393" s="2"/>
      <c r="ASI393" s="2"/>
      <c r="ASJ393" s="2"/>
      <c r="ASK393" s="2"/>
      <c r="ASL393" s="2"/>
      <c r="ASM393" s="2"/>
      <c r="ASN393" s="2"/>
      <c r="ASO393" s="2"/>
      <c r="ASP393" s="2"/>
      <c r="ASQ393" s="2"/>
      <c r="ASR393" s="2"/>
      <c r="ASS393" s="2"/>
      <c r="AST393" s="2"/>
      <c r="ASU393" s="2"/>
      <c r="ASV393" s="2"/>
      <c r="ASW393" s="2"/>
      <c r="ASX393" s="2"/>
      <c r="ASY393" s="2"/>
      <c r="ASZ393" s="2"/>
      <c r="ATA393" s="2"/>
      <c r="ATB393" s="2"/>
      <c r="ATC393" s="2"/>
      <c r="ATD393" s="2"/>
      <c r="ATE393" s="2"/>
      <c r="ATF393" s="2"/>
      <c r="ATG393" s="2"/>
      <c r="ATH393" s="2"/>
      <c r="ATI393" s="2"/>
      <c r="ATJ393" s="2"/>
      <c r="ATK393" s="2"/>
      <c r="ATL393" s="2"/>
      <c r="ATM393" s="2"/>
      <c r="ATN393" s="2"/>
      <c r="ATO393" s="2"/>
      <c r="ATP393" s="2"/>
      <c r="ATQ393" s="2"/>
      <c r="ATR393" s="2"/>
      <c r="ATS393" s="2"/>
      <c r="ATT393" s="2"/>
      <c r="ATU393" s="2"/>
      <c r="ATV393" s="2"/>
      <c r="ATW393" s="2"/>
      <c r="ATX393" s="2"/>
      <c r="ATY393" s="2"/>
      <c r="ATZ393" s="2"/>
      <c r="AUA393" s="2"/>
      <c r="AUB393" s="2"/>
      <c r="AUC393" s="2"/>
      <c r="AUD393" s="2"/>
      <c r="AUE393" s="2"/>
      <c r="AUF393" s="2"/>
      <c r="AUG393" s="2"/>
      <c r="AUH393" s="2"/>
      <c r="AUI393" s="2"/>
      <c r="AUJ393" s="2"/>
      <c r="AUK393" s="2"/>
      <c r="AUL393" s="2"/>
      <c r="AUM393" s="2"/>
      <c r="AUN393" s="2"/>
      <c r="AUO393" s="2"/>
      <c r="AUP393" s="2"/>
      <c r="AUQ393" s="2"/>
      <c r="AUR393" s="2"/>
      <c r="AUS393" s="2"/>
      <c r="AUT393" s="2"/>
      <c r="AUU393" s="2"/>
      <c r="AUV393" s="2"/>
      <c r="AUW393" s="2"/>
      <c r="AUX393" s="2"/>
      <c r="AUY393" s="2"/>
      <c r="AUZ393" s="2"/>
      <c r="AVA393" s="2"/>
      <c r="AVB393" s="2"/>
      <c r="AVC393" s="2"/>
      <c r="AVD393" s="2"/>
      <c r="AVE393" s="2"/>
      <c r="AVF393" s="2"/>
      <c r="AVG393" s="2"/>
      <c r="AVH393" s="2"/>
      <c r="AVI393" s="2"/>
      <c r="AVJ393" s="2"/>
      <c r="AVK393" s="2"/>
      <c r="AVL393" s="2"/>
      <c r="AVM393" s="2"/>
      <c r="AVN393" s="2"/>
      <c r="AVO393" s="2"/>
      <c r="AVP393" s="2"/>
      <c r="AVQ393" s="2"/>
      <c r="AVR393" s="2"/>
      <c r="AVS393" s="2"/>
      <c r="AVT393" s="2"/>
      <c r="AVU393" s="2"/>
      <c r="AVV393" s="2"/>
      <c r="AVW393" s="2"/>
      <c r="AVX393" s="2"/>
      <c r="AVY393" s="2"/>
      <c r="AVZ393" s="2"/>
      <c r="AWA393" s="2"/>
      <c r="AWB393" s="2"/>
      <c r="AWC393" s="2"/>
      <c r="AWD393" s="2"/>
      <c r="AWE393" s="2"/>
      <c r="AWF393" s="2"/>
      <c r="AWG393" s="2"/>
      <c r="AWH393" s="2"/>
      <c r="AWI393" s="2"/>
      <c r="AWJ393" s="2"/>
      <c r="AWK393" s="2"/>
      <c r="AWL393" s="2"/>
      <c r="AWM393" s="2"/>
      <c r="AWN393" s="2"/>
      <c r="AWO393" s="2"/>
      <c r="AWP393" s="2"/>
      <c r="AWQ393" s="2"/>
      <c r="AWR393" s="2"/>
      <c r="AWS393" s="2"/>
      <c r="AWT393" s="2"/>
      <c r="AWU393" s="2"/>
      <c r="AWV393" s="2"/>
      <c r="AWW393" s="2"/>
      <c r="AWX393" s="2"/>
      <c r="AWY393" s="2"/>
      <c r="AWZ393" s="2"/>
      <c r="AXA393" s="2"/>
      <c r="AXB393" s="2"/>
      <c r="AXC393" s="2"/>
      <c r="AXD393" s="2"/>
      <c r="AXE393" s="2"/>
      <c r="AXF393" s="2"/>
      <c r="AXG393" s="2"/>
      <c r="AXH393" s="2"/>
      <c r="AXI393" s="2"/>
      <c r="AXJ393" s="2"/>
      <c r="AXK393" s="2"/>
      <c r="AXL393" s="2"/>
      <c r="AXM393" s="2"/>
      <c r="AXN393" s="2"/>
      <c r="AXO393" s="2"/>
      <c r="AXP393" s="2"/>
      <c r="AXQ393" s="2"/>
      <c r="AXR393" s="2"/>
      <c r="AXS393" s="2"/>
      <c r="AXT393" s="2"/>
      <c r="AXU393" s="2"/>
      <c r="AXV393" s="2"/>
      <c r="AXW393" s="2"/>
      <c r="AXX393" s="2"/>
      <c r="AXY393" s="2"/>
      <c r="AXZ393" s="2"/>
      <c r="AYA393" s="2"/>
      <c r="AYB393" s="2"/>
      <c r="AYC393" s="2"/>
      <c r="AYD393" s="2"/>
      <c r="AYE393" s="2"/>
      <c r="AYF393" s="2"/>
      <c r="AYG393" s="2"/>
      <c r="AYH393" s="2"/>
      <c r="AYI393" s="2"/>
      <c r="AYJ393" s="2"/>
      <c r="AYK393" s="2"/>
      <c r="AYL393" s="2"/>
      <c r="AYM393" s="2"/>
      <c r="AYN393" s="2"/>
      <c r="AYO393" s="2"/>
      <c r="AYP393" s="2"/>
      <c r="AYQ393" s="2"/>
      <c r="AYR393" s="2"/>
      <c r="AYS393" s="2"/>
      <c r="AYT393" s="2"/>
      <c r="AYU393" s="2"/>
      <c r="AYV393" s="2"/>
      <c r="AYW393" s="2"/>
      <c r="AYX393" s="2"/>
      <c r="AYY393" s="2"/>
      <c r="AYZ393" s="2"/>
      <c r="AZA393" s="2"/>
      <c r="AZB393" s="2"/>
      <c r="AZC393" s="2"/>
      <c r="AZD393" s="2"/>
      <c r="AZE393" s="2"/>
      <c r="AZF393" s="2"/>
      <c r="AZG393" s="2"/>
      <c r="AZH393" s="2"/>
      <c r="AZI393" s="2"/>
      <c r="AZJ393" s="2"/>
      <c r="AZK393" s="2"/>
      <c r="AZL393" s="2"/>
      <c r="AZM393" s="2"/>
      <c r="AZN393" s="2"/>
      <c r="AZO393" s="2"/>
      <c r="AZP393" s="2"/>
      <c r="AZQ393" s="2"/>
      <c r="AZR393" s="2"/>
      <c r="AZS393" s="2"/>
      <c r="AZT393" s="2"/>
      <c r="AZU393" s="2"/>
      <c r="AZV393" s="2"/>
      <c r="AZW393" s="2"/>
      <c r="AZX393" s="2"/>
      <c r="AZY393" s="2"/>
      <c r="AZZ393" s="2"/>
      <c r="BAA393" s="2"/>
      <c r="BAB393" s="2"/>
      <c r="BAC393" s="2"/>
      <c r="BAD393" s="2"/>
      <c r="BAE393" s="2"/>
      <c r="BAF393" s="2"/>
      <c r="BAG393" s="2"/>
      <c r="BAH393" s="2"/>
      <c r="BAI393" s="2"/>
      <c r="BAJ393" s="2"/>
      <c r="BAK393" s="2"/>
      <c r="BAL393" s="2"/>
      <c r="BAM393" s="2"/>
      <c r="BAN393" s="2"/>
      <c r="BAO393" s="2"/>
      <c r="BAP393" s="2"/>
      <c r="BAQ393" s="2"/>
      <c r="BAR393" s="2"/>
      <c r="BAS393" s="2"/>
      <c r="BAT393" s="2"/>
      <c r="BAU393" s="2"/>
      <c r="BAV393" s="2"/>
      <c r="BAW393" s="2"/>
      <c r="BAX393" s="2"/>
      <c r="BAY393" s="2"/>
      <c r="BAZ393" s="2"/>
      <c r="BBA393" s="2"/>
      <c r="BBB393" s="2"/>
      <c r="BBC393" s="2"/>
      <c r="BBD393" s="2"/>
      <c r="BBE393" s="2"/>
      <c r="BBF393" s="2"/>
      <c r="BBG393" s="2"/>
      <c r="BBH393" s="2"/>
      <c r="BBI393" s="2"/>
      <c r="BBJ393" s="2"/>
      <c r="BBK393" s="2"/>
      <c r="BBL393" s="2"/>
      <c r="BBM393" s="2"/>
      <c r="BBN393" s="2"/>
      <c r="BBO393" s="2"/>
      <c r="BBP393" s="2"/>
      <c r="BBQ393" s="2"/>
      <c r="BBR393" s="2"/>
      <c r="BBS393" s="2"/>
      <c r="BBT393" s="2"/>
      <c r="BBU393" s="2"/>
      <c r="BBV393" s="2"/>
      <c r="BBW393" s="2"/>
      <c r="BBX393" s="2"/>
      <c r="BBY393" s="2"/>
      <c r="BBZ393" s="2"/>
      <c r="BCA393" s="2"/>
      <c r="BCB393" s="2"/>
      <c r="BCC393" s="2"/>
      <c r="BCD393" s="2"/>
      <c r="BCE393" s="2"/>
      <c r="BCF393" s="2"/>
      <c r="BCG393" s="2"/>
      <c r="BCH393" s="2"/>
      <c r="BCI393" s="2"/>
      <c r="BCJ393" s="2"/>
      <c r="BCK393" s="2"/>
      <c r="BCL393" s="2"/>
      <c r="BCM393" s="2"/>
      <c r="BCN393" s="2"/>
      <c r="BCO393" s="2"/>
      <c r="BCP393" s="2"/>
      <c r="BCQ393" s="2"/>
      <c r="BCR393" s="2"/>
      <c r="BCS393" s="2"/>
      <c r="BCT393" s="2"/>
      <c r="BCU393" s="2"/>
      <c r="BCV393" s="2"/>
      <c r="BCW393" s="2"/>
      <c r="BCX393" s="2"/>
      <c r="BCY393" s="2"/>
      <c r="BCZ393" s="2"/>
      <c r="BDA393" s="2"/>
      <c r="BDB393" s="2"/>
      <c r="BDC393" s="2"/>
      <c r="BDD393" s="2"/>
      <c r="BDE393" s="2"/>
      <c r="BDF393" s="2"/>
      <c r="BDG393" s="2"/>
      <c r="BDH393" s="2"/>
      <c r="BDI393" s="2"/>
      <c r="BDJ393" s="2"/>
      <c r="BDK393" s="2"/>
      <c r="BDL393" s="2"/>
      <c r="BDM393" s="2"/>
      <c r="BDN393" s="2"/>
      <c r="BDO393" s="2"/>
      <c r="BDP393" s="2"/>
      <c r="BDQ393" s="2"/>
      <c r="BDR393" s="2"/>
      <c r="BDS393" s="2"/>
      <c r="BDT393" s="2"/>
      <c r="BDU393" s="2"/>
      <c r="BDV393" s="2"/>
      <c r="BDW393" s="2"/>
      <c r="BDX393" s="2"/>
      <c r="BDY393" s="2"/>
      <c r="BDZ393" s="2"/>
      <c r="BEA393" s="2"/>
      <c r="BEB393" s="2"/>
      <c r="BEC393" s="2"/>
      <c r="BED393" s="2"/>
      <c r="BEE393" s="2"/>
      <c r="BEF393" s="2"/>
      <c r="BEG393" s="2"/>
      <c r="BEH393" s="2"/>
      <c r="BEI393" s="2"/>
      <c r="BEJ393" s="2"/>
      <c r="BEK393" s="2"/>
      <c r="BEL393" s="2"/>
      <c r="BEM393" s="2"/>
      <c r="BEN393" s="2"/>
      <c r="BEO393" s="2"/>
      <c r="BEP393" s="2"/>
      <c r="BEQ393" s="2"/>
      <c r="BER393" s="2"/>
      <c r="BES393" s="2"/>
      <c r="BET393" s="2"/>
      <c r="BEU393" s="2"/>
      <c r="BEV393" s="2"/>
      <c r="BEW393" s="2"/>
      <c r="BEX393" s="2"/>
      <c r="BEY393" s="2"/>
      <c r="BEZ393" s="2"/>
      <c r="BFA393" s="2"/>
      <c r="BFB393" s="2"/>
      <c r="BFC393" s="2"/>
      <c r="BFD393" s="2"/>
      <c r="BFE393" s="2"/>
      <c r="BFF393" s="2"/>
      <c r="BFG393" s="2"/>
      <c r="BFH393" s="2"/>
      <c r="BFI393" s="2"/>
      <c r="BFJ393" s="2"/>
      <c r="BFK393" s="2"/>
      <c r="BFL393" s="2"/>
      <c r="BFM393" s="2"/>
      <c r="BFN393" s="2"/>
      <c r="BFO393" s="2"/>
      <c r="BFP393" s="2"/>
      <c r="BFQ393" s="2"/>
      <c r="BFR393" s="2"/>
      <c r="BFS393" s="2"/>
      <c r="BFT393" s="2"/>
      <c r="BFU393" s="2"/>
      <c r="BFV393" s="2"/>
      <c r="BFW393" s="2"/>
      <c r="BFX393" s="2"/>
      <c r="BFY393" s="2"/>
      <c r="BFZ393" s="2"/>
      <c r="BGA393" s="2"/>
      <c r="BGB393" s="2"/>
      <c r="BGC393" s="2"/>
      <c r="BGD393" s="2"/>
      <c r="BGE393" s="2"/>
      <c r="BGF393" s="2"/>
      <c r="BGG393" s="2"/>
      <c r="BGH393" s="2"/>
      <c r="BGI393" s="2"/>
      <c r="BGJ393" s="2"/>
      <c r="BGK393" s="2"/>
      <c r="BGL393" s="2"/>
      <c r="BGM393" s="2"/>
      <c r="BGN393" s="2"/>
      <c r="BGO393" s="2"/>
      <c r="BGP393" s="2"/>
      <c r="BGQ393" s="2"/>
      <c r="BGR393" s="2"/>
      <c r="BGS393" s="2"/>
      <c r="BGT393" s="2"/>
      <c r="BGU393" s="2"/>
      <c r="BGV393" s="2"/>
      <c r="BGW393" s="2"/>
      <c r="BGX393" s="2"/>
      <c r="BGY393" s="2"/>
      <c r="BGZ393" s="2"/>
      <c r="BHA393" s="2"/>
      <c r="BHB393" s="2"/>
      <c r="BHC393" s="2"/>
      <c r="BHD393" s="2"/>
      <c r="BHE393" s="2"/>
      <c r="BHF393" s="2"/>
      <c r="BHG393" s="2"/>
      <c r="BHH393" s="2"/>
      <c r="BHI393" s="2"/>
      <c r="BHJ393" s="2"/>
      <c r="BHK393" s="2"/>
      <c r="BHL393" s="2"/>
      <c r="BHM393" s="2"/>
      <c r="BHN393" s="2"/>
      <c r="BHO393" s="2"/>
      <c r="BHP393" s="2"/>
      <c r="BHQ393" s="2"/>
      <c r="BHR393" s="2"/>
      <c r="BHS393" s="2"/>
      <c r="BHT393" s="2"/>
      <c r="BHU393" s="2"/>
      <c r="BHV393" s="2"/>
      <c r="BHW393" s="2"/>
      <c r="BHX393" s="2"/>
      <c r="BHY393" s="2"/>
      <c r="BHZ393" s="2"/>
      <c r="BIA393" s="2"/>
      <c r="BIB393" s="2"/>
      <c r="BIC393" s="2"/>
      <c r="BID393" s="2"/>
      <c r="BIE393" s="2"/>
      <c r="BIF393" s="2"/>
      <c r="BIG393" s="2"/>
      <c r="BIH393" s="2"/>
      <c r="BII393" s="2"/>
      <c r="BIJ393" s="2"/>
      <c r="BIK393" s="2"/>
      <c r="BIL393" s="2"/>
      <c r="BIM393" s="2"/>
      <c r="BIN393" s="2"/>
      <c r="BIO393" s="2"/>
      <c r="BIP393" s="2"/>
      <c r="BIQ393" s="2"/>
      <c r="BIR393" s="2"/>
      <c r="BIS393" s="2"/>
      <c r="BIT393" s="2"/>
      <c r="BIU393" s="2"/>
      <c r="BIV393" s="2"/>
      <c r="BIW393" s="2"/>
      <c r="BIX393" s="2"/>
      <c r="BIY393" s="2"/>
      <c r="BIZ393" s="2"/>
      <c r="BJA393" s="2"/>
      <c r="BJB393" s="2"/>
      <c r="BJC393" s="2"/>
      <c r="BJD393" s="2"/>
      <c r="BJE393" s="2"/>
      <c r="BJF393" s="2"/>
      <c r="BJG393" s="2"/>
      <c r="BJH393" s="2"/>
      <c r="BJI393" s="2"/>
      <c r="BJJ393" s="2"/>
      <c r="BJK393" s="2"/>
      <c r="BJL393" s="2"/>
      <c r="BJM393" s="2"/>
      <c r="BJN393" s="2"/>
      <c r="BJO393" s="2"/>
      <c r="BJP393" s="2"/>
      <c r="BJQ393" s="2"/>
      <c r="BJR393" s="2"/>
      <c r="BJS393" s="2"/>
      <c r="BJT393" s="2"/>
      <c r="BJU393" s="2"/>
      <c r="BJV393" s="2"/>
      <c r="BJW393" s="2"/>
      <c r="BJX393" s="2"/>
      <c r="BJY393" s="2"/>
      <c r="BJZ393" s="2"/>
      <c r="BKA393" s="2"/>
      <c r="BKB393" s="2"/>
      <c r="BKC393" s="2"/>
      <c r="BKD393" s="2"/>
      <c r="BKE393" s="2"/>
      <c r="BKF393" s="2"/>
      <c r="BKG393" s="2"/>
      <c r="BKH393" s="2"/>
      <c r="BKI393" s="2"/>
      <c r="BKJ393" s="2"/>
      <c r="BKK393" s="2"/>
      <c r="BKL393" s="2"/>
      <c r="BKM393" s="2"/>
      <c r="BKN393" s="2"/>
      <c r="BKO393" s="2"/>
      <c r="BKP393" s="2"/>
      <c r="BKQ393" s="2"/>
      <c r="BKR393" s="2"/>
      <c r="BKS393" s="2"/>
      <c r="BKT393" s="2"/>
      <c r="BKU393" s="2"/>
      <c r="BKV393" s="2"/>
      <c r="BKW393" s="2"/>
      <c r="BKX393" s="2"/>
      <c r="BKY393" s="2"/>
      <c r="BKZ393" s="2"/>
      <c r="BLA393" s="2"/>
      <c r="BLB393" s="2"/>
      <c r="BLC393" s="2"/>
      <c r="BLD393" s="2"/>
      <c r="BLE393" s="2"/>
      <c r="BLF393" s="2"/>
      <c r="BLG393" s="2"/>
      <c r="BLH393" s="2"/>
      <c r="BLI393" s="2"/>
      <c r="BLJ393" s="2"/>
      <c r="BLK393" s="2"/>
      <c r="BLL393" s="2"/>
      <c r="BLM393" s="2"/>
      <c r="BLN393" s="2"/>
      <c r="BLO393" s="2"/>
      <c r="BLP393" s="2"/>
      <c r="BLQ393" s="2"/>
      <c r="BLR393" s="2"/>
      <c r="BLS393" s="2"/>
      <c r="BLT393" s="2"/>
      <c r="BLU393" s="2"/>
      <c r="BLV393" s="2"/>
      <c r="BLW393" s="2"/>
      <c r="BLX393" s="2"/>
      <c r="BLY393" s="2"/>
      <c r="BLZ393" s="2"/>
      <c r="BMA393" s="2"/>
      <c r="BMB393" s="2"/>
      <c r="BMC393" s="2"/>
      <c r="BMD393" s="2"/>
      <c r="BME393" s="2"/>
      <c r="BMF393" s="2"/>
      <c r="BMG393" s="2"/>
      <c r="BMH393" s="2"/>
      <c r="BMI393" s="2"/>
      <c r="BMJ393" s="2"/>
      <c r="BMK393" s="2"/>
      <c r="BML393" s="2"/>
      <c r="BMM393" s="2"/>
      <c r="BMN393" s="2"/>
      <c r="BMO393" s="2"/>
      <c r="BMP393" s="2"/>
      <c r="BMQ393" s="2"/>
      <c r="BMR393" s="2"/>
      <c r="BMS393" s="2"/>
      <c r="BMT393" s="2"/>
      <c r="BMU393" s="2"/>
      <c r="BMV393" s="2"/>
      <c r="BMW393" s="2"/>
      <c r="BMX393" s="2"/>
      <c r="BMY393" s="2"/>
      <c r="BMZ393" s="2"/>
      <c r="BNA393" s="2"/>
      <c r="BNB393" s="2"/>
      <c r="BNC393" s="2"/>
      <c r="BND393" s="2"/>
      <c r="BNE393" s="2"/>
      <c r="BNF393" s="2"/>
      <c r="BNG393" s="2"/>
      <c r="BNH393" s="2"/>
      <c r="BNI393" s="2"/>
      <c r="BNJ393" s="2"/>
      <c r="BNK393" s="2"/>
      <c r="BNL393" s="2"/>
      <c r="BNM393" s="2"/>
      <c r="BNN393" s="2"/>
      <c r="BNO393" s="2"/>
      <c r="BNP393" s="2"/>
      <c r="BNQ393" s="2"/>
      <c r="BNR393" s="2"/>
      <c r="BNS393" s="2"/>
      <c r="BNT393" s="2"/>
      <c r="BNU393" s="2"/>
      <c r="BNV393" s="2"/>
      <c r="BNW393" s="2"/>
      <c r="BNX393" s="2"/>
      <c r="BNY393" s="2"/>
      <c r="BNZ393" s="2"/>
      <c r="BOA393" s="2"/>
      <c r="BOB393" s="2"/>
      <c r="BOC393" s="2"/>
      <c r="BOD393" s="2"/>
      <c r="BOE393" s="2"/>
      <c r="BOF393" s="2"/>
      <c r="BOG393" s="2"/>
      <c r="BOH393" s="2"/>
      <c r="BOI393" s="2"/>
      <c r="BOJ393" s="2"/>
      <c r="BOK393" s="2"/>
      <c r="BOL393" s="2"/>
      <c r="BOM393" s="2"/>
      <c r="BON393" s="2"/>
      <c r="BOO393" s="2"/>
      <c r="BOP393" s="2"/>
      <c r="BOQ393" s="2"/>
      <c r="BOR393" s="2"/>
      <c r="BOS393" s="2"/>
      <c r="BOT393" s="2"/>
      <c r="BOU393" s="2"/>
      <c r="BOV393" s="2"/>
      <c r="BOW393" s="2"/>
      <c r="BOX393" s="2"/>
      <c r="BOY393" s="2"/>
      <c r="BOZ393" s="2"/>
      <c r="BPA393" s="2"/>
      <c r="BPB393" s="2"/>
      <c r="BPC393" s="2"/>
      <c r="BPD393" s="2"/>
      <c r="BPE393" s="2"/>
      <c r="BPF393" s="2"/>
      <c r="BPG393" s="2"/>
      <c r="BPH393" s="2"/>
      <c r="BPI393" s="2"/>
      <c r="BPJ393" s="2"/>
      <c r="BPK393" s="2"/>
      <c r="BPL393" s="2"/>
      <c r="BPM393" s="2"/>
      <c r="BPN393" s="2"/>
      <c r="BPO393" s="2"/>
      <c r="BPP393" s="2"/>
      <c r="BPQ393" s="2"/>
      <c r="BPR393" s="2"/>
      <c r="BPS393" s="2"/>
      <c r="BPT393" s="2"/>
      <c r="BPU393" s="2"/>
      <c r="BPV393" s="2"/>
      <c r="BPW393" s="2"/>
      <c r="BPX393" s="2"/>
      <c r="BPY393" s="2"/>
      <c r="BPZ393" s="2"/>
      <c r="BQA393" s="2"/>
      <c r="BQB393" s="2"/>
      <c r="BQC393" s="2"/>
      <c r="BQD393" s="2"/>
      <c r="BQE393" s="2"/>
      <c r="BQF393" s="2"/>
      <c r="BQG393" s="2"/>
      <c r="BQH393" s="2"/>
      <c r="BQI393" s="2"/>
      <c r="BQJ393" s="2"/>
      <c r="BQK393" s="2"/>
      <c r="BQL393" s="2"/>
      <c r="BQM393" s="2"/>
      <c r="BQN393" s="2"/>
      <c r="BQO393" s="2"/>
      <c r="BQP393" s="2"/>
      <c r="BQQ393" s="2"/>
      <c r="BQR393" s="2"/>
      <c r="BQS393" s="2"/>
      <c r="BQT393" s="2"/>
      <c r="BQU393" s="2"/>
      <c r="BQV393" s="2"/>
      <c r="BQW393" s="2"/>
      <c r="BQX393" s="2"/>
      <c r="BQY393" s="2"/>
      <c r="BQZ393" s="2"/>
      <c r="BRA393" s="2"/>
      <c r="BRB393" s="2"/>
      <c r="BRC393" s="2"/>
      <c r="BRD393" s="2"/>
      <c r="BRE393" s="2"/>
      <c r="BRF393" s="2"/>
      <c r="BRG393" s="2"/>
      <c r="BRH393" s="2"/>
      <c r="BRI393" s="2"/>
      <c r="BRJ393" s="2"/>
      <c r="BRK393" s="2"/>
      <c r="BRL393" s="2"/>
      <c r="BRM393" s="2"/>
      <c r="BRN393" s="2"/>
      <c r="BRO393" s="2"/>
      <c r="BRP393" s="2"/>
      <c r="BRQ393" s="2"/>
      <c r="BRR393" s="2"/>
      <c r="BRS393" s="2"/>
      <c r="BRT393" s="2"/>
      <c r="BRU393" s="2"/>
      <c r="BRV393" s="2"/>
      <c r="BRW393" s="2"/>
      <c r="BRX393" s="2"/>
      <c r="BRY393" s="2"/>
      <c r="BRZ393" s="2"/>
      <c r="BSA393" s="2"/>
      <c r="BSB393" s="2"/>
      <c r="BSC393" s="2"/>
      <c r="BSD393" s="2"/>
      <c r="BSE393" s="2"/>
      <c r="BSF393" s="2"/>
      <c r="BSG393" s="2"/>
      <c r="BSH393" s="2"/>
      <c r="BSI393" s="2"/>
      <c r="BSJ393" s="2"/>
      <c r="BSK393" s="2"/>
      <c r="BSL393" s="2"/>
      <c r="BSM393" s="2"/>
      <c r="BSN393" s="2"/>
      <c r="BSO393" s="2"/>
      <c r="BSP393" s="2"/>
      <c r="BSQ393" s="2"/>
      <c r="BSR393" s="2"/>
      <c r="BSS393" s="2"/>
      <c r="BST393" s="2"/>
      <c r="BSU393" s="2"/>
      <c r="BSV393" s="2"/>
      <c r="BSW393" s="2"/>
      <c r="BSX393" s="2"/>
      <c r="BSY393" s="2"/>
      <c r="BSZ393" s="2"/>
      <c r="BTA393" s="2"/>
      <c r="BTB393" s="2"/>
      <c r="BTC393" s="2"/>
      <c r="BTD393" s="2"/>
      <c r="BTE393" s="2"/>
      <c r="BTF393" s="2"/>
      <c r="BTG393" s="2"/>
      <c r="BTH393" s="2"/>
      <c r="BTI393" s="2"/>
      <c r="BTJ393" s="2"/>
      <c r="BTK393" s="2"/>
      <c r="BTL393" s="2"/>
      <c r="BTM393" s="2"/>
      <c r="BTN393" s="2"/>
      <c r="BTO393" s="2"/>
      <c r="BTP393" s="2"/>
      <c r="BTQ393" s="2"/>
      <c r="BTR393" s="2"/>
      <c r="BTS393" s="2"/>
      <c r="BTT393" s="2"/>
      <c r="BTU393" s="2"/>
      <c r="BTV393" s="2"/>
      <c r="BTW393" s="2"/>
      <c r="BTX393" s="2"/>
      <c r="BTY393" s="2"/>
      <c r="BTZ393" s="2"/>
      <c r="BUA393" s="2"/>
      <c r="BUB393" s="2"/>
      <c r="BUC393" s="2"/>
      <c r="BUD393" s="2"/>
      <c r="BUE393" s="2"/>
      <c r="BUF393" s="2"/>
      <c r="BUG393" s="2"/>
      <c r="BUH393" s="2"/>
      <c r="BUI393" s="2"/>
      <c r="BUJ393" s="2"/>
      <c r="BUK393" s="2"/>
      <c r="BUL393" s="2"/>
      <c r="BUM393" s="2"/>
      <c r="BUN393" s="2"/>
      <c r="BUO393" s="2"/>
      <c r="BUP393" s="2"/>
      <c r="BUQ393" s="2"/>
      <c r="BUR393" s="2"/>
      <c r="BUS393" s="2"/>
      <c r="BUT393" s="2"/>
      <c r="BUU393" s="2"/>
      <c r="BUV393" s="2"/>
      <c r="BUW393" s="2"/>
      <c r="BUX393" s="2"/>
      <c r="BUY393" s="2"/>
      <c r="BUZ393" s="2"/>
      <c r="BVA393" s="2"/>
      <c r="BVB393" s="2"/>
      <c r="BVC393" s="2"/>
      <c r="BVD393" s="2"/>
      <c r="BVE393" s="2"/>
      <c r="BVF393" s="2"/>
      <c r="BVG393" s="2"/>
      <c r="BVH393" s="2"/>
      <c r="BVI393" s="2"/>
      <c r="BVJ393" s="2"/>
      <c r="BVK393" s="2"/>
      <c r="BVL393" s="2"/>
      <c r="BVM393" s="2"/>
      <c r="BVN393" s="2"/>
      <c r="BVO393" s="2"/>
      <c r="BVP393" s="2"/>
      <c r="BVQ393" s="2"/>
      <c r="BVR393" s="2"/>
      <c r="BVS393" s="2"/>
      <c r="BVT393" s="2"/>
      <c r="BVU393" s="2"/>
      <c r="BVV393" s="2"/>
      <c r="BVW393" s="2"/>
      <c r="BVX393" s="2"/>
      <c r="BVY393" s="2"/>
      <c r="BVZ393" s="2"/>
      <c r="BWA393" s="2"/>
      <c r="BWB393" s="2"/>
      <c r="BWC393" s="2"/>
      <c r="BWD393" s="2"/>
      <c r="BWE393" s="2"/>
      <c r="BWF393" s="2"/>
      <c r="BWG393" s="2"/>
      <c r="BWH393" s="2"/>
      <c r="BWI393" s="2"/>
      <c r="BWJ393" s="2"/>
      <c r="BWK393" s="2"/>
      <c r="BWL393" s="2"/>
      <c r="BWM393" s="2"/>
      <c r="BWN393" s="2"/>
      <c r="BWO393" s="2"/>
      <c r="BWP393" s="2"/>
      <c r="BWQ393" s="2"/>
      <c r="BWR393" s="2"/>
      <c r="BWS393" s="2"/>
      <c r="BWT393" s="2"/>
      <c r="BWU393" s="2"/>
      <c r="BWV393" s="2"/>
      <c r="BWW393" s="2"/>
      <c r="BWX393" s="2"/>
      <c r="BWY393" s="2"/>
      <c r="BWZ393" s="2"/>
      <c r="BXA393" s="2"/>
      <c r="BXB393" s="2"/>
      <c r="BXC393" s="2"/>
      <c r="BXD393" s="2"/>
      <c r="BXE393" s="2"/>
      <c r="BXF393" s="2"/>
      <c r="BXG393" s="2"/>
      <c r="BXH393" s="2"/>
      <c r="BXI393" s="2"/>
      <c r="BXJ393" s="2"/>
      <c r="BXK393" s="2"/>
      <c r="BXL393" s="2"/>
      <c r="BXM393" s="2"/>
      <c r="BXN393" s="2"/>
      <c r="BXO393" s="2"/>
      <c r="BXP393" s="2"/>
      <c r="BXQ393" s="2"/>
      <c r="BXR393" s="2"/>
      <c r="BXS393" s="2"/>
      <c r="BXT393" s="2"/>
      <c r="BXU393" s="2"/>
      <c r="BXV393" s="2"/>
      <c r="BXW393" s="2"/>
      <c r="BXX393" s="2"/>
      <c r="BXY393" s="2"/>
      <c r="BXZ393" s="2"/>
      <c r="BYA393" s="2"/>
      <c r="BYB393" s="2"/>
      <c r="BYC393" s="2"/>
      <c r="BYD393" s="2"/>
      <c r="BYE393" s="2"/>
      <c r="BYF393" s="2"/>
      <c r="BYG393" s="2"/>
      <c r="BYH393" s="2"/>
      <c r="BYI393" s="2"/>
      <c r="BYJ393" s="2"/>
      <c r="BYK393" s="2"/>
      <c r="BYL393" s="2"/>
      <c r="BYM393" s="2"/>
      <c r="BYN393" s="2"/>
      <c r="BYO393" s="2"/>
      <c r="BYP393" s="2"/>
      <c r="BYQ393" s="2"/>
      <c r="BYR393" s="2"/>
      <c r="BYS393" s="2"/>
      <c r="BYT393" s="2"/>
      <c r="BYU393" s="2"/>
      <c r="BYV393" s="2"/>
      <c r="BYW393" s="2"/>
      <c r="BYX393" s="2"/>
      <c r="BYY393" s="2"/>
      <c r="BYZ393" s="2"/>
      <c r="BZA393" s="2"/>
      <c r="BZB393" s="2"/>
      <c r="BZC393" s="2"/>
      <c r="BZD393" s="2"/>
      <c r="BZE393" s="2"/>
      <c r="BZF393" s="2"/>
      <c r="BZG393" s="2"/>
      <c r="BZH393" s="2"/>
      <c r="BZI393" s="2"/>
      <c r="BZJ393" s="2"/>
      <c r="BZK393" s="2"/>
      <c r="BZL393" s="2"/>
      <c r="BZM393" s="2"/>
      <c r="BZN393" s="2"/>
      <c r="BZO393" s="2"/>
      <c r="BZP393" s="2"/>
      <c r="BZQ393" s="2"/>
      <c r="BZR393" s="2"/>
      <c r="BZS393" s="2"/>
      <c r="BZT393" s="2"/>
      <c r="BZU393" s="2"/>
      <c r="BZV393" s="2"/>
      <c r="BZW393" s="2"/>
      <c r="BZX393" s="2"/>
      <c r="BZY393" s="2"/>
      <c r="BZZ393" s="2"/>
      <c r="CAA393" s="2"/>
      <c r="CAB393" s="2"/>
      <c r="CAC393" s="2"/>
      <c r="CAD393" s="2"/>
      <c r="CAE393" s="2"/>
      <c r="CAF393" s="2"/>
      <c r="CAG393" s="2"/>
      <c r="CAH393" s="2"/>
      <c r="CAI393" s="2"/>
      <c r="CAJ393" s="2"/>
      <c r="CAK393" s="2"/>
      <c r="CAL393" s="2"/>
      <c r="CAM393" s="2"/>
      <c r="CAN393" s="2"/>
      <c r="CAO393" s="2"/>
      <c r="CAP393" s="2"/>
      <c r="CAQ393" s="2"/>
      <c r="CAR393" s="2"/>
      <c r="CAS393" s="2"/>
      <c r="CAT393" s="2"/>
      <c r="CAU393" s="2"/>
      <c r="CAV393" s="2"/>
      <c r="CAW393" s="2"/>
      <c r="CAX393" s="2"/>
      <c r="CAY393" s="2"/>
      <c r="CAZ393" s="2"/>
      <c r="CBA393" s="2"/>
      <c r="CBB393" s="2"/>
      <c r="CBC393" s="2"/>
      <c r="CBD393" s="2"/>
      <c r="CBE393" s="2"/>
      <c r="CBF393" s="2"/>
      <c r="CBG393" s="2"/>
      <c r="CBH393" s="2"/>
      <c r="CBI393" s="2"/>
      <c r="CBJ393" s="2"/>
      <c r="CBK393" s="2"/>
      <c r="CBL393" s="2"/>
      <c r="CBM393" s="2"/>
      <c r="CBN393" s="2"/>
      <c r="CBO393" s="2"/>
      <c r="CBP393" s="2"/>
      <c r="CBQ393" s="2"/>
      <c r="CBR393" s="2"/>
      <c r="CBS393" s="2"/>
      <c r="CBT393" s="2"/>
      <c r="CBU393" s="2"/>
      <c r="CBV393" s="2"/>
      <c r="CBW393" s="2"/>
      <c r="CBX393" s="2"/>
      <c r="CBY393" s="2"/>
      <c r="CBZ393" s="2"/>
      <c r="CCA393" s="2"/>
      <c r="CCB393" s="2"/>
      <c r="CCC393" s="2"/>
      <c r="CCD393" s="2"/>
      <c r="CCE393" s="2"/>
      <c r="CCF393" s="2"/>
      <c r="CCG393" s="2"/>
      <c r="CCH393" s="2"/>
      <c r="CCI393" s="2"/>
      <c r="CCJ393" s="2"/>
      <c r="CCK393" s="2"/>
      <c r="CCL393" s="2"/>
      <c r="CCM393" s="2"/>
      <c r="CCN393" s="2"/>
      <c r="CCO393" s="2"/>
      <c r="CCP393" s="2"/>
      <c r="CCQ393" s="2"/>
      <c r="CCR393" s="2"/>
      <c r="CCS393" s="2"/>
      <c r="CCT393" s="2"/>
      <c r="CCU393" s="2"/>
      <c r="CCV393" s="2"/>
      <c r="CCW393" s="2"/>
      <c r="CCX393" s="2"/>
      <c r="CCY393" s="2"/>
      <c r="CCZ393" s="2"/>
      <c r="CDA393" s="2"/>
      <c r="CDB393" s="2"/>
      <c r="CDC393" s="2"/>
      <c r="CDD393" s="2"/>
      <c r="CDE393" s="2"/>
      <c r="CDF393" s="2"/>
      <c r="CDG393" s="2"/>
      <c r="CDH393" s="2"/>
      <c r="CDI393" s="2"/>
      <c r="CDJ393" s="2"/>
      <c r="CDK393" s="2"/>
      <c r="CDL393" s="2"/>
      <c r="CDM393" s="2"/>
      <c r="CDN393" s="2"/>
      <c r="CDO393" s="2"/>
      <c r="CDP393" s="2"/>
      <c r="CDQ393" s="2"/>
      <c r="CDR393" s="2"/>
      <c r="CDS393" s="2"/>
      <c r="CDT393" s="2"/>
      <c r="CDU393" s="2"/>
      <c r="CDV393" s="2"/>
      <c r="CDW393" s="2"/>
      <c r="CDX393" s="2"/>
      <c r="CDY393" s="2"/>
      <c r="CDZ393" s="2"/>
      <c r="CEA393" s="2"/>
      <c r="CEB393" s="2"/>
      <c r="CEC393" s="2"/>
      <c r="CED393" s="2"/>
      <c r="CEE393" s="2"/>
      <c r="CEF393" s="2"/>
      <c r="CEG393" s="2"/>
      <c r="CEH393" s="2"/>
      <c r="CEI393" s="2"/>
      <c r="CEJ393" s="2"/>
      <c r="CEK393" s="2"/>
      <c r="CEL393" s="2"/>
      <c r="CEM393" s="2"/>
      <c r="CEN393" s="2"/>
      <c r="CEO393" s="2"/>
      <c r="CEP393" s="2"/>
      <c r="CEQ393" s="2"/>
      <c r="CER393" s="2"/>
      <c r="CES393" s="2"/>
      <c r="CET393" s="2"/>
      <c r="CEU393" s="2"/>
      <c r="CEV393" s="2"/>
      <c r="CEW393" s="2"/>
      <c r="CEX393" s="2"/>
      <c r="CEY393" s="2"/>
      <c r="CEZ393" s="2"/>
      <c r="CFA393" s="2"/>
      <c r="CFB393" s="2"/>
      <c r="CFC393" s="2"/>
      <c r="CFD393" s="2"/>
      <c r="CFE393" s="2"/>
      <c r="CFF393" s="2"/>
      <c r="CFG393" s="2"/>
      <c r="CFH393" s="2"/>
      <c r="CFI393" s="2"/>
      <c r="CFJ393" s="2"/>
      <c r="CFK393" s="2"/>
      <c r="CFL393" s="2"/>
      <c r="CFM393" s="2"/>
      <c r="CFN393" s="2"/>
      <c r="CFO393" s="2"/>
      <c r="CFP393" s="2"/>
      <c r="CFQ393" s="2"/>
      <c r="CFR393" s="2"/>
      <c r="CFS393" s="2"/>
      <c r="CFT393" s="2"/>
      <c r="CFU393" s="2"/>
      <c r="CFV393" s="2"/>
      <c r="CFW393" s="2"/>
      <c r="CFX393" s="2"/>
      <c r="CFY393" s="2"/>
      <c r="CFZ393" s="2"/>
      <c r="CGA393" s="2"/>
      <c r="CGB393" s="2"/>
      <c r="CGC393" s="2"/>
      <c r="CGD393" s="2"/>
      <c r="CGE393" s="2"/>
      <c r="CGF393" s="2"/>
      <c r="CGG393" s="2"/>
      <c r="CGH393" s="2"/>
      <c r="CGI393" s="2"/>
      <c r="CGJ393" s="2"/>
      <c r="CGK393" s="2"/>
      <c r="CGL393" s="2"/>
      <c r="CGM393" s="2"/>
      <c r="CGN393" s="2"/>
      <c r="CGO393" s="2"/>
      <c r="CGP393" s="2"/>
      <c r="CGQ393" s="2"/>
      <c r="CGR393" s="2"/>
      <c r="CGS393" s="2"/>
      <c r="CGT393" s="2"/>
      <c r="CGU393" s="2"/>
      <c r="CGV393" s="2"/>
      <c r="CGW393" s="2"/>
      <c r="CGX393" s="2"/>
      <c r="CGY393" s="2"/>
      <c r="CGZ393" s="2"/>
      <c r="CHA393" s="2"/>
      <c r="CHB393" s="2"/>
      <c r="CHC393" s="2"/>
      <c r="CHD393" s="2"/>
      <c r="CHE393" s="2"/>
      <c r="CHF393" s="2"/>
      <c r="CHG393" s="2"/>
      <c r="CHH393" s="2"/>
      <c r="CHI393" s="2"/>
      <c r="CHJ393" s="2"/>
      <c r="CHK393" s="2"/>
      <c r="CHL393" s="2"/>
      <c r="CHM393" s="2"/>
      <c r="CHN393" s="2"/>
      <c r="CHO393" s="2"/>
      <c r="CHP393" s="2"/>
      <c r="CHQ393" s="2"/>
      <c r="CHR393" s="2"/>
      <c r="CHS393" s="2"/>
      <c r="CHT393" s="2"/>
      <c r="CHU393" s="2"/>
      <c r="CHV393" s="2"/>
      <c r="CHW393" s="2"/>
      <c r="CHX393" s="2"/>
      <c r="CHY393" s="2"/>
      <c r="CHZ393" s="2"/>
      <c r="CIA393" s="2"/>
      <c r="CIB393" s="2"/>
      <c r="CIC393" s="2"/>
      <c r="CID393" s="2"/>
      <c r="CIE393" s="2"/>
      <c r="CIF393" s="2"/>
      <c r="CIG393" s="2"/>
      <c r="CIH393" s="2"/>
      <c r="CII393" s="2"/>
      <c r="CIJ393" s="2"/>
      <c r="CIK393" s="2"/>
      <c r="CIL393" s="2"/>
      <c r="CIM393" s="2"/>
      <c r="CIN393" s="2"/>
      <c r="CIO393" s="2"/>
      <c r="CIP393" s="2"/>
      <c r="CIQ393" s="2"/>
      <c r="CIR393" s="2"/>
      <c r="CIS393" s="2"/>
      <c r="CIT393" s="2"/>
      <c r="CIU393" s="2"/>
      <c r="CIV393" s="2"/>
      <c r="CIW393" s="2"/>
      <c r="CIX393" s="2"/>
      <c r="CIY393" s="2"/>
      <c r="CIZ393" s="2"/>
      <c r="CJA393" s="2"/>
      <c r="CJB393" s="2"/>
      <c r="CJC393" s="2"/>
      <c r="CJD393" s="2"/>
      <c r="CJE393" s="2"/>
      <c r="CJF393" s="2"/>
      <c r="CJG393" s="2"/>
      <c r="CJH393" s="2"/>
      <c r="CJI393" s="2"/>
      <c r="CJJ393" s="2"/>
      <c r="CJK393" s="2"/>
      <c r="CJL393" s="2"/>
      <c r="CJM393" s="2"/>
      <c r="CJN393" s="2"/>
      <c r="CJO393" s="2"/>
      <c r="CJP393" s="2"/>
      <c r="CJQ393" s="2"/>
      <c r="CJR393" s="2"/>
      <c r="CJS393" s="2"/>
      <c r="CJT393" s="2"/>
      <c r="CJU393" s="2"/>
      <c r="CJV393" s="2"/>
      <c r="CJW393" s="2"/>
      <c r="CJX393" s="2"/>
      <c r="CJY393" s="2"/>
      <c r="CJZ393" s="2"/>
      <c r="CKA393" s="2"/>
      <c r="CKB393" s="2"/>
      <c r="CKC393" s="2"/>
      <c r="CKD393" s="2"/>
      <c r="CKE393" s="2"/>
      <c r="CKF393" s="2"/>
      <c r="CKG393" s="2"/>
      <c r="CKH393" s="2"/>
      <c r="CKI393" s="2"/>
      <c r="CKJ393" s="2"/>
      <c r="CKK393" s="2"/>
      <c r="CKL393" s="2"/>
      <c r="CKM393" s="2"/>
      <c r="CKN393" s="2"/>
      <c r="CKO393" s="2"/>
      <c r="CKP393" s="2"/>
      <c r="CKQ393" s="2"/>
      <c r="CKR393" s="2"/>
      <c r="CKS393" s="2"/>
      <c r="CKT393" s="2"/>
      <c r="CKU393" s="2"/>
      <c r="CKV393" s="2"/>
      <c r="CKW393" s="2"/>
      <c r="CKX393" s="2"/>
      <c r="CKY393" s="2"/>
      <c r="CKZ393" s="2"/>
      <c r="CLA393" s="2"/>
      <c r="CLB393" s="2"/>
      <c r="CLC393" s="2"/>
      <c r="CLD393" s="2"/>
      <c r="CLE393" s="2"/>
      <c r="CLF393" s="2"/>
      <c r="CLG393" s="2"/>
      <c r="CLH393" s="2"/>
      <c r="CLI393" s="2"/>
      <c r="CLJ393" s="2"/>
      <c r="CLK393" s="2"/>
      <c r="CLL393" s="2"/>
      <c r="CLM393" s="2"/>
      <c r="CLN393" s="2"/>
      <c r="CLO393" s="2"/>
      <c r="CLP393" s="2"/>
      <c r="CLQ393" s="2"/>
      <c r="CLR393" s="2"/>
      <c r="CLS393" s="2"/>
      <c r="CLT393" s="2"/>
      <c r="CLU393" s="2"/>
      <c r="CLV393" s="2"/>
      <c r="CLW393" s="2"/>
      <c r="CLX393" s="2"/>
      <c r="CLY393" s="2"/>
      <c r="CLZ393" s="2"/>
      <c r="CMA393" s="2"/>
      <c r="CMB393" s="2"/>
      <c r="CMC393" s="2"/>
      <c r="CMD393" s="2"/>
      <c r="CME393" s="2"/>
      <c r="CMF393" s="2"/>
      <c r="CMG393" s="2"/>
      <c r="CMH393" s="2"/>
      <c r="CMI393" s="2"/>
      <c r="CMJ393" s="2"/>
      <c r="CMK393" s="2"/>
      <c r="CML393" s="2"/>
      <c r="CMM393" s="2"/>
      <c r="CMN393" s="2"/>
      <c r="CMO393" s="2"/>
      <c r="CMP393" s="2"/>
      <c r="CMQ393" s="2"/>
      <c r="CMR393" s="2"/>
      <c r="CMS393" s="2"/>
      <c r="CMT393" s="2"/>
      <c r="CMU393" s="2"/>
      <c r="CMV393" s="2"/>
      <c r="CMW393" s="2"/>
      <c r="CMX393" s="2"/>
      <c r="CMY393" s="2"/>
      <c r="CMZ393" s="2"/>
      <c r="CNA393" s="2"/>
      <c r="CNB393" s="2"/>
      <c r="CNC393" s="2"/>
      <c r="CND393" s="2"/>
      <c r="CNE393" s="2"/>
      <c r="CNF393" s="2"/>
      <c r="CNG393" s="2"/>
      <c r="CNH393" s="2"/>
      <c r="CNI393" s="2"/>
      <c r="CNJ393" s="2"/>
      <c r="CNK393" s="2"/>
      <c r="CNL393" s="2"/>
      <c r="CNM393" s="2"/>
      <c r="CNN393" s="2"/>
      <c r="CNO393" s="2"/>
      <c r="CNP393" s="2"/>
      <c r="CNQ393" s="2"/>
      <c r="CNR393" s="2"/>
      <c r="CNS393" s="2"/>
      <c r="CNT393" s="2"/>
      <c r="CNU393" s="2"/>
      <c r="CNV393" s="2"/>
      <c r="CNW393" s="2"/>
      <c r="CNX393" s="2"/>
      <c r="CNY393" s="2"/>
      <c r="CNZ393" s="2"/>
      <c r="COA393" s="2"/>
      <c r="COB393" s="2"/>
      <c r="COC393" s="2"/>
      <c r="COD393" s="2"/>
      <c r="COE393" s="2"/>
      <c r="COF393" s="2"/>
      <c r="COG393" s="2"/>
      <c r="COH393" s="2"/>
      <c r="COI393" s="2"/>
      <c r="COJ393" s="2"/>
      <c r="COK393" s="2"/>
      <c r="COL393" s="2"/>
      <c r="COM393" s="2"/>
      <c r="CON393" s="2"/>
      <c r="COO393" s="2"/>
      <c r="COP393" s="2"/>
      <c r="COQ393" s="2"/>
      <c r="COR393" s="2"/>
      <c r="COS393" s="2"/>
      <c r="COT393" s="2"/>
      <c r="COU393" s="2"/>
      <c r="COV393" s="2"/>
      <c r="COW393" s="2"/>
      <c r="COX393" s="2"/>
      <c r="COY393" s="2"/>
      <c r="COZ393" s="2"/>
      <c r="CPA393" s="2"/>
      <c r="CPB393" s="2"/>
      <c r="CPC393" s="2"/>
      <c r="CPD393" s="2"/>
      <c r="CPE393" s="2"/>
      <c r="CPF393" s="2"/>
      <c r="CPG393" s="2"/>
      <c r="CPH393" s="2"/>
      <c r="CPI393" s="2"/>
      <c r="CPJ393" s="2"/>
      <c r="CPK393" s="2"/>
      <c r="CPL393" s="2"/>
      <c r="CPM393" s="2"/>
      <c r="CPN393" s="2"/>
      <c r="CPO393" s="2"/>
      <c r="CPP393" s="2"/>
      <c r="CPQ393" s="2"/>
      <c r="CPR393" s="2"/>
      <c r="CPS393" s="2"/>
      <c r="CPT393" s="2"/>
      <c r="CPU393" s="2"/>
      <c r="CPV393" s="2"/>
      <c r="CPW393" s="2"/>
      <c r="CPX393" s="2"/>
      <c r="CPY393" s="2"/>
      <c r="CPZ393" s="2"/>
      <c r="CQA393" s="2"/>
      <c r="CQB393" s="2"/>
      <c r="CQC393" s="2"/>
      <c r="CQD393" s="2"/>
      <c r="CQE393" s="2"/>
      <c r="CQF393" s="2"/>
      <c r="CQG393" s="2"/>
      <c r="CQH393" s="2"/>
      <c r="CQI393" s="2"/>
      <c r="CQJ393" s="2"/>
      <c r="CQK393" s="2"/>
      <c r="CQL393" s="2"/>
      <c r="CQM393" s="2"/>
      <c r="CQN393" s="2"/>
      <c r="CQO393" s="2"/>
      <c r="CQP393" s="2"/>
      <c r="CQQ393" s="2"/>
      <c r="CQR393" s="2"/>
      <c r="CQS393" s="2"/>
      <c r="CQT393" s="2"/>
      <c r="CQU393" s="2"/>
      <c r="CQV393" s="2"/>
      <c r="CQW393" s="2"/>
      <c r="CQX393" s="2"/>
      <c r="CQY393" s="2"/>
      <c r="CQZ393" s="2"/>
      <c r="CRA393" s="2"/>
      <c r="CRB393" s="2"/>
      <c r="CRC393" s="2"/>
      <c r="CRD393" s="2"/>
      <c r="CRE393" s="2"/>
      <c r="CRF393" s="2"/>
      <c r="CRG393" s="2"/>
      <c r="CRH393" s="2"/>
      <c r="CRI393" s="2"/>
      <c r="CRJ393" s="2"/>
      <c r="CRK393" s="2"/>
      <c r="CRL393" s="2"/>
      <c r="CRM393" s="2"/>
      <c r="CRN393" s="2"/>
      <c r="CRO393" s="2"/>
      <c r="CRP393" s="2"/>
      <c r="CRQ393" s="2"/>
      <c r="CRR393" s="2"/>
      <c r="CRS393" s="2"/>
      <c r="CRT393" s="2"/>
      <c r="CRU393" s="2"/>
      <c r="CRV393" s="2"/>
      <c r="CRW393" s="2"/>
      <c r="CRX393" s="2"/>
      <c r="CRY393" s="2"/>
      <c r="CRZ393" s="2"/>
      <c r="CSA393" s="2"/>
      <c r="CSB393" s="2"/>
      <c r="CSC393" s="2"/>
      <c r="CSD393" s="2"/>
      <c r="CSE393" s="2"/>
      <c r="CSF393" s="2"/>
      <c r="CSG393" s="2"/>
      <c r="CSH393" s="2"/>
      <c r="CSI393" s="2"/>
      <c r="CSJ393" s="2"/>
      <c r="CSK393" s="2"/>
      <c r="CSL393" s="2"/>
      <c r="CSM393" s="2"/>
      <c r="CSN393" s="2"/>
      <c r="CSO393" s="2"/>
      <c r="CSP393" s="2"/>
      <c r="CSQ393" s="2"/>
      <c r="CSR393" s="2"/>
      <c r="CSS393" s="2"/>
      <c r="CST393" s="2"/>
      <c r="CSU393" s="2"/>
      <c r="CSV393" s="2"/>
      <c r="CSW393" s="2"/>
      <c r="CSX393" s="2"/>
      <c r="CSY393" s="2"/>
      <c r="CSZ393" s="2"/>
      <c r="CTA393" s="2"/>
      <c r="CTB393" s="2"/>
      <c r="CTC393" s="2"/>
      <c r="CTD393" s="2"/>
      <c r="CTE393" s="2"/>
      <c r="CTF393" s="2"/>
      <c r="CTG393" s="2"/>
      <c r="CTH393" s="2"/>
      <c r="CTI393" s="2"/>
      <c r="CTJ393" s="2"/>
      <c r="CTK393" s="2"/>
      <c r="CTL393" s="2"/>
      <c r="CTM393" s="2"/>
      <c r="CTN393" s="2"/>
      <c r="CTO393" s="2"/>
      <c r="CTP393" s="2"/>
      <c r="CTQ393" s="2"/>
      <c r="CTR393" s="2"/>
      <c r="CTS393" s="2"/>
      <c r="CTT393" s="2"/>
      <c r="CTU393" s="2"/>
      <c r="CTV393" s="2"/>
      <c r="CTW393" s="2"/>
      <c r="CTX393" s="2"/>
      <c r="CTY393" s="2"/>
      <c r="CTZ393" s="2"/>
      <c r="CUA393" s="2"/>
      <c r="CUB393" s="2"/>
      <c r="CUC393" s="2"/>
      <c r="CUD393" s="2"/>
      <c r="CUE393" s="2"/>
      <c r="CUF393" s="2"/>
      <c r="CUG393" s="2"/>
      <c r="CUH393" s="2"/>
      <c r="CUI393" s="2"/>
      <c r="CUJ393" s="2"/>
      <c r="CUK393" s="2"/>
      <c r="CUL393" s="2"/>
      <c r="CUM393" s="2"/>
      <c r="CUN393" s="2"/>
      <c r="CUO393" s="2"/>
      <c r="CUP393" s="2"/>
      <c r="CUQ393" s="2"/>
      <c r="CUR393" s="2"/>
      <c r="CUS393" s="2"/>
      <c r="CUT393" s="2"/>
      <c r="CUU393" s="2"/>
      <c r="CUV393" s="2"/>
      <c r="CUW393" s="2"/>
      <c r="CUX393" s="2"/>
      <c r="CUY393" s="2"/>
      <c r="CUZ393" s="2"/>
      <c r="CVA393" s="2"/>
      <c r="CVB393" s="2"/>
      <c r="CVC393" s="2"/>
      <c r="CVD393" s="2"/>
      <c r="CVE393" s="2"/>
      <c r="CVF393" s="2"/>
      <c r="CVG393" s="2"/>
      <c r="CVH393" s="2"/>
      <c r="CVI393" s="2"/>
      <c r="CVJ393" s="2"/>
      <c r="CVK393" s="2"/>
      <c r="CVL393" s="2"/>
      <c r="CVM393" s="2"/>
      <c r="CVN393" s="2"/>
      <c r="CVO393" s="2"/>
      <c r="CVP393" s="2"/>
      <c r="CVQ393" s="2"/>
      <c r="CVR393" s="2"/>
      <c r="CVS393" s="2"/>
      <c r="CVT393" s="2"/>
      <c r="CVU393" s="2"/>
      <c r="CVV393" s="2"/>
      <c r="CVW393" s="2"/>
      <c r="CVX393" s="2"/>
      <c r="CVY393" s="2"/>
      <c r="CVZ393" s="2"/>
      <c r="CWA393" s="2"/>
      <c r="CWB393" s="2"/>
      <c r="CWC393" s="2"/>
      <c r="CWD393" s="2"/>
      <c r="CWE393" s="2"/>
      <c r="CWF393" s="2"/>
      <c r="CWG393" s="2"/>
      <c r="CWH393" s="2"/>
      <c r="CWI393" s="2"/>
      <c r="CWJ393" s="2"/>
      <c r="CWK393" s="2"/>
      <c r="CWL393" s="2"/>
      <c r="CWM393" s="2"/>
      <c r="CWN393" s="2"/>
      <c r="CWO393" s="2"/>
      <c r="CWP393" s="2"/>
      <c r="CWQ393" s="2"/>
      <c r="CWR393" s="2"/>
      <c r="CWS393" s="2"/>
      <c r="CWT393" s="2"/>
      <c r="CWU393" s="2"/>
      <c r="CWV393" s="2"/>
      <c r="CWW393" s="2"/>
      <c r="CWX393" s="2"/>
      <c r="CWY393" s="2"/>
      <c r="CWZ393" s="2"/>
      <c r="CXA393" s="2"/>
      <c r="CXB393" s="2"/>
      <c r="CXC393" s="2"/>
      <c r="CXD393" s="2"/>
      <c r="CXE393" s="2"/>
      <c r="CXF393" s="2"/>
      <c r="CXG393" s="2"/>
      <c r="CXH393" s="2"/>
      <c r="CXI393" s="2"/>
      <c r="CXJ393" s="2"/>
      <c r="CXK393" s="2"/>
      <c r="CXL393" s="2"/>
      <c r="CXM393" s="2"/>
      <c r="CXN393" s="2"/>
      <c r="CXO393" s="2"/>
      <c r="CXP393" s="2"/>
      <c r="CXQ393" s="2"/>
      <c r="CXR393" s="2"/>
      <c r="CXS393" s="2"/>
      <c r="CXT393" s="2"/>
      <c r="CXU393" s="2"/>
      <c r="CXV393" s="2"/>
      <c r="CXW393" s="2"/>
      <c r="CXX393" s="2"/>
      <c r="CXY393" s="2"/>
      <c r="CXZ393" s="2"/>
      <c r="CYA393" s="2"/>
      <c r="CYB393" s="2"/>
      <c r="CYC393" s="2"/>
      <c r="CYD393" s="2"/>
      <c r="CYE393" s="2"/>
      <c r="CYF393" s="2"/>
      <c r="CYG393" s="2"/>
      <c r="CYH393" s="2"/>
      <c r="CYI393" s="2"/>
      <c r="CYJ393" s="2"/>
      <c r="CYK393" s="2"/>
      <c r="CYL393" s="2"/>
      <c r="CYM393" s="2"/>
      <c r="CYN393" s="2"/>
      <c r="CYO393" s="2"/>
      <c r="CYP393" s="2"/>
      <c r="CYQ393" s="2"/>
      <c r="CYR393" s="2"/>
      <c r="CYS393" s="2"/>
      <c r="CYT393" s="2"/>
      <c r="CYU393" s="2"/>
      <c r="CYV393" s="2"/>
      <c r="CYW393" s="2"/>
      <c r="CYX393" s="2"/>
      <c r="CYY393" s="2"/>
      <c r="CYZ393" s="2"/>
      <c r="CZA393" s="2"/>
      <c r="CZB393" s="2"/>
      <c r="CZC393" s="2"/>
      <c r="CZD393" s="2"/>
      <c r="CZE393" s="2"/>
      <c r="CZF393" s="2"/>
      <c r="CZG393" s="2"/>
      <c r="CZH393" s="2"/>
      <c r="CZI393" s="2"/>
      <c r="CZJ393" s="2"/>
      <c r="CZK393" s="2"/>
      <c r="CZL393" s="2"/>
      <c r="CZM393" s="2"/>
      <c r="CZN393" s="2"/>
      <c r="CZO393" s="2"/>
      <c r="CZP393" s="2"/>
      <c r="CZQ393" s="2"/>
      <c r="CZR393" s="2"/>
      <c r="CZS393" s="2"/>
      <c r="CZT393" s="2"/>
      <c r="CZU393" s="2"/>
      <c r="CZV393" s="2"/>
      <c r="CZW393" s="2"/>
      <c r="CZX393" s="2"/>
      <c r="CZY393" s="2"/>
      <c r="CZZ393" s="2"/>
      <c r="DAA393" s="2"/>
      <c r="DAB393" s="2"/>
      <c r="DAC393" s="2"/>
      <c r="DAD393" s="2"/>
      <c r="DAE393" s="2"/>
      <c r="DAF393" s="2"/>
      <c r="DAG393" s="2"/>
      <c r="DAH393" s="2"/>
      <c r="DAI393" s="2"/>
      <c r="DAJ393" s="2"/>
      <c r="DAK393" s="2"/>
      <c r="DAL393" s="2"/>
      <c r="DAM393" s="2"/>
      <c r="DAN393" s="2"/>
      <c r="DAO393" s="2"/>
      <c r="DAP393" s="2"/>
      <c r="DAQ393" s="2"/>
      <c r="DAR393" s="2"/>
      <c r="DAS393" s="2"/>
      <c r="DAT393" s="2"/>
      <c r="DAU393" s="2"/>
      <c r="DAV393" s="2"/>
      <c r="DAW393" s="2"/>
      <c r="DAX393" s="2"/>
      <c r="DAY393" s="2"/>
      <c r="DAZ393" s="2"/>
      <c r="DBA393" s="2"/>
      <c r="DBB393" s="2"/>
      <c r="DBC393" s="2"/>
      <c r="DBD393" s="2"/>
      <c r="DBE393" s="2"/>
      <c r="DBF393" s="2"/>
      <c r="DBG393" s="2"/>
      <c r="DBH393" s="2"/>
      <c r="DBI393" s="2"/>
      <c r="DBJ393" s="2"/>
      <c r="DBK393" s="2"/>
      <c r="DBL393" s="2"/>
      <c r="DBM393" s="2"/>
      <c r="DBN393" s="2"/>
      <c r="DBO393" s="2"/>
      <c r="DBP393" s="2"/>
      <c r="DBQ393" s="2"/>
      <c r="DBR393" s="2"/>
      <c r="DBS393" s="2"/>
      <c r="DBT393" s="2"/>
      <c r="DBU393" s="2"/>
      <c r="DBV393" s="2"/>
      <c r="DBW393" s="2"/>
      <c r="DBX393" s="2"/>
      <c r="DBY393" s="2"/>
      <c r="DBZ393" s="2"/>
      <c r="DCA393" s="2"/>
      <c r="DCB393" s="2"/>
      <c r="DCC393" s="2"/>
      <c r="DCD393" s="2"/>
      <c r="DCE393" s="2"/>
      <c r="DCF393" s="2"/>
      <c r="DCG393" s="2"/>
      <c r="DCH393" s="2"/>
      <c r="DCI393" s="2"/>
      <c r="DCJ393" s="2"/>
      <c r="DCK393" s="2"/>
      <c r="DCL393" s="2"/>
      <c r="DCM393" s="2"/>
      <c r="DCN393" s="2"/>
      <c r="DCO393" s="2"/>
      <c r="DCP393" s="2"/>
      <c r="DCQ393" s="2"/>
      <c r="DCR393" s="2"/>
      <c r="DCS393" s="2"/>
      <c r="DCT393" s="2"/>
      <c r="DCU393" s="2"/>
      <c r="DCV393" s="2"/>
      <c r="DCW393" s="2"/>
      <c r="DCX393" s="2"/>
      <c r="DCY393" s="2"/>
      <c r="DCZ393" s="2"/>
      <c r="DDA393" s="2"/>
      <c r="DDB393" s="2"/>
      <c r="DDC393" s="2"/>
      <c r="DDD393" s="2"/>
      <c r="DDE393" s="2"/>
      <c r="DDF393" s="2"/>
      <c r="DDG393" s="2"/>
      <c r="DDH393" s="2"/>
      <c r="DDI393" s="2"/>
      <c r="DDJ393" s="2"/>
      <c r="DDK393" s="2"/>
      <c r="DDL393" s="2"/>
      <c r="DDM393" s="2"/>
      <c r="DDN393" s="2"/>
      <c r="DDO393" s="2"/>
      <c r="DDP393" s="2"/>
      <c r="DDQ393" s="2"/>
      <c r="DDR393" s="2"/>
      <c r="DDS393" s="2"/>
      <c r="DDT393" s="2"/>
      <c r="DDU393" s="2"/>
      <c r="DDV393" s="2"/>
      <c r="DDW393" s="2"/>
      <c r="DDX393" s="2"/>
      <c r="DDY393" s="2"/>
      <c r="DDZ393" s="2"/>
      <c r="DEA393" s="2"/>
      <c r="DEB393" s="2"/>
      <c r="DEC393" s="2"/>
      <c r="DED393" s="2"/>
      <c r="DEE393" s="2"/>
      <c r="DEF393" s="2"/>
      <c r="DEG393" s="2"/>
      <c r="DEH393" s="2"/>
      <c r="DEI393" s="2"/>
      <c r="DEJ393" s="2"/>
      <c r="DEK393" s="2"/>
      <c r="DEL393" s="2"/>
      <c r="DEM393" s="2"/>
      <c r="DEN393" s="2"/>
      <c r="DEO393" s="2"/>
      <c r="DEP393" s="2"/>
      <c r="DEQ393" s="2"/>
      <c r="DER393" s="2"/>
      <c r="DES393" s="2"/>
      <c r="DET393" s="2"/>
      <c r="DEU393" s="2"/>
      <c r="DEV393" s="2"/>
      <c r="DEW393" s="2"/>
      <c r="DEX393" s="2"/>
      <c r="DEY393" s="2"/>
      <c r="DEZ393" s="2"/>
      <c r="DFA393" s="2"/>
      <c r="DFB393" s="2"/>
      <c r="DFC393" s="2"/>
      <c r="DFD393" s="2"/>
      <c r="DFE393" s="2"/>
      <c r="DFF393" s="2"/>
      <c r="DFG393" s="2"/>
      <c r="DFH393" s="2"/>
      <c r="DFI393" s="2"/>
      <c r="DFJ393" s="2"/>
      <c r="DFK393" s="2"/>
      <c r="DFL393" s="2"/>
      <c r="DFM393" s="2"/>
      <c r="DFN393" s="2"/>
      <c r="DFO393" s="2"/>
      <c r="DFP393" s="2"/>
      <c r="DFQ393" s="2"/>
      <c r="DFR393" s="2"/>
      <c r="DFS393" s="2"/>
      <c r="DFT393" s="2"/>
      <c r="DFU393" s="2"/>
      <c r="DFV393" s="2"/>
      <c r="DFW393" s="2"/>
      <c r="DFX393" s="2"/>
      <c r="DFY393" s="2"/>
      <c r="DFZ393" s="2"/>
      <c r="DGA393" s="2"/>
      <c r="DGB393" s="2"/>
      <c r="DGC393" s="2"/>
      <c r="DGD393" s="2"/>
      <c r="DGE393" s="2"/>
      <c r="DGF393" s="2"/>
      <c r="DGG393" s="2"/>
      <c r="DGH393" s="2"/>
      <c r="DGI393" s="2"/>
      <c r="DGJ393" s="2"/>
      <c r="DGK393" s="2"/>
      <c r="DGL393" s="2"/>
      <c r="DGM393" s="2"/>
      <c r="DGN393" s="2"/>
      <c r="DGO393" s="2"/>
      <c r="DGP393" s="2"/>
      <c r="DGQ393" s="2"/>
      <c r="DGR393" s="2"/>
      <c r="DGS393" s="2"/>
      <c r="DGT393" s="2"/>
      <c r="DGU393" s="2"/>
      <c r="DGV393" s="2"/>
      <c r="DGW393" s="2"/>
      <c r="DGX393" s="2"/>
      <c r="DGY393" s="2"/>
      <c r="DGZ393" s="2"/>
      <c r="DHA393" s="2"/>
      <c r="DHB393" s="2"/>
      <c r="DHC393" s="2"/>
      <c r="DHD393" s="2"/>
      <c r="DHE393" s="2"/>
      <c r="DHF393" s="2"/>
      <c r="DHG393" s="2"/>
      <c r="DHH393" s="2"/>
      <c r="DHI393" s="2"/>
      <c r="DHJ393" s="2"/>
      <c r="DHK393" s="2"/>
      <c r="DHL393" s="2"/>
      <c r="DHM393" s="2"/>
      <c r="DHN393" s="2"/>
      <c r="DHO393" s="2"/>
      <c r="DHP393" s="2"/>
      <c r="DHQ393" s="2"/>
      <c r="DHR393" s="2"/>
      <c r="DHS393" s="2"/>
      <c r="DHT393" s="2"/>
      <c r="DHU393" s="2"/>
      <c r="DHV393" s="2"/>
      <c r="DHW393" s="2"/>
      <c r="DHX393" s="2"/>
      <c r="DHY393" s="2"/>
      <c r="DHZ393" s="2"/>
      <c r="DIA393" s="2"/>
      <c r="DIB393" s="2"/>
      <c r="DIC393" s="2"/>
      <c r="DID393" s="2"/>
      <c r="DIE393" s="2"/>
      <c r="DIF393" s="2"/>
      <c r="DIG393" s="2"/>
      <c r="DIH393" s="2"/>
      <c r="DII393" s="2"/>
      <c r="DIJ393" s="2"/>
      <c r="DIK393" s="2"/>
      <c r="DIL393" s="2"/>
      <c r="DIM393" s="2"/>
      <c r="DIN393" s="2"/>
      <c r="DIO393" s="2"/>
      <c r="DIP393" s="2"/>
      <c r="DIQ393" s="2"/>
      <c r="DIR393" s="2"/>
      <c r="DIS393" s="2"/>
      <c r="DIT393" s="2"/>
      <c r="DIU393" s="2"/>
      <c r="DIV393" s="2"/>
      <c r="DIW393" s="2"/>
      <c r="DIX393" s="2"/>
      <c r="DIY393" s="2"/>
      <c r="DIZ393" s="2"/>
      <c r="DJA393" s="2"/>
      <c r="DJB393" s="2"/>
      <c r="DJC393" s="2"/>
      <c r="DJD393" s="2"/>
      <c r="DJE393" s="2"/>
      <c r="DJF393" s="2"/>
      <c r="DJG393" s="2"/>
      <c r="DJH393" s="2"/>
      <c r="DJI393" s="2"/>
      <c r="DJJ393" s="2"/>
      <c r="DJK393" s="2"/>
      <c r="DJL393" s="2"/>
      <c r="DJM393" s="2"/>
      <c r="DJN393" s="2"/>
      <c r="DJO393" s="2"/>
      <c r="DJP393" s="2"/>
      <c r="DJQ393" s="2"/>
      <c r="DJR393" s="2"/>
      <c r="DJS393" s="2"/>
      <c r="DJT393" s="2"/>
      <c r="DJU393" s="2"/>
      <c r="DJV393" s="2"/>
      <c r="DJW393" s="2"/>
      <c r="DJX393" s="2"/>
      <c r="DJY393" s="2"/>
      <c r="DJZ393" s="2"/>
      <c r="DKA393" s="2"/>
      <c r="DKB393" s="2"/>
      <c r="DKC393" s="2"/>
      <c r="DKD393" s="2"/>
      <c r="DKE393" s="2"/>
      <c r="DKF393" s="2"/>
      <c r="DKG393" s="2"/>
      <c r="DKH393" s="2"/>
      <c r="DKI393" s="2"/>
      <c r="DKJ393" s="2"/>
      <c r="DKK393" s="2"/>
      <c r="DKL393" s="2"/>
      <c r="DKM393" s="2"/>
      <c r="DKN393" s="2"/>
      <c r="DKO393" s="2"/>
      <c r="DKP393" s="2"/>
      <c r="DKQ393" s="2"/>
      <c r="DKR393" s="2"/>
      <c r="DKS393" s="2"/>
      <c r="DKT393" s="2"/>
      <c r="DKU393" s="2"/>
      <c r="DKV393" s="2"/>
      <c r="DKW393" s="2"/>
      <c r="DKX393" s="2"/>
      <c r="DKY393" s="2"/>
      <c r="DKZ393" s="2"/>
      <c r="DLA393" s="2"/>
      <c r="DLB393" s="2"/>
      <c r="DLC393" s="2"/>
      <c r="DLD393" s="2"/>
      <c r="DLE393" s="2"/>
      <c r="DLF393" s="2"/>
      <c r="DLG393" s="2"/>
      <c r="DLH393" s="2"/>
      <c r="DLI393" s="2"/>
      <c r="DLJ393" s="2"/>
      <c r="DLK393" s="2"/>
      <c r="DLL393" s="2"/>
      <c r="DLM393" s="2"/>
      <c r="DLN393" s="2"/>
      <c r="DLO393" s="2"/>
      <c r="DLP393" s="2"/>
      <c r="DLQ393" s="2"/>
      <c r="DLR393" s="2"/>
      <c r="DLS393" s="2"/>
      <c r="DLT393" s="2"/>
      <c r="DLU393" s="2"/>
      <c r="DLV393" s="2"/>
      <c r="DLW393" s="2"/>
      <c r="DLX393" s="2"/>
      <c r="DLY393" s="2"/>
      <c r="DLZ393" s="2"/>
      <c r="DMA393" s="2"/>
      <c r="DMB393" s="2"/>
      <c r="DMC393" s="2"/>
      <c r="DMD393" s="2"/>
      <c r="DME393" s="2"/>
      <c r="DMF393" s="2"/>
      <c r="DMG393" s="2"/>
      <c r="DMH393" s="2"/>
      <c r="DMI393" s="2"/>
      <c r="DMJ393" s="2"/>
      <c r="DMK393" s="2"/>
      <c r="DML393" s="2"/>
      <c r="DMM393" s="2"/>
      <c r="DMN393" s="2"/>
      <c r="DMO393" s="2"/>
      <c r="DMP393" s="2"/>
      <c r="DMQ393" s="2"/>
      <c r="DMR393" s="2"/>
      <c r="DMS393" s="2"/>
      <c r="DMT393" s="2"/>
      <c r="DMU393" s="2"/>
      <c r="DMV393" s="2"/>
      <c r="DMW393" s="2"/>
      <c r="DMX393" s="2"/>
      <c r="DMY393" s="2"/>
      <c r="DMZ393" s="2"/>
      <c r="DNA393" s="2"/>
      <c r="DNB393" s="2"/>
      <c r="DNC393" s="2"/>
      <c r="DND393" s="2"/>
      <c r="DNE393" s="2"/>
      <c r="DNF393" s="2"/>
      <c r="DNG393" s="2"/>
      <c r="DNH393" s="2"/>
      <c r="DNI393" s="2"/>
      <c r="DNJ393" s="2"/>
      <c r="DNK393" s="2"/>
      <c r="DNL393" s="2"/>
      <c r="DNM393" s="2"/>
      <c r="DNN393" s="2"/>
      <c r="DNO393" s="2"/>
      <c r="DNP393" s="2"/>
      <c r="DNQ393" s="2"/>
      <c r="DNR393" s="2"/>
      <c r="DNS393" s="2"/>
      <c r="DNT393" s="2"/>
      <c r="DNU393" s="2"/>
      <c r="DNV393" s="2"/>
      <c r="DNW393" s="2"/>
      <c r="DNX393" s="2"/>
      <c r="DNY393" s="2"/>
      <c r="DNZ393" s="2"/>
      <c r="DOA393" s="2"/>
      <c r="DOB393" s="2"/>
      <c r="DOC393" s="2"/>
      <c r="DOD393" s="2"/>
      <c r="DOE393" s="2"/>
      <c r="DOF393" s="2"/>
      <c r="DOG393" s="2"/>
      <c r="DOH393" s="2"/>
      <c r="DOI393" s="2"/>
      <c r="DOJ393" s="2"/>
      <c r="DOK393" s="2"/>
      <c r="DOL393" s="2"/>
      <c r="DOM393" s="2"/>
      <c r="DON393" s="2"/>
      <c r="DOO393" s="2"/>
      <c r="DOP393" s="2"/>
      <c r="DOQ393" s="2"/>
      <c r="DOR393" s="2"/>
      <c r="DOS393" s="2"/>
      <c r="DOT393" s="2"/>
      <c r="DOU393" s="2"/>
      <c r="DOV393" s="2"/>
      <c r="DOW393" s="2"/>
      <c r="DOX393" s="2"/>
      <c r="DOY393" s="2"/>
      <c r="DOZ393" s="2"/>
      <c r="DPA393" s="2"/>
      <c r="DPB393" s="2"/>
      <c r="DPC393" s="2"/>
      <c r="DPD393" s="2"/>
      <c r="DPE393" s="2"/>
      <c r="DPF393" s="2"/>
      <c r="DPG393" s="2"/>
      <c r="DPH393" s="2"/>
      <c r="DPI393" s="2"/>
      <c r="DPJ393" s="2"/>
      <c r="DPK393" s="2"/>
      <c r="DPL393" s="2"/>
      <c r="DPM393" s="2"/>
      <c r="DPN393" s="2"/>
      <c r="DPO393" s="2"/>
      <c r="DPP393" s="2"/>
      <c r="DPQ393" s="2"/>
      <c r="DPR393" s="2"/>
      <c r="DPS393" s="2"/>
      <c r="DPT393" s="2"/>
      <c r="DPU393" s="2"/>
      <c r="DPV393" s="2"/>
      <c r="DPW393" s="2"/>
      <c r="DPX393" s="2"/>
      <c r="DPY393" s="2"/>
      <c r="DPZ393" s="2"/>
      <c r="DQA393" s="2"/>
      <c r="DQB393" s="2"/>
      <c r="DQC393" s="2"/>
      <c r="DQD393" s="2"/>
      <c r="DQE393" s="2"/>
      <c r="DQF393" s="2"/>
      <c r="DQG393" s="2"/>
      <c r="DQH393" s="2"/>
      <c r="DQI393" s="2"/>
      <c r="DQJ393" s="2"/>
      <c r="DQK393" s="2"/>
      <c r="DQL393" s="2"/>
      <c r="DQM393" s="2"/>
      <c r="DQN393" s="2"/>
      <c r="DQO393" s="2"/>
      <c r="DQP393" s="2"/>
      <c r="DQQ393" s="2"/>
      <c r="DQR393" s="2"/>
      <c r="DQS393" s="2"/>
      <c r="DQT393" s="2"/>
      <c r="DQU393" s="2"/>
      <c r="DQV393" s="2"/>
      <c r="DQW393" s="2"/>
      <c r="DQX393" s="2"/>
      <c r="DQY393" s="2"/>
      <c r="DQZ393" s="2"/>
      <c r="DRA393" s="2"/>
      <c r="DRB393" s="2"/>
      <c r="DRC393" s="2"/>
      <c r="DRD393" s="2"/>
      <c r="DRE393" s="2"/>
      <c r="DRF393" s="2"/>
      <c r="DRG393" s="2"/>
      <c r="DRH393" s="2"/>
      <c r="DRI393" s="2"/>
      <c r="DRJ393" s="2"/>
      <c r="DRK393" s="2"/>
      <c r="DRL393" s="2"/>
      <c r="DRM393" s="2"/>
      <c r="DRN393" s="2"/>
      <c r="DRO393" s="2"/>
      <c r="DRP393" s="2"/>
      <c r="DRQ393" s="2"/>
      <c r="DRR393" s="2"/>
      <c r="DRS393" s="2"/>
      <c r="DRT393" s="2"/>
      <c r="DRU393" s="2"/>
      <c r="DRV393" s="2"/>
      <c r="DRW393" s="2"/>
      <c r="DRX393" s="2"/>
      <c r="DRY393" s="2"/>
      <c r="DRZ393" s="2"/>
      <c r="DSA393" s="2"/>
      <c r="DSB393" s="2"/>
      <c r="DSC393" s="2"/>
      <c r="DSD393" s="2"/>
      <c r="DSE393" s="2"/>
      <c r="DSF393" s="2"/>
      <c r="DSG393" s="2"/>
      <c r="DSH393" s="2"/>
      <c r="DSI393" s="2"/>
      <c r="DSJ393" s="2"/>
      <c r="DSK393" s="2"/>
      <c r="DSL393" s="2"/>
      <c r="DSM393" s="2"/>
      <c r="DSN393" s="2"/>
      <c r="DSO393" s="2"/>
      <c r="DSP393" s="2"/>
      <c r="DSQ393" s="2"/>
      <c r="DSR393" s="2"/>
      <c r="DSS393" s="2"/>
      <c r="DST393" s="2"/>
      <c r="DSU393" s="2"/>
      <c r="DSV393" s="2"/>
      <c r="DSW393" s="2"/>
      <c r="DSX393" s="2"/>
      <c r="DSY393" s="2"/>
      <c r="DSZ393" s="2"/>
      <c r="DTA393" s="2"/>
      <c r="DTB393" s="2"/>
      <c r="DTC393" s="2"/>
      <c r="DTD393" s="2"/>
      <c r="DTE393" s="2"/>
      <c r="DTF393" s="2"/>
      <c r="DTG393" s="2"/>
      <c r="DTH393" s="2"/>
      <c r="DTI393" s="2"/>
      <c r="DTJ393" s="2"/>
      <c r="DTK393" s="2"/>
      <c r="DTL393" s="2"/>
      <c r="DTM393" s="2"/>
      <c r="DTN393" s="2"/>
      <c r="DTO393" s="2"/>
      <c r="DTP393" s="2"/>
      <c r="DTQ393" s="2"/>
      <c r="DTR393" s="2"/>
      <c r="DTS393" s="2"/>
      <c r="DTT393" s="2"/>
      <c r="DTU393" s="2"/>
      <c r="DTV393" s="2"/>
      <c r="DTW393" s="2"/>
      <c r="DTX393" s="2"/>
      <c r="DTY393" s="2"/>
      <c r="DTZ393" s="2"/>
      <c r="DUA393" s="2"/>
      <c r="DUB393" s="2"/>
      <c r="DUC393" s="2"/>
      <c r="DUD393" s="2"/>
      <c r="DUE393" s="2"/>
      <c r="DUF393" s="2"/>
      <c r="DUG393" s="2"/>
      <c r="DUH393" s="2"/>
      <c r="DUI393" s="2"/>
      <c r="DUJ393" s="2"/>
      <c r="DUK393" s="2"/>
      <c r="DUL393" s="2"/>
      <c r="DUM393" s="2"/>
      <c r="DUN393" s="2"/>
      <c r="DUO393" s="2"/>
      <c r="DUP393" s="2"/>
      <c r="DUQ393" s="2"/>
      <c r="DUR393" s="2"/>
      <c r="DUS393" s="2"/>
      <c r="DUT393" s="2"/>
      <c r="DUU393" s="2"/>
      <c r="DUV393" s="2"/>
      <c r="DUW393" s="2"/>
      <c r="DUX393" s="2"/>
      <c r="DUY393" s="2"/>
      <c r="DUZ393" s="2"/>
      <c r="DVA393" s="2"/>
      <c r="DVB393" s="2"/>
      <c r="DVC393" s="2"/>
      <c r="DVD393" s="2"/>
      <c r="DVE393" s="2"/>
      <c r="DVF393" s="2"/>
      <c r="DVG393" s="2"/>
      <c r="DVH393" s="2"/>
      <c r="DVI393" s="2"/>
      <c r="DVJ393" s="2"/>
      <c r="DVK393" s="2"/>
      <c r="DVL393" s="2"/>
      <c r="DVM393" s="2"/>
      <c r="DVN393" s="2"/>
      <c r="DVO393" s="2"/>
      <c r="DVP393" s="2"/>
      <c r="DVQ393" s="2"/>
      <c r="DVR393" s="2"/>
      <c r="DVS393" s="2"/>
      <c r="DVT393" s="2"/>
      <c r="DVU393" s="2"/>
      <c r="DVV393" s="2"/>
      <c r="DVW393" s="2"/>
      <c r="DVX393" s="2"/>
      <c r="DVY393" s="2"/>
      <c r="DVZ393" s="2"/>
      <c r="DWA393" s="2"/>
      <c r="DWB393" s="2"/>
      <c r="DWC393" s="2"/>
      <c r="DWD393" s="2"/>
      <c r="DWE393" s="2"/>
      <c r="DWF393" s="2"/>
      <c r="DWG393" s="2"/>
      <c r="DWH393" s="2"/>
      <c r="DWI393" s="2"/>
      <c r="DWJ393" s="2"/>
      <c r="DWK393" s="2"/>
      <c r="DWL393" s="2"/>
      <c r="DWM393" s="2"/>
      <c r="DWN393" s="2"/>
      <c r="DWO393" s="2"/>
      <c r="DWP393" s="2"/>
      <c r="DWQ393" s="2"/>
      <c r="DWR393" s="2"/>
      <c r="DWS393" s="2"/>
      <c r="DWT393" s="2"/>
      <c r="DWU393" s="2"/>
      <c r="DWV393" s="2"/>
      <c r="DWW393" s="2"/>
      <c r="DWX393" s="2"/>
      <c r="DWY393" s="2"/>
      <c r="DWZ393" s="2"/>
      <c r="DXA393" s="2"/>
      <c r="DXB393" s="2"/>
      <c r="DXC393" s="2"/>
      <c r="DXD393" s="2"/>
      <c r="DXE393" s="2"/>
      <c r="DXF393" s="2"/>
      <c r="DXG393" s="2"/>
      <c r="DXH393" s="2"/>
      <c r="DXI393" s="2"/>
      <c r="DXJ393" s="2"/>
      <c r="DXK393" s="2"/>
      <c r="DXL393" s="2"/>
      <c r="DXM393" s="2"/>
      <c r="DXN393" s="2"/>
      <c r="DXO393" s="2"/>
      <c r="DXP393" s="2"/>
      <c r="DXQ393" s="2"/>
      <c r="DXR393" s="2"/>
      <c r="DXS393" s="2"/>
      <c r="DXT393" s="2"/>
      <c r="DXU393" s="2"/>
      <c r="DXV393" s="2"/>
      <c r="DXW393" s="2"/>
      <c r="DXX393" s="2"/>
      <c r="DXY393" s="2"/>
      <c r="DXZ393" s="2"/>
      <c r="DYA393" s="2"/>
      <c r="DYB393" s="2"/>
      <c r="DYC393" s="2"/>
      <c r="DYD393" s="2"/>
      <c r="DYE393" s="2"/>
      <c r="DYF393" s="2"/>
      <c r="DYG393" s="2"/>
      <c r="DYH393" s="2"/>
      <c r="DYI393" s="2"/>
      <c r="DYJ393" s="2"/>
      <c r="DYK393" s="2"/>
      <c r="DYL393" s="2"/>
      <c r="DYM393" s="2"/>
      <c r="DYN393" s="2"/>
      <c r="DYO393" s="2"/>
      <c r="DYP393" s="2"/>
      <c r="DYQ393" s="2"/>
      <c r="DYR393" s="2"/>
      <c r="DYS393" s="2"/>
      <c r="DYT393" s="2"/>
      <c r="DYU393" s="2"/>
      <c r="DYV393" s="2"/>
      <c r="DYW393" s="2"/>
      <c r="DYX393" s="2"/>
      <c r="DYY393" s="2"/>
      <c r="DYZ393" s="2"/>
      <c r="DZA393" s="2"/>
      <c r="DZB393" s="2"/>
      <c r="DZC393" s="2"/>
      <c r="DZD393" s="2"/>
      <c r="DZE393" s="2"/>
      <c r="DZF393" s="2"/>
      <c r="DZG393" s="2"/>
      <c r="DZH393" s="2"/>
      <c r="DZI393" s="2"/>
      <c r="DZJ393" s="2"/>
      <c r="DZK393" s="2"/>
      <c r="DZL393" s="2"/>
      <c r="DZM393" s="2"/>
      <c r="DZN393" s="2"/>
      <c r="DZO393" s="2"/>
      <c r="DZP393" s="2"/>
      <c r="DZQ393" s="2"/>
      <c r="DZR393" s="2"/>
      <c r="DZS393" s="2"/>
      <c r="DZT393" s="2"/>
      <c r="DZU393" s="2"/>
      <c r="DZV393" s="2"/>
      <c r="DZW393" s="2"/>
      <c r="DZX393" s="2"/>
      <c r="DZY393" s="2"/>
      <c r="DZZ393" s="2"/>
      <c r="EAA393" s="2"/>
      <c r="EAB393" s="2"/>
      <c r="EAC393" s="2"/>
      <c r="EAD393" s="2"/>
      <c r="EAE393" s="2"/>
      <c r="EAF393" s="2"/>
      <c r="EAG393" s="2"/>
      <c r="EAH393" s="2"/>
      <c r="EAI393" s="2"/>
      <c r="EAJ393" s="2"/>
      <c r="EAK393" s="2"/>
      <c r="EAL393" s="2"/>
      <c r="EAM393" s="2"/>
      <c r="EAN393" s="2"/>
      <c r="EAO393" s="2"/>
      <c r="EAP393" s="2"/>
      <c r="EAQ393" s="2"/>
      <c r="EAR393" s="2"/>
      <c r="EAS393" s="2"/>
      <c r="EAT393" s="2"/>
      <c r="EAU393" s="2"/>
      <c r="EAV393" s="2"/>
      <c r="EAW393" s="2"/>
      <c r="EAX393" s="2"/>
      <c r="EAY393" s="2"/>
      <c r="EAZ393" s="2"/>
      <c r="EBA393" s="2"/>
      <c r="EBB393" s="2"/>
      <c r="EBC393" s="2"/>
      <c r="EBD393" s="2"/>
      <c r="EBE393" s="2"/>
      <c r="EBF393" s="2"/>
      <c r="EBG393" s="2"/>
      <c r="EBH393" s="2"/>
      <c r="EBI393" s="2"/>
      <c r="EBJ393" s="2"/>
      <c r="EBK393" s="2"/>
      <c r="EBL393" s="2"/>
      <c r="EBM393" s="2"/>
      <c r="EBN393" s="2"/>
      <c r="EBO393" s="2"/>
      <c r="EBP393" s="2"/>
      <c r="EBQ393" s="2"/>
      <c r="EBR393" s="2"/>
      <c r="EBS393" s="2"/>
      <c r="EBT393" s="2"/>
      <c r="EBU393" s="2"/>
      <c r="EBV393" s="2"/>
      <c r="EBW393" s="2"/>
      <c r="EBX393" s="2"/>
      <c r="EBY393" s="2"/>
      <c r="EBZ393" s="2"/>
      <c r="ECA393" s="2"/>
      <c r="ECB393" s="2"/>
      <c r="ECC393" s="2"/>
      <c r="ECD393" s="2"/>
      <c r="ECE393" s="2"/>
      <c r="ECF393" s="2"/>
      <c r="ECG393" s="2"/>
      <c r="ECH393" s="2"/>
      <c r="ECI393" s="2"/>
      <c r="ECJ393" s="2"/>
      <c r="ECK393" s="2"/>
      <c r="ECL393" s="2"/>
      <c r="ECM393" s="2"/>
      <c r="ECN393" s="2"/>
      <c r="ECO393" s="2"/>
      <c r="ECP393" s="2"/>
      <c r="ECQ393" s="2"/>
      <c r="ECR393" s="2"/>
      <c r="ECS393" s="2"/>
      <c r="ECT393" s="2"/>
      <c r="ECU393" s="2"/>
      <c r="ECV393" s="2"/>
      <c r="ECW393" s="2"/>
      <c r="ECX393" s="2"/>
      <c r="ECY393" s="2"/>
      <c r="ECZ393" s="2"/>
      <c r="EDA393" s="2"/>
      <c r="EDB393" s="2"/>
      <c r="EDC393" s="2"/>
      <c r="EDD393" s="2"/>
      <c r="EDE393" s="2"/>
      <c r="EDF393" s="2"/>
      <c r="EDG393" s="2"/>
      <c r="EDH393" s="2"/>
      <c r="EDI393" s="2"/>
      <c r="EDJ393" s="2"/>
      <c r="EDK393" s="2"/>
      <c r="EDL393" s="2"/>
      <c r="EDM393" s="2"/>
      <c r="EDN393" s="2"/>
      <c r="EDO393" s="2"/>
      <c r="EDP393" s="2"/>
      <c r="EDQ393" s="2"/>
      <c r="EDR393" s="2"/>
      <c r="EDS393" s="2"/>
      <c r="EDT393" s="2"/>
      <c r="EDU393" s="2"/>
      <c r="EDV393" s="2"/>
      <c r="EDW393" s="2"/>
      <c r="EDX393" s="2"/>
      <c r="EDY393" s="2"/>
      <c r="EDZ393" s="2"/>
      <c r="EEA393" s="2"/>
      <c r="EEB393" s="2"/>
      <c r="EEC393" s="2"/>
      <c r="EED393" s="2"/>
      <c r="EEE393" s="2"/>
      <c r="EEF393" s="2"/>
      <c r="EEG393" s="2"/>
      <c r="EEH393" s="2"/>
      <c r="EEI393" s="2"/>
      <c r="EEJ393" s="2"/>
      <c r="EEK393" s="2"/>
      <c r="EEL393" s="2"/>
      <c r="EEM393" s="2"/>
      <c r="EEN393" s="2"/>
      <c r="EEO393" s="2"/>
      <c r="EEP393" s="2"/>
      <c r="EEQ393" s="2"/>
      <c r="EER393" s="2"/>
      <c r="EES393" s="2"/>
      <c r="EET393" s="2"/>
      <c r="EEU393" s="2"/>
      <c r="EEV393" s="2"/>
      <c r="EEW393" s="2"/>
      <c r="EEX393" s="2"/>
      <c r="EEY393" s="2"/>
      <c r="EEZ393" s="2"/>
      <c r="EFA393" s="2"/>
      <c r="EFB393" s="2"/>
      <c r="EFC393" s="2"/>
      <c r="EFD393" s="2"/>
      <c r="EFE393" s="2"/>
      <c r="EFF393" s="2"/>
      <c r="EFG393" s="2"/>
      <c r="EFH393" s="2"/>
      <c r="EFI393" s="2"/>
      <c r="EFJ393" s="2"/>
      <c r="EFK393" s="2"/>
      <c r="EFL393" s="2"/>
      <c r="EFM393" s="2"/>
      <c r="EFN393" s="2"/>
      <c r="EFO393" s="2"/>
      <c r="EFP393" s="2"/>
      <c r="EFQ393" s="2"/>
      <c r="EFR393" s="2"/>
      <c r="EFS393" s="2"/>
      <c r="EFT393" s="2"/>
      <c r="EFU393" s="2"/>
      <c r="EFV393" s="2"/>
      <c r="EFW393" s="2"/>
      <c r="EFX393" s="2"/>
      <c r="EFY393" s="2"/>
      <c r="EFZ393" s="2"/>
      <c r="EGA393" s="2"/>
      <c r="EGB393" s="2"/>
      <c r="EGC393" s="2"/>
      <c r="EGD393" s="2"/>
      <c r="EGE393" s="2"/>
      <c r="EGF393" s="2"/>
      <c r="EGG393" s="2"/>
      <c r="EGH393" s="2"/>
      <c r="EGI393" s="2"/>
      <c r="EGJ393" s="2"/>
      <c r="EGK393" s="2"/>
      <c r="EGL393" s="2"/>
      <c r="EGM393" s="2"/>
      <c r="EGN393" s="2"/>
      <c r="EGO393" s="2"/>
      <c r="EGP393" s="2"/>
      <c r="EGQ393" s="2"/>
      <c r="EGR393" s="2"/>
      <c r="EGS393" s="2"/>
      <c r="EGT393" s="2"/>
      <c r="EGU393" s="2"/>
      <c r="EGV393" s="2"/>
      <c r="EGW393" s="2"/>
      <c r="EGX393" s="2"/>
      <c r="EGY393" s="2"/>
      <c r="EGZ393" s="2"/>
      <c r="EHA393" s="2"/>
      <c r="EHB393" s="2"/>
      <c r="EHC393" s="2"/>
      <c r="EHD393" s="2"/>
      <c r="EHE393" s="2"/>
      <c r="EHF393" s="2"/>
      <c r="EHG393" s="2"/>
      <c r="EHH393" s="2"/>
      <c r="EHI393" s="2"/>
      <c r="EHJ393" s="2"/>
      <c r="EHK393" s="2"/>
      <c r="EHL393" s="2"/>
      <c r="EHM393" s="2"/>
      <c r="EHN393" s="2"/>
      <c r="EHO393" s="2"/>
      <c r="EHP393" s="2"/>
      <c r="EHQ393" s="2"/>
      <c r="EHR393" s="2"/>
      <c r="EHS393" s="2"/>
      <c r="EHT393" s="2"/>
      <c r="EHU393" s="2"/>
      <c r="EHV393" s="2"/>
      <c r="EHW393" s="2"/>
      <c r="EHX393" s="2"/>
      <c r="EHY393" s="2"/>
      <c r="EHZ393" s="2"/>
      <c r="EIA393" s="2"/>
      <c r="EIB393" s="2"/>
      <c r="EIC393" s="2"/>
      <c r="EID393" s="2"/>
      <c r="EIE393" s="2"/>
      <c r="EIF393" s="2"/>
      <c r="EIG393" s="2"/>
      <c r="EIH393" s="2"/>
      <c r="EII393" s="2"/>
      <c r="EIJ393" s="2"/>
      <c r="EIK393" s="2"/>
      <c r="EIL393" s="2"/>
      <c r="EIM393" s="2"/>
      <c r="EIN393" s="2"/>
      <c r="EIO393" s="2"/>
      <c r="EIP393" s="2"/>
      <c r="EIQ393" s="2"/>
      <c r="EIR393" s="2"/>
      <c r="EIS393" s="2"/>
      <c r="EIT393" s="2"/>
      <c r="EIU393" s="2"/>
      <c r="EIV393" s="2"/>
      <c r="EIW393" s="2"/>
      <c r="EIX393" s="2"/>
      <c r="EIY393" s="2"/>
      <c r="EIZ393" s="2"/>
      <c r="EJA393" s="2"/>
      <c r="EJB393" s="2"/>
      <c r="EJC393" s="2"/>
      <c r="EJD393" s="2"/>
      <c r="EJE393" s="2"/>
      <c r="EJF393" s="2"/>
      <c r="EJG393" s="2"/>
      <c r="EJH393" s="2"/>
      <c r="EJI393" s="2"/>
      <c r="EJJ393" s="2"/>
      <c r="EJK393" s="2"/>
      <c r="EJL393" s="2"/>
      <c r="EJM393" s="2"/>
      <c r="EJN393" s="2"/>
      <c r="EJO393" s="2"/>
      <c r="EJP393" s="2"/>
      <c r="EJQ393" s="2"/>
      <c r="EJR393" s="2"/>
      <c r="EJS393" s="2"/>
      <c r="EJT393" s="2"/>
      <c r="EJU393" s="2"/>
      <c r="EJV393" s="2"/>
      <c r="EJW393" s="2"/>
      <c r="EJX393" s="2"/>
      <c r="EJY393" s="2"/>
      <c r="EJZ393" s="2"/>
      <c r="EKA393" s="2"/>
      <c r="EKB393" s="2"/>
      <c r="EKC393" s="2"/>
      <c r="EKD393" s="2"/>
      <c r="EKE393" s="2"/>
      <c r="EKF393" s="2"/>
      <c r="EKG393" s="2"/>
      <c r="EKH393" s="2"/>
      <c r="EKI393" s="2"/>
      <c r="EKJ393" s="2"/>
      <c r="EKK393" s="2"/>
      <c r="EKL393" s="2"/>
      <c r="EKM393" s="2"/>
      <c r="EKN393" s="2"/>
      <c r="EKO393" s="2"/>
      <c r="EKP393" s="2"/>
      <c r="EKQ393" s="2"/>
      <c r="EKR393" s="2"/>
      <c r="EKS393" s="2"/>
      <c r="EKT393" s="2"/>
      <c r="EKU393" s="2"/>
      <c r="EKV393" s="2"/>
      <c r="EKW393" s="2"/>
      <c r="EKX393" s="2"/>
      <c r="EKY393" s="2"/>
      <c r="EKZ393" s="2"/>
      <c r="ELA393" s="2"/>
      <c r="ELB393" s="2"/>
      <c r="ELC393" s="2"/>
      <c r="ELD393" s="2"/>
      <c r="ELE393" s="2"/>
      <c r="ELF393" s="2"/>
      <c r="ELG393" s="2"/>
      <c r="ELH393" s="2"/>
      <c r="ELI393" s="2"/>
      <c r="ELJ393" s="2"/>
      <c r="ELK393" s="2"/>
      <c r="ELL393" s="2"/>
      <c r="ELM393" s="2"/>
      <c r="ELN393" s="2"/>
      <c r="ELO393" s="2"/>
      <c r="ELP393" s="2"/>
      <c r="ELQ393" s="2"/>
      <c r="ELR393" s="2"/>
      <c r="ELS393" s="2"/>
      <c r="ELT393" s="2"/>
      <c r="ELU393" s="2"/>
      <c r="ELV393" s="2"/>
      <c r="ELW393" s="2"/>
      <c r="ELX393" s="2"/>
      <c r="ELY393" s="2"/>
      <c r="ELZ393" s="2"/>
      <c r="EMA393" s="2"/>
      <c r="EMB393" s="2"/>
      <c r="EMC393" s="2"/>
      <c r="EMD393" s="2"/>
      <c r="EME393" s="2"/>
      <c r="EMF393" s="2"/>
      <c r="EMG393" s="2"/>
      <c r="EMH393" s="2"/>
      <c r="EMI393" s="2"/>
      <c r="EMJ393" s="2"/>
      <c r="EMK393" s="2"/>
      <c r="EML393" s="2"/>
      <c r="EMM393" s="2"/>
      <c r="EMN393" s="2"/>
      <c r="EMO393" s="2"/>
      <c r="EMP393" s="2"/>
      <c r="EMQ393" s="2"/>
      <c r="EMR393" s="2"/>
      <c r="EMS393" s="2"/>
      <c r="EMT393" s="2"/>
      <c r="EMU393" s="2"/>
      <c r="EMV393" s="2"/>
      <c r="EMW393" s="2"/>
      <c r="EMX393" s="2"/>
      <c r="EMY393" s="2"/>
      <c r="EMZ393" s="2"/>
      <c r="ENA393" s="2"/>
      <c r="ENB393" s="2"/>
      <c r="ENC393" s="2"/>
      <c r="END393" s="2"/>
      <c r="ENE393" s="2"/>
      <c r="ENF393" s="2"/>
      <c r="ENG393" s="2"/>
      <c r="ENH393" s="2"/>
      <c r="ENI393" s="2"/>
      <c r="ENJ393" s="2"/>
      <c r="ENK393" s="2"/>
      <c r="ENL393" s="2"/>
      <c r="ENM393" s="2"/>
      <c r="ENN393" s="2"/>
      <c r="ENO393" s="2"/>
      <c r="ENP393" s="2"/>
      <c r="ENQ393" s="2"/>
      <c r="ENR393" s="2"/>
      <c r="ENS393" s="2"/>
      <c r="ENT393" s="2"/>
      <c r="ENU393" s="2"/>
      <c r="ENV393" s="2"/>
      <c r="ENW393" s="2"/>
      <c r="ENX393" s="2"/>
      <c r="ENY393" s="2"/>
      <c r="ENZ393" s="2"/>
      <c r="EOA393" s="2"/>
      <c r="EOB393" s="2"/>
      <c r="EOC393" s="2"/>
      <c r="EOD393" s="2"/>
      <c r="EOE393" s="2"/>
      <c r="EOF393" s="2"/>
      <c r="EOG393" s="2"/>
      <c r="EOH393" s="2"/>
      <c r="EOI393" s="2"/>
      <c r="EOJ393" s="2"/>
      <c r="EOK393" s="2"/>
      <c r="EOL393" s="2"/>
      <c r="EOM393" s="2"/>
      <c r="EON393" s="2"/>
      <c r="EOO393" s="2"/>
      <c r="EOP393" s="2"/>
      <c r="EOQ393" s="2"/>
      <c r="EOR393" s="2"/>
      <c r="EOS393" s="2"/>
      <c r="EOT393" s="2"/>
      <c r="EOU393" s="2"/>
      <c r="EOV393" s="2"/>
      <c r="EOW393" s="2"/>
      <c r="EOX393" s="2"/>
      <c r="EOY393" s="2"/>
      <c r="EOZ393" s="2"/>
      <c r="EPA393" s="2"/>
      <c r="EPB393" s="2"/>
      <c r="EPC393" s="2"/>
      <c r="EPD393" s="2"/>
      <c r="EPE393" s="2"/>
      <c r="EPF393" s="2"/>
      <c r="EPG393" s="2"/>
      <c r="EPH393" s="2"/>
      <c r="EPI393" s="2"/>
      <c r="EPJ393" s="2"/>
      <c r="EPK393" s="2"/>
      <c r="EPL393" s="2"/>
      <c r="EPM393" s="2"/>
      <c r="EPN393" s="2"/>
      <c r="EPO393" s="2"/>
      <c r="EPP393" s="2"/>
      <c r="EPQ393" s="2"/>
      <c r="EPR393" s="2"/>
      <c r="EPS393" s="2"/>
      <c r="EPT393" s="2"/>
      <c r="EPU393" s="2"/>
      <c r="EPV393" s="2"/>
      <c r="EPW393" s="2"/>
      <c r="EPX393" s="2"/>
      <c r="EPY393" s="2"/>
      <c r="EPZ393" s="2"/>
      <c r="EQA393" s="2"/>
      <c r="EQB393" s="2"/>
      <c r="EQC393" s="2"/>
      <c r="EQD393" s="2"/>
      <c r="EQE393" s="2"/>
      <c r="EQF393" s="2"/>
      <c r="EQG393" s="2"/>
      <c r="EQH393" s="2"/>
      <c r="EQI393" s="2"/>
      <c r="EQJ393" s="2"/>
      <c r="EQK393" s="2"/>
      <c r="EQL393" s="2"/>
      <c r="EQM393" s="2"/>
      <c r="EQN393" s="2"/>
      <c r="EQO393" s="2"/>
      <c r="EQP393" s="2"/>
      <c r="EQQ393" s="2"/>
      <c r="EQR393" s="2"/>
      <c r="EQS393" s="2"/>
      <c r="EQT393" s="2"/>
      <c r="EQU393" s="2"/>
      <c r="EQV393" s="2"/>
      <c r="EQW393" s="2"/>
      <c r="EQX393" s="2"/>
      <c r="EQY393" s="2"/>
      <c r="EQZ393" s="2"/>
      <c r="ERA393" s="2"/>
      <c r="ERB393" s="2"/>
      <c r="ERC393" s="2"/>
      <c r="ERD393" s="2"/>
      <c r="ERE393" s="2"/>
      <c r="ERF393" s="2"/>
      <c r="ERG393" s="2"/>
      <c r="ERH393" s="2"/>
      <c r="ERI393" s="2"/>
      <c r="ERJ393" s="2"/>
      <c r="ERK393" s="2"/>
      <c r="ERL393" s="2"/>
      <c r="ERM393" s="2"/>
      <c r="ERN393" s="2"/>
      <c r="ERO393" s="2"/>
      <c r="ERP393" s="2"/>
      <c r="ERQ393" s="2"/>
      <c r="ERR393" s="2"/>
      <c r="ERS393" s="2"/>
      <c r="ERT393" s="2"/>
      <c r="ERU393" s="2"/>
      <c r="ERV393" s="2"/>
      <c r="ERW393" s="2"/>
      <c r="ERX393" s="2"/>
      <c r="ERY393" s="2"/>
      <c r="ERZ393" s="2"/>
      <c r="ESA393" s="2"/>
      <c r="ESB393" s="2"/>
      <c r="ESC393" s="2"/>
      <c r="ESD393" s="2"/>
      <c r="ESE393" s="2"/>
      <c r="ESF393" s="2"/>
      <c r="ESG393" s="2"/>
      <c r="ESH393" s="2"/>
      <c r="ESI393" s="2"/>
      <c r="ESJ393" s="2"/>
      <c r="ESK393" s="2"/>
      <c r="ESL393" s="2"/>
      <c r="ESM393" s="2"/>
      <c r="ESN393" s="2"/>
      <c r="ESO393" s="2"/>
      <c r="ESP393" s="2"/>
      <c r="ESQ393" s="2"/>
      <c r="ESR393" s="2"/>
      <c r="ESS393" s="2"/>
      <c r="EST393" s="2"/>
      <c r="ESU393" s="2"/>
      <c r="ESV393" s="2"/>
      <c r="ESW393" s="2"/>
      <c r="ESX393" s="2"/>
      <c r="ESY393" s="2"/>
      <c r="ESZ393" s="2"/>
      <c r="ETA393" s="2"/>
      <c r="ETB393" s="2"/>
      <c r="ETC393" s="2"/>
      <c r="ETD393" s="2"/>
      <c r="ETE393" s="2"/>
      <c r="ETF393" s="2"/>
      <c r="ETG393" s="2"/>
      <c r="ETH393" s="2"/>
      <c r="ETI393" s="2"/>
      <c r="ETJ393" s="2"/>
      <c r="ETK393" s="2"/>
      <c r="ETL393" s="2"/>
      <c r="ETM393" s="2"/>
      <c r="ETN393" s="2"/>
      <c r="ETO393" s="2"/>
      <c r="ETP393" s="2"/>
      <c r="ETQ393" s="2"/>
      <c r="ETR393" s="2"/>
      <c r="ETS393" s="2"/>
      <c r="ETT393" s="2"/>
      <c r="ETU393" s="2"/>
      <c r="ETV393" s="2"/>
      <c r="ETW393" s="2"/>
      <c r="ETX393" s="2"/>
      <c r="ETY393" s="2"/>
      <c r="ETZ393" s="2"/>
      <c r="EUA393" s="2"/>
      <c r="EUB393" s="2"/>
      <c r="EUC393" s="2"/>
      <c r="EUD393" s="2"/>
      <c r="EUE393" s="2"/>
      <c r="EUF393" s="2"/>
      <c r="EUG393" s="2"/>
      <c r="EUH393" s="2"/>
      <c r="EUI393" s="2"/>
      <c r="EUJ393" s="2"/>
      <c r="EUK393" s="2"/>
      <c r="EUL393" s="2"/>
      <c r="EUM393" s="2"/>
      <c r="EUN393" s="2"/>
      <c r="EUO393" s="2"/>
      <c r="EUP393" s="2"/>
      <c r="EUQ393" s="2"/>
      <c r="EUR393" s="2"/>
      <c r="EUS393" s="2"/>
      <c r="EUT393" s="2"/>
      <c r="EUU393" s="2"/>
      <c r="EUV393" s="2"/>
      <c r="EUW393" s="2"/>
      <c r="EUX393" s="2"/>
      <c r="EUY393" s="2"/>
      <c r="EUZ393" s="2"/>
      <c r="EVA393" s="2"/>
      <c r="EVB393" s="2"/>
      <c r="EVC393" s="2"/>
      <c r="EVD393" s="2"/>
      <c r="EVE393" s="2"/>
      <c r="EVF393" s="2"/>
      <c r="EVG393" s="2"/>
      <c r="EVH393" s="2"/>
      <c r="EVI393" s="2"/>
      <c r="EVJ393" s="2"/>
      <c r="EVK393" s="2"/>
      <c r="EVL393" s="2"/>
      <c r="EVM393" s="2"/>
      <c r="EVN393" s="2"/>
      <c r="EVO393" s="2"/>
      <c r="EVP393" s="2"/>
      <c r="EVQ393" s="2"/>
      <c r="EVR393" s="2"/>
      <c r="EVS393" s="2"/>
      <c r="EVT393" s="2"/>
      <c r="EVU393" s="2"/>
      <c r="EVV393" s="2"/>
      <c r="EVW393" s="2"/>
      <c r="EVX393" s="2"/>
      <c r="EVY393" s="2"/>
      <c r="EVZ393" s="2"/>
      <c r="EWA393" s="2"/>
      <c r="EWB393" s="2"/>
      <c r="EWC393" s="2"/>
      <c r="EWD393" s="2"/>
      <c r="EWE393" s="2"/>
      <c r="EWF393" s="2"/>
      <c r="EWG393" s="2"/>
      <c r="EWH393" s="2"/>
      <c r="EWI393" s="2"/>
      <c r="EWJ393" s="2"/>
      <c r="EWK393" s="2"/>
      <c r="EWL393" s="2"/>
      <c r="EWM393" s="2"/>
      <c r="EWN393" s="2"/>
      <c r="EWO393" s="2"/>
      <c r="EWP393" s="2"/>
      <c r="EWQ393" s="2"/>
      <c r="EWR393" s="2"/>
      <c r="EWS393" s="2"/>
      <c r="EWT393" s="2"/>
      <c r="EWU393" s="2"/>
      <c r="EWV393" s="2"/>
      <c r="EWW393" s="2"/>
      <c r="EWX393" s="2"/>
      <c r="EWY393" s="2"/>
      <c r="EWZ393" s="2"/>
      <c r="EXA393" s="2"/>
      <c r="EXB393" s="2"/>
      <c r="EXC393" s="2"/>
      <c r="EXD393" s="2"/>
      <c r="EXE393" s="2"/>
      <c r="EXF393" s="2"/>
      <c r="EXG393" s="2"/>
      <c r="EXH393" s="2"/>
      <c r="EXI393" s="2"/>
      <c r="EXJ393" s="2"/>
      <c r="EXK393" s="2"/>
      <c r="EXL393" s="2"/>
      <c r="EXM393" s="2"/>
      <c r="EXN393" s="2"/>
      <c r="EXO393" s="2"/>
      <c r="EXP393" s="2"/>
      <c r="EXQ393" s="2"/>
      <c r="EXR393" s="2"/>
      <c r="EXS393" s="2"/>
      <c r="EXT393" s="2"/>
      <c r="EXU393" s="2"/>
      <c r="EXV393" s="2"/>
      <c r="EXW393" s="2"/>
      <c r="EXX393" s="2"/>
      <c r="EXY393" s="2"/>
      <c r="EXZ393" s="2"/>
      <c r="EYA393" s="2"/>
      <c r="EYB393" s="2"/>
      <c r="EYC393" s="2"/>
      <c r="EYD393" s="2"/>
      <c r="EYE393" s="2"/>
      <c r="EYF393" s="2"/>
      <c r="EYG393" s="2"/>
      <c r="EYH393" s="2"/>
      <c r="EYI393" s="2"/>
      <c r="EYJ393" s="2"/>
      <c r="EYK393" s="2"/>
      <c r="EYL393" s="2"/>
      <c r="EYM393" s="2"/>
      <c r="EYN393" s="2"/>
      <c r="EYO393" s="2"/>
      <c r="EYP393" s="2"/>
      <c r="EYQ393" s="2"/>
      <c r="EYR393" s="2"/>
      <c r="EYS393" s="2"/>
      <c r="EYT393" s="2"/>
      <c r="EYU393" s="2"/>
      <c r="EYV393" s="2"/>
      <c r="EYW393" s="2"/>
      <c r="EYX393" s="2"/>
      <c r="EYY393" s="2"/>
      <c r="EYZ393" s="2"/>
      <c r="EZA393" s="2"/>
      <c r="EZB393" s="2"/>
      <c r="EZC393" s="2"/>
      <c r="EZD393" s="2"/>
      <c r="EZE393" s="2"/>
      <c r="EZF393" s="2"/>
      <c r="EZG393" s="2"/>
      <c r="EZH393" s="2"/>
      <c r="EZI393" s="2"/>
      <c r="EZJ393" s="2"/>
      <c r="EZK393" s="2"/>
      <c r="EZL393" s="2"/>
      <c r="EZM393" s="2"/>
      <c r="EZN393" s="2"/>
      <c r="EZO393" s="2"/>
      <c r="EZP393" s="2"/>
      <c r="EZQ393" s="2"/>
      <c r="EZR393" s="2"/>
      <c r="EZS393" s="2"/>
      <c r="EZT393" s="2"/>
      <c r="EZU393" s="2"/>
      <c r="EZV393" s="2"/>
      <c r="EZW393" s="2"/>
      <c r="EZX393" s="2"/>
      <c r="EZY393" s="2"/>
      <c r="EZZ393" s="2"/>
      <c r="FAA393" s="2"/>
      <c r="FAB393" s="2"/>
      <c r="FAC393" s="2"/>
      <c r="FAD393" s="2"/>
      <c r="FAE393" s="2"/>
      <c r="FAF393" s="2"/>
      <c r="FAG393" s="2"/>
      <c r="FAH393" s="2"/>
      <c r="FAI393" s="2"/>
      <c r="FAJ393" s="2"/>
      <c r="FAK393" s="2"/>
      <c r="FAL393" s="2"/>
      <c r="FAM393" s="2"/>
      <c r="FAN393" s="2"/>
      <c r="FAO393" s="2"/>
      <c r="FAP393" s="2"/>
      <c r="FAQ393" s="2"/>
      <c r="FAR393" s="2"/>
      <c r="FAS393" s="2"/>
      <c r="FAT393" s="2"/>
      <c r="FAU393" s="2"/>
      <c r="FAV393" s="2"/>
      <c r="FAW393" s="2"/>
      <c r="FAX393" s="2"/>
      <c r="FAY393" s="2"/>
      <c r="FAZ393" s="2"/>
      <c r="FBA393" s="2"/>
      <c r="FBB393" s="2"/>
      <c r="FBC393" s="2"/>
      <c r="FBD393" s="2"/>
      <c r="FBE393" s="2"/>
      <c r="FBF393" s="2"/>
      <c r="FBG393" s="2"/>
      <c r="FBH393" s="2"/>
      <c r="FBI393" s="2"/>
      <c r="FBJ393" s="2"/>
      <c r="FBK393" s="2"/>
      <c r="FBL393" s="2"/>
      <c r="FBM393" s="2"/>
      <c r="FBN393" s="2"/>
      <c r="FBO393" s="2"/>
      <c r="FBP393" s="2"/>
      <c r="FBQ393" s="2"/>
      <c r="FBR393" s="2"/>
      <c r="FBS393" s="2"/>
      <c r="FBT393" s="2"/>
      <c r="FBU393" s="2"/>
      <c r="FBV393" s="2"/>
      <c r="FBW393" s="2"/>
      <c r="FBX393" s="2"/>
      <c r="FBY393" s="2"/>
      <c r="FBZ393" s="2"/>
      <c r="FCA393" s="2"/>
      <c r="FCB393" s="2"/>
      <c r="FCC393" s="2"/>
      <c r="FCD393" s="2"/>
      <c r="FCE393" s="2"/>
      <c r="FCF393" s="2"/>
      <c r="FCG393" s="2"/>
      <c r="FCH393" s="2"/>
      <c r="FCI393" s="2"/>
      <c r="FCJ393" s="2"/>
      <c r="FCK393" s="2"/>
      <c r="FCL393" s="2"/>
      <c r="FCM393" s="2"/>
      <c r="FCN393" s="2"/>
      <c r="FCO393" s="2"/>
      <c r="FCP393" s="2"/>
      <c r="FCQ393" s="2"/>
      <c r="FCR393" s="2"/>
      <c r="FCS393" s="2"/>
      <c r="FCT393" s="2"/>
      <c r="FCU393" s="2"/>
      <c r="FCV393" s="2"/>
      <c r="FCW393" s="2"/>
      <c r="FCX393" s="2"/>
      <c r="FCY393" s="2"/>
      <c r="FCZ393" s="2"/>
      <c r="FDA393" s="2"/>
      <c r="FDB393" s="2"/>
      <c r="FDC393" s="2"/>
      <c r="FDD393" s="2"/>
      <c r="FDE393" s="2"/>
      <c r="FDF393" s="2"/>
      <c r="FDG393" s="2"/>
      <c r="FDH393" s="2"/>
      <c r="FDI393" s="2"/>
      <c r="FDJ393" s="2"/>
      <c r="FDK393" s="2"/>
      <c r="FDL393" s="2"/>
      <c r="FDM393" s="2"/>
      <c r="FDN393" s="2"/>
      <c r="FDO393" s="2"/>
      <c r="FDP393" s="2"/>
      <c r="FDQ393" s="2"/>
      <c r="FDR393" s="2"/>
      <c r="FDS393" s="2"/>
      <c r="FDT393" s="2"/>
      <c r="FDU393" s="2"/>
      <c r="FDV393" s="2"/>
      <c r="FDW393" s="2"/>
      <c r="FDX393" s="2"/>
      <c r="FDY393" s="2"/>
      <c r="FDZ393" s="2"/>
      <c r="FEA393" s="2"/>
      <c r="FEB393" s="2"/>
      <c r="FEC393" s="2"/>
      <c r="FED393" s="2"/>
      <c r="FEE393" s="2"/>
      <c r="FEF393" s="2"/>
      <c r="FEG393" s="2"/>
      <c r="FEH393" s="2"/>
      <c r="FEI393" s="2"/>
      <c r="FEJ393" s="2"/>
      <c r="FEK393" s="2"/>
      <c r="FEL393" s="2"/>
      <c r="FEM393" s="2"/>
      <c r="FEN393" s="2"/>
      <c r="FEO393" s="2"/>
      <c r="FEP393" s="2"/>
      <c r="FEQ393" s="2"/>
      <c r="FER393" s="2"/>
      <c r="FES393" s="2"/>
      <c r="FET393" s="2"/>
      <c r="FEU393" s="2"/>
      <c r="FEV393" s="2"/>
      <c r="FEW393" s="2"/>
      <c r="FEX393" s="2"/>
      <c r="FEY393" s="2"/>
      <c r="FEZ393" s="2"/>
      <c r="FFA393" s="2"/>
      <c r="FFB393" s="2"/>
      <c r="FFC393" s="2"/>
      <c r="FFD393" s="2"/>
      <c r="FFE393" s="2"/>
      <c r="FFF393" s="2"/>
      <c r="FFG393" s="2"/>
      <c r="FFH393" s="2"/>
      <c r="FFI393" s="2"/>
      <c r="FFJ393" s="2"/>
      <c r="FFK393" s="2"/>
      <c r="FFL393" s="2"/>
      <c r="FFM393" s="2"/>
      <c r="FFN393" s="2"/>
      <c r="FFO393" s="2"/>
      <c r="FFP393" s="2"/>
      <c r="FFQ393" s="2"/>
      <c r="FFR393" s="2"/>
      <c r="FFS393" s="2"/>
      <c r="FFT393" s="2"/>
      <c r="FFU393" s="2"/>
      <c r="FFV393" s="2"/>
      <c r="FFW393" s="2"/>
      <c r="FFX393" s="2"/>
      <c r="FFY393" s="2"/>
      <c r="FFZ393" s="2"/>
      <c r="FGA393" s="2"/>
      <c r="FGB393" s="2"/>
      <c r="FGC393" s="2"/>
      <c r="FGD393" s="2"/>
      <c r="FGE393" s="2"/>
      <c r="FGF393" s="2"/>
      <c r="FGG393" s="2"/>
      <c r="FGH393" s="2"/>
      <c r="FGI393" s="2"/>
      <c r="FGJ393" s="2"/>
      <c r="FGK393" s="2"/>
      <c r="FGL393" s="2"/>
      <c r="FGM393" s="2"/>
      <c r="FGN393" s="2"/>
      <c r="FGO393" s="2"/>
      <c r="FGP393" s="2"/>
      <c r="FGQ393" s="2"/>
      <c r="FGR393" s="2"/>
      <c r="FGS393" s="2"/>
      <c r="FGT393" s="2"/>
      <c r="FGU393" s="2"/>
      <c r="FGV393" s="2"/>
      <c r="FGW393" s="2"/>
      <c r="FGX393" s="2"/>
      <c r="FGY393" s="2"/>
      <c r="FGZ393" s="2"/>
      <c r="FHA393" s="2"/>
      <c r="FHB393" s="2"/>
      <c r="FHC393" s="2"/>
      <c r="FHD393" s="2"/>
      <c r="FHE393" s="2"/>
      <c r="FHF393" s="2"/>
      <c r="FHG393" s="2"/>
      <c r="FHH393" s="2"/>
      <c r="FHI393" s="2"/>
      <c r="FHJ393" s="2"/>
      <c r="FHK393" s="2"/>
      <c r="FHL393" s="2"/>
      <c r="FHM393" s="2"/>
      <c r="FHN393" s="2"/>
      <c r="FHO393" s="2"/>
      <c r="FHP393" s="2"/>
      <c r="FHQ393" s="2"/>
      <c r="FHR393" s="2"/>
      <c r="FHS393" s="2"/>
      <c r="FHT393" s="2"/>
      <c r="FHU393" s="2"/>
      <c r="FHV393" s="2"/>
      <c r="FHW393" s="2"/>
      <c r="FHX393" s="2"/>
      <c r="FHY393" s="2"/>
      <c r="FHZ393" s="2"/>
      <c r="FIA393" s="2"/>
      <c r="FIB393" s="2"/>
      <c r="FIC393" s="2"/>
      <c r="FID393" s="2"/>
      <c r="FIE393" s="2"/>
      <c r="FIF393" s="2"/>
      <c r="FIG393" s="2"/>
      <c r="FIH393" s="2"/>
      <c r="FII393" s="2"/>
      <c r="FIJ393" s="2"/>
      <c r="FIK393" s="2"/>
      <c r="FIL393" s="2"/>
      <c r="FIM393" s="2"/>
      <c r="FIN393" s="2"/>
      <c r="FIO393" s="2"/>
      <c r="FIP393" s="2"/>
      <c r="FIQ393" s="2"/>
      <c r="FIR393" s="2"/>
      <c r="FIS393" s="2"/>
      <c r="FIT393" s="2"/>
      <c r="FIU393" s="2"/>
      <c r="FIV393" s="2"/>
      <c r="FIW393" s="2"/>
      <c r="FIX393" s="2"/>
      <c r="FIY393" s="2"/>
      <c r="FIZ393" s="2"/>
      <c r="FJA393" s="2"/>
      <c r="FJB393" s="2"/>
      <c r="FJC393" s="2"/>
      <c r="FJD393" s="2"/>
      <c r="FJE393" s="2"/>
      <c r="FJF393" s="2"/>
      <c r="FJG393" s="2"/>
      <c r="FJH393" s="2"/>
      <c r="FJI393" s="2"/>
      <c r="FJJ393" s="2"/>
      <c r="FJK393" s="2"/>
      <c r="FJL393" s="2"/>
      <c r="FJM393" s="2"/>
      <c r="FJN393" s="2"/>
      <c r="FJO393" s="2"/>
      <c r="FJP393" s="2"/>
      <c r="FJQ393" s="2"/>
      <c r="FJR393" s="2"/>
      <c r="FJS393" s="2"/>
      <c r="FJT393" s="2"/>
      <c r="FJU393" s="2"/>
      <c r="FJV393" s="2"/>
      <c r="FJW393" s="2"/>
      <c r="FJX393" s="2"/>
      <c r="FJY393" s="2"/>
      <c r="FJZ393" s="2"/>
      <c r="FKA393" s="2"/>
      <c r="FKB393" s="2"/>
      <c r="FKC393" s="2"/>
      <c r="FKD393" s="2"/>
      <c r="FKE393" s="2"/>
      <c r="FKF393" s="2"/>
      <c r="FKG393" s="2"/>
      <c r="FKH393" s="2"/>
      <c r="FKI393" s="2"/>
      <c r="FKJ393" s="2"/>
      <c r="FKK393" s="2"/>
      <c r="FKL393" s="2"/>
      <c r="FKM393" s="2"/>
      <c r="FKN393" s="2"/>
      <c r="FKO393" s="2"/>
      <c r="FKP393" s="2"/>
      <c r="FKQ393" s="2"/>
      <c r="FKR393" s="2"/>
      <c r="FKS393" s="2"/>
      <c r="FKT393" s="2"/>
      <c r="FKU393" s="2"/>
      <c r="FKV393" s="2"/>
      <c r="FKW393" s="2"/>
      <c r="FKX393" s="2"/>
      <c r="FKY393" s="2"/>
      <c r="FKZ393" s="2"/>
      <c r="FLA393" s="2"/>
      <c r="FLB393" s="2"/>
      <c r="FLC393" s="2"/>
      <c r="FLD393" s="2"/>
      <c r="FLE393" s="2"/>
      <c r="FLF393" s="2"/>
      <c r="FLG393" s="2"/>
      <c r="FLH393" s="2"/>
      <c r="FLI393" s="2"/>
      <c r="FLJ393" s="2"/>
      <c r="FLK393" s="2"/>
      <c r="FLL393" s="2"/>
      <c r="FLM393" s="2"/>
      <c r="FLN393" s="2"/>
      <c r="FLO393" s="2"/>
      <c r="FLP393" s="2"/>
      <c r="FLQ393" s="2"/>
      <c r="FLR393" s="2"/>
      <c r="FLS393" s="2"/>
      <c r="FLT393" s="2"/>
      <c r="FLU393" s="2"/>
      <c r="FLV393" s="2"/>
      <c r="FLW393" s="2"/>
      <c r="FLX393" s="2"/>
      <c r="FLY393" s="2"/>
      <c r="FLZ393" s="2"/>
      <c r="FMA393" s="2"/>
      <c r="FMB393" s="2"/>
      <c r="FMC393" s="2"/>
      <c r="FMD393" s="2"/>
      <c r="FME393" s="2"/>
      <c r="FMF393" s="2"/>
      <c r="FMG393" s="2"/>
      <c r="FMH393" s="2"/>
      <c r="FMI393" s="2"/>
      <c r="FMJ393" s="2"/>
      <c r="FMK393" s="2"/>
      <c r="FML393" s="2"/>
      <c r="FMM393" s="2"/>
      <c r="FMN393" s="2"/>
      <c r="FMO393" s="2"/>
      <c r="FMP393" s="2"/>
      <c r="FMQ393" s="2"/>
      <c r="FMR393" s="2"/>
      <c r="FMS393" s="2"/>
      <c r="FMT393" s="2"/>
      <c r="FMU393" s="2"/>
      <c r="FMV393" s="2"/>
      <c r="FMW393" s="2"/>
      <c r="FMX393" s="2"/>
      <c r="FMY393" s="2"/>
      <c r="FMZ393" s="2"/>
      <c r="FNA393" s="2"/>
      <c r="FNB393" s="2"/>
      <c r="FNC393" s="2"/>
      <c r="FND393" s="2"/>
      <c r="FNE393" s="2"/>
      <c r="FNF393" s="2"/>
      <c r="FNG393" s="2"/>
      <c r="FNH393" s="2"/>
      <c r="FNI393" s="2"/>
      <c r="FNJ393" s="2"/>
      <c r="FNK393" s="2"/>
      <c r="FNL393" s="2"/>
      <c r="FNM393" s="2"/>
      <c r="FNN393" s="2"/>
      <c r="FNO393" s="2"/>
      <c r="FNP393" s="2"/>
      <c r="FNQ393" s="2"/>
      <c r="FNR393" s="2"/>
      <c r="FNS393" s="2"/>
      <c r="FNT393" s="2"/>
      <c r="FNU393" s="2"/>
      <c r="FNV393" s="2"/>
      <c r="FNW393" s="2"/>
      <c r="FNX393" s="2"/>
      <c r="FNY393" s="2"/>
      <c r="FNZ393" s="2"/>
      <c r="FOA393" s="2"/>
      <c r="FOB393" s="2"/>
      <c r="FOC393" s="2"/>
      <c r="FOD393" s="2"/>
      <c r="FOE393" s="2"/>
      <c r="FOF393" s="2"/>
      <c r="FOG393" s="2"/>
      <c r="FOH393" s="2"/>
      <c r="FOI393" s="2"/>
      <c r="FOJ393" s="2"/>
      <c r="FOK393" s="2"/>
      <c r="FOL393" s="2"/>
      <c r="FOM393" s="2"/>
      <c r="FON393" s="2"/>
      <c r="FOO393" s="2"/>
      <c r="FOP393" s="2"/>
      <c r="FOQ393" s="2"/>
      <c r="FOR393" s="2"/>
      <c r="FOS393" s="2"/>
      <c r="FOT393" s="2"/>
      <c r="FOU393" s="2"/>
      <c r="FOV393" s="2"/>
      <c r="FOW393" s="2"/>
      <c r="FOX393" s="2"/>
      <c r="FOY393" s="2"/>
      <c r="FOZ393" s="2"/>
      <c r="FPA393" s="2"/>
      <c r="FPB393" s="2"/>
      <c r="FPC393" s="2"/>
      <c r="FPD393" s="2"/>
      <c r="FPE393" s="2"/>
      <c r="FPF393" s="2"/>
      <c r="FPG393" s="2"/>
      <c r="FPH393" s="2"/>
      <c r="FPI393" s="2"/>
      <c r="FPJ393" s="2"/>
      <c r="FPK393" s="2"/>
      <c r="FPL393" s="2"/>
      <c r="FPM393" s="2"/>
      <c r="FPN393" s="2"/>
      <c r="FPO393" s="2"/>
      <c r="FPP393" s="2"/>
      <c r="FPQ393" s="2"/>
      <c r="FPR393" s="2"/>
      <c r="FPS393" s="2"/>
      <c r="FPT393" s="2"/>
      <c r="FPU393" s="2"/>
      <c r="FPV393" s="2"/>
      <c r="FPW393" s="2"/>
      <c r="FPX393" s="2"/>
      <c r="FPY393" s="2"/>
      <c r="FPZ393" s="2"/>
      <c r="FQA393" s="2"/>
      <c r="FQB393" s="2"/>
      <c r="FQC393" s="2"/>
      <c r="FQD393" s="2"/>
      <c r="FQE393" s="2"/>
      <c r="FQF393" s="2"/>
      <c r="FQG393" s="2"/>
      <c r="FQH393" s="2"/>
      <c r="FQI393" s="2"/>
      <c r="FQJ393" s="2"/>
      <c r="FQK393" s="2"/>
      <c r="FQL393" s="2"/>
      <c r="FQM393" s="2"/>
      <c r="FQN393" s="2"/>
      <c r="FQO393" s="2"/>
      <c r="FQP393" s="2"/>
      <c r="FQQ393" s="2"/>
      <c r="FQR393" s="2"/>
      <c r="FQS393" s="2"/>
      <c r="FQT393" s="2"/>
      <c r="FQU393" s="2"/>
      <c r="FQV393" s="2"/>
      <c r="FQW393" s="2"/>
      <c r="FQX393" s="2"/>
      <c r="FQY393" s="2"/>
      <c r="FQZ393" s="2"/>
      <c r="FRA393" s="2"/>
      <c r="FRB393" s="2"/>
      <c r="FRC393" s="2"/>
      <c r="FRD393" s="2"/>
      <c r="FRE393" s="2"/>
      <c r="FRF393" s="2"/>
      <c r="FRG393" s="2"/>
      <c r="FRH393" s="2"/>
      <c r="FRI393" s="2"/>
      <c r="FRJ393" s="2"/>
      <c r="FRK393" s="2"/>
      <c r="FRL393" s="2"/>
      <c r="FRM393" s="2"/>
      <c r="FRN393" s="2"/>
      <c r="FRO393" s="2"/>
      <c r="FRP393" s="2"/>
      <c r="FRQ393" s="2"/>
      <c r="FRR393" s="2"/>
      <c r="FRS393" s="2"/>
      <c r="FRT393" s="2"/>
      <c r="FRU393" s="2"/>
      <c r="FRV393" s="2"/>
      <c r="FRW393" s="2"/>
      <c r="FRX393" s="2"/>
      <c r="FRY393" s="2"/>
      <c r="FRZ393" s="2"/>
      <c r="FSA393" s="2"/>
      <c r="FSB393" s="2"/>
      <c r="FSC393" s="2"/>
      <c r="FSD393" s="2"/>
      <c r="FSE393" s="2"/>
      <c r="FSF393" s="2"/>
      <c r="FSG393" s="2"/>
      <c r="FSH393" s="2"/>
      <c r="FSI393" s="2"/>
      <c r="FSJ393" s="2"/>
      <c r="FSK393" s="2"/>
      <c r="FSL393" s="2"/>
      <c r="FSM393" s="2"/>
      <c r="FSN393" s="2"/>
      <c r="FSO393" s="2"/>
      <c r="FSP393" s="2"/>
      <c r="FSQ393" s="2"/>
      <c r="FSR393" s="2"/>
      <c r="FSS393" s="2"/>
      <c r="FST393" s="2"/>
      <c r="FSU393" s="2"/>
      <c r="FSV393" s="2"/>
      <c r="FSW393" s="2"/>
      <c r="FSX393" s="2"/>
      <c r="FSY393" s="2"/>
      <c r="FSZ393" s="2"/>
      <c r="FTA393" s="2"/>
      <c r="FTB393" s="2"/>
      <c r="FTC393" s="2"/>
      <c r="FTD393" s="2"/>
      <c r="FTE393" s="2"/>
      <c r="FTF393" s="2"/>
      <c r="FTG393" s="2"/>
      <c r="FTH393" s="2"/>
      <c r="FTI393" s="2"/>
      <c r="FTJ393" s="2"/>
      <c r="FTK393" s="2"/>
      <c r="FTL393" s="2"/>
      <c r="FTM393" s="2"/>
      <c r="FTN393" s="2"/>
      <c r="FTO393" s="2"/>
      <c r="FTP393" s="2"/>
      <c r="FTQ393" s="2"/>
      <c r="FTR393" s="2"/>
      <c r="FTS393" s="2"/>
      <c r="FTT393" s="2"/>
      <c r="FTU393" s="2"/>
      <c r="FTV393" s="2"/>
      <c r="FTW393" s="2"/>
      <c r="FTX393" s="2"/>
      <c r="FTY393" s="2"/>
      <c r="FTZ393" s="2"/>
      <c r="FUA393" s="2"/>
      <c r="FUB393" s="2"/>
      <c r="FUC393" s="2"/>
      <c r="FUD393" s="2"/>
      <c r="FUE393" s="2"/>
      <c r="FUF393" s="2"/>
      <c r="FUG393" s="2"/>
      <c r="FUH393" s="2"/>
      <c r="FUI393" s="2"/>
      <c r="FUJ393" s="2"/>
      <c r="FUK393" s="2"/>
      <c r="FUL393" s="2"/>
      <c r="FUM393" s="2"/>
      <c r="FUN393" s="2"/>
      <c r="FUO393" s="2"/>
      <c r="FUP393" s="2"/>
      <c r="FUQ393" s="2"/>
      <c r="FUR393" s="2"/>
      <c r="FUS393" s="2"/>
      <c r="FUT393" s="2"/>
      <c r="FUU393" s="2"/>
      <c r="FUV393" s="2"/>
      <c r="FUW393" s="2"/>
      <c r="FUX393" s="2"/>
      <c r="FUY393" s="2"/>
      <c r="FUZ393" s="2"/>
      <c r="FVA393" s="2"/>
      <c r="FVB393" s="2"/>
      <c r="FVC393" s="2"/>
      <c r="FVD393" s="2"/>
      <c r="FVE393" s="2"/>
      <c r="FVF393" s="2"/>
      <c r="FVG393" s="2"/>
      <c r="FVH393" s="2"/>
      <c r="FVI393" s="2"/>
      <c r="FVJ393" s="2"/>
      <c r="FVK393" s="2"/>
      <c r="FVL393" s="2"/>
      <c r="FVM393" s="2"/>
      <c r="FVN393" s="2"/>
      <c r="FVO393" s="2"/>
      <c r="FVP393" s="2"/>
      <c r="FVQ393" s="2"/>
      <c r="FVR393" s="2"/>
      <c r="FVS393" s="2"/>
      <c r="FVT393" s="2"/>
      <c r="FVU393" s="2"/>
      <c r="FVV393" s="2"/>
      <c r="FVW393" s="2"/>
      <c r="FVX393" s="2"/>
      <c r="FVY393" s="2"/>
      <c r="FVZ393" s="2"/>
      <c r="FWA393" s="2"/>
      <c r="FWB393" s="2"/>
      <c r="FWC393" s="2"/>
      <c r="FWD393" s="2"/>
      <c r="FWE393" s="2"/>
      <c r="FWF393" s="2"/>
      <c r="FWG393" s="2"/>
      <c r="FWH393" s="2"/>
      <c r="FWI393" s="2"/>
      <c r="FWJ393" s="2"/>
      <c r="FWK393" s="2"/>
      <c r="FWL393" s="2"/>
      <c r="FWM393" s="2"/>
      <c r="FWN393" s="2"/>
      <c r="FWO393" s="2"/>
      <c r="FWP393" s="2"/>
      <c r="FWQ393" s="2"/>
      <c r="FWR393" s="2"/>
      <c r="FWS393" s="2"/>
      <c r="FWT393" s="2"/>
      <c r="FWU393" s="2"/>
      <c r="FWV393" s="2"/>
      <c r="FWW393" s="2"/>
      <c r="FWX393" s="2"/>
      <c r="FWY393" s="2"/>
      <c r="FWZ393" s="2"/>
      <c r="FXA393" s="2"/>
      <c r="FXB393" s="2"/>
      <c r="FXC393" s="2"/>
      <c r="FXD393" s="2"/>
      <c r="FXE393" s="2"/>
      <c r="FXF393" s="2"/>
      <c r="FXG393" s="2"/>
      <c r="FXH393" s="2"/>
      <c r="FXI393" s="2"/>
      <c r="FXJ393" s="2"/>
      <c r="FXK393" s="2"/>
      <c r="FXL393" s="2"/>
      <c r="FXM393" s="2"/>
      <c r="FXN393" s="2"/>
      <c r="FXO393" s="2"/>
      <c r="FXP393" s="2"/>
      <c r="FXQ393" s="2"/>
      <c r="FXR393" s="2"/>
      <c r="FXS393" s="2"/>
      <c r="FXT393" s="2"/>
      <c r="FXU393" s="2"/>
      <c r="FXV393" s="2"/>
      <c r="FXW393" s="2"/>
      <c r="FXX393" s="2"/>
      <c r="FXY393" s="2"/>
      <c r="FXZ393" s="2"/>
      <c r="FYA393" s="2"/>
      <c r="FYB393" s="2"/>
      <c r="FYC393" s="2"/>
      <c r="FYD393" s="2"/>
      <c r="FYE393" s="2"/>
      <c r="FYF393" s="2"/>
      <c r="FYG393" s="2"/>
      <c r="FYH393" s="2"/>
      <c r="FYI393" s="2"/>
      <c r="FYJ393" s="2"/>
      <c r="FYK393" s="2"/>
      <c r="FYL393" s="2"/>
      <c r="FYM393" s="2"/>
      <c r="FYN393" s="2"/>
      <c r="FYO393" s="2"/>
      <c r="FYP393" s="2"/>
      <c r="FYQ393" s="2"/>
      <c r="FYR393" s="2"/>
      <c r="FYS393" s="2"/>
      <c r="FYT393" s="2"/>
      <c r="FYU393" s="2"/>
      <c r="FYV393" s="2"/>
      <c r="FYW393" s="2"/>
      <c r="FYX393" s="2"/>
      <c r="FYY393" s="2"/>
      <c r="FYZ393" s="2"/>
      <c r="FZA393" s="2"/>
      <c r="FZB393" s="2"/>
      <c r="FZC393" s="2"/>
      <c r="FZD393" s="2"/>
      <c r="FZE393" s="2"/>
      <c r="FZF393" s="2"/>
      <c r="FZG393" s="2"/>
      <c r="FZH393" s="2"/>
      <c r="FZI393" s="2"/>
      <c r="FZJ393" s="2"/>
      <c r="FZK393" s="2"/>
      <c r="FZL393" s="2"/>
      <c r="FZM393" s="2"/>
      <c r="FZN393" s="2"/>
      <c r="FZO393" s="2"/>
      <c r="FZP393" s="2"/>
      <c r="FZQ393" s="2"/>
      <c r="FZR393" s="2"/>
      <c r="FZS393" s="2"/>
      <c r="FZT393" s="2"/>
      <c r="FZU393" s="2"/>
      <c r="FZV393" s="2"/>
      <c r="FZW393" s="2"/>
      <c r="FZX393" s="2"/>
      <c r="FZY393" s="2"/>
      <c r="FZZ393" s="2"/>
      <c r="GAA393" s="2"/>
      <c r="GAB393" s="2"/>
      <c r="GAC393" s="2"/>
      <c r="GAD393" s="2"/>
      <c r="GAE393" s="2"/>
      <c r="GAF393" s="2"/>
      <c r="GAG393" s="2"/>
      <c r="GAH393" s="2"/>
      <c r="GAI393" s="2"/>
      <c r="GAJ393" s="2"/>
      <c r="GAK393" s="2"/>
      <c r="GAL393" s="2"/>
      <c r="GAM393" s="2"/>
      <c r="GAN393" s="2"/>
      <c r="GAO393" s="2"/>
      <c r="GAP393" s="2"/>
      <c r="GAQ393" s="2"/>
      <c r="GAR393" s="2"/>
      <c r="GAS393" s="2"/>
      <c r="GAT393" s="2"/>
      <c r="GAU393" s="2"/>
      <c r="GAV393" s="2"/>
      <c r="GAW393" s="2"/>
      <c r="GAX393" s="2"/>
      <c r="GAY393" s="2"/>
      <c r="GAZ393" s="2"/>
      <c r="GBA393" s="2"/>
      <c r="GBB393" s="2"/>
      <c r="GBC393" s="2"/>
      <c r="GBD393" s="2"/>
      <c r="GBE393" s="2"/>
      <c r="GBF393" s="2"/>
      <c r="GBG393" s="2"/>
      <c r="GBH393" s="2"/>
      <c r="GBI393" s="2"/>
      <c r="GBJ393" s="2"/>
      <c r="GBK393" s="2"/>
      <c r="GBL393" s="2"/>
      <c r="GBM393" s="2"/>
      <c r="GBN393" s="2"/>
      <c r="GBO393" s="2"/>
      <c r="GBP393" s="2"/>
      <c r="GBQ393" s="2"/>
      <c r="GBR393" s="2"/>
      <c r="GBS393" s="2"/>
      <c r="GBT393" s="2"/>
      <c r="GBU393" s="2"/>
      <c r="GBV393" s="2"/>
      <c r="GBW393" s="2"/>
      <c r="GBX393" s="2"/>
      <c r="GBY393" s="2"/>
      <c r="GBZ393" s="2"/>
      <c r="GCA393" s="2"/>
      <c r="GCB393" s="2"/>
      <c r="GCC393" s="2"/>
      <c r="GCD393" s="2"/>
      <c r="GCE393" s="2"/>
      <c r="GCF393" s="2"/>
      <c r="GCG393" s="2"/>
      <c r="GCH393" s="2"/>
      <c r="GCI393" s="2"/>
      <c r="GCJ393" s="2"/>
      <c r="GCK393" s="2"/>
      <c r="GCL393" s="2"/>
      <c r="GCM393" s="2"/>
      <c r="GCN393" s="2"/>
      <c r="GCO393" s="2"/>
      <c r="GCP393" s="2"/>
      <c r="GCQ393" s="2"/>
      <c r="GCR393" s="2"/>
      <c r="GCS393" s="2"/>
      <c r="GCT393" s="2"/>
      <c r="GCU393" s="2"/>
      <c r="GCV393" s="2"/>
      <c r="GCW393" s="2"/>
      <c r="GCX393" s="2"/>
      <c r="GCY393" s="2"/>
      <c r="GCZ393" s="2"/>
      <c r="GDA393" s="2"/>
      <c r="GDB393" s="2"/>
      <c r="GDC393" s="2"/>
      <c r="GDD393" s="2"/>
      <c r="GDE393" s="2"/>
      <c r="GDF393" s="2"/>
      <c r="GDG393" s="2"/>
      <c r="GDH393" s="2"/>
      <c r="GDI393" s="2"/>
      <c r="GDJ393" s="2"/>
      <c r="GDK393" s="2"/>
      <c r="GDL393" s="2"/>
      <c r="GDM393" s="2"/>
      <c r="GDN393" s="2"/>
      <c r="GDO393" s="2"/>
      <c r="GDP393" s="2"/>
      <c r="GDQ393" s="2"/>
      <c r="GDR393" s="2"/>
      <c r="GDS393" s="2"/>
      <c r="GDT393" s="2"/>
      <c r="GDU393" s="2"/>
      <c r="GDV393" s="2"/>
      <c r="GDW393" s="2"/>
      <c r="GDX393" s="2"/>
      <c r="GDY393" s="2"/>
      <c r="GDZ393" s="2"/>
      <c r="GEA393" s="2"/>
      <c r="GEB393" s="2"/>
      <c r="GEC393" s="2"/>
      <c r="GED393" s="2"/>
      <c r="GEE393" s="2"/>
      <c r="GEF393" s="2"/>
      <c r="GEG393" s="2"/>
      <c r="GEH393" s="2"/>
      <c r="GEI393" s="2"/>
      <c r="GEJ393" s="2"/>
      <c r="GEK393" s="2"/>
      <c r="GEL393" s="2"/>
      <c r="GEM393" s="2"/>
      <c r="GEN393" s="2"/>
      <c r="GEO393" s="2"/>
      <c r="GEP393" s="2"/>
      <c r="GEQ393" s="2"/>
      <c r="GER393" s="2"/>
      <c r="GES393" s="2"/>
      <c r="GET393" s="2"/>
      <c r="GEU393" s="2"/>
      <c r="GEV393" s="2"/>
      <c r="GEW393" s="2"/>
      <c r="GEX393" s="2"/>
      <c r="GEY393" s="2"/>
      <c r="GEZ393" s="2"/>
      <c r="GFA393" s="2"/>
      <c r="GFB393" s="2"/>
      <c r="GFC393" s="2"/>
      <c r="GFD393" s="2"/>
      <c r="GFE393" s="2"/>
      <c r="GFF393" s="2"/>
      <c r="GFG393" s="2"/>
      <c r="GFH393" s="2"/>
      <c r="GFI393" s="2"/>
      <c r="GFJ393" s="2"/>
      <c r="GFK393" s="2"/>
      <c r="GFL393" s="2"/>
      <c r="GFM393" s="2"/>
      <c r="GFN393" s="2"/>
      <c r="GFO393" s="2"/>
      <c r="GFP393" s="2"/>
      <c r="GFQ393" s="2"/>
      <c r="GFR393" s="2"/>
      <c r="GFS393" s="2"/>
      <c r="GFT393" s="2"/>
      <c r="GFU393" s="2"/>
      <c r="GFV393" s="2"/>
      <c r="GFW393" s="2"/>
      <c r="GFX393" s="2"/>
      <c r="GFY393" s="2"/>
      <c r="GFZ393" s="2"/>
      <c r="GGA393" s="2"/>
      <c r="GGB393" s="2"/>
      <c r="GGC393" s="2"/>
      <c r="GGD393" s="2"/>
      <c r="GGE393" s="2"/>
      <c r="GGF393" s="2"/>
      <c r="GGG393" s="2"/>
      <c r="GGH393" s="2"/>
      <c r="GGI393" s="2"/>
      <c r="GGJ393" s="2"/>
      <c r="GGK393" s="2"/>
      <c r="GGL393" s="2"/>
      <c r="GGM393" s="2"/>
      <c r="GGN393" s="2"/>
      <c r="GGO393" s="2"/>
      <c r="GGP393" s="2"/>
      <c r="GGQ393" s="2"/>
      <c r="GGR393" s="2"/>
      <c r="GGS393" s="2"/>
      <c r="GGT393" s="2"/>
      <c r="GGU393" s="2"/>
      <c r="GGV393" s="2"/>
      <c r="GGW393" s="2"/>
      <c r="GGX393" s="2"/>
      <c r="GGY393" s="2"/>
      <c r="GGZ393" s="2"/>
      <c r="GHA393" s="2"/>
      <c r="GHB393" s="2"/>
      <c r="GHC393" s="2"/>
      <c r="GHD393" s="2"/>
      <c r="GHE393" s="2"/>
      <c r="GHF393" s="2"/>
      <c r="GHG393" s="2"/>
      <c r="GHH393" s="2"/>
      <c r="GHI393" s="2"/>
      <c r="GHJ393" s="2"/>
      <c r="GHK393" s="2"/>
      <c r="GHL393" s="2"/>
      <c r="GHM393" s="2"/>
      <c r="GHN393" s="2"/>
      <c r="GHO393" s="2"/>
      <c r="GHP393" s="2"/>
      <c r="GHQ393" s="2"/>
      <c r="GHR393" s="2"/>
      <c r="GHS393" s="2"/>
      <c r="GHT393" s="2"/>
      <c r="GHU393" s="2"/>
      <c r="GHV393" s="2"/>
      <c r="GHW393" s="2"/>
      <c r="GHX393" s="2"/>
      <c r="GHY393" s="2"/>
      <c r="GHZ393" s="2"/>
      <c r="GIA393" s="2"/>
      <c r="GIB393" s="2"/>
      <c r="GIC393" s="2"/>
      <c r="GID393" s="2"/>
      <c r="GIE393" s="2"/>
      <c r="GIF393" s="2"/>
      <c r="GIG393" s="2"/>
      <c r="GIH393" s="2"/>
      <c r="GII393" s="2"/>
      <c r="GIJ393" s="2"/>
      <c r="GIK393" s="2"/>
      <c r="GIL393" s="2"/>
      <c r="GIM393" s="2"/>
      <c r="GIN393" s="2"/>
      <c r="GIO393" s="2"/>
      <c r="GIP393" s="2"/>
      <c r="GIQ393" s="2"/>
      <c r="GIR393" s="2"/>
      <c r="GIS393" s="2"/>
      <c r="GIT393" s="2"/>
      <c r="GIU393" s="2"/>
      <c r="GIV393" s="2"/>
      <c r="GIW393" s="2"/>
      <c r="GIX393" s="2"/>
      <c r="GIY393" s="2"/>
      <c r="GIZ393" s="2"/>
      <c r="GJA393" s="2"/>
      <c r="GJB393" s="2"/>
      <c r="GJC393" s="2"/>
      <c r="GJD393" s="2"/>
      <c r="GJE393" s="2"/>
      <c r="GJF393" s="2"/>
      <c r="GJG393" s="2"/>
      <c r="GJH393" s="2"/>
      <c r="GJI393" s="2"/>
      <c r="GJJ393" s="2"/>
      <c r="GJK393" s="2"/>
      <c r="GJL393" s="2"/>
      <c r="GJM393" s="2"/>
      <c r="GJN393" s="2"/>
      <c r="GJO393" s="2"/>
      <c r="GJP393" s="2"/>
      <c r="GJQ393" s="2"/>
      <c r="GJR393" s="2"/>
      <c r="GJS393" s="2"/>
      <c r="GJT393" s="2"/>
      <c r="GJU393" s="2"/>
      <c r="GJV393" s="2"/>
      <c r="GJW393" s="2"/>
      <c r="GJX393" s="2"/>
      <c r="GJY393" s="2"/>
      <c r="GJZ393" s="2"/>
      <c r="GKA393" s="2"/>
      <c r="GKB393" s="2"/>
      <c r="GKC393" s="2"/>
      <c r="GKD393" s="2"/>
      <c r="GKE393" s="2"/>
      <c r="GKF393" s="2"/>
      <c r="GKG393" s="2"/>
      <c r="GKH393" s="2"/>
      <c r="GKI393" s="2"/>
      <c r="GKJ393" s="2"/>
      <c r="GKK393" s="2"/>
      <c r="GKL393" s="2"/>
      <c r="GKM393" s="2"/>
      <c r="GKN393" s="2"/>
      <c r="GKO393" s="2"/>
      <c r="GKP393" s="2"/>
      <c r="GKQ393" s="2"/>
      <c r="GKR393" s="2"/>
      <c r="GKS393" s="2"/>
      <c r="GKT393" s="2"/>
      <c r="GKU393" s="2"/>
      <c r="GKV393" s="2"/>
      <c r="GKW393" s="2"/>
      <c r="GKX393" s="2"/>
      <c r="GKY393" s="2"/>
      <c r="GKZ393" s="2"/>
      <c r="GLA393" s="2"/>
      <c r="GLB393" s="2"/>
      <c r="GLC393" s="2"/>
      <c r="GLD393" s="2"/>
      <c r="GLE393" s="2"/>
      <c r="GLF393" s="2"/>
      <c r="GLG393" s="2"/>
      <c r="GLH393" s="2"/>
      <c r="GLI393" s="2"/>
      <c r="GLJ393" s="2"/>
      <c r="GLK393" s="2"/>
      <c r="GLL393" s="2"/>
      <c r="GLM393" s="2"/>
      <c r="GLN393" s="2"/>
      <c r="GLO393" s="2"/>
      <c r="GLP393" s="2"/>
      <c r="GLQ393" s="2"/>
      <c r="GLR393" s="2"/>
      <c r="GLS393" s="2"/>
      <c r="GLT393" s="2"/>
      <c r="GLU393" s="2"/>
      <c r="GLV393" s="2"/>
      <c r="GLW393" s="2"/>
      <c r="GLX393" s="2"/>
      <c r="GLY393" s="2"/>
      <c r="GLZ393" s="2"/>
      <c r="GMA393" s="2"/>
      <c r="GMB393" s="2"/>
      <c r="GMC393" s="2"/>
      <c r="GMD393" s="2"/>
      <c r="GME393" s="2"/>
      <c r="GMF393" s="2"/>
      <c r="GMG393" s="2"/>
      <c r="GMH393" s="2"/>
      <c r="GMI393" s="2"/>
      <c r="GMJ393" s="2"/>
      <c r="GMK393" s="2"/>
      <c r="GML393" s="2"/>
      <c r="GMM393" s="2"/>
      <c r="GMN393" s="2"/>
      <c r="GMO393" s="2"/>
      <c r="GMP393" s="2"/>
      <c r="GMQ393" s="2"/>
      <c r="GMR393" s="2"/>
      <c r="GMS393" s="2"/>
      <c r="GMT393" s="2"/>
      <c r="GMU393" s="2"/>
      <c r="GMV393" s="2"/>
      <c r="GMW393" s="2"/>
      <c r="GMX393" s="2"/>
      <c r="GMY393" s="2"/>
      <c r="GMZ393" s="2"/>
      <c r="GNA393" s="2"/>
      <c r="GNB393" s="2"/>
      <c r="GNC393" s="2"/>
      <c r="GND393" s="2"/>
      <c r="GNE393" s="2"/>
      <c r="GNF393" s="2"/>
      <c r="GNG393" s="2"/>
      <c r="GNH393" s="2"/>
      <c r="GNI393" s="2"/>
      <c r="GNJ393" s="2"/>
      <c r="GNK393" s="2"/>
      <c r="GNL393" s="2"/>
      <c r="GNM393" s="2"/>
      <c r="GNN393" s="2"/>
      <c r="GNO393" s="2"/>
      <c r="GNP393" s="2"/>
      <c r="GNQ393" s="2"/>
      <c r="GNR393" s="2"/>
      <c r="GNS393" s="2"/>
      <c r="GNT393" s="2"/>
      <c r="GNU393" s="2"/>
      <c r="GNV393" s="2"/>
      <c r="GNW393" s="2"/>
      <c r="GNX393" s="2"/>
      <c r="GNY393" s="2"/>
      <c r="GNZ393" s="2"/>
      <c r="GOA393" s="2"/>
      <c r="GOB393" s="2"/>
      <c r="GOC393" s="2"/>
      <c r="GOD393" s="2"/>
      <c r="GOE393" s="2"/>
      <c r="GOF393" s="2"/>
      <c r="GOG393" s="2"/>
      <c r="GOH393" s="2"/>
      <c r="GOI393" s="2"/>
      <c r="GOJ393" s="2"/>
      <c r="GOK393" s="2"/>
      <c r="GOL393" s="2"/>
      <c r="GOM393" s="2"/>
      <c r="GON393" s="2"/>
      <c r="GOO393" s="2"/>
      <c r="GOP393" s="2"/>
      <c r="GOQ393" s="2"/>
      <c r="GOR393" s="2"/>
      <c r="GOS393" s="2"/>
      <c r="GOT393" s="2"/>
      <c r="GOU393" s="2"/>
      <c r="GOV393" s="2"/>
      <c r="GOW393" s="2"/>
      <c r="GOX393" s="2"/>
      <c r="GOY393" s="2"/>
      <c r="GOZ393" s="2"/>
      <c r="GPA393" s="2"/>
      <c r="GPB393" s="2"/>
      <c r="GPC393" s="2"/>
      <c r="GPD393" s="2"/>
      <c r="GPE393" s="2"/>
      <c r="GPF393" s="2"/>
      <c r="GPG393" s="2"/>
      <c r="GPH393" s="2"/>
      <c r="GPI393" s="2"/>
      <c r="GPJ393" s="2"/>
      <c r="GPK393" s="2"/>
      <c r="GPL393" s="2"/>
      <c r="GPM393" s="2"/>
      <c r="GPN393" s="2"/>
      <c r="GPO393" s="2"/>
      <c r="GPP393" s="2"/>
      <c r="GPQ393" s="2"/>
      <c r="GPR393" s="2"/>
      <c r="GPS393" s="2"/>
      <c r="GPT393" s="2"/>
      <c r="GPU393" s="2"/>
      <c r="GPV393" s="2"/>
      <c r="GPW393" s="2"/>
      <c r="GPX393" s="2"/>
      <c r="GPY393" s="2"/>
      <c r="GPZ393" s="2"/>
      <c r="GQA393" s="2"/>
      <c r="GQB393" s="2"/>
      <c r="GQC393" s="2"/>
      <c r="GQD393" s="2"/>
      <c r="GQE393" s="2"/>
      <c r="GQF393" s="2"/>
      <c r="GQG393" s="2"/>
      <c r="GQH393" s="2"/>
      <c r="GQI393" s="2"/>
      <c r="GQJ393" s="2"/>
      <c r="GQK393" s="2"/>
      <c r="GQL393" s="2"/>
      <c r="GQM393" s="2"/>
      <c r="GQN393" s="2"/>
      <c r="GQO393" s="2"/>
      <c r="GQP393" s="2"/>
      <c r="GQQ393" s="2"/>
      <c r="GQR393" s="2"/>
      <c r="GQS393" s="2"/>
      <c r="GQT393" s="2"/>
      <c r="GQU393" s="2"/>
      <c r="GQV393" s="2"/>
      <c r="GQW393" s="2"/>
      <c r="GQX393" s="2"/>
      <c r="GQY393" s="2"/>
      <c r="GQZ393" s="2"/>
      <c r="GRA393" s="2"/>
      <c r="GRB393" s="2"/>
      <c r="GRC393" s="2"/>
      <c r="GRD393" s="2"/>
      <c r="GRE393" s="2"/>
      <c r="GRF393" s="2"/>
      <c r="GRG393" s="2"/>
      <c r="GRH393" s="2"/>
      <c r="GRI393" s="2"/>
      <c r="GRJ393" s="2"/>
      <c r="GRK393" s="2"/>
      <c r="GRL393" s="2"/>
      <c r="GRM393" s="2"/>
      <c r="GRN393" s="2"/>
      <c r="GRO393" s="2"/>
      <c r="GRP393" s="2"/>
      <c r="GRQ393" s="2"/>
      <c r="GRR393" s="2"/>
      <c r="GRS393" s="2"/>
      <c r="GRT393" s="2"/>
      <c r="GRU393" s="2"/>
      <c r="GRV393" s="2"/>
      <c r="GRW393" s="2"/>
      <c r="GRX393" s="2"/>
      <c r="GRY393" s="2"/>
      <c r="GRZ393" s="2"/>
      <c r="GSA393" s="2"/>
      <c r="GSB393" s="2"/>
      <c r="GSC393" s="2"/>
      <c r="GSD393" s="2"/>
      <c r="GSE393" s="2"/>
      <c r="GSF393" s="2"/>
      <c r="GSG393" s="2"/>
      <c r="GSH393" s="2"/>
      <c r="GSI393" s="2"/>
      <c r="GSJ393" s="2"/>
      <c r="GSK393" s="2"/>
      <c r="GSL393" s="2"/>
      <c r="GSM393" s="2"/>
      <c r="GSN393" s="2"/>
      <c r="GSO393" s="2"/>
      <c r="GSP393" s="2"/>
      <c r="GSQ393" s="2"/>
      <c r="GSR393" s="2"/>
      <c r="GSS393" s="2"/>
      <c r="GST393" s="2"/>
      <c r="GSU393" s="2"/>
      <c r="GSV393" s="2"/>
      <c r="GSW393" s="2"/>
      <c r="GSX393" s="2"/>
      <c r="GSY393" s="2"/>
      <c r="GSZ393" s="2"/>
      <c r="GTA393" s="2"/>
      <c r="GTB393" s="2"/>
      <c r="GTC393" s="2"/>
      <c r="GTD393" s="2"/>
      <c r="GTE393" s="2"/>
      <c r="GTF393" s="2"/>
      <c r="GTG393" s="2"/>
      <c r="GTH393" s="2"/>
      <c r="GTI393" s="2"/>
      <c r="GTJ393" s="2"/>
      <c r="GTK393" s="2"/>
      <c r="GTL393" s="2"/>
      <c r="GTM393" s="2"/>
      <c r="GTN393" s="2"/>
      <c r="GTO393" s="2"/>
      <c r="GTP393" s="2"/>
      <c r="GTQ393" s="2"/>
      <c r="GTR393" s="2"/>
      <c r="GTS393" s="2"/>
      <c r="GTT393" s="2"/>
      <c r="GTU393" s="2"/>
      <c r="GTV393" s="2"/>
      <c r="GTW393" s="2"/>
      <c r="GTX393" s="2"/>
      <c r="GTY393" s="2"/>
      <c r="GTZ393" s="2"/>
      <c r="GUA393" s="2"/>
      <c r="GUB393" s="2"/>
      <c r="GUC393" s="2"/>
      <c r="GUD393" s="2"/>
      <c r="GUE393" s="2"/>
      <c r="GUF393" s="2"/>
      <c r="GUG393" s="2"/>
      <c r="GUH393" s="2"/>
      <c r="GUI393" s="2"/>
      <c r="GUJ393" s="2"/>
      <c r="GUK393" s="2"/>
      <c r="GUL393" s="2"/>
      <c r="GUM393" s="2"/>
      <c r="GUN393" s="2"/>
      <c r="GUO393" s="2"/>
      <c r="GUP393" s="2"/>
      <c r="GUQ393" s="2"/>
      <c r="GUR393" s="2"/>
      <c r="GUS393" s="2"/>
      <c r="GUT393" s="2"/>
      <c r="GUU393" s="2"/>
      <c r="GUV393" s="2"/>
      <c r="GUW393" s="2"/>
      <c r="GUX393" s="2"/>
      <c r="GUY393" s="2"/>
      <c r="GUZ393" s="2"/>
      <c r="GVA393" s="2"/>
      <c r="GVB393" s="2"/>
      <c r="GVC393" s="2"/>
      <c r="GVD393" s="2"/>
      <c r="GVE393" s="2"/>
      <c r="GVF393" s="2"/>
      <c r="GVG393" s="2"/>
      <c r="GVH393" s="2"/>
      <c r="GVI393" s="2"/>
      <c r="GVJ393" s="2"/>
      <c r="GVK393" s="2"/>
      <c r="GVL393" s="2"/>
      <c r="GVM393" s="2"/>
      <c r="GVN393" s="2"/>
      <c r="GVO393" s="2"/>
      <c r="GVP393" s="2"/>
      <c r="GVQ393" s="2"/>
      <c r="GVR393" s="2"/>
      <c r="GVS393" s="2"/>
      <c r="GVT393" s="2"/>
      <c r="GVU393" s="2"/>
      <c r="GVV393" s="2"/>
      <c r="GVW393" s="2"/>
      <c r="GVX393" s="2"/>
      <c r="GVY393" s="2"/>
      <c r="GVZ393" s="2"/>
      <c r="GWA393" s="2"/>
      <c r="GWB393" s="2"/>
      <c r="GWC393" s="2"/>
      <c r="GWD393" s="2"/>
      <c r="GWE393" s="2"/>
      <c r="GWF393" s="2"/>
      <c r="GWG393" s="2"/>
      <c r="GWH393" s="2"/>
      <c r="GWI393" s="2"/>
      <c r="GWJ393" s="2"/>
      <c r="GWK393" s="2"/>
      <c r="GWL393" s="2"/>
      <c r="GWM393" s="2"/>
      <c r="GWN393" s="2"/>
      <c r="GWO393" s="2"/>
      <c r="GWP393" s="2"/>
      <c r="GWQ393" s="2"/>
      <c r="GWR393" s="2"/>
      <c r="GWS393" s="2"/>
      <c r="GWT393" s="2"/>
      <c r="GWU393" s="2"/>
      <c r="GWV393" s="2"/>
      <c r="GWW393" s="2"/>
      <c r="GWX393" s="2"/>
      <c r="GWY393" s="2"/>
      <c r="GWZ393" s="2"/>
      <c r="GXA393" s="2"/>
      <c r="GXB393" s="2"/>
      <c r="GXC393" s="2"/>
      <c r="GXD393" s="2"/>
      <c r="GXE393" s="2"/>
      <c r="GXF393" s="2"/>
      <c r="GXG393" s="2"/>
      <c r="GXH393" s="2"/>
      <c r="GXI393" s="2"/>
      <c r="GXJ393" s="2"/>
      <c r="GXK393" s="2"/>
      <c r="GXL393" s="2"/>
      <c r="GXM393" s="2"/>
      <c r="GXN393" s="2"/>
      <c r="GXO393" s="2"/>
      <c r="GXP393" s="2"/>
      <c r="GXQ393" s="2"/>
      <c r="GXR393" s="2"/>
      <c r="GXS393" s="2"/>
      <c r="GXT393" s="2"/>
      <c r="GXU393" s="2"/>
      <c r="GXV393" s="2"/>
      <c r="GXW393" s="2"/>
      <c r="GXX393" s="2"/>
      <c r="GXY393" s="2"/>
      <c r="GXZ393" s="2"/>
      <c r="GYA393" s="2"/>
      <c r="GYB393" s="2"/>
      <c r="GYC393" s="2"/>
      <c r="GYD393" s="2"/>
      <c r="GYE393" s="2"/>
      <c r="GYF393" s="2"/>
      <c r="GYG393" s="2"/>
      <c r="GYH393" s="2"/>
      <c r="GYI393" s="2"/>
      <c r="GYJ393" s="2"/>
      <c r="GYK393" s="2"/>
      <c r="GYL393" s="2"/>
      <c r="GYM393" s="2"/>
      <c r="GYN393" s="2"/>
      <c r="GYO393" s="2"/>
      <c r="GYP393" s="2"/>
      <c r="GYQ393" s="2"/>
      <c r="GYR393" s="2"/>
      <c r="GYS393" s="2"/>
      <c r="GYT393" s="2"/>
      <c r="GYU393" s="2"/>
      <c r="GYV393" s="2"/>
      <c r="GYW393" s="2"/>
      <c r="GYX393" s="2"/>
      <c r="GYY393" s="2"/>
      <c r="GYZ393" s="2"/>
      <c r="GZA393" s="2"/>
      <c r="GZB393" s="2"/>
      <c r="GZC393" s="2"/>
      <c r="GZD393" s="2"/>
      <c r="GZE393" s="2"/>
      <c r="GZF393" s="2"/>
      <c r="GZG393" s="2"/>
      <c r="GZH393" s="2"/>
      <c r="GZI393" s="2"/>
      <c r="GZJ393" s="2"/>
      <c r="GZK393" s="2"/>
      <c r="GZL393" s="2"/>
      <c r="GZM393" s="2"/>
      <c r="GZN393" s="2"/>
      <c r="GZO393" s="2"/>
      <c r="GZP393" s="2"/>
      <c r="GZQ393" s="2"/>
      <c r="GZR393" s="2"/>
      <c r="GZS393" s="2"/>
      <c r="GZT393" s="2"/>
      <c r="GZU393" s="2"/>
      <c r="GZV393" s="2"/>
      <c r="GZW393" s="2"/>
      <c r="GZX393" s="2"/>
      <c r="GZY393" s="2"/>
      <c r="GZZ393" s="2"/>
      <c r="HAA393" s="2"/>
      <c r="HAB393" s="2"/>
      <c r="HAC393" s="2"/>
      <c r="HAD393" s="2"/>
      <c r="HAE393" s="2"/>
      <c r="HAF393" s="2"/>
      <c r="HAG393" s="2"/>
      <c r="HAH393" s="2"/>
      <c r="HAI393" s="2"/>
      <c r="HAJ393" s="2"/>
      <c r="HAK393" s="2"/>
      <c r="HAL393" s="2"/>
      <c r="HAM393" s="2"/>
      <c r="HAN393" s="2"/>
      <c r="HAO393" s="2"/>
      <c r="HAP393" s="2"/>
      <c r="HAQ393" s="2"/>
      <c r="HAR393" s="2"/>
      <c r="HAS393" s="2"/>
      <c r="HAT393" s="2"/>
      <c r="HAU393" s="2"/>
      <c r="HAV393" s="2"/>
      <c r="HAW393" s="2"/>
      <c r="HAX393" s="2"/>
      <c r="HAY393" s="2"/>
      <c r="HAZ393" s="2"/>
      <c r="HBA393" s="2"/>
      <c r="HBB393" s="2"/>
      <c r="HBC393" s="2"/>
      <c r="HBD393" s="2"/>
      <c r="HBE393" s="2"/>
      <c r="HBF393" s="2"/>
      <c r="HBG393" s="2"/>
      <c r="HBH393" s="2"/>
      <c r="HBI393" s="2"/>
      <c r="HBJ393" s="2"/>
      <c r="HBK393" s="2"/>
      <c r="HBL393" s="2"/>
      <c r="HBM393" s="2"/>
      <c r="HBN393" s="2"/>
      <c r="HBO393" s="2"/>
      <c r="HBP393" s="2"/>
      <c r="HBQ393" s="2"/>
      <c r="HBR393" s="2"/>
      <c r="HBS393" s="2"/>
      <c r="HBT393" s="2"/>
      <c r="HBU393" s="2"/>
      <c r="HBV393" s="2"/>
      <c r="HBW393" s="2"/>
      <c r="HBX393" s="2"/>
      <c r="HBY393" s="2"/>
      <c r="HBZ393" s="2"/>
      <c r="HCA393" s="2"/>
      <c r="HCB393" s="2"/>
      <c r="HCC393" s="2"/>
      <c r="HCD393" s="2"/>
      <c r="HCE393" s="2"/>
      <c r="HCF393" s="2"/>
      <c r="HCG393" s="2"/>
      <c r="HCH393" s="2"/>
      <c r="HCI393" s="2"/>
      <c r="HCJ393" s="2"/>
      <c r="HCK393" s="2"/>
      <c r="HCL393" s="2"/>
      <c r="HCM393" s="2"/>
      <c r="HCN393" s="2"/>
      <c r="HCO393" s="2"/>
      <c r="HCP393" s="2"/>
      <c r="HCQ393" s="2"/>
      <c r="HCR393" s="2"/>
      <c r="HCS393" s="2"/>
      <c r="HCT393" s="2"/>
      <c r="HCU393" s="2"/>
      <c r="HCV393" s="2"/>
      <c r="HCW393" s="2"/>
      <c r="HCX393" s="2"/>
      <c r="HCY393" s="2"/>
      <c r="HCZ393" s="2"/>
      <c r="HDA393" s="2"/>
      <c r="HDB393" s="2"/>
      <c r="HDC393" s="2"/>
      <c r="HDD393" s="2"/>
      <c r="HDE393" s="2"/>
      <c r="HDF393" s="2"/>
      <c r="HDG393" s="2"/>
      <c r="HDH393" s="2"/>
      <c r="HDI393" s="2"/>
      <c r="HDJ393" s="2"/>
      <c r="HDK393" s="2"/>
      <c r="HDL393" s="2"/>
      <c r="HDM393" s="2"/>
      <c r="HDN393" s="2"/>
      <c r="HDO393" s="2"/>
      <c r="HDP393" s="2"/>
      <c r="HDQ393" s="2"/>
      <c r="HDR393" s="2"/>
      <c r="HDS393" s="2"/>
      <c r="HDT393" s="2"/>
      <c r="HDU393" s="2"/>
      <c r="HDV393" s="2"/>
      <c r="HDW393" s="2"/>
      <c r="HDX393" s="2"/>
      <c r="HDY393" s="2"/>
      <c r="HDZ393" s="2"/>
      <c r="HEA393" s="2"/>
      <c r="HEB393" s="2"/>
      <c r="HEC393" s="2"/>
      <c r="HED393" s="2"/>
      <c r="HEE393" s="2"/>
      <c r="HEF393" s="2"/>
      <c r="HEG393" s="2"/>
      <c r="HEH393" s="2"/>
      <c r="HEI393" s="2"/>
      <c r="HEJ393" s="2"/>
      <c r="HEK393" s="2"/>
      <c r="HEL393" s="2"/>
      <c r="HEM393" s="2"/>
      <c r="HEN393" s="2"/>
      <c r="HEO393" s="2"/>
      <c r="HEP393" s="2"/>
      <c r="HEQ393" s="2"/>
      <c r="HER393" s="2"/>
      <c r="HES393" s="2"/>
      <c r="HET393" s="2"/>
      <c r="HEU393" s="2"/>
      <c r="HEV393" s="2"/>
      <c r="HEW393" s="2"/>
      <c r="HEX393" s="2"/>
      <c r="HEY393" s="2"/>
      <c r="HEZ393" s="2"/>
      <c r="HFA393" s="2"/>
      <c r="HFB393" s="2"/>
      <c r="HFC393" s="2"/>
      <c r="HFD393" s="2"/>
      <c r="HFE393" s="2"/>
      <c r="HFF393" s="2"/>
      <c r="HFG393" s="2"/>
      <c r="HFH393" s="2"/>
      <c r="HFI393" s="2"/>
      <c r="HFJ393" s="2"/>
      <c r="HFK393" s="2"/>
      <c r="HFL393" s="2"/>
      <c r="HFM393" s="2"/>
      <c r="HFN393" s="2"/>
      <c r="HFO393" s="2"/>
      <c r="HFP393" s="2"/>
      <c r="HFQ393" s="2"/>
      <c r="HFR393" s="2"/>
      <c r="HFS393" s="2"/>
      <c r="HFT393" s="2"/>
      <c r="HFU393" s="2"/>
      <c r="HFV393" s="2"/>
      <c r="HFW393" s="2"/>
      <c r="HFX393" s="2"/>
      <c r="HFY393" s="2"/>
      <c r="HFZ393" s="2"/>
      <c r="HGA393" s="2"/>
      <c r="HGB393" s="2"/>
      <c r="HGC393" s="2"/>
      <c r="HGD393" s="2"/>
      <c r="HGE393" s="2"/>
      <c r="HGF393" s="2"/>
      <c r="HGG393" s="2"/>
      <c r="HGH393" s="2"/>
      <c r="HGI393" s="2"/>
      <c r="HGJ393" s="2"/>
      <c r="HGK393" s="2"/>
      <c r="HGL393" s="2"/>
      <c r="HGM393" s="2"/>
      <c r="HGN393" s="2"/>
      <c r="HGO393" s="2"/>
      <c r="HGP393" s="2"/>
      <c r="HGQ393" s="2"/>
      <c r="HGR393" s="2"/>
      <c r="HGS393" s="2"/>
      <c r="HGT393" s="2"/>
      <c r="HGU393" s="2"/>
      <c r="HGV393" s="2"/>
      <c r="HGW393" s="2"/>
      <c r="HGX393" s="2"/>
      <c r="HGY393" s="2"/>
      <c r="HGZ393" s="2"/>
      <c r="HHA393" s="2"/>
      <c r="HHB393" s="2"/>
      <c r="HHC393" s="2"/>
      <c r="HHD393" s="2"/>
      <c r="HHE393" s="2"/>
      <c r="HHF393" s="2"/>
      <c r="HHG393" s="2"/>
      <c r="HHH393" s="2"/>
      <c r="HHI393" s="2"/>
      <c r="HHJ393" s="2"/>
      <c r="HHK393" s="2"/>
      <c r="HHL393" s="2"/>
      <c r="HHM393" s="2"/>
      <c r="HHN393" s="2"/>
      <c r="HHO393" s="2"/>
      <c r="HHP393" s="2"/>
      <c r="HHQ393" s="2"/>
      <c r="HHR393" s="2"/>
      <c r="HHS393" s="2"/>
      <c r="HHT393" s="2"/>
      <c r="HHU393" s="2"/>
      <c r="HHV393" s="2"/>
      <c r="HHW393" s="2"/>
      <c r="HHX393" s="2"/>
      <c r="HHY393" s="2"/>
      <c r="HHZ393" s="2"/>
      <c r="HIA393" s="2"/>
      <c r="HIB393" s="2"/>
      <c r="HIC393" s="2"/>
      <c r="HID393" s="2"/>
      <c r="HIE393" s="2"/>
      <c r="HIF393" s="2"/>
      <c r="HIG393" s="2"/>
      <c r="HIH393" s="2"/>
      <c r="HII393" s="2"/>
      <c r="HIJ393" s="2"/>
      <c r="HIK393" s="2"/>
      <c r="HIL393" s="2"/>
      <c r="HIM393" s="2"/>
      <c r="HIN393" s="2"/>
      <c r="HIO393" s="2"/>
      <c r="HIP393" s="2"/>
      <c r="HIQ393" s="2"/>
      <c r="HIR393" s="2"/>
      <c r="HIS393" s="2"/>
      <c r="HIT393" s="2"/>
      <c r="HIU393" s="2"/>
      <c r="HIV393" s="2"/>
      <c r="HIW393" s="2"/>
      <c r="HIX393" s="2"/>
      <c r="HIY393" s="2"/>
      <c r="HIZ393" s="2"/>
      <c r="HJA393" s="2"/>
      <c r="HJB393" s="2"/>
      <c r="HJC393" s="2"/>
      <c r="HJD393" s="2"/>
      <c r="HJE393" s="2"/>
      <c r="HJF393" s="2"/>
      <c r="HJG393" s="2"/>
      <c r="HJH393" s="2"/>
      <c r="HJI393" s="2"/>
      <c r="HJJ393" s="2"/>
      <c r="HJK393" s="2"/>
      <c r="HJL393" s="2"/>
      <c r="HJM393" s="2"/>
      <c r="HJN393" s="2"/>
      <c r="HJO393" s="2"/>
      <c r="HJP393" s="2"/>
      <c r="HJQ393" s="2"/>
      <c r="HJR393" s="2"/>
      <c r="HJS393" s="2"/>
      <c r="HJT393" s="2"/>
      <c r="HJU393" s="2"/>
      <c r="HJV393" s="2"/>
      <c r="HJW393" s="2"/>
      <c r="HJX393" s="2"/>
      <c r="HJY393" s="2"/>
      <c r="HJZ393" s="2"/>
      <c r="HKA393" s="2"/>
      <c r="HKB393" s="2"/>
      <c r="HKC393" s="2"/>
      <c r="HKD393" s="2"/>
      <c r="HKE393" s="2"/>
      <c r="HKF393" s="2"/>
      <c r="HKG393" s="2"/>
      <c r="HKH393" s="2"/>
      <c r="HKI393" s="2"/>
      <c r="HKJ393" s="2"/>
      <c r="HKK393" s="2"/>
      <c r="HKL393" s="2"/>
      <c r="HKM393" s="2"/>
      <c r="HKN393" s="2"/>
      <c r="HKO393" s="2"/>
      <c r="HKP393" s="2"/>
      <c r="HKQ393" s="2"/>
      <c r="HKR393" s="2"/>
      <c r="HKS393" s="2"/>
      <c r="HKT393" s="2"/>
      <c r="HKU393" s="2"/>
      <c r="HKV393" s="2"/>
      <c r="HKW393" s="2"/>
      <c r="HKX393" s="2"/>
      <c r="HKY393" s="2"/>
      <c r="HKZ393" s="2"/>
      <c r="HLA393" s="2"/>
      <c r="HLB393" s="2"/>
      <c r="HLC393" s="2"/>
      <c r="HLD393" s="2"/>
      <c r="HLE393" s="2"/>
      <c r="HLF393" s="2"/>
      <c r="HLG393" s="2"/>
      <c r="HLH393" s="2"/>
      <c r="HLI393" s="2"/>
      <c r="HLJ393" s="2"/>
      <c r="HLK393" s="2"/>
      <c r="HLL393" s="2"/>
      <c r="HLM393" s="2"/>
      <c r="HLN393" s="2"/>
      <c r="HLO393" s="2"/>
      <c r="HLP393" s="2"/>
      <c r="HLQ393" s="2"/>
      <c r="HLR393" s="2"/>
      <c r="HLS393" s="2"/>
      <c r="HLT393" s="2"/>
      <c r="HLU393" s="2"/>
      <c r="HLV393" s="2"/>
      <c r="HLW393" s="2"/>
      <c r="HLX393" s="2"/>
      <c r="HLY393" s="2"/>
      <c r="HLZ393" s="2"/>
      <c r="HMA393" s="2"/>
      <c r="HMB393" s="2"/>
      <c r="HMC393" s="2"/>
      <c r="HMD393" s="2"/>
      <c r="HME393" s="2"/>
      <c r="HMF393" s="2"/>
      <c r="HMG393" s="2"/>
      <c r="HMH393" s="2"/>
      <c r="HMI393" s="2"/>
      <c r="HMJ393" s="2"/>
      <c r="HMK393" s="2"/>
      <c r="HML393" s="2"/>
      <c r="HMM393" s="2"/>
      <c r="HMN393" s="2"/>
      <c r="HMO393" s="2"/>
      <c r="HMP393" s="2"/>
      <c r="HMQ393" s="2"/>
      <c r="HMR393" s="2"/>
      <c r="HMS393" s="2"/>
      <c r="HMT393" s="2"/>
      <c r="HMU393" s="2"/>
      <c r="HMV393" s="2"/>
      <c r="HMW393" s="2"/>
      <c r="HMX393" s="2"/>
      <c r="HMY393" s="2"/>
      <c r="HMZ393" s="2"/>
      <c r="HNA393" s="2"/>
      <c r="HNB393" s="2"/>
      <c r="HNC393" s="2"/>
      <c r="HND393" s="2"/>
      <c r="HNE393" s="2"/>
      <c r="HNF393" s="2"/>
      <c r="HNG393" s="2"/>
      <c r="HNH393" s="2"/>
      <c r="HNI393" s="2"/>
      <c r="HNJ393" s="2"/>
      <c r="HNK393" s="2"/>
      <c r="HNL393" s="2"/>
      <c r="HNM393" s="2"/>
      <c r="HNN393" s="2"/>
      <c r="HNO393" s="2"/>
      <c r="HNP393" s="2"/>
      <c r="HNQ393" s="2"/>
      <c r="HNR393" s="2"/>
      <c r="HNS393" s="2"/>
      <c r="HNT393" s="2"/>
      <c r="HNU393" s="2"/>
      <c r="HNV393" s="2"/>
      <c r="HNW393" s="2"/>
      <c r="HNX393" s="2"/>
      <c r="HNY393" s="2"/>
      <c r="HNZ393" s="2"/>
      <c r="HOA393" s="2"/>
      <c r="HOB393" s="2"/>
      <c r="HOC393" s="2"/>
      <c r="HOD393" s="2"/>
      <c r="HOE393" s="2"/>
      <c r="HOF393" s="2"/>
      <c r="HOG393" s="2"/>
      <c r="HOH393" s="2"/>
      <c r="HOI393" s="2"/>
      <c r="HOJ393" s="2"/>
      <c r="HOK393" s="2"/>
      <c r="HOL393" s="2"/>
      <c r="HOM393" s="2"/>
      <c r="HON393" s="2"/>
      <c r="HOO393" s="2"/>
      <c r="HOP393" s="2"/>
      <c r="HOQ393" s="2"/>
      <c r="HOR393" s="2"/>
      <c r="HOS393" s="2"/>
      <c r="HOT393" s="2"/>
      <c r="HOU393" s="2"/>
      <c r="HOV393" s="2"/>
      <c r="HOW393" s="2"/>
      <c r="HOX393" s="2"/>
      <c r="HOY393" s="2"/>
      <c r="HOZ393" s="2"/>
      <c r="HPA393" s="2"/>
      <c r="HPB393" s="2"/>
      <c r="HPC393" s="2"/>
      <c r="HPD393" s="2"/>
      <c r="HPE393" s="2"/>
      <c r="HPF393" s="2"/>
      <c r="HPG393" s="2"/>
      <c r="HPH393" s="2"/>
      <c r="HPI393" s="2"/>
      <c r="HPJ393" s="2"/>
      <c r="HPK393" s="2"/>
      <c r="HPL393" s="2"/>
      <c r="HPM393" s="2"/>
      <c r="HPN393" s="2"/>
      <c r="HPO393" s="2"/>
      <c r="HPP393" s="2"/>
      <c r="HPQ393" s="2"/>
      <c r="HPR393" s="2"/>
      <c r="HPS393" s="2"/>
      <c r="HPT393" s="2"/>
      <c r="HPU393" s="2"/>
      <c r="HPV393" s="2"/>
      <c r="HPW393" s="2"/>
      <c r="HPX393" s="2"/>
      <c r="HPY393" s="2"/>
      <c r="HPZ393" s="2"/>
      <c r="HQA393" s="2"/>
      <c r="HQB393" s="2"/>
      <c r="HQC393" s="2"/>
      <c r="HQD393" s="2"/>
      <c r="HQE393" s="2"/>
      <c r="HQF393" s="2"/>
      <c r="HQG393" s="2"/>
      <c r="HQH393" s="2"/>
      <c r="HQI393" s="2"/>
      <c r="HQJ393" s="2"/>
      <c r="HQK393" s="2"/>
      <c r="HQL393" s="2"/>
      <c r="HQM393" s="2"/>
      <c r="HQN393" s="2"/>
      <c r="HQO393" s="2"/>
      <c r="HQP393" s="2"/>
      <c r="HQQ393" s="2"/>
      <c r="HQR393" s="2"/>
      <c r="HQS393" s="2"/>
      <c r="HQT393" s="2"/>
      <c r="HQU393" s="2"/>
      <c r="HQV393" s="2"/>
      <c r="HQW393" s="2"/>
      <c r="HQX393" s="2"/>
      <c r="HQY393" s="2"/>
      <c r="HQZ393" s="2"/>
      <c r="HRA393" s="2"/>
      <c r="HRB393" s="2"/>
      <c r="HRC393" s="2"/>
      <c r="HRD393" s="2"/>
      <c r="HRE393" s="2"/>
      <c r="HRF393" s="2"/>
      <c r="HRG393" s="2"/>
      <c r="HRH393" s="2"/>
      <c r="HRI393" s="2"/>
      <c r="HRJ393" s="2"/>
      <c r="HRK393" s="2"/>
      <c r="HRL393" s="2"/>
      <c r="HRM393" s="2"/>
      <c r="HRN393" s="2"/>
      <c r="HRO393" s="2"/>
      <c r="HRP393" s="2"/>
      <c r="HRQ393" s="2"/>
      <c r="HRR393" s="2"/>
      <c r="HRS393" s="2"/>
      <c r="HRT393" s="2"/>
      <c r="HRU393" s="2"/>
      <c r="HRV393" s="2"/>
      <c r="HRW393" s="2"/>
      <c r="HRX393" s="2"/>
      <c r="HRY393" s="2"/>
      <c r="HRZ393" s="2"/>
      <c r="HSA393" s="2"/>
      <c r="HSB393" s="2"/>
      <c r="HSC393" s="2"/>
      <c r="HSD393" s="2"/>
      <c r="HSE393" s="2"/>
      <c r="HSF393" s="2"/>
      <c r="HSG393" s="2"/>
      <c r="HSH393" s="2"/>
      <c r="HSI393" s="2"/>
      <c r="HSJ393" s="2"/>
      <c r="HSK393" s="2"/>
      <c r="HSL393" s="2"/>
      <c r="HSM393" s="2"/>
      <c r="HSN393" s="2"/>
      <c r="HSO393" s="2"/>
      <c r="HSP393" s="2"/>
      <c r="HSQ393" s="2"/>
      <c r="HSR393" s="2"/>
      <c r="HSS393" s="2"/>
      <c r="HST393" s="2"/>
      <c r="HSU393" s="2"/>
      <c r="HSV393" s="2"/>
      <c r="HSW393" s="2"/>
      <c r="HSX393" s="2"/>
      <c r="HSY393" s="2"/>
      <c r="HSZ393" s="2"/>
      <c r="HTA393" s="2"/>
      <c r="HTB393" s="2"/>
      <c r="HTC393" s="2"/>
      <c r="HTD393" s="2"/>
      <c r="HTE393" s="2"/>
      <c r="HTF393" s="2"/>
      <c r="HTG393" s="2"/>
      <c r="HTH393" s="2"/>
      <c r="HTI393" s="2"/>
      <c r="HTJ393" s="2"/>
      <c r="HTK393" s="2"/>
      <c r="HTL393" s="2"/>
      <c r="HTM393" s="2"/>
      <c r="HTN393" s="2"/>
      <c r="HTO393" s="2"/>
      <c r="HTP393" s="2"/>
      <c r="HTQ393" s="2"/>
      <c r="HTR393" s="2"/>
      <c r="HTS393" s="2"/>
      <c r="HTT393" s="2"/>
      <c r="HTU393" s="2"/>
      <c r="HTV393" s="2"/>
      <c r="HTW393" s="2"/>
      <c r="HTX393" s="2"/>
      <c r="HTY393" s="2"/>
      <c r="HTZ393" s="2"/>
      <c r="HUA393" s="2"/>
      <c r="HUB393" s="2"/>
      <c r="HUC393" s="2"/>
      <c r="HUD393" s="2"/>
      <c r="HUE393" s="2"/>
      <c r="HUF393" s="2"/>
      <c r="HUG393" s="2"/>
      <c r="HUH393" s="2"/>
      <c r="HUI393" s="2"/>
      <c r="HUJ393" s="2"/>
      <c r="HUK393" s="2"/>
      <c r="HUL393" s="2"/>
      <c r="HUM393" s="2"/>
      <c r="HUN393" s="2"/>
      <c r="HUO393" s="2"/>
      <c r="HUP393" s="2"/>
      <c r="HUQ393" s="2"/>
      <c r="HUR393" s="2"/>
      <c r="HUS393" s="2"/>
      <c r="HUT393" s="2"/>
      <c r="HUU393" s="2"/>
      <c r="HUV393" s="2"/>
      <c r="HUW393" s="2"/>
      <c r="HUX393" s="2"/>
      <c r="HUY393" s="2"/>
      <c r="HUZ393" s="2"/>
      <c r="HVA393" s="2"/>
      <c r="HVB393" s="2"/>
      <c r="HVC393" s="2"/>
      <c r="HVD393" s="2"/>
      <c r="HVE393" s="2"/>
      <c r="HVF393" s="2"/>
      <c r="HVG393" s="2"/>
      <c r="HVH393" s="2"/>
      <c r="HVI393" s="2"/>
      <c r="HVJ393" s="2"/>
      <c r="HVK393" s="2"/>
      <c r="HVL393" s="2"/>
      <c r="HVM393" s="2"/>
      <c r="HVN393" s="2"/>
      <c r="HVO393" s="2"/>
      <c r="HVP393" s="2"/>
      <c r="HVQ393" s="2"/>
      <c r="HVR393" s="2"/>
      <c r="HVS393" s="2"/>
      <c r="HVT393" s="2"/>
      <c r="HVU393" s="2"/>
      <c r="HVV393" s="2"/>
      <c r="HVW393" s="2"/>
      <c r="HVX393" s="2"/>
      <c r="HVY393" s="2"/>
      <c r="HVZ393" s="2"/>
      <c r="HWA393" s="2"/>
      <c r="HWB393" s="2"/>
      <c r="HWC393" s="2"/>
      <c r="HWD393" s="2"/>
      <c r="HWE393" s="2"/>
      <c r="HWF393" s="2"/>
      <c r="HWG393" s="2"/>
      <c r="HWH393" s="2"/>
      <c r="HWI393" s="2"/>
      <c r="HWJ393" s="2"/>
      <c r="HWK393" s="2"/>
      <c r="HWL393" s="2"/>
      <c r="HWM393" s="2"/>
      <c r="HWN393" s="2"/>
      <c r="HWO393" s="2"/>
      <c r="HWP393" s="2"/>
      <c r="HWQ393" s="2"/>
      <c r="HWR393" s="2"/>
      <c r="HWS393" s="2"/>
      <c r="HWT393" s="2"/>
      <c r="HWU393" s="2"/>
      <c r="HWV393" s="2"/>
      <c r="HWW393" s="2"/>
      <c r="HWX393" s="2"/>
      <c r="HWY393" s="2"/>
      <c r="HWZ393" s="2"/>
      <c r="HXA393" s="2"/>
      <c r="HXB393" s="2"/>
      <c r="HXC393" s="2"/>
      <c r="HXD393" s="2"/>
      <c r="HXE393" s="2"/>
      <c r="HXF393" s="2"/>
      <c r="HXG393" s="2"/>
      <c r="HXH393" s="2"/>
      <c r="HXI393" s="2"/>
      <c r="HXJ393" s="2"/>
      <c r="HXK393" s="2"/>
      <c r="HXL393" s="2"/>
      <c r="HXM393" s="2"/>
      <c r="HXN393" s="2"/>
      <c r="HXO393" s="2"/>
      <c r="HXP393" s="2"/>
      <c r="HXQ393" s="2"/>
      <c r="HXR393" s="2"/>
      <c r="HXS393" s="2"/>
      <c r="HXT393" s="2"/>
      <c r="HXU393" s="2"/>
      <c r="HXV393" s="2"/>
      <c r="HXW393" s="2"/>
      <c r="HXX393" s="2"/>
      <c r="HXY393" s="2"/>
      <c r="HXZ393" s="2"/>
      <c r="HYA393" s="2"/>
      <c r="HYB393" s="2"/>
      <c r="HYC393" s="2"/>
      <c r="HYD393" s="2"/>
      <c r="HYE393" s="2"/>
      <c r="HYF393" s="2"/>
      <c r="HYG393" s="2"/>
      <c r="HYH393" s="2"/>
      <c r="HYI393" s="2"/>
      <c r="HYJ393" s="2"/>
      <c r="HYK393" s="2"/>
      <c r="HYL393" s="2"/>
      <c r="HYM393" s="2"/>
      <c r="HYN393" s="2"/>
      <c r="HYO393" s="2"/>
      <c r="HYP393" s="2"/>
      <c r="HYQ393" s="2"/>
      <c r="HYR393" s="2"/>
      <c r="HYS393" s="2"/>
      <c r="HYT393" s="2"/>
      <c r="HYU393" s="2"/>
      <c r="HYV393" s="2"/>
      <c r="HYW393" s="2"/>
      <c r="HYX393" s="2"/>
      <c r="HYY393" s="2"/>
      <c r="HYZ393" s="2"/>
      <c r="HZA393" s="2"/>
      <c r="HZB393" s="2"/>
      <c r="HZC393" s="2"/>
      <c r="HZD393" s="2"/>
      <c r="HZE393" s="2"/>
      <c r="HZF393" s="2"/>
      <c r="HZG393" s="2"/>
      <c r="HZH393" s="2"/>
      <c r="HZI393" s="2"/>
      <c r="HZJ393" s="2"/>
      <c r="HZK393" s="2"/>
      <c r="HZL393" s="2"/>
      <c r="HZM393" s="2"/>
      <c r="HZN393" s="2"/>
      <c r="HZO393" s="2"/>
      <c r="HZP393" s="2"/>
      <c r="HZQ393" s="2"/>
      <c r="HZR393" s="2"/>
      <c r="HZS393" s="2"/>
      <c r="HZT393" s="2"/>
      <c r="HZU393" s="2"/>
      <c r="HZV393" s="2"/>
      <c r="HZW393" s="2"/>
      <c r="HZX393" s="2"/>
      <c r="HZY393" s="2"/>
      <c r="HZZ393" s="2"/>
      <c r="IAA393" s="2"/>
      <c r="IAB393" s="2"/>
      <c r="IAC393" s="2"/>
      <c r="IAD393" s="2"/>
      <c r="IAE393" s="2"/>
      <c r="IAF393" s="2"/>
      <c r="IAG393" s="2"/>
      <c r="IAH393" s="2"/>
      <c r="IAI393" s="2"/>
      <c r="IAJ393" s="2"/>
      <c r="IAK393" s="2"/>
      <c r="IAL393" s="2"/>
      <c r="IAM393" s="2"/>
      <c r="IAN393" s="2"/>
      <c r="IAO393" s="2"/>
      <c r="IAP393" s="2"/>
      <c r="IAQ393" s="2"/>
      <c r="IAR393" s="2"/>
      <c r="IAS393" s="2"/>
      <c r="IAT393" s="2"/>
      <c r="IAU393" s="2"/>
      <c r="IAV393" s="2"/>
      <c r="IAW393" s="2"/>
      <c r="IAX393" s="2"/>
      <c r="IAY393" s="2"/>
      <c r="IAZ393" s="2"/>
      <c r="IBA393" s="2"/>
      <c r="IBB393" s="2"/>
      <c r="IBC393" s="2"/>
      <c r="IBD393" s="2"/>
      <c r="IBE393" s="2"/>
      <c r="IBF393" s="2"/>
      <c r="IBG393" s="2"/>
      <c r="IBH393" s="2"/>
      <c r="IBI393" s="2"/>
      <c r="IBJ393" s="2"/>
      <c r="IBK393" s="2"/>
      <c r="IBL393" s="2"/>
      <c r="IBM393" s="2"/>
      <c r="IBN393" s="2"/>
      <c r="IBO393" s="2"/>
      <c r="IBP393" s="2"/>
      <c r="IBQ393" s="2"/>
      <c r="IBR393" s="2"/>
      <c r="IBS393" s="2"/>
      <c r="IBT393" s="2"/>
      <c r="IBU393" s="2"/>
      <c r="IBV393" s="2"/>
      <c r="IBW393" s="2"/>
      <c r="IBX393" s="2"/>
      <c r="IBY393" s="2"/>
      <c r="IBZ393" s="2"/>
      <c r="ICA393" s="2"/>
      <c r="ICB393" s="2"/>
      <c r="ICC393" s="2"/>
      <c r="ICD393" s="2"/>
      <c r="ICE393" s="2"/>
      <c r="ICF393" s="2"/>
      <c r="ICG393" s="2"/>
      <c r="ICH393" s="2"/>
      <c r="ICI393" s="2"/>
      <c r="ICJ393" s="2"/>
      <c r="ICK393" s="2"/>
      <c r="ICL393" s="2"/>
      <c r="ICM393" s="2"/>
      <c r="ICN393" s="2"/>
      <c r="ICO393" s="2"/>
      <c r="ICP393" s="2"/>
      <c r="ICQ393" s="2"/>
      <c r="ICR393" s="2"/>
      <c r="ICS393" s="2"/>
      <c r="ICT393" s="2"/>
      <c r="ICU393" s="2"/>
      <c r="ICV393" s="2"/>
      <c r="ICW393" s="2"/>
      <c r="ICX393" s="2"/>
      <c r="ICY393" s="2"/>
      <c r="ICZ393" s="2"/>
      <c r="IDA393" s="2"/>
      <c r="IDB393" s="2"/>
      <c r="IDC393" s="2"/>
      <c r="IDD393" s="2"/>
      <c r="IDE393" s="2"/>
      <c r="IDF393" s="2"/>
      <c r="IDG393" s="2"/>
      <c r="IDH393" s="2"/>
      <c r="IDI393" s="2"/>
      <c r="IDJ393" s="2"/>
      <c r="IDK393" s="2"/>
      <c r="IDL393" s="2"/>
      <c r="IDM393" s="2"/>
      <c r="IDN393" s="2"/>
      <c r="IDO393" s="2"/>
      <c r="IDP393" s="2"/>
      <c r="IDQ393" s="2"/>
      <c r="IDR393" s="2"/>
      <c r="IDS393" s="2"/>
      <c r="IDT393" s="2"/>
      <c r="IDU393" s="2"/>
      <c r="IDV393" s="2"/>
      <c r="IDW393" s="2"/>
      <c r="IDX393" s="2"/>
      <c r="IDY393" s="2"/>
      <c r="IDZ393" s="2"/>
      <c r="IEA393" s="2"/>
      <c r="IEB393" s="2"/>
      <c r="IEC393" s="2"/>
      <c r="IED393" s="2"/>
      <c r="IEE393" s="2"/>
      <c r="IEF393" s="2"/>
      <c r="IEG393" s="2"/>
      <c r="IEH393" s="2"/>
      <c r="IEI393" s="2"/>
      <c r="IEJ393" s="2"/>
      <c r="IEK393" s="2"/>
      <c r="IEL393" s="2"/>
      <c r="IEM393" s="2"/>
      <c r="IEN393" s="2"/>
      <c r="IEO393" s="2"/>
      <c r="IEP393" s="2"/>
      <c r="IEQ393" s="2"/>
      <c r="IER393" s="2"/>
      <c r="IES393" s="2"/>
      <c r="IET393" s="2"/>
      <c r="IEU393" s="2"/>
      <c r="IEV393" s="2"/>
      <c r="IEW393" s="2"/>
      <c r="IEX393" s="2"/>
      <c r="IEY393" s="2"/>
      <c r="IEZ393" s="2"/>
      <c r="IFA393" s="2"/>
      <c r="IFB393" s="2"/>
      <c r="IFC393" s="2"/>
      <c r="IFD393" s="2"/>
      <c r="IFE393" s="2"/>
      <c r="IFF393" s="2"/>
      <c r="IFG393" s="2"/>
      <c r="IFH393" s="2"/>
      <c r="IFI393" s="2"/>
      <c r="IFJ393" s="2"/>
      <c r="IFK393" s="2"/>
      <c r="IFL393" s="2"/>
      <c r="IFM393" s="2"/>
      <c r="IFN393" s="2"/>
      <c r="IFO393" s="2"/>
      <c r="IFP393" s="2"/>
      <c r="IFQ393" s="2"/>
      <c r="IFR393" s="2"/>
      <c r="IFS393" s="2"/>
      <c r="IFT393" s="2"/>
      <c r="IFU393" s="2"/>
      <c r="IFV393" s="2"/>
      <c r="IFW393" s="2"/>
      <c r="IFX393" s="2"/>
      <c r="IFY393" s="2"/>
      <c r="IFZ393" s="2"/>
      <c r="IGA393" s="2"/>
      <c r="IGB393" s="2"/>
      <c r="IGC393" s="2"/>
      <c r="IGD393" s="2"/>
      <c r="IGE393" s="2"/>
      <c r="IGF393" s="2"/>
      <c r="IGG393" s="2"/>
      <c r="IGH393" s="2"/>
      <c r="IGI393" s="2"/>
      <c r="IGJ393" s="2"/>
      <c r="IGK393" s="2"/>
      <c r="IGL393" s="2"/>
      <c r="IGM393" s="2"/>
      <c r="IGN393" s="2"/>
      <c r="IGO393" s="2"/>
      <c r="IGP393" s="2"/>
      <c r="IGQ393" s="2"/>
      <c r="IGR393" s="2"/>
      <c r="IGS393" s="2"/>
      <c r="IGT393" s="2"/>
      <c r="IGU393" s="2"/>
      <c r="IGV393" s="2"/>
      <c r="IGW393" s="2"/>
      <c r="IGX393" s="2"/>
      <c r="IGY393" s="2"/>
      <c r="IGZ393" s="2"/>
      <c r="IHA393" s="2"/>
      <c r="IHB393" s="2"/>
      <c r="IHC393" s="2"/>
      <c r="IHD393" s="2"/>
      <c r="IHE393" s="2"/>
      <c r="IHF393" s="2"/>
      <c r="IHG393" s="2"/>
      <c r="IHH393" s="2"/>
      <c r="IHI393" s="2"/>
      <c r="IHJ393" s="2"/>
      <c r="IHK393" s="2"/>
      <c r="IHL393" s="2"/>
      <c r="IHM393" s="2"/>
      <c r="IHN393" s="2"/>
      <c r="IHO393" s="2"/>
      <c r="IHP393" s="2"/>
      <c r="IHQ393" s="2"/>
      <c r="IHR393" s="2"/>
      <c r="IHS393" s="2"/>
      <c r="IHT393" s="2"/>
      <c r="IHU393" s="2"/>
      <c r="IHV393" s="2"/>
      <c r="IHW393" s="2"/>
      <c r="IHX393" s="2"/>
      <c r="IHY393" s="2"/>
      <c r="IHZ393" s="2"/>
      <c r="IIA393" s="2"/>
      <c r="IIB393" s="2"/>
      <c r="IIC393" s="2"/>
      <c r="IID393" s="2"/>
      <c r="IIE393" s="2"/>
      <c r="IIF393" s="2"/>
      <c r="IIG393" s="2"/>
      <c r="IIH393" s="2"/>
      <c r="III393" s="2"/>
      <c r="IIJ393" s="2"/>
      <c r="IIK393" s="2"/>
      <c r="IIL393" s="2"/>
      <c r="IIM393" s="2"/>
      <c r="IIN393" s="2"/>
      <c r="IIO393" s="2"/>
      <c r="IIP393" s="2"/>
      <c r="IIQ393" s="2"/>
      <c r="IIR393" s="2"/>
      <c r="IIS393" s="2"/>
      <c r="IIT393" s="2"/>
      <c r="IIU393" s="2"/>
      <c r="IIV393" s="2"/>
      <c r="IIW393" s="2"/>
      <c r="IIX393" s="2"/>
      <c r="IIY393" s="2"/>
      <c r="IIZ393" s="2"/>
      <c r="IJA393" s="2"/>
      <c r="IJB393" s="2"/>
      <c r="IJC393" s="2"/>
      <c r="IJD393" s="2"/>
      <c r="IJE393" s="2"/>
      <c r="IJF393" s="2"/>
      <c r="IJG393" s="2"/>
      <c r="IJH393" s="2"/>
      <c r="IJI393" s="2"/>
      <c r="IJJ393" s="2"/>
      <c r="IJK393" s="2"/>
      <c r="IJL393" s="2"/>
      <c r="IJM393" s="2"/>
      <c r="IJN393" s="2"/>
      <c r="IJO393" s="2"/>
      <c r="IJP393" s="2"/>
      <c r="IJQ393" s="2"/>
      <c r="IJR393" s="2"/>
      <c r="IJS393" s="2"/>
      <c r="IJT393" s="2"/>
      <c r="IJU393" s="2"/>
      <c r="IJV393" s="2"/>
      <c r="IJW393" s="2"/>
      <c r="IJX393" s="2"/>
      <c r="IJY393" s="2"/>
      <c r="IJZ393" s="2"/>
      <c r="IKA393" s="2"/>
      <c r="IKB393" s="2"/>
      <c r="IKC393" s="2"/>
      <c r="IKD393" s="2"/>
      <c r="IKE393" s="2"/>
      <c r="IKF393" s="2"/>
      <c r="IKG393" s="2"/>
      <c r="IKH393" s="2"/>
      <c r="IKI393" s="2"/>
      <c r="IKJ393" s="2"/>
      <c r="IKK393" s="2"/>
      <c r="IKL393" s="2"/>
      <c r="IKM393" s="2"/>
      <c r="IKN393" s="2"/>
      <c r="IKO393" s="2"/>
      <c r="IKP393" s="2"/>
      <c r="IKQ393" s="2"/>
      <c r="IKR393" s="2"/>
      <c r="IKS393" s="2"/>
      <c r="IKT393" s="2"/>
      <c r="IKU393" s="2"/>
      <c r="IKV393" s="2"/>
      <c r="IKW393" s="2"/>
      <c r="IKX393" s="2"/>
      <c r="IKY393" s="2"/>
      <c r="IKZ393" s="2"/>
      <c r="ILA393" s="2"/>
      <c r="ILB393" s="2"/>
      <c r="ILC393" s="2"/>
      <c r="ILD393" s="2"/>
      <c r="ILE393" s="2"/>
      <c r="ILF393" s="2"/>
      <c r="ILG393" s="2"/>
      <c r="ILH393" s="2"/>
      <c r="ILI393" s="2"/>
      <c r="ILJ393" s="2"/>
      <c r="ILK393" s="2"/>
      <c r="ILL393" s="2"/>
      <c r="ILM393" s="2"/>
      <c r="ILN393" s="2"/>
      <c r="ILO393" s="2"/>
      <c r="ILP393" s="2"/>
      <c r="ILQ393" s="2"/>
      <c r="ILR393" s="2"/>
      <c r="ILS393" s="2"/>
      <c r="ILT393" s="2"/>
      <c r="ILU393" s="2"/>
      <c r="ILV393" s="2"/>
      <c r="ILW393" s="2"/>
      <c r="ILX393" s="2"/>
      <c r="ILY393" s="2"/>
      <c r="ILZ393" s="2"/>
      <c r="IMA393" s="2"/>
      <c r="IMB393" s="2"/>
      <c r="IMC393" s="2"/>
      <c r="IMD393" s="2"/>
      <c r="IME393" s="2"/>
      <c r="IMF393" s="2"/>
      <c r="IMG393" s="2"/>
      <c r="IMH393" s="2"/>
      <c r="IMI393" s="2"/>
      <c r="IMJ393" s="2"/>
      <c r="IMK393" s="2"/>
      <c r="IML393" s="2"/>
      <c r="IMM393" s="2"/>
      <c r="IMN393" s="2"/>
      <c r="IMO393" s="2"/>
      <c r="IMP393" s="2"/>
      <c r="IMQ393" s="2"/>
      <c r="IMR393" s="2"/>
      <c r="IMS393" s="2"/>
      <c r="IMT393" s="2"/>
      <c r="IMU393" s="2"/>
      <c r="IMV393" s="2"/>
      <c r="IMW393" s="2"/>
      <c r="IMX393" s="2"/>
      <c r="IMY393" s="2"/>
      <c r="IMZ393" s="2"/>
      <c r="INA393" s="2"/>
      <c r="INB393" s="2"/>
      <c r="INC393" s="2"/>
      <c r="IND393" s="2"/>
      <c r="INE393" s="2"/>
      <c r="INF393" s="2"/>
      <c r="ING393" s="2"/>
      <c r="INH393" s="2"/>
      <c r="INI393" s="2"/>
      <c r="INJ393" s="2"/>
      <c r="INK393" s="2"/>
      <c r="INL393" s="2"/>
      <c r="INM393" s="2"/>
      <c r="INN393" s="2"/>
      <c r="INO393" s="2"/>
      <c r="INP393" s="2"/>
      <c r="INQ393" s="2"/>
      <c r="INR393" s="2"/>
      <c r="INS393" s="2"/>
      <c r="INT393" s="2"/>
      <c r="INU393" s="2"/>
      <c r="INV393" s="2"/>
      <c r="INW393" s="2"/>
      <c r="INX393" s="2"/>
      <c r="INY393" s="2"/>
      <c r="INZ393" s="2"/>
      <c r="IOA393" s="2"/>
      <c r="IOB393" s="2"/>
      <c r="IOC393" s="2"/>
      <c r="IOD393" s="2"/>
      <c r="IOE393" s="2"/>
      <c r="IOF393" s="2"/>
      <c r="IOG393" s="2"/>
      <c r="IOH393" s="2"/>
      <c r="IOI393" s="2"/>
      <c r="IOJ393" s="2"/>
      <c r="IOK393" s="2"/>
      <c r="IOL393" s="2"/>
      <c r="IOM393" s="2"/>
      <c r="ION393" s="2"/>
      <c r="IOO393" s="2"/>
      <c r="IOP393" s="2"/>
      <c r="IOQ393" s="2"/>
      <c r="IOR393" s="2"/>
      <c r="IOS393" s="2"/>
      <c r="IOT393" s="2"/>
      <c r="IOU393" s="2"/>
      <c r="IOV393" s="2"/>
      <c r="IOW393" s="2"/>
      <c r="IOX393" s="2"/>
      <c r="IOY393" s="2"/>
      <c r="IOZ393" s="2"/>
      <c r="IPA393" s="2"/>
      <c r="IPB393" s="2"/>
      <c r="IPC393" s="2"/>
      <c r="IPD393" s="2"/>
      <c r="IPE393" s="2"/>
      <c r="IPF393" s="2"/>
      <c r="IPG393" s="2"/>
      <c r="IPH393" s="2"/>
      <c r="IPI393" s="2"/>
      <c r="IPJ393" s="2"/>
      <c r="IPK393" s="2"/>
      <c r="IPL393" s="2"/>
      <c r="IPM393" s="2"/>
      <c r="IPN393" s="2"/>
      <c r="IPO393" s="2"/>
      <c r="IPP393" s="2"/>
      <c r="IPQ393" s="2"/>
      <c r="IPR393" s="2"/>
      <c r="IPS393" s="2"/>
      <c r="IPT393" s="2"/>
      <c r="IPU393" s="2"/>
      <c r="IPV393" s="2"/>
      <c r="IPW393" s="2"/>
      <c r="IPX393" s="2"/>
      <c r="IPY393" s="2"/>
      <c r="IPZ393" s="2"/>
      <c r="IQA393" s="2"/>
      <c r="IQB393" s="2"/>
      <c r="IQC393" s="2"/>
      <c r="IQD393" s="2"/>
      <c r="IQE393" s="2"/>
      <c r="IQF393" s="2"/>
      <c r="IQG393" s="2"/>
      <c r="IQH393" s="2"/>
      <c r="IQI393" s="2"/>
      <c r="IQJ393" s="2"/>
      <c r="IQK393" s="2"/>
      <c r="IQL393" s="2"/>
      <c r="IQM393" s="2"/>
      <c r="IQN393" s="2"/>
      <c r="IQO393" s="2"/>
      <c r="IQP393" s="2"/>
      <c r="IQQ393" s="2"/>
      <c r="IQR393" s="2"/>
      <c r="IQS393" s="2"/>
      <c r="IQT393" s="2"/>
      <c r="IQU393" s="2"/>
      <c r="IQV393" s="2"/>
      <c r="IQW393" s="2"/>
      <c r="IQX393" s="2"/>
      <c r="IQY393" s="2"/>
      <c r="IQZ393" s="2"/>
      <c r="IRA393" s="2"/>
      <c r="IRB393" s="2"/>
      <c r="IRC393" s="2"/>
      <c r="IRD393" s="2"/>
      <c r="IRE393" s="2"/>
      <c r="IRF393" s="2"/>
      <c r="IRG393" s="2"/>
      <c r="IRH393" s="2"/>
      <c r="IRI393" s="2"/>
      <c r="IRJ393" s="2"/>
      <c r="IRK393" s="2"/>
      <c r="IRL393" s="2"/>
      <c r="IRM393" s="2"/>
      <c r="IRN393" s="2"/>
      <c r="IRO393" s="2"/>
      <c r="IRP393" s="2"/>
      <c r="IRQ393" s="2"/>
      <c r="IRR393" s="2"/>
      <c r="IRS393" s="2"/>
      <c r="IRT393" s="2"/>
      <c r="IRU393" s="2"/>
      <c r="IRV393" s="2"/>
      <c r="IRW393" s="2"/>
      <c r="IRX393" s="2"/>
      <c r="IRY393" s="2"/>
      <c r="IRZ393" s="2"/>
      <c r="ISA393" s="2"/>
      <c r="ISB393" s="2"/>
      <c r="ISC393" s="2"/>
      <c r="ISD393" s="2"/>
      <c r="ISE393" s="2"/>
      <c r="ISF393" s="2"/>
      <c r="ISG393" s="2"/>
      <c r="ISH393" s="2"/>
      <c r="ISI393" s="2"/>
      <c r="ISJ393" s="2"/>
      <c r="ISK393" s="2"/>
      <c r="ISL393" s="2"/>
      <c r="ISM393" s="2"/>
      <c r="ISN393" s="2"/>
      <c r="ISO393" s="2"/>
      <c r="ISP393" s="2"/>
      <c r="ISQ393" s="2"/>
      <c r="ISR393" s="2"/>
      <c r="ISS393" s="2"/>
      <c r="IST393" s="2"/>
      <c r="ISU393" s="2"/>
      <c r="ISV393" s="2"/>
      <c r="ISW393" s="2"/>
      <c r="ISX393" s="2"/>
      <c r="ISY393" s="2"/>
      <c r="ISZ393" s="2"/>
      <c r="ITA393" s="2"/>
      <c r="ITB393" s="2"/>
      <c r="ITC393" s="2"/>
      <c r="ITD393" s="2"/>
      <c r="ITE393" s="2"/>
      <c r="ITF393" s="2"/>
      <c r="ITG393" s="2"/>
      <c r="ITH393" s="2"/>
      <c r="ITI393" s="2"/>
      <c r="ITJ393" s="2"/>
      <c r="ITK393" s="2"/>
      <c r="ITL393" s="2"/>
      <c r="ITM393" s="2"/>
      <c r="ITN393" s="2"/>
      <c r="ITO393" s="2"/>
      <c r="ITP393" s="2"/>
      <c r="ITQ393" s="2"/>
      <c r="ITR393" s="2"/>
      <c r="ITS393" s="2"/>
      <c r="ITT393" s="2"/>
      <c r="ITU393" s="2"/>
      <c r="ITV393" s="2"/>
      <c r="ITW393" s="2"/>
      <c r="ITX393" s="2"/>
      <c r="ITY393" s="2"/>
      <c r="ITZ393" s="2"/>
      <c r="IUA393" s="2"/>
      <c r="IUB393" s="2"/>
      <c r="IUC393" s="2"/>
      <c r="IUD393" s="2"/>
      <c r="IUE393" s="2"/>
      <c r="IUF393" s="2"/>
      <c r="IUG393" s="2"/>
      <c r="IUH393" s="2"/>
      <c r="IUI393" s="2"/>
      <c r="IUJ393" s="2"/>
      <c r="IUK393" s="2"/>
      <c r="IUL393" s="2"/>
      <c r="IUM393" s="2"/>
      <c r="IUN393" s="2"/>
      <c r="IUO393" s="2"/>
      <c r="IUP393" s="2"/>
      <c r="IUQ393" s="2"/>
      <c r="IUR393" s="2"/>
      <c r="IUS393" s="2"/>
      <c r="IUT393" s="2"/>
      <c r="IUU393" s="2"/>
      <c r="IUV393" s="2"/>
      <c r="IUW393" s="2"/>
      <c r="IUX393" s="2"/>
      <c r="IUY393" s="2"/>
      <c r="IUZ393" s="2"/>
      <c r="IVA393" s="2"/>
      <c r="IVB393" s="2"/>
      <c r="IVC393" s="2"/>
      <c r="IVD393" s="2"/>
      <c r="IVE393" s="2"/>
      <c r="IVF393" s="2"/>
      <c r="IVG393" s="2"/>
      <c r="IVH393" s="2"/>
      <c r="IVI393" s="2"/>
      <c r="IVJ393" s="2"/>
      <c r="IVK393" s="2"/>
      <c r="IVL393" s="2"/>
      <c r="IVM393" s="2"/>
      <c r="IVN393" s="2"/>
      <c r="IVO393" s="2"/>
      <c r="IVP393" s="2"/>
      <c r="IVQ393" s="2"/>
      <c r="IVR393" s="2"/>
      <c r="IVS393" s="2"/>
      <c r="IVT393" s="2"/>
      <c r="IVU393" s="2"/>
      <c r="IVV393" s="2"/>
      <c r="IVW393" s="2"/>
      <c r="IVX393" s="2"/>
      <c r="IVY393" s="2"/>
      <c r="IVZ393" s="2"/>
      <c r="IWA393" s="2"/>
      <c r="IWB393" s="2"/>
      <c r="IWC393" s="2"/>
      <c r="IWD393" s="2"/>
      <c r="IWE393" s="2"/>
      <c r="IWF393" s="2"/>
      <c r="IWG393" s="2"/>
      <c r="IWH393" s="2"/>
      <c r="IWI393" s="2"/>
      <c r="IWJ393" s="2"/>
      <c r="IWK393" s="2"/>
      <c r="IWL393" s="2"/>
      <c r="IWM393" s="2"/>
      <c r="IWN393" s="2"/>
      <c r="IWO393" s="2"/>
      <c r="IWP393" s="2"/>
      <c r="IWQ393" s="2"/>
      <c r="IWR393" s="2"/>
      <c r="IWS393" s="2"/>
      <c r="IWT393" s="2"/>
      <c r="IWU393" s="2"/>
      <c r="IWV393" s="2"/>
      <c r="IWW393" s="2"/>
      <c r="IWX393" s="2"/>
      <c r="IWY393" s="2"/>
      <c r="IWZ393" s="2"/>
      <c r="IXA393" s="2"/>
      <c r="IXB393" s="2"/>
      <c r="IXC393" s="2"/>
      <c r="IXD393" s="2"/>
      <c r="IXE393" s="2"/>
      <c r="IXF393" s="2"/>
      <c r="IXG393" s="2"/>
      <c r="IXH393" s="2"/>
      <c r="IXI393" s="2"/>
      <c r="IXJ393" s="2"/>
      <c r="IXK393" s="2"/>
      <c r="IXL393" s="2"/>
      <c r="IXM393" s="2"/>
      <c r="IXN393" s="2"/>
      <c r="IXO393" s="2"/>
      <c r="IXP393" s="2"/>
      <c r="IXQ393" s="2"/>
      <c r="IXR393" s="2"/>
      <c r="IXS393" s="2"/>
      <c r="IXT393" s="2"/>
      <c r="IXU393" s="2"/>
      <c r="IXV393" s="2"/>
      <c r="IXW393" s="2"/>
      <c r="IXX393" s="2"/>
      <c r="IXY393" s="2"/>
      <c r="IXZ393" s="2"/>
      <c r="IYA393" s="2"/>
      <c r="IYB393" s="2"/>
      <c r="IYC393" s="2"/>
      <c r="IYD393" s="2"/>
      <c r="IYE393" s="2"/>
      <c r="IYF393" s="2"/>
      <c r="IYG393" s="2"/>
      <c r="IYH393" s="2"/>
      <c r="IYI393" s="2"/>
      <c r="IYJ393" s="2"/>
      <c r="IYK393" s="2"/>
      <c r="IYL393" s="2"/>
      <c r="IYM393" s="2"/>
      <c r="IYN393" s="2"/>
      <c r="IYO393" s="2"/>
      <c r="IYP393" s="2"/>
      <c r="IYQ393" s="2"/>
      <c r="IYR393" s="2"/>
      <c r="IYS393" s="2"/>
      <c r="IYT393" s="2"/>
      <c r="IYU393" s="2"/>
      <c r="IYV393" s="2"/>
      <c r="IYW393" s="2"/>
      <c r="IYX393" s="2"/>
      <c r="IYY393" s="2"/>
      <c r="IYZ393" s="2"/>
      <c r="IZA393" s="2"/>
      <c r="IZB393" s="2"/>
      <c r="IZC393" s="2"/>
      <c r="IZD393" s="2"/>
      <c r="IZE393" s="2"/>
      <c r="IZF393" s="2"/>
      <c r="IZG393" s="2"/>
      <c r="IZH393" s="2"/>
      <c r="IZI393" s="2"/>
      <c r="IZJ393" s="2"/>
      <c r="IZK393" s="2"/>
      <c r="IZL393" s="2"/>
      <c r="IZM393" s="2"/>
      <c r="IZN393" s="2"/>
      <c r="IZO393" s="2"/>
      <c r="IZP393" s="2"/>
      <c r="IZQ393" s="2"/>
      <c r="IZR393" s="2"/>
      <c r="IZS393" s="2"/>
      <c r="IZT393" s="2"/>
      <c r="IZU393" s="2"/>
      <c r="IZV393" s="2"/>
      <c r="IZW393" s="2"/>
      <c r="IZX393" s="2"/>
      <c r="IZY393" s="2"/>
      <c r="IZZ393" s="2"/>
      <c r="JAA393" s="2"/>
      <c r="JAB393" s="2"/>
      <c r="JAC393" s="2"/>
      <c r="JAD393" s="2"/>
      <c r="JAE393" s="2"/>
      <c r="JAF393" s="2"/>
      <c r="JAG393" s="2"/>
      <c r="JAH393" s="2"/>
      <c r="JAI393" s="2"/>
      <c r="JAJ393" s="2"/>
      <c r="JAK393" s="2"/>
      <c r="JAL393" s="2"/>
      <c r="JAM393" s="2"/>
      <c r="JAN393" s="2"/>
      <c r="JAO393" s="2"/>
      <c r="JAP393" s="2"/>
      <c r="JAQ393" s="2"/>
      <c r="JAR393" s="2"/>
      <c r="JAS393" s="2"/>
      <c r="JAT393" s="2"/>
      <c r="JAU393" s="2"/>
      <c r="JAV393" s="2"/>
      <c r="JAW393" s="2"/>
      <c r="JAX393" s="2"/>
      <c r="JAY393" s="2"/>
      <c r="JAZ393" s="2"/>
      <c r="JBA393" s="2"/>
      <c r="JBB393" s="2"/>
      <c r="JBC393" s="2"/>
      <c r="JBD393" s="2"/>
      <c r="JBE393" s="2"/>
      <c r="JBF393" s="2"/>
      <c r="JBG393" s="2"/>
      <c r="JBH393" s="2"/>
      <c r="JBI393" s="2"/>
      <c r="JBJ393" s="2"/>
      <c r="JBK393" s="2"/>
      <c r="JBL393" s="2"/>
      <c r="JBM393" s="2"/>
      <c r="JBN393" s="2"/>
      <c r="JBO393" s="2"/>
      <c r="JBP393" s="2"/>
      <c r="JBQ393" s="2"/>
      <c r="JBR393" s="2"/>
      <c r="JBS393" s="2"/>
      <c r="JBT393" s="2"/>
      <c r="JBU393" s="2"/>
      <c r="JBV393" s="2"/>
      <c r="JBW393" s="2"/>
      <c r="JBX393" s="2"/>
      <c r="JBY393" s="2"/>
      <c r="JBZ393" s="2"/>
      <c r="JCA393" s="2"/>
      <c r="JCB393" s="2"/>
      <c r="JCC393" s="2"/>
      <c r="JCD393" s="2"/>
      <c r="JCE393" s="2"/>
      <c r="JCF393" s="2"/>
      <c r="JCG393" s="2"/>
      <c r="JCH393" s="2"/>
      <c r="JCI393" s="2"/>
      <c r="JCJ393" s="2"/>
      <c r="JCK393" s="2"/>
      <c r="JCL393" s="2"/>
      <c r="JCM393" s="2"/>
      <c r="JCN393" s="2"/>
      <c r="JCO393" s="2"/>
      <c r="JCP393" s="2"/>
      <c r="JCQ393" s="2"/>
      <c r="JCR393" s="2"/>
      <c r="JCS393" s="2"/>
      <c r="JCT393" s="2"/>
      <c r="JCU393" s="2"/>
      <c r="JCV393" s="2"/>
      <c r="JCW393" s="2"/>
      <c r="JCX393" s="2"/>
      <c r="JCY393" s="2"/>
      <c r="JCZ393" s="2"/>
      <c r="JDA393" s="2"/>
      <c r="JDB393" s="2"/>
      <c r="JDC393" s="2"/>
      <c r="JDD393" s="2"/>
      <c r="JDE393" s="2"/>
      <c r="JDF393" s="2"/>
      <c r="JDG393" s="2"/>
      <c r="JDH393" s="2"/>
      <c r="JDI393" s="2"/>
      <c r="JDJ393" s="2"/>
      <c r="JDK393" s="2"/>
      <c r="JDL393" s="2"/>
      <c r="JDM393" s="2"/>
      <c r="JDN393" s="2"/>
      <c r="JDO393" s="2"/>
      <c r="JDP393" s="2"/>
      <c r="JDQ393" s="2"/>
      <c r="JDR393" s="2"/>
      <c r="JDS393" s="2"/>
      <c r="JDT393" s="2"/>
      <c r="JDU393" s="2"/>
      <c r="JDV393" s="2"/>
      <c r="JDW393" s="2"/>
      <c r="JDX393" s="2"/>
      <c r="JDY393" s="2"/>
      <c r="JDZ393" s="2"/>
      <c r="JEA393" s="2"/>
      <c r="JEB393" s="2"/>
      <c r="JEC393" s="2"/>
      <c r="JED393" s="2"/>
      <c r="JEE393" s="2"/>
      <c r="JEF393" s="2"/>
      <c r="JEG393" s="2"/>
      <c r="JEH393" s="2"/>
      <c r="JEI393" s="2"/>
      <c r="JEJ393" s="2"/>
      <c r="JEK393" s="2"/>
      <c r="JEL393" s="2"/>
      <c r="JEM393" s="2"/>
      <c r="JEN393" s="2"/>
      <c r="JEO393" s="2"/>
      <c r="JEP393" s="2"/>
      <c r="JEQ393" s="2"/>
      <c r="JER393" s="2"/>
      <c r="JES393" s="2"/>
      <c r="JET393" s="2"/>
      <c r="JEU393" s="2"/>
      <c r="JEV393" s="2"/>
      <c r="JEW393" s="2"/>
      <c r="JEX393" s="2"/>
      <c r="JEY393" s="2"/>
      <c r="JEZ393" s="2"/>
      <c r="JFA393" s="2"/>
      <c r="JFB393" s="2"/>
      <c r="JFC393" s="2"/>
      <c r="JFD393" s="2"/>
      <c r="JFE393" s="2"/>
      <c r="JFF393" s="2"/>
      <c r="JFG393" s="2"/>
      <c r="JFH393" s="2"/>
      <c r="JFI393" s="2"/>
      <c r="JFJ393" s="2"/>
      <c r="JFK393" s="2"/>
      <c r="JFL393" s="2"/>
      <c r="JFM393" s="2"/>
      <c r="JFN393" s="2"/>
      <c r="JFO393" s="2"/>
      <c r="JFP393" s="2"/>
      <c r="JFQ393" s="2"/>
      <c r="JFR393" s="2"/>
      <c r="JFS393" s="2"/>
      <c r="JFT393" s="2"/>
      <c r="JFU393" s="2"/>
      <c r="JFV393" s="2"/>
      <c r="JFW393" s="2"/>
      <c r="JFX393" s="2"/>
      <c r="JFY393" s="2"/>
      <c r="JFZ393" s="2"/>
      <c r="JGA393" s="2"/>
      <c r="JGB393" s="2"/>
      <c r="JGC393" s="2"/>
      <c r="JGD393" s="2"/>
      <c r="JGE393" s="2"/>
      <c r="JGF393" s="2"/>
      <c r="JGG393" s="2"/>
      <c r="JGH393" s="2"/>
      <c r="JGI393" s="2"/>
      <c r="JGJ393" s="2"/>
      <c r="JGK393" s="2"/>
      <c r="JGL393" s="2"/>
      <c r="JGM393" s="2"/>
      <c r="JGN393" s="2"/>
      <c r="JGO393" s="2"/>
      <c r="JGP393" s="2"/>
      <c r="JGQ393" s="2"/>
      <c r="JGR393" s="2"/>
      <c r="JGS393" s="2"/>
      <c r="JGT393" s="2"/>
      <c r="JGU393" s="2"/>
      <c r="JGV393" s="2"/>
      <c r="JGW393" s="2"/>
      <c r="JGX393" s="2"/>
      <c r="JGY393" s="2"/>
      <c r="JGZ393" s="2"/>
      <c r="JHA393" s="2"/>
      <c r="JHB393" s="2"/>
      <c r="JHC393" s="2"/>
      <c r="JHD393" s="2"/>
      <c r="JHE393" s="2"/>
      <c r="JHF393" s="2"/>
      <c r="JHG393" s="2"/>
      <c r="JHH393" s="2"/>
      <c r="JHI393" s="2"/>
      <c r="JHJ393" s="2"/>
      <c r="JHK393" s="2"/>
      <c r="JHL393" s="2"/>
      <c r="JHM393" s="2"/>
      <c r="JHN393" s="2"/>
      <c r="JHO393" s="2"/>
      <c r="JHP393" s="2"/>
      <c r="JHQ393" s="2"/>
      <c r="JHR393" s="2"/>
      <c r="JHS393" s="2"/>
      <c r="JHT393" s="2"/>
      <c r="JHU393" s="2"/>
      <c r="JHV393" s="2"/>
      <c r="JHW393" s="2"/>
      <c r="JHX393" s="2"/>
      <c r="JHY393" s="2"/>
      <c r="JHZ393" s="2"/>
      <c r="JIA393" s="2"/>
      <c r="JIB393" s="2"/>
      <c r="JIC393" s="2"/>
      <c r="JID393" s="2"/>
      <c r="JIE393" s="2"/>
      <c r="JIF393" s="2"/>
      <c r="JIG393" s="2"/>
      <c r="JIH393" s="2"/>
      <c r="JII393" s="2"/>
      <c r="JIJ393" s="2"/>
      <c r="JIK393" s="2"/>
      <c r="JIL393" s="2"/>
      <c r="JIM393" s="2"/>
      <c r="JIN393" s="2"/>
      <c r="JIO393" s="2"/>
      <c r="JIP393" s="2"/>
      <c r="JIQ393" s="2"/>
      <c r="JIR393" s="2"/>
      <c r="JIS393" s="2"/>
      <c r="JIT393" s="2"/>
      <c r="JIU393" s="2"/>
      <c r="JIV393" s="2"/>
      <c r="JIW393" s="2"/>
      <c r="JIX393" s="2"/>
      <c r="JIY393" s="2"/>
      <c r="JIZ393" s="2"/>
      <c r="JJA393" s="2"/>
      <c r="JJB393" s="2"/>
      <c r="JJC393" s="2"/>
      <c r="JJD393" s="2"/>
      <c r="JJE393" s="2"/>
      <c r="JJF393" s="2"/>
      <c r="JJG393" s="2"/>
      <c r="JJH393" s="2"/>
      <c r="JJI393" s="2"/>
      <c r="JJJ393" s="2"/>
      <c r="JJK393" s="2"/>
      <c r="JJL393" s="2"/>
      <c r="JJM393" s="2"/>
      <c r="JJN393" s="2"/>
      <c r="JJO393" s="2"/>
      <c r="JJP393" s="2"/>
      <c r="JJQ393" s="2"/>
      <c r="JJR393" s="2"/>
      <c r="JJS393" s="2"/>
      <c r="JJT393" s="2"/>
      <c r="JJU393" s="2"/>
      <c r="JJV393" s="2"/>
      <c r="JJW393" s="2"/>
      <c r="JJX393" s="2"/>
      <c r="JJY393" s="2"/>
      <c r="JJZ393" s="2"/>
      <c r="JKA393" s="2"/>
      <c r="JKB393" s="2"/>
      <c r="JKC393" s="2"/>
      <c r="JKD393" s="2"/>
      <c r="JKE393" s="2"/>
      <c r="JKF393" s="2"/>
      <c r="JKG393" s="2"/>
      <c r="JKH393" s="2"/>
      <c r="JKI393" s="2"/>
      <c r="JKJ393" s="2"/>
      <c r="JKK393" s="2"/>
      <c r="JKL393" s="2"/>
      <c r="JKM393" s="2"/>
      <c r="JKN393" s="2"/>
      <c r="JKO393" s="2"/>
      <c r="JKP393" s="2"/>
      <c r="JKQ393" s="2"/>
      <c r="JKR393" s="2"/>
      <c r="JKS393" s="2"/>
      <c r="JKT393" s="2"/>
      <c r="JKU393" s="2"/>
      <c r="JKV393" s="2"/>
      <c r="JKW393" s="2"/>
      <c r="JKX393" s="2"/>
      <c r="JKY393" s="2"/>
      <c r="JKZ393" s="2"/>
      <c r="JLA393" s="2"/>
      <c r="JLB393" s="2"/>
      <c r="JLC393" s="2"/>
      <c r="JLD393" s="2"/>
      <c r="JLE393" s="2"/>
      <c r="JLF393" s="2"/>
      <c r="JLG393" s="2"/>
      <c r="JLH393" s="2"/>
      <c r="JLI393" s="2"/>
      <c r="JLJ393" s="2"/>
      <c r="JLK393" s="2"/>
      <c r="JLL393" s="2"/>
      <c r="JLM393" s="2"/>
      <c r="JLN393" s="2"/>
      <c r="JLO393" s="2"/>
      <c r="JLP393" s="2"/>
      <c r="JLQ393" s="2"/>
      <c r="JLR393" s="2"/>
      <c r="JLS393" s="2"/>
      <c r="JLT393" s="2"/>
      <c r="JLU393" s="2"/>
      <c r="JLV393" s="2"/>
      <c r="JLW393" s="2"/>
      <c r="JLX393" s="2"/>
      <c r="JLY393" s="2"/>
      <c r="JLZ393" s="2"/>
      <c r="JMA393" s="2"/>
      <c r="JMB393" s="2"/>
      <c r="JMC393" s="2"/>
      <c r="JMD393" s="2"/>
      <c r="JME393" s="2"/>
      <c r="JMF393" s="2"/>
      <c r="JMG393" s="2"/>
      <c r="JMH393" s="2"/>
      <c r="JMI393" s="2"/>
      <c r="JMJ393" s="2"/>
      <c r="JMK393" s="2"/>
      <c r="JML393" s="2"/>
      <c r="JMM393" s="2"/>
      <c r="JMN393" s="2"/>
      <c r="JMO393" s="2"/>
      <c r="JMP393" s="2"/>
      <c r="JMQ393" s="2"/>
      <c r="JMR393" s="2"/>
      <c r="JMS393" s="2"/>
      <c r="JMT393" s="2"/>
      <c r="JMU393" s="2"/>
      <c r="JMV393" s="2"/>
      <c r="JMW393" s="2"/>
      <c r="JMX393" s="2"/>
      <c r="JMY393" s="2"/>
      <c r="JMZ393" s="2"/>
      <c r="JNA393" s="2"/>
      <c r="JNB393" s="2"/>
      <c r="JNC393" s="2"/>
      <c r="JND393" s="2"/>
      <c r="JNE393" s="2"/>
      <c r="JNF393" s="2"/>
      <c r="JNG393" s="2"/>
      <c r="JNH393" s="2"/>
      <c r="JNI393" s="2"/>
      <c r="JNJ393" s="2"/>
      <c r="JNK393" s="2"/>
      <c r="JNL393" s="2"/>
      <c r="JNM393" s="2"/>
      <c r="JNN393" s="2"/>
      <c r="JNO393" s="2"/>
      <c r="JNP393" s="2"/>
      <c r="JNQ393" s="2"/>
      <c r="JNR393" s="2"/>
      <c r="JNS393" s="2"/>
      <c r="JNT393" s="2"/>
      <c r="JNU393" s="2"/>
      <c r="JNV393" s="2"/>
      <c r="JNW393" s="2"/>
      <c r="JNX393" s="2"/>
      <c r="JNY393" s="2"/>
      <c r="JNZ393" s="2"/>
      <c r="JOA393" s="2"/>
      <c r="JOB393" s="2"/>
      <c r="JOC393" s="2"/>
      <c r="JOD393" s="2"/>
      <c r="JOE393" s="2"/>
      <c r="JOF393" s="2"/>
      <c r="JOG393" s="2"/>
      <c r="JOH393" s="2"/>
      <c r="JOI393" s="2"/>
      <c r="JOJ393" s="2"/>
      <c r="JOK393" s="2"/>
      <c r="JOL393" s="2"/>
      <c r="JOM393" s="2"/>
      <c r="JON393" s="2"/>
      <c r="JOO393" s="2"/>
      <c r="JOP393" s="2"/>
      <c r="JOQ393" s="2"/>
      <c r="JOR393" s="2"/>
      <c r="JOS393" s="2"/>
      <c r="JOT393" s="2"/>
      <c r="JOU393" s="2"/>
      <c r="JOV393" s="2"/>
      <c r="JOW393" s="2"/>
      <c r="JOX393" s="2"/>
      <c r="JOY393" s="2"/>
      <c r="JOZ393" s="2"/>
      <c r="JPA393" s="2"/>
      <c r="JPB393" s="2"/>
      <c r="JPC393" s="2"/>
      <c r="JPD393" s="2"/>
      <c r="JPE393" s="2"/>
      <c r="JPF393" s="2"/>
      <c r="JPG393" s="2"/>
      <c r="JPH393" s="2"/>
      <c r="JPI393" s="2"/>
      <c r="JPJ393" s="2"/>
      <c r="JPK393" s="2"/>
      <c r="JPL393" s="2"/>
      <c r="JPM393" s="2"/>
      <c r="JPN393" s="2"/>
      <c r="JPO393" s="2"/>
      <c r="JPP393" s="2"/>
      <c r="JPQ393" s="2"/>
      <c r="JPR393" s="2"/>
      <c r="JPS393" s="2"/>
      <c r="JPT393" s="2"/>
      <c r="JPU393" s="2"/>
      <c r="JPV393" s="2"/>
      <c r="JPW393" s="2"/>
      <c r="JPX393" s="2"/>
      <c r="JPY393" s="2"/>
      <c r="JPZ393" s="2"/>
      <c r="JQA393" s="2"/>
      <c r="JQB393" s="2"/>
      <c r="JQC393" s="2"/>
      <c r="JQD393" s="2"/>
      <c r="JQE393" s="2"/>
      <c r="JQF393" s="2"/>
      <c r="JQG393" s="2"/>
      <c r="JQH393" s="2"/>
      <c r="JQI393" s="2"/>
      <c r="JQJ393" s="2"/>
      <c r="JQK393" s="2"/>
      <c r="JQL393" s="2"/>
      <c r="JQM393" s="2"/>
      <c r="JQN393" s="2"/>
      <c r="JQO393" s="2"/>
      <c r="JQP393" s="2"/>
      <c r="JQQ393" s="2"/>
      <c r="JQR393" s="2"/>
      <c r="JQS393" s="2"/>
      <c r="JQT393" s="2"/>
      <c r="JQU393" s="2"/>
      <c r="JQV393" s="2"/>
      <c r="JQW393" s="2"/>
      <c r="JQX393" s="2"/>
      <c r="JQY393" s="2"/>
      <c r="JQZ393" s="2"/>
      <c r="JRA393" s="2"/>
      <c r="JRB393" s="2"/>
      <c r="JRC393" s="2"/>
      <c r="JRD393" s="2"/>
      <c r="JRE393" s="2"/>
      <c r="JRF393" s="2"/>
      <c r="JRG393" s="2"/>
      <c r="JRH393" s="2"/>
      <c r="JRI393" s="2"/>
      <c r="JRJ393" s="2"/>
      <c r="JRK393" s="2"/>
      <c r="JRL393" s="2"/>
      <c r="JRM393" s="2"/>
      <c r="JRN393" s="2"/>
      <c r="JRO393" s="2"/>
      <c r="JRP393" s="2"/>
      <c r="JRQ393" s="2"/>
      <c r="JRR393" s="2"/>
      <c r="JRS393" s="2"/>
      <c r="JRT393" s="2"/>
      <c r="JRU393" s="2"/>
      <c r="JRV393" s="2"/>
      <c r="JRW393" s="2"/>
      <c r="JRX393" s="2"/>
      <c r="JRY393" s="2"/>
      <c r="JRZ393" s="2"/>
      <c r="JSA393" s="2"/>
      <c r="JSB393" s="2"/>
      <c r="JSC393" s="2"/>
      <c r="JSD393" s="2"/>
      <c r="JSE393" s="2"/>
      <c r="JSF393" s="2"/>
      <c r="JSG393" s="2"/>
      <c r="JSH393" s="2"/>
      <c r="JSI393" s="2"/>
      <c r="JSJ393" s="2"/>
      <c r="JSK393" s="2"/>
      <c r="JSL393" s="2"/>
      <c r="JSM393" s="2"/>
      <c r="JSN393" s="2"/>
      <c r="JSO393" s="2"/>
      <c r="JSP393" s="2"/>
      <c r="JSQ393" s="2"/>
      <c r="JSR393" s="2"/>
      <c r="JSS393" s="2"/>
      <c r="JST393" s="2"/>
      <c r="JSU393" s="2"/>
      <c r="JSV393" s="2"/>
      <c r="JSW393" s="2"/>
      <c r="JSX393" s="2"/>
      <c r="JSY393" s="2"/>
      <c r="JSZ393" s="2"/>
      <c r="JTA393" s="2"/>
      <c r="JTB393" s="2"/>
      <c r="JTC393" s="2"/>
      <c r="JTD393" s="2"/>
      <c r="JTE393" s="2"/>
      <c r="JTF393" s="2"/>
      <c r="JTG393" s="2"/>
      <c r="JTH393" s="2"/>
      <c r="JTI393" s="2"/>
      <c r="JTJ393" s="2"/>
      <c r="JTK393" s="2"/>
      <c r="JTL393" s="2"/>
      <c r="JTM393" s="2"/>
      <c r="JTN393" s="2"/>
      <c r="JTO393" s="2"/>
      <c r="JTP393" s="2"/>
      <c r="JTQ393" s="2"/>
      <c r="JTR393" s="2"/>
      <c r="JTS393" s="2"/>
      <c r="JTT393" s="2"/>
      <c r="JTU393" s="2"/>
      <c r="JTV393" s="2"/>
      <c r="JTW393" s="2"/>
      <c r="JTX393" s="2"/>
      <c r="JTY393" s="2"/>
      <c r="JTZ393" s="2"/>
      <c r="JUA393" s="2"/>
      <c r="JUB393" s="2"/>
      <c r="JUC393" s="2"/>
      <c r="JUD393" s="2"/>
      <c r="JUE393" s="2"/>
      <c r="JUF393" s="2"/>
      <c r="JUG393" s="2"/>
      <c r="JUH393" s="2"/>
      <c r="JUI393" s="2"/>
      <c r="JUJ393" s="2"/>
      <c r="JUK393" s="2"/>
      <c r="JUL393" s="2"/>
      <c r="JUM393" s="2"/>
      <c r="JUN393" s="2"/>
      <c r="JUO393" s="2"/>
      <c r="JUP393" s="2"/>
      <c r="JUQ393" s="2"/>
      <c r="JUR393" s="2"/>
      <c r="JUS393" s="2"/>
      <c r="JUT393" s="2"/>
      <c r="JUU393" s="2"/>
      <c r="JUV393" s="2"/>
      <c r="JUW393" s="2"/>
      <c r="JUX393" s="2"/>
      <c r="JUY393" s="2"/>
      <c r="JUZ393" s="2"/>
      <c r="JVA393" s="2"/>
      <c r="JVB393" s="2"/>
      <c r="JVC393" s="2"/>
      <c r="JVD393" s="2"/>
      <c r="JVE393" s="2"/>
      <c r="JVF393" s="2"/>
      <c r="JVG393" s="2"/>
      <c r="JVH393" s="2"/>
      <c r="JVI393" s="2"/>
      <c r="JVJ393" s="2"/>
      <c r="JVK393" s="2"/>
      <c r="JVL393" s="2"/>
      <c r="JVM393" s="2"/>
      <c r="JVN393" s="2"/>
      <c r="JVO393" s="2"/>
      <c r="JVP393" s="2"/>
      <c r="JVQ393" s="2"/>
      <c r="JVR393" s="2"/>
      <c r="JVS393" s="2"/>
      <c r="JVT393" s="2"/>
      <c r="JVU393" s="2"/>
      <c r="JVV393" s="2"/>
      <c r="JVW393" s="2"/>
      <c r="JVX393" s="2"/>
      <c r="JVY393" s="2"/>
      <c r="JVZ393" s="2"/>
      <c r="JWA393" s="2"/>
      <c r="JWB393" s="2"/>
      <c r="JWC393" s="2"/>
      <c r="JWD393" s="2"/>
      <c r="JWE393" s="2"/>
      <c r="JWF393" s="2"/>
      <c r="JWG393" s="2"/>
      <c r="JWH393" s="2"/>
      <c r="JWI393" s="2"/>
      <c r="JWJ393" s="2"/>
      <c r="JWK393" s="2"/>
      <c r="JWL393" s="2"/>
      <c r="JWM393" s="2"/>
      <c r="JWN393" s="2"/>
      <c r="JWO393" s="2"/>
      <c r="JWP393" s="2"/>
      <c r="JWQ393" s="2"/>
      <c r="JWR393" s="2"/>
      <c r="JWS393" s="2"/>
      <c r="JWT393" s="2"/>
      <c r="JWU393" s="2"/>
      <c r="JWV393" s="2"/>
      <c r="JWW393" s="2"/>
      <c r="JWX393" s="2"/>
      <c r="JWY393" s="2"/>
      <c r="JWZ393" s="2"/>
      <c r="JXA393" s="2"/>
      <c r="JXB393" s="2"/>
      <c r="JXC393" s="2"/>
      <c r="JXD393" s="2"/>
      <c r="JXE393" s="2"/>
      <c r="JXF393" s="2"/>
      <c r="JXG393" s="2"/>
      <c r="JXH393" s="2"/>
      <c r="JXI393" s="2"/>
      <c r="JXJ393" s="2"/>
      <c r="JXK393" s="2"/>
      <c r="JXL393" s="2"/>
      <c r="JXM393" s="2"/>
      <c r="JXN393" s="2"/>
      <c r="JXO393" s="2"/>
      <c r="JXP393" s="2"/>
      <c r="JXQ393" s="2"/>
      <c r="JXR393" s="2"/>
      <c r="JXS393" s="2"/>
      <c r="JXT393" s="2"/>
      <c r="JXU393" s="2"/>
      <c r="JXV393" s="2"/>
      <c r="JXW393" s="2"/>
      <c r="JXX393" s="2"/>
      <c r="JXY393" s="2"/>
      <c r="JXZ393" s="2"/>
      <c r="JYA393" s="2"/>
      <c r="JYB393" s="2"/>
      <c r="JYC393" s="2"/>
      <c r="JYD393" s="2"/>
      <c r="JYE393" s="2"/>
      <c r="JYF393" s="2"/>
      <c r="JYG393" s="2"/>
      <c r="JYH393" s="2"/>
      <c r="JYI393" s="2"/>
      <c r="JYJ393" s="2"/>
      <c r="JYK393" s="2"/>
      <c r="JYL393" s="2"/>
      <c r="JYM393" s="2"/>
      <c r="JYN393" s="2"/>
      <c r="JYO393" s="2"/>
      <c r="JYP393" s="2"/>
      <c r="JYQ393" s="2"/>
      <c r="JYR393" s="2"/>
      <c r="JYS393" s="2"/>
      <c r="JYT393" s="2"/>
      <c r="JYU393" s="2"/>
      <c r="JYV393" s="2"/>
      <c r="JYW393" s="2"/>
      <c r="JYX393" s="2"/>
      <c r="JYY393" s="2"/>
      <c r="JYZ393" s="2"/>
      <c r="JZA393" s="2"/>
      <c r="JZB393" s="2"/>
      <c r="JZC393" s="2"/>
      <c r="JZD393" s="2"/>
      <c r="JZE393" s="2"/>
      <c r="JZF393" s="2"/>
      <c r="JZG393" s="2"/>
      <c r="JZH393" s="2"/>
      <c r="JZI393" s="2"/>
      <c r="JZJ393" s="2"/>
      <c r="JZK393" s="2"/>
      <c r="JZL393" s="2"/>
      <c r="JZM393" s="2"/>
      <c r="JZN393" s="2"/>
      <c r="JZO393" s="2"/>
      <c r="JZP393" s="2"/>
      <c r="JZQ393" s="2"/>
      <c r="JZR393" s="2"/>
      <c r="JZS393" s="2"/>
      <c r="JZT393" s="2"/>
      <c r="JZU393" s="2"/>
      <c r="JZV393" s="2"/>
      <c r="JZW393" s="2"/>
      <c r="JZX393" s="2"/>
      <c r="JZY393" s="2"/>
      <c r="JZZ393" s="2"/>
      <c r="KAA393" s="2"/>
      <c r="KAB393" s="2"/>
      <c r="KAC393" s="2"/>
      <c r="KAD393" s="2"/>
      <c r="KAE393" s="2"/>
      <c r="KAF393" s="2"/>
      <c r="KAG393" s="2"/>
      <c r="KAH393" s="2"/>
      <c r="KAI393" s="2"/>
      <c r="KAJ393" s="2"/>
      <c r="KAK393" s="2"/>
      <c r="KAL393" s="2"/>
      <c r="KAM393" s="2"/>
      <c r="KAN393" s="2"/>
      <c r="KAO393" s="2"/>
      <c r="KAP393" s="2"/>
      <c r="KAQ393" s="2"/>
      <c r="KAR393" s="2"/>
      <c r="KAS393" s="2"/>
      <c r="KAT393" s="2"/>
      <c r="KAU393" s="2"/>
      <c r="KAV393" s="2"/>
      <c r="KAW393" s="2"/>
      <c r="KAX393" s="2"/>
      <c r="KAY393" s="2"/>
      <c r="KAZ393" s="2"/>
      <c r="KBA393" s="2"/>
      <c r="KBB393" s="2"/>
      <c r="KBC393" s="2"/>
      <c r="KBD393" s="2"/>
      <c r="KBE393" s="2"/>
      <c r="KBF393" s="2"/>
      <c r="KBG393" s="2"/>
      <c r="KBH393" s="2"/>
      <c r="KBI393" s="2"/>
      <c r="KBJ393" s="2"/>
      <c r="KBK393" s="2"/>
      <c r="KBL393" s="2"/>
      <c r="KBM393" s="2"/>
      <c r="KBN393" s="2"/>
      <c r="KBO393" s="2"/>
      <c r="KBP393" s="2"/>
      <c r="KBQ393" s="2"/>
      <c r="KBR393" s="2"/>
      <c r="KBS393" s="2"/>
      <c r="KBT393" s="2"/>
      <c r="KBU393" s="2"/>
      <c r="KBV393" s="2"/>
      <c r="KBW393" s="2"/>
      <c r="KBX393" s="2"/>
      <c r="KBY393" s="2"/>
      <c r="KBZ393" s="2"/>
      <c r="KCA393" s="2"/>
      <c r="KCB393" s="2"/>
      <c r="KCC393" s="2"/>
      <c r="KCD393" s="2"/>
      <c r="KCE393" s="2"/>
      <c r="KCF393" s="2"/>
      <c r="KCG393" s="2"/>
      <c r="KCH393" s="2"/>
      <c r="KCI393" s="2"/>
      <c r="KCJ393" s="2"/>
      <c r="KCK393" s="2"/>
      <c r="KCL393" s="2"/>
      <c r="KCM393" s="2"/>
      <c r="KCN393" s="2"/>
      <c r="KCO393" s="2"/>
      <c r="KCP393" s="2"/>
      <c r="KCQ393" s="2"/>
      <c r="KCR393" s="2"/>
      <c r="KCS393" s="2"/>
      <c r="KCT393" s="2"/>
      <c r="KCU393" s="2"/>
      <c r="KCV393" s="2"/>
      <c r="KCW393" s="2"/>
      <c r="KCX393" s="2"/>
      <c r="KCY393" s="2"/>
      <c r="KCZ393" s="2"/>
      <c r="KDA393" s="2"/>
      <c r="KDB393" s="2"/>
      <c r="KDC393" s="2"/>
      <c r="KDD393" s="2"/>
      <c r="KDE393" s="2"/>
      <c r="KDF393" s="2"/>
      <c r="KDG393" s="2"/>
      <c r="KDH393" s="2"/>
      <c r="KDI393" s="2"/>
      <c r="KDJ393" s="2"/>
      <c r="KDK393" s="2"/>
      <c r="KDL393" s="2"/>
      <c r="KDM393" s="2"/>
      <c r="KDN393" s="2"/>
      <c r="KDO393" s="2"/>
      <c r="KDP393" s="2"/>
      <c r="KDQ393" s="2"/>
      <c r="KDR393" s="2"/>
      <c r="KDS393" s="2"/>
      <c r="KDT393" s="2"/>
      <c r="KDU393" s="2"/>
      <c r="KDV393" s="2"/>
      <c r="KDW393" s="2"/>
      <c r="KDX393" s="2"/>
      <c r="KDY393" s="2"/>
      <c r="KDZ393" s="2"/>
      <c r="KEA393" s="2"/>
      <c r="KEB393" s="2"/>
      <c r="KEC393" s="2"/>
      <c r="KED393" s="2"/>
      <c r="KEE393" s="2"/>
      <c r="KEF393" s="2"/>
      <c r="KEG393" s="2"/>
      <c r="KEH393" s="2"/>
      <c r="KEI393" s="2"/>
      <c r="KEJ393" s="2"/>
      <c r="KEK393" s="2"/>
      <c r="KEL393" s="2"/>
      <c r="KEM393" s="2"/>
      <c r="KEN393" s="2"/>
      <c r="KEO393" s="2"/>
      <c r="KEP393" s="2"/>
      <c r="KEQ393" s="2"/>
      <c r="KER393" s="2"/>
      <c r="KES393" s="2"/>
      <c r="KET393" s="2"/>
      <c r="KEU393" s="2"/>
      <c r="KEV393" s="2"/>
      <c r="KEW393" s="2"/>
      <c r="KEX393" s="2"/>
      <c r="KEY393" s="2"/>
      <c r="KEZ393" s="2"/>
      <c r="KFA393" s="2"/>
      <c r="KFB393" s="2"/>
      <c r="KFC393" s="2"/>
      <c r="KFD393" s="2"/>
      <c r="KFE393" s="2"/>
      <c r="KFF393" s="2"/>
      <c r="KFG393" s="2"/>
      <c r="KFH393" s="2"/>
      <c r="KFI393" s="2"/>
      <c r="KFJ393" s="2"/>
      <c r="KFK393" s="2"/>
      <c r="KFL393" s="2"/>
      <c r="KFM393" s="2"/>
      <c r="KFN393" s="2"/>
      <c r="KFO393" s="2"/>
      <c r="KFP393" s="2"/>
      <c r="KFQ393" s="2"/>
      <c r="KFR393" s="2"/>
      <c r="KFS393" s="2"/>
      <c r="KFT393" s="2"/>
      <c r="KFU393" s="2"/>
      <c r="KFV393" s="2"/>
      <c r="KFW393" s="2"/>
      <c r="KFX393" s="2"/>
      <c r="KFY393" s="2"/>
      <c r="KFZ393" s="2"/>
      <c r="KGA393" s="2"/>
      <c r="KGB393" s="2"/>
      <c r="KGC393" s="2"/>
      <c r="KGD393" s="2"/>
      <c r="KGE393" s="2"/>
      <c r="KGF393" s="2"/>
      <c r="KGG393" s="2"/>
      <c r="KGH393" s="2"/>
      <c r="KGI393" s="2"/>
      <c r="KGJ393" s="2"/>
      <c r="KGK393" s="2"/>
      <c r="KGL393" s="2"/>
      <c r="KGM393" s="2"/>
      <c r="KGN393" s="2"/>
      <c r="KGO393" s="2"/>
      <c r="KGP393" s="2"/>
      <c r="KGQ393" s="2"/>
      <c r="KGR393" s="2"/>
      <c r="KGS393" s="2"/>
      <c r="KGT393" s="2"/>
      <c r="KGU393" s="2"/>
      <c r="KGV393" s="2"/>
      <c r="KGW393" s="2"/>
      <c r="KGX393" s="2"/>
      <c r="KGY393" s="2"/>
      <c r="KGZ393" s="2"/>
      <c r="KHA393" s="2"/>
      <c r="KHB393" s="2"/>
      <c r="KHC393" s="2"/>
      <c r="KHD393" s="2"/>
      <c r="KHE393" s="2"/>
      <c r="KHF393" s="2"/>
      <c r="KHG393" s="2"/>
      <c r="KHH393" s="2"/>
      <c r="KHI393" s="2"/>
      <c r="KHJ393" s="2"/>
      <c r="KHK393" s="2"/>
      <c r="KHL393" s="2"/>
      <c r="KHM393" s="2"/>
      <c r="KHN393" s="2"/>
      <c r="KHO393" s="2"/>
      <c r="KHP393" s="2"/>
      <c r="KHQ393" s="2"/>
      <c r="KHR393" s="2"/>
      <c r="KHS393" s="2"/>
      <c r="KHT393" s="2"/>
      <c r="KHU393" s="2"/>
      <c r="KHV393" s="2"/>
      <c r="KHW393" s="2"/>
      <c r="KHX393" s="2"/>
      <c r="KHY393" s="2"/>
      <c r="KHZ393" s="2"/>
      <c r="KIA393" s="2"/>
      <c r="KIB393" s="2"/>
      <c r="KIC393" s="2"/>
      <c r="KID393" s="2"/>
      <c r="KIE393" s="2"/>
      <c r="KIF393" s="2"/>
      <c r="KIG393" s="2"/>
      <c r="KIH393" s="2"/>
      <c r="KII393" s="2"/>
      <c r="KIJ393" s="2"/>
      <c r="KIK393" s="2"/>
      <c r="KIL393" s="2"/>
      <c r="KIM393" s="2"/>
      <c r="KIN393" s="2"/>
      <c r="KIO393" s="2"/>
      <c r="KIP393" s="2"/>
      <c r="KIQ393" s="2"/>
      <c r="KIR393" s="2"/>
      <c r="KIS393" s="2"/>
      <c r="KIT393" s="2"/>
      <c r="KIU393" s="2"/>
      <c r="KIV393" s="2"/>
      <c r="KIW393" s="2"/>
      <c r="KIX393" s="2"/>
      <c r="KIY393" s="2"/>
      <c r="KIZ393" s="2"/>
      <c r="KJA393" s="2"/>
      <c r="KJB393" s="2"/>
      <c r="KJC393" s="2"/>
      <c r="KJD393" s="2"/>
      <c r="KJE393" s="2"/>
      <c r="KJF393" s="2"/>
      <c r="KJG393" s="2"/>
      <c r="KJH393" s="2"/>
      <c r="KJI393" s="2"/>
      <c r="KJJ393" s="2"/>
      <c r="KJK393" s="2"/>
      <c r="KJL393" s="2"/>
      <c r="KJM393" s="2"/>
      <c r="KJN393" s="2"/>
      <c r="KJO393" s="2"/>
      <c r="KJP393" s="2"/>
      <c r="KJQ393" s="2"/>
      <c r="KJR393" s="2"/>
      <c r="KJS393" s="2"/>
      <c r="KJT393" s="2"/>
      <c r="KJU393" s="2"/>
      <c r="KJV393" s="2"/>
      <c r="KJW393" s="2"/>
      <c r="KJX393" s="2"/>
      <c r="KJY393" s="2"/>
      <c r="KJZ393" s="2"/>
      <c r="KKA393" s="2"/>
      <c r="KKB393" s="2"/>
      <c r="KKC393" s="2"/>
      <c r="KKD393" s="2"/>
      <c r="KKE393" s="2"/>
      <c r="KKF393" s="2"/>
      <c r="KKG393" s="2"/>
      <c r="KKH393" s="2"/>
      <c r="KKI393" s="2"/>
      <c r="KKJ393" s="2"/>
      <c r="KKK393" s="2"/>
      <c r="KKL393" s="2"/>
      <c r="KKM393" s="2"/>
      <c r="KKN393" s="2"/>
      <c r="KKO393" s="2"/>
      <c r="KKP393" s="2"/>
      <c r="KKQ393" s="2"/>
      <c r="KKR393" s="2"/>
      <c r="KKS393" s="2"/>
      <c r="KKT393" s="2"/>
      <c r="KKU393" s="2"/>
      <c r="KKV393" s="2"/>
      <c r="KKW393" s="2"/>
      <c r="KKX393" s="2"/>
      <c r="KKY393" s="2"/>
      <c r="KKZ393" s="2"/>
      <c r="KLA393" s="2"/>
      <c r="KLB393" s="2"/>
      <c r="KLC393" s="2"/>
      <c r="KLD393" s="2"/>
      <c r="KLE393" s="2"/>
      <c r="KLF393" s="2"/>
      <c r="KLG393" s="2"/>
      <c r="KLH393" s="2"/>
      <c r="KLI393" s="2"/>
      <c r="KLJ393" s="2"/>
      <c r="KLK393" s="2"/>
      <c r="KLL393" s="2"/>
      <c r="KLM393" s="2"/>
      <c r="KLN393" s="2"/>
      <c r="KLO393" s="2"/>
      <c r="KLP393" s="2"/>
      <c r="KLQ393" s="2"/>
      <c r="KLR393" s="2"/>
      <c r="KLS393" s="2"/>
      <c r="KLT393" s="2"/>
      <c r="KLU393" s="2"/>
      <c r="KLV393" s="2"/>
      <c r="KLW393" s="2"/>
      <c r="KLX393" s="2"/>
      <c r="KLY393" s="2"/>
      <c r="KLZ393" s="2"/>
      <c r="KMA393" s="2"/>
      <c r="KMB393" s="2"/>
      <c r="KMC393" s="2"/>
      <c r="KMD393" s="2"/>
      <c r="KME393" s="2"/>
      <c r="KMF393" s="2"/>
      <c r="KMG393" s="2"/>
      <c r="KMH393" s="2"/>
      <c r="KMI393" s="2"/>
      <c r="KMJ393" s="2"/>
      <c r="KMK393" s="2"/>
      <c r="KML393" s="2"/>
      <c r="KMM393" s="2"/>
      <c r="KMN393" s="2"/>
      <c r="KMO393" s="2"/>
      <c r="KMP393" s="2"/>
      <c r="KMQ393" s="2"/>
      <c r="KMR393" s="2"/>
      <c r="KMS393" s="2"/>
      <c r="KMT393" s="2"/>
      <c r="KMU393" s="2"/>
      <c r="KMV393" s="2"/>
      <c r="KMW393" s="2"/>
      <c r="KMX393" s="2"/>
      <c r="KMY393" s="2"/>
      <c r="KMZ393" s="2"/>
      <c r="KNA393" s="2"/>
      <c r="KNB393" s="2"/>
      <c r="KNC393" s="2"/>
      <c r="KND393" s="2"/>
      <c r="KNE393" s="2"/>
      <c r="KNF393" s="2"/>
      <c r="KNG393" s="2"/>
      <c r="KNH393" s="2"/>
      <c r="KNI393" s="2"/>
      <c r="KNJ393" s="2"/>
      <c r="KNK393" s="2"/>
      <c r="KNL393" s="2"/>
      <c r="KNM393" s="2"/>
      <c r="KNN393" s="2"/>
      <c r="KNO393" s="2"/>
      <c r="KNP393" s="2"/>
      <c r="KNQ393" s="2"/>
      <c r="KNR393" s="2"/>
      <c r="KNS393" s="2"/>
      <c r="KNT393" s="2"/>
      <c r="KNU393" s="2"/>
      <c r="KNV393" s="2"/>
      <c r="KNW393" s="2"/>
      <c r="KNX393" s="2"/>
      <c r="KNY393" s="2"/>
      <c r="KNZ393" s="2"/>
      <c r="KOA393" s="2"/>
      <c r="KOB393" s="2"/>
      <c r="KOC393" s="2"/>
      <c r="KOD393" s="2"/>
      <c r="KOE393" s="2"/>
      <c r="KOF393" s="2"/>
      <c r="KOG393" s="2"/>
      <c r="KOH393" s="2"/>
      <c r="KOI393" s="2"/>
      <c r="KOJ393" s="2"/>
      <c r="KOK393" s="2"/>
      <c r="KOL393" s="2"/>
      <c r="KOM393" s="2"/>
      <c r="KON393" s="2"/>
      <c r="KOO393" s="2"/>
      <c r="KOP393" s="2"/>
      <c r="KOQ393" s="2"/>
      <c r="KOR393" s="2"/>
      <c r="KOS393" s="2"/>
      <c r="KOT393" s="2"/>
      <c r="KOU393" s="2"/>
      <c r="KOV393" s="2"/>
      <c r="KOW393" s="2"/>
      <c r="KOX393" s="2"/>
      <c r="KOY393" s="2"/>
      <c r="KOZ393" s="2"/>
      <c r="KPA393" s="2"/>
      <c r="KPB393" s="2"/>
      <c r="KPC393" s="2"/>
      <c r="KPD393" s="2"/>
      <c r="KPE393" s="2"/>
      <c r="KPF393" s="2"/>
      <c r="KPG393" s="2"/>
      <c r="KPH393" s="2"/>
      <c r="KPI393" s="2"/>
      <c r="KPJ393" s="2"/>
      <c r="KPK393" s="2"/>
      <c r="KPL393" s="2"/>
      <c r="KPM393" s="2"/>
      <c r="KPN393" s="2"/>
      <c r="KPO393" s="2"/>
      <c r="KPP393" s="2"/>
      <c r="KPQ393" s="2"/>
      <c r="KPR393" s="2"/>
      <c r="KPS393" s="2"/>
      <c r="KPT393" s="2"/>
      <c r="KPU393" s="2"/>
      <c r="KPV393" s="2"/>
      <c r="KPW393" s="2"/>
      <c r="KPX393" s="2"/>
      <c r="KPY393" s="2"/>
      <c r="KPZ393" s="2"/>
      <c r="KQA393" s="2"/>
      <c r="KQB393" s="2"/>
      <c r="KQC393" s="2"/>
      <c r="KQD393" s="2"/>
      <c r="KQE393" s="2"/>
      <c r="KQF393" s="2"/>
      <c r="KQG393" s="2"/>
      <c r="KQH393" s="2"/>
      <c r="KQI393" s="2"/>
      <c r="KQJ393" s="2"/>
      <c r="KQK393" s="2"/>
      <c r="KQL393" s="2"/>
      <c r="KQM393" s="2"/>
      <c r="KQN393" s="2"/>
      <c r="KQO393" s="2"/>
      <c r="KQP393" s="2"/>
      <c r="KQQ393" s="2"/>
      <c r="KQR393" s="2"/>
      <c r="KQS393" s="2"/>
      <c r="KQT393" s="2"/>
      <c r="KQU393" s="2"/>
      <c r="KQV393" s="2"/>
      <c r="KQW393" s="2"/>
      <c r="KQX393" s="2"/>
      <c r="KQY393" s="2"/>
      <c r="KQZ393" s="2"/>
      <c r="KRA393" s="2"/>
      <c r="KRB393" s="2"/>
      <c r="KRC393" s="2"/>
      <c r="KRD393" s="2"/>
      <c r="KRE393" s="2"/>
      <c r="KRF393" s="2"/>
      <c r="KRG393" s="2"/>
      <c r="KRH393" s="2"/>
      <c r="KRI393" s="2"/>
      <c r="KRJ393" s="2"/>
      <c r="KRK393" s="2"/>
      <c r="KRL393" s="2"/>
      <c r="KRM393" s="2"/>
      <c r="KRN393" s="2"/>
      <c r="KRO393" s="2"/>
      <c r="KRP393" s="2"/>
      <c r="KRQ393" s="2"/>
      <c r="KRR393" s="2"/>
      <c r="KRS393" s="2"/>
      <c r="KRT393" s="2"/>
      <c r="KRU393" s="2"/>
      <c r="KRV393" s="2"/>
      <c r="KRW393" s="2"/>
      <c r="KRX393" s="2"/>
      <c r="KRY393" s="2"/>
      <c r="KRZ393" s="2"/>
      <c r="KSA393" s="2"/>
      <c r="KSB393" s="2"/>
      <c r="KSC393" s="2"/>
      <c r="KSD393" s="2"/>
      <c r="KSE393" s="2"/>
      <c r="KSF393" s="2"/>
      <c r="KSG393" s="2"/>
      <c r="KSH393" s="2"/>
      <c r="KSI393" s="2"/>
      <c r="KSJ393" s="2"/>
      <c r="KSK393" s="2"/>
      <c r="KSL393" s="2"/>
      <c r="KSM393" s="2"/>
      <c r="KSN393" s="2"/>
      <c r="KSO393" s="2"/>
      <c r="KSP393" s="2"/>
      <c r="KSQ393" s="2"/>
      <c r="KSR393" s="2"/>
      <c r="KSS393" s="2"/>
      <c r="KST393" s="2"/>
      <c r="KSU393" s="2"/>
      <c r="KSV393" s="2"/>
      <c r="KSW393" s="2"/>
      <c r="KSX393" s="2"/>
      <c r="KSY393" s="2"/>
      <c r="KSZ393" s="2"/>
      <c r="KTA393" s="2"/>
      <c r="KTB393" s="2"/>
      <c r="KTC393" s="2"/>
      <c r="KTD393" s="2"/>
      <c r="KTE393" s="2"/>
      <c r="KTF393" s="2"/>
      <c r="KTG393" s="2"/>
      <c r="KTH393" s="2"/>
      <c r="KTI393" s="2"/>
      <c r="KTJ393" s="2"/>
      <c r="KTK393" s="2"/>
      <c r="KTL393" s="2"/>
      <c r="KTM393" s="2"/>
      <c r="KTN393" s="2"/>
      <c r="KTO393" s="2"/>
      <c r="KTP393" s="2"/>
      <c r="KTQ393" s="2"/>
      <c r="KTR393" s="2"/>
      <c r="KTS393" s="2"/>
      <c r="KTT393" s="2"/>
      <c r="KTU393" s="2"/>
      <c r="KTV393" s="2"/>
      <c r="KTW393" s="2"/>
      <c r="KTX393" s="2"/>
      <c r="KTY393" s="2"/>
      <c r="KTZ393" s="2"/>
      <c r="KUA393" s="2"/>
      <c r="KUB393" s="2"/>
      <c r="KUC393" s="2"/>
      <c r="KUD393" s="2"/>
      <c r="KUE393" s="2"/>
      <c r="KUF393" s="2"/>
      <c r="KUG393" s="2"/>
      <c r="KUH393" s="2"/>
      <c r="KUI393" s="2"/>
      <c r="KUJ393" s="2"/>
      <c r="KUK393" s="2"/>
      <c r="KUL393" s="2"/>
      <c r="KUM393" s="2"/>
      <c r="KUN393" s="2"/>
      <c r="KUO393" s="2"/>
      <c r="KUP393" s="2"/>
      <c r="KUQ393" s="2"/>
      <c r="KUR393" s="2"/>
      <c r="KUS393" s="2"/>
      <c r="KUT393" s="2"/>
      <c r="KUU393" s="2"/>
      <c r="KUV393" s="2"/>
      <c r="KUW393" s="2"/>
      <c r="KUX393" s="2"/>
      <c r="KUY393" s="2"/>
      <c r="KUZ393" s="2"/>
      <c r="KVA393" s="2"/>
      <c r="KVB393" s="2"/>
      <c r="KVC393" s="2"/>
      <c r="KVD393" s="2"/>
      <c r="KVE393" s="2"/>
      <c r="KVF393" s="2"/>
      <c r="KVG393" s="2"/>
      <c r="KVH393" s="2"/>
      <c r="KVI393" s="2"/>
      <c r="KVJ393" s="2"/>
      <c r="KVK393" s="2"/>
      <c r="KVL393" s="2"/>
      <c r="KVM393" s="2"/>
      <c r="KVN393" s="2"/>
      <c r="KVO393" s="2"/>
      <c r="KVP393" s="2"/>
      <c r="KVQ393" s="2"/>
      <c r="KVR393" s="2"/>
      <c r="KVS393" s="2"/>
      <c r="KVT393" s="2"/>
      <c r="KVU393" s="2"/>
      <c r="KVV393" s="2"/>
      <c r="KVW393" s="2"/>
      <c r="KVX393" s="2"/>
      <c r="KVY393" s="2"/>
      <c r="KVZ393" s="2"/>
      <c r="KWA393" s="2"/>
      <c r="KWB393" s="2"/>
      <c r="KWC393" s="2"/>
      <c r="KWD393" s="2"/>
      <c r="KWE393" s="2"/>
      <c r="KWF393" s="2"/>
      <c r="KWG393" s="2"/>
      <c r="KWH393" s="2"/>
      <c r="KWI393" s="2"/>
      <c r="KWJ393" s="2"/>
      <c r="KWK393" s="2"/>
      <c r="KWL393" s="2"/>
      <c r="KWM393" s="2"/>
      <c r="KWN393" s="2"/>
      <c r="KWO393" s="2"/>
      <c r="KWP393" s="2"/>
      <c r="KWQ393" s="2"/>
      <c r="KWR393" s="2"/>
      <c r="KWS393" s="2"/>
      <c r="KWT393" s="2"/>
      <c r="KWU393" s="2"/>
      <c r="KWV393" s="2"/>
      <c r="KWW393" s="2"/>
      <c r="KWX393" s="2"/>
      <c r="KWY393" s="2"/>
      <c r="KWZ393" s="2"/>
      <c r="KXA393" s="2"/>
      <c r="KXB393" s="2"/>
      <c r="KXC393" s="2"/>
      <c r="KXD393" s="2"/>
      <c r="KXE393" s="2"/>
      <c r="KXF393" s="2"/>
      <c r="KXG393" s="2"/>
      <c r="KXH393" s="2"/>
      <c r="KXI393" s="2"/>
      <c r="KXJ393" s="2"/>
      <c r="KXK393" s="2"/>
      <c r="KXL393" s="2"/>
      <c r="KXM393" s="2"/>
      <c r="KXN393" s="2"/>
      <c r="KXO393" s="2"/>
      <c r="KXP393" s="2"/>
      <c r="KXQ393" s="2"/>
      <c r="KXR393" s="2"/>
      <c r="KXS393" s="2"/>
      <c r="KXT393" s="2"/>
      <c r="KXU393" s="2"/>
      <c r="KXV393" s="2"/>
      <c r="KXW393" s="2"/>
      <c r="KXX393" s="2"/>
      <c r="KXY393" s="2"/>
      <c r="KXZ393" s="2"/>
      <c r="KYA393" s="2"/>
      <c r="KYB393" s="2"/>
      <c r="KYC393" s="2"/>
      <c r="KYD393" s="2"/>
      <c r="KYE393" s="2"/>
      <c r="KYF393" s="2"/>
      <c r="KYG393" s="2"/>
      <c r="KYH393" s="2"/>
      <c r="KYI393" s="2"/>
      <c r="KYJ393" s="2"/>
      <c r="KYK393" s="2"/>
      <c r="KYL393" s="2"/>
      <c r="KYM393" s="2"/>
      <c r="KYN393" s="2"/>
      <c r="KYO393" s="2"/>
      <c r="KYP393" s="2"/>
      <c r="KYQ393" s="2"/>
      <c r="KYR393" s="2"/>
      <c r="KYS393" s="2"/>
      <c r="KYT393" s="2"/>
      <c r="KYU393" s="2"/>
      <c r="KYV393" s="2"/>
      <c r="KYW393" s="2"/>
      <c r="KYX393" s="2"/>
      <c r="KYY393" s="2"/>
      <c r="KYZ393" s="2"/>
      <c r="KZA393" s="2"/>
      <c r="KZB393" s="2"/>
      <c r="KZC393" s="2"/>
      <c r="KZD393" s="2"/>
      <c r="KZE393" s="2"/>
      <c r="KZF393" s="2"/>
      <c r="KZG393" s="2"/>
      <c r="KZH393" s="2"/>
      <c r="KZI393" s="2"/>
      <c r="KZJ393" s="2"/>
      <c r="KZK393" s="2"/>
      <c r="KZL393" s="2"/>
      <c r="KZM393" s="2"/>
      <c r="KZN393" s="2"/>
      <c r="KZO393" s="2"/>
      <c r="KZP393" s="2"/>
      <c r="KZQ393" s="2"/>
      <c r="KZR393" s="2"/>
      <c r="KZS393" s="2"/>
      <c r="KZT393" s="2"/>
      <c r="KZU393" s="2"/>
      <c r="KZV393" s="2"/>
      <c r="KZW393" s="2"/>
      <c r="KZX393" s="2"/>
      <c r="KZY393" s="2"/>
      <c r="KZZ393" s="2"/>
      <c r="LAA393" s="2"/>
      <c r="LAB393" s="2"/>
      <c r="LAC393" s="2"/>
      <c r="LAD393" s="2"/>
      <c r="LAE393" s="2"/>
      <c r="LAF393" s="2"/>
      <c r="LAG393" s="2"/>
      <c r="LAH393" s="2"/>
      <c r="LAI393" s="2"/>
      <c r="LAJ393" s="2"/>
      <c r="LAK393" s="2"/>
      <c r="LAL393" s="2"/>
      <c r="LAM393" s="2"/>
      <c r="LAN393" s="2"/>
      <c r="LAO393" s="2"/>
      <c r="LAP393" s="2"/>
      <c r="LAQ393" s="2"/>
      <c r="LAR393" s="2"/>
      <c r="LAS393" s="2"/>
      <c r="LAT393" s="2"/>
      <c r="LAU393" s="2"/>
      <c r="LAV393" s="2"/>
      <c r="LAW393" s="2"/>
      <c r="LAX393" s="2"/>
      <c r="LAY393" s="2"/>
      <c r="LAZ393" s="2"/>
      <c r="LBA393" s="2"/>
      <c r="LBB393" s="2"/>
      <c r="LBC393" s="2"/>
      <c r="LBD393" s="2"/>
      <c r="LBE393" s="2"/>
      <c r="LBF393" s="2"/>
      <c r="LBG393" s="2"/>
      <c r="LBH393" s="2"/>
      <c r="LBI393" s="2"/>
      <c r="LBJ393" s="2"/>
      <c r="LBK393" s="2"/>
      <c r="LBL393" s="2"/>
      <c r="LBM393" s="2"/>
      <c r="LBN393" s="2"/>
      <c r="LBO393" s="2"/>
      <c r="LBP393" s="2"/>
      <c r="LBQ393" s="2"/>
      <c r="LBR393" s="2"/>
      <c r="LBS393" s="2"/>
      <c r="LBT393" s="2"/>
      <c r="LBU393" s="2"/>
      <c r="LBV393" s="2"/>
      <c r="LBW393" s="2"/>
      <c r="LBX393" s="2"/>
      <c r="LBY393" s="2"/>
      <c r="LBZ393" s="2"/>
      <c r="LCA393" s="2"/>
      <c r="LCB393" s="2"/>
      <c r="LCC393" s="2"/>
      <c r="LCD393" s="2"/>
      <c r="LCE393" s="2"/>
      <c r="LCF393" s="2"/>
      <c r="LCG393" s="2"/>
      <c r="LCH393" s="2"/>
      <c r="LCI393" s="2"/>
      <c r="LCJ393" s="2"/>
      <c r="LCK393" s="2"/>
      <c r="LCL393" s="2"/>
      <c r="LCM393" s="2"/>
      <c r="LCN393" s="2"/>
      <c r="LCO393" s="2"/>
      <c r="LCP393" s="2"/>
      <c r="LCQ393" s="2"/>
      <c r="LCR393" s="2"/>
      <c r="LCS393" s="2"/>
      <c r="LCT393" s="2"/>
      <c r="LCU393" s="2"/>
      <c r="LCV393" s="2"/>
      <c r="LCW393" s="2"/>
      <c r="LCX393" s="2"/>
      <c r="LCY393" s="2"/>
      <c r="LCZ393" s="2"/>
      <c r="LDA393" s="2"/>
      <c r="LDB393" s="2"/>
      <c r="LDC393" s="2"/>
      <c r="LDD393" s="2"/>
      <c r="LDE393" s="2"/>
      <c r="LDF393" s="2"/>
      <c r="LDG393" s="2"/>
      <c r="LDH393" s="2"/>
      <c r="LDI393" s="2"/>
      <c r="LDJ393" s="2"/>
      <c r="LDK393" s="2"/>
      <c r="LDL393" s="2"/>
      <c r="LDM393" s="2"/>
      <c r="LDN393" s="2"/>
      <c r="LDO393" s="2"/>
      <c r="LDP393" s="2"/>
      <c r="LDQ393" s="2"/>
      <c r="LDR393" s="2"/>
      <c r="LDS393" s="2"/>
      <c r="LDT393" s="2"/>
      <c r="LDU393" s="2"/>
      <c r="LDV393" s="2"/>
      <c r="LDW393" s="2"/>
      <c r="LDX393" s="2"/>
      <c r="LDY393" s="2"/>
      <c r="LDZ393" s="2"/>
      <c r="LEA393" s="2"/>
      <c r="LEB393" s="2"/>
      <c r="LEC393" s="2"/>
      <c r="LED393" s="2"/>
      <c r="LEE393" s="2"/>
      <c r="LEF393" s="2"/>
      <c r="LEG393" s="2"/>
      <c r="LEH393" s="2"/>
      <c r="LEI393" s="2"/>
      <c r="LEJ393" s="2"/>
      <c r="LEK393" s="2"/>
      <c r="LEL393" s="2"/>
      <c r="LEM393" s="2"/>
      <c r="LEN393" s="2"/>
      <c r="LEO393" s="2"/>
      <c r="LEP393" s="2"/>
      <c r="LEQ393" s="2"/>
      <c r="LER393" s="2"/>
      <c r="LES393" s="2"/>
      <c r="LET393" s="2"/>
      <c r="LEU393" s="2"/>
      <c r="LEV393" s="2"/>
      <c r="LEW393" s="2"/>
      <c r="LEX393" s="2"/>
      <c r="LEY393" s="2"/>
      <c r="LEZ393" s="2"/>
      <c r="LFA393" s="2"/>
      <c r="LFB393" s="2"/>
      <c r="LFC393" s="2"/>
      <c r="LFD393" s="2"/>
      <c r="LFE393" s="2"/>
      <c r="LFF393" s="2"/>
      <c r="LFG393" s="2"/>
      <c r="LFH393" s="2"/>
      <c r="LFI393" s="2"/>
      <c r="LFJ393" s="2"/>
      <c r="LFK393" s="2"/>
      <c r="LFL393" s="2"/>
      <c r="LFM393" s="2"/>
      <c r="LFN393" s="2"/>
      <c r="LFO393" s="2"/>
      <c r="LFP393" s="2"/>
      <c r="LFQ393" s="2"/>
      <c r="LFR393" s="2"/>
      <c r="LFS393" s="2"/>
      <c r="LFT393" s="2"/>
      <c r="LFU393" s="2"/>
      <c r="LFV393" s="2"/>
      <c r="LFW393" s="2"/>
      <c r="LFX393" s="2"/>
      <c r="LFY393" s="2"/>
      <c r="LFZ393" s="2"/>
      <c r="LGA393" s="2"/>
      <c r="LGB393" s="2"/>
      <c r="LGC393" s="2"/>
      <c r="LGD393" s="2"/>
      <c r="LGE393" s="2"/>
      <c r="LGF393" s="2"/>
      <c r="LGG393" s="2"/>
      <c r="LGH393" s="2"/>
      <c r="LGI393" s="2"/>
      <c r="LGJ393" s="2"/>
      <c r="LGK393" s="2"/>
      <c r="LGL393" s="2"/>
      <c r="LGM393" s="2"/>
      <c r="LGN393" s="2"/>
      <c r="LGO393" s="2"/>
      <c r="LGP393" s="2"/>
      <c r="LGQ393" s="2"/>
      <c r="LGR393" s="2"/>
      <c r="LGS393" s="2"/>
      <c r="LGT393" s="2"/>
      <c r="LGU393" s="2"/>
      <c r="LGV393" s="2"/>
      <c r="LGW393" s="2"/>
      <c r="LGX393" s="2"/>
      <c r="LGY393" s="2"/>
      <c r="LGZ393" s="2"/>
      <c r="LHA393" s="2"/>
      <c r="LHB393" s="2"/>
      <c r="LHC393" s="2"/>
      <c r="LHD393" s="2"/>
      <c r="LHE393" s="2"/>
      <c r="LHF393" s="2"/>
      <c r="LHG393" s="2"/>
      <c r="LHH393" s="2"/>
      <c r="LHI393" s="2"/>
      <c r="LHJ393" s="2"/>
      <c r="LHK393" s="2"/>
      <c r="LHL393" s="2"/>
      <c r="LHM393" s="2"/>
      <c r="LHN393" s="2"/>
      <c r="LHO393" s="2"/>
      <c r="LHP393" s="2"/>
      <c r="LHQ393" s="2"/>
      <c r="LHR393" s="2"/>
      <c r="LHS393" s="2"/>
      <c r="LHT393" s="2"/>
      <c r="LHU393" s="2"/>
      <c r="LHV393" s="2"/>
      <c r="LHW393" s="2"/>
      <c r="LHX393" s="2"/>
      <c r="LHY393" s="2"/>
      <c r="LHZ393" s="2"/>
      <c r="LIA393" s="2"/>
      <c r="LIB393" s="2"/>
      <c r="LIC393" s="2"/>
      <c r="LID393" s="2"/>
      <c r="LIE393" s="2"/>
      <c r="LIF393" s="2"/>
      <c r="LIG393" s="2"/>
      <c r="LIH393" s="2"/>
      <c r="LII393" s="2"/>
      <c r="LIJ393" s="2"/>
      <c r="LIK393" s="2"/>
      <c r="LIL393" s="2"/>
      <c r="LIM393" s="2"/>
      <c r="LIN393" s="2"/>
      <c r="LIO393" s="2"/>
      <c r="LIP393" s="2"/>
      <c r="LIQ393" s="2"/>
      <c r="LIR393" s="2"/>
      <c r="LIS393" s="2"/>
      <c r="LIT393" s="2"/>
      <c r="LIU393" s="2"/>
      <c r="LIV393" s="2"/>
      <c r="LIW393" s="2"/>
      <c r="LIX393" s="2"/>
      <c r="LIY393" s="2"/>
      <c r="LIZ393" s="2"/>
      <c r="LJA393" s="2"/>
      <c r="LJB393" s="2"/>
      <c r="LJC393" s="2"/>
      <c r="LJD393" s="2"/>
      <c r="LJE393" s="2"/>
      <c r="LJF393" s="2"/>
      <c r="LJG393" s="2"/>
      <c r="LJH393" s="2"/>
      <c r="LJI393" s="2"/>
      <c r="LJJ393" s="2"/>
      <c r="LJK393" s="2"/>
      <c r="LJL393" s="2"/>
      <c r="LJM393" s="2"/>
      <c r="LJN393" s="2"/>
      <c r="LJO393" s="2"/>
      <c r="LJP393" s="2"/>
      <c r="LJQ393" s="2"/>
      <c r="LJR393" s="2"/>
      <c r="LJS393" s="2"/>
      <c r="LJT393" s="2"/>
      <c r="LJU393" s="2"/>
      <c r="LJV393" s="2"/>
      <c r="LJW393" s="2"/>
      <c r="LJX393" s="2"/>
      <c r="LJY393" s="2"/>
      <c r="LJZ393" s="2"/>
      <c r="LKA393" s="2"/>
      <c r="LKB393" s="2"/>
      <c r="LKC393" s="2"/>
      <c r="LKD393" s="2"/>
      <c r="LKE393" s="2"/>
      <c r="LKF393" s="2"/>
      <c r="LKG393" s="2"/>
      <c r="LKH393" s="2"/>
      <c r="LKI393" s="2"/>
      <c r="LKJ393" s="2"/>
      <c r="LKK393" s="2"/>
      <c r="LKL393" s="2"/>
      <c r="LKM393" s="2"/>
      <c r="LKN393" s="2"/>
      <c r="LKO393" s="2"/>
      <c r="LKP393" s="2"/>
      <c r="LKQ393" s="2"/>
      <c r="LKR393" s="2"/>
      <c r="LKS393" s="2"/>
      <c r="LKT393" s="2"/>
      <c r="LKU393" s="2"/>
      <c r="LKV393" s="2"/>
      <c r="LKW393" s="2"/>
      <c r="LKX393" s="2"/>
      <c r="LKY393" s="2"/>
      <c r="LKZ393" s="2"/>
      <c r="LLA393" s="2"/>
      <c r="LLB393" s="2"/>
      <c r="LLC393" s="2"/>
      <c r="LLD393" s="2"/>
      <c r="LLE393" s="2"/>
      <c r="LLF393" s="2"/>
      <c r="LLG393" s="2"/>
      <c r="LLH393" s="2"/>
      <c r="LLI393" s="2"/>
      <c r="LLJ393" s="2"/>
      <c r="LLK393" s="2"/>
      <c r="LLL393" s="2"/>
      <c r="LLM393" s="2"/>
      <c r="LLN393" s="2"/>
      <c r="LLO393" s="2"/>
      <c r="LLP393" s="2"/>
      <c r="LLQ393" s="2"/>
      <c r="LLR393" s="2"/>
      <c r="LLS393" s="2"/>
      <c r="LLT393" s="2"/>
      <c r="LLU393" s="2"/>
      <c r="LLV393" s="2"/>
      <c r="LLW393" s="2"/>
      <c r="LLX393" s="2"/>
      <c r="LLY393" s="2"/>
      <c r="LLZ393" s="2"/>
      <c r="LMA393" s="2"/>
      <c r="LMB393" s="2"/>
      <c r="LMC393" s="2"/>
      <c r="LMD393" s="2"/>
      <c r="LME393" s="2"/>
      <c r="LMF393" s="2"/>
      <c r="LMG393" s="2"/>
      <c r="LMH393" s="2"/>
      <c r="LMI393" s="2"/>
      <c r="LMJ393" s="2"/>
      <c r="LMK393" s="2"/>
      <c r="LML393" s="2"/>
      <c r="LMM393" s="2"/>
      <c r="LMN393" s="2"/>
      <c r="LMO393" s="2"/>
      <c r="LMP393" s="2"/>
      <c r="LMQ393" s="2"/>
      <c r="LMR393" s="2"/>
      <c r="LMS393" s="2"/>
      <c r="LMT393" s="2"/>
      <c r="LMU393" s="2"/>
      <c r="LMV393" s="2"/>
      <c r="LMW393" s="2"/>
      <c r="LMX393" s="2"/>
      <c r="LMY393" s="2"/>
      <c r="LMZ393" s="2"/>
      <c r="LNA393" s="2"/>
      <c r="LNB393" s="2"/>
      <c r="LNC393" s="2"/>
      <c r="LND393" s="2"/>
      <c r="LNE393" s="2"/>
      <c r="LNF393" s="2"/>
      <c r="LNG393" s="2"/>
      <c r="LNH393" s="2"/>
      <c r="LNI393" s="2"/>
      <c r="LNJ393" s="2"/>
      <c r="LNK393" s="2"/>
      <c r="LNL393" s="2"/>
      <c r="LNM393" s="2"/>
      <c r="LNN393" s="2"/>
      <c r="LNO393" s="2"/>
      <c r="LNP393" s="2"/>
      <c r="LNQ393" s="2"/>
      <c r="LNR393" s="2"/>
      <c r="LNS393" s="2"/>
      <c r="LNT393" s="2"/>
      <c r="LNU393" s="2"/>
      <c r="LNV393" s="2"/>
      <c r="LNW393" s="2"/>
      <c r="LNX393" s="2"/>
      <c r="LNY393" s="2"/>
      <c r="LNZ393" s="2"/>
      <c r="LOA393" s="2"/>
      <c r="LOB393" s="2"/>
      <c r="LOC393" s="2"/>
      <c r="LOD393" s="2"/>
      <c r="LOE393" s="2"/>
      <c r="LOF393" s="2"/>
      <c r="LOG393" s="2"/>
      <c r="LOH393" s="2"/>
      <c r="LOI393" s="2"/>
      <c r="LOJ393" s="2"/>
      <c r="LOK393" s="2"/>
      <c r="LOL393" s="2"/>
      <c r="LOM393" s="2"/>
      <c r="LON393" s="2"/>
      <c r="LOO393" s="2"/>
      <c r="LOP393" s="2"/>
      <c r="LOQ393" s="2"/>
      <c r="LOR393" s="2"/>
      <c r="LOS393" s="2"/>
      <c r="LOT393" s="2"/>
      <c r="LOU393" s="2"/>
      <c r="LOV393" s="2"/>
      <c r="LOW393" s="2"/>
      <c r="LOX393" s="2"/>
      <c r="LOY393" s="2"/>
      <c r="LOZ393" s="2"/>
      <c r="LPA393" s="2"/>
      <c r="LPB393" s="2"/>
      <c r="LPC393" s="2"/>
      <c r="LPD393" s="2"/>
      <c r="LPE393" s="2"/>
      <c r="LPF393" s="2"/>
      <c r="LPG393" s="2"/>
      <c r="LPH393" s="2"/>
      <c r="LPI393" s="2"/>
      <c r="LPJ393" s="2"/>
      <c r="LPK393" s="2"/>
      <c r="LPL393" s="2"/>
      <c r="LPM393" s="2"/>
      <c r="LPN393" s="2"/>
      <c r="LPO393" s="2"/>
      <c r="LPP393" s="2"/>
      <c r="LPQ393" s="2"/>
      <c r="LPR393" s="2"/>
      <c r="LPS393" s="2"/>
      <c r="LPT393" s="2"/>
      <c r="LPU393" s="2"/>
      <c r="LPV393" s="2"/>
      <c r="LPW393" s="2"/>
      <c r="LPX393" s="2"/>
      <c r="LPY393" s="2"/>
      <c r="LPZ393" s="2"/>
      <c r="LQA393" s="2"/>
      <c r="LQB393" s="2"/>
      <c r="LQC393" s="2"/>
      <c r="LQD393" s="2"/>
      <c r="LQE393" s="2"/>
      <c r="LQF393" s="2"/>
      <c r="LQG393" s="2"/>
      <c r="LQH393" s="2"/>
      <c r="LQI393" s="2"/>
      <c r="LQJ393" s="2"/>
      <c r="LQK393" s="2"/>
      <c r="LQL393" s="2"/>
      <c r="LQM393" s="2"/>
      <c r="LQN393" s="2"/>
      <c r="LQO393" s="2"/>
      <c r="LQP393" s="2"/>
      <c r="LQQ393" s="2"/>
      <c r="LQR393" s="2"/>
      <c r="LQS393" s="2"/>
      <c r="LQT393" s="2"/>
      <c r="LQU393" s="2"/>
      <c r="LQV393" s="2"/>
      <c r="LQW393" s="2"/>
      <c r="LQX393" s="2"/>
      <c r="LQY393" s="2"/>
      <c r="LQZ393" s="2"/>
      <c r="LRA393" s="2"/>
      <c r="LRB393" s="2"/>
      <c r="LRC393" s="2"/>
      <c r="LRD393" s="2"/>
      <c r="LRE393" s="2"/>
      <c r="LRF393" s="2"/>
      <c r="LRG393" s="2"/>
      <c r="LRH393" s="2"/>
      <c r="LRI393" s="2"/>
      <c r="LRJ393" s="2"/>
      <c r="LRK393" s="2"/>
      <c r="LRL393" s="2"/>
      <c r="LRM393" s="2"/>
      <c r="LRN393" s="2"/>
      <c r="LRO393" s="2"/>
      <c r="LRP393" s="2"/>
      <c r="LRQ393" s="2"/>
      <c r="LRR393" s="2"/>
      <c r="LRS393" s="2"/>
      <c r="LRT393" s="2"/>
      <c r="LRU393" s="2"/>
      <c r="LRV393" s="2"/>
      <c r="LRW393" s="2"/>
      <c r="LRX393" s="2"/>
      <c r="LRY393" s="2"/>
      <c r="LRZ393" s="2"/>
      <c r="LSA393" s="2"/>
      <c r="LSB393" s="2"/>
      <c r="LSC393" s="2"/>
      <c r="LSD393" s="2"/>
      <c r="LSE393" s="2"/>
      <c r="LSF393" s="2"/>
      <c r="LSG393" s="2"/>
      <c r="LSH393" s="2"/>
      <c r="LSI393" s="2"/>
      <c r="LSJ393" s="2"/>
      <c r="LSK393" s="2"/>
      <c r="LSL393" s="2"/>
      <c r="LSM393" s="2"/>
      <c r="LSN393" s="2"/>
      <c r="LSO393" s="2"/>
      <c r="LSP393" s="2"/>
      <c r="LSQ393" s="2"/>
      <c r="LSR393" s="2"/>
      <c r="LSS393" s="2"/>
      <c r="LST393" s="2"/>
      <c r="LSU393" s="2"/>
      <c r="LSV393" s="2"/>
      <c r="LSW393" s="2"/>
      <c r="LSX393" s="2"/>
      <c r="LSY393" s="2"/>
      <c r="LSZ393" s="2"/>
      <c r="LTA393" s="2"/>
      <c r="LTB393" s="2"/>
      <c r="LTC393" s="2"/>
      <c r="LTD393" s="2"/>
      <c r="LTE393" s="2"/>
      <c r="LTF393" s="2"/>
      <c r="LTG393" s="2"/>
      <c r="LTH393" s="2"/>
      <c r="LTI393" s="2"/>
      <c r="LTJ393" s="2"/>
      <c r="LTK393" s="2"/>
      <c r="LTL393" s="2"/>
      <c r="LTM393" s="2"/>
      <c r="LTN393" s="2"/>
      <c r="LTO393" s="2"/>
      <c r="LTP393" s="2"/>
      <c r="LTQ393" s="2"/>
      <c r="LTR393" s="2"/>
      <c r="LTS393" s="2"/>
      <c r="LTT393" s="2"/>
      <c r="LTU393" s="2"/>
      <c r="LTV393" s="2"/>
      <c r="LTW393" s="2"/>
      <c r="LTX393" s="2"/>
      <c r="LTY393" s="2"/>
      <c r="LTZ393" s="2"/>
      <c r="LUA393" s="2"/>
      <c r="LUB393" s="2"/>
      <c r="LUC393" s="2"/>
      <c r="LUD393" s="2"/>
      <c r="LUE393" s="2"/>
      <c r="LUF393" s="2"/>
      <c r="LUG393" s="2"/>
      <c r="LUH393" s="2"/>
      <c r="LUI393" s="2"/>
      <c r="LUJ393" s="2"/>
      <c r="LUK393" s="2"/>
      <c r="LUL393" s="2"/>
      <c r="LUM393" s="2"/>
      <c r="LUN393" s="2"/>
      <c r="LUO393" s="2"/>
      <c r="LUP393" s="2"/>
      <c r="LUQ393" s="2"/>
      <c r="LUR393" s="2"/>
      <c r="LUS393" s="2"/>
      <c r="LUT393" s="2"/>
      <c r="LUU393" s="2"/>
      <c r="LUV393" s="2"/>
      <c r="LUW393" s="2"/>
      <c r="LUX393" s="2"/>
      <c r="LUY393" s="2"/>
      <c r="LUZ393" s="2"/>
      <c r="LVA393" s="2"/>
      <c r="LVB393" s="2"/>
      <c r="LVC393" s="2"/>
      <c r="LVD393" s="2"/>
      <c r="LVE393" s="2"/>
      <c r="LVF393" s="2"/>
      <c r="LVG393" s="2"/>
      <c r="LVH393" s="2"/>
      <c r="LVI393" s="2"/>
      <c r="LVJ393" s="2"/>
      <c r="LVK393" s="2"/>
      <c r="LVL393" s="2"/>
      <c r="LVM393" s="2"/>
      <c r="LVN393" s="2"/>
      <c r="LVO393" s="2"/>
      <c r="LVP393" s="2"/>
      <c r="LVQ393" s="2"/>
      <c r="LVR393" s="2"/>
      <c r="LVS393" s="2"/>
      <c r="LVT393" s="2"/>
      <c r="LVU393" s="2"/>
      <c r="LVV393" s="2"/>
      <c r="LVW393" s="2"/>
      <c r="LVX393" s="2"/>
      <c r="LVY393" s="2"/>
      <c r="LVZ393" s="2"/>
      <c r="LWA393" s="2"/>
      <c r="LWB393" s="2"/>
      <c r="LWC393" s="2"/>
      <c r="LWD393" s="2"/>
      <c r="LWE393" s="2"/>
      <c r="LWF393" s="2"/>
      <c r="LWG393" s="2"/>
      <c r="LWH393" s="2"/>
      <c r="LWI393" s="2"/>
      <c r="LWJ393" s="2"/>
      <c r="LWK393" s="2"/>
      <c r="LWL393" s="2"/>
      <c r="LWM393" s="2"/>
      <c r="LWN393" s="2"/>
      <c r="LWO393" s="2"/>
      <c r="LWP393" s="2"/>
      <c r="LWQ393" s="2"/>
      <c r="LWR393" s="2"/>
      <c r="LWS393" s="2"/>
      <c r="LWT393" s="2"/>
      <c r="LWU393" s="2"/>
      <c r="LWV393" s="2"/>
      <c r="LWW393" s="2"/>
      <c r="LWX393" s="2"/>
      <c r="LWY393" s="2"/>
      <c r="LWZ393" s="2"/>
      <c r="LXA393" s="2"/>
      <c r="LXB393" s="2"/>
      <c r="LXC393" s="2"/>
      <c r="LXD393" s="2"/>
      <c r="LXE393" s="2"/>
      <c r="LXF393" s="2"/>
      <c r="LXG393" s="2"/>
      <c r="LXH393" s="2"/>
      <c r="LXI393" s="2"/>
      <c r="LXJ393" s="2"/>
      <c r="LXK393" s="2"/>
      <c r="LXL393" s="2"/>
      <c r="LXM393" s="2"/>
      <c r="LXN393" s="2"/>
      <c r="LXO393" s="2"/>
      <c r="LXP393" s="2"/>
      <c r="LXQ393" s="2"/>
      <c r="LXR393" s="2"/>
      <c r="LXS393" s="2"/>
      <c r="LXT393" s="2"/>
      <c r="LXU393" s="2"/>
      <c r="LXV393" s="2"/>
      <c r="LXW393" s="2"/>
      <c r="LXX393" s="2"/>
      <c r="LXY393" s="2"/>
      <c r="LXZ393" s="2"/>
      <c r="LYA393" s="2"/>
      <c r="LYB393" s="2"/>
      <c r="LYC393" s="2"/>
      <c r="LYD393" s="2"/>
      <c r="LYE393" s="2"/>
      <c r="LYF393" s="2"/>
      <c r="LYG393" s="2"/>
      <c r="LYH393" s="2"/>
      <c r="LYI393" s="2"/>
      <c r="LYJ393" s="2"/>
      <c r="LYK393" s="2"/>
      <c r="LYL393" s="2"/>
      <c r="LYM393" s="2"/>
      <c r="LYN393" s="2"/>
      <c r="LYO393" s="2"/>
      <c r="LYP393" s="2"/>
      <c r="LYQ393" s="2"/>
      <c r="LYR393" s="2"/>
      <c r="LYS393" s="2"/>
      <c r="LYT393" s="2"/>
      <c r="LYU393" s="2"/>
      <c r="LYV393" s="2"/>
      <c r="LYW393" s="2"/>
      <c r="LYX393" s="2"/>
      <c r="LYY393" s="2"/>
      <c r="LYZ393" s="2"/>
      <c r="LZA393" s="2"/>
      <c r="LZB393" s="2"/>
      <c r="LZC393" s="2"/>
      <c r="LZD393" s="2"/>
      <c r="LZE393" s="2"/>
      <c r="LZF393" s="2"/>
      <c r="LZG393" s="2"/>
      <c r="LZH393" s="2"/>
      <c r="LZI393" s="2"/>
      <c r="LZJ393" s="2"/>
      <c r="LZK393" s="2"/>
      <c r="LZL393" s="2"/>
      <c r="LZM393" s="2"/>
      <c r="LZN393" s="2"/>
      <c r="LZO393" s="2"/>
      <c r="LZP393" s="2"/>
      <c r="LZQ393" s="2"/>
      <c r="LZR393" s="2"/>
      <c r="LZS393" s="2"/>
      <c r="LZT393" s="2"/>
      <c r="LZU393" s="2"/>
      <c r="LZV393" s="2"/>
      <c r="LZW393" s="2"/>
      <c r="LZX393" s="2"/>
      <c r="LZY393" s="2"/>
      <c r="LZZ393" s="2"/>
      <c r="MAA393" s="2"/>
      <c r="MAB393" s="2"/>
      <c r="MAC393" s="2"/>
      <c r="MAD393" s="2"/>
      <c r="MAE393" s="2"/>
      <c r="MAF393" s="2"/>
      <c r="MAG393" s="2"/>
      <c r="MAH393" s="2"/>
      <c r="MAI393" s="2"/>
      <c r="MAJ393" s="2"/>
      <c r="MAK393" s="2"/>
      <c r="MAL393" s="2"/>
      <c r="MAM393" s="2"/>
      <c r="MAN393" s="2"/>
      <c r="MAO393" s="2"/>
      <c r="MAP393" s="2"/>
      <c r="MAQ393" s="2"/>
      <c r="MAR393" s="2"/>
      <c r="MAS393" s="2"/>
      <c r="MAT393" s="2"/>
      <c r="MAU393" s="2"/>
      <c r="MAV393" s="2"/>
      <c r="MAW393" s="2"/>
      <c r="MAX393" s="2"/>
      <c r="MAY393" s="2"/>
      <c r="MAZ393" s="2"/>
      <c r="MBA393" s="2"/>
      <c r="MBB393" s="2"/>
      <c r="MBC393" s="2"/>
      <c r="MBD393" s="2"/>
      <c r="MBE393" s="2"/>
      <c r="MBF393" s="2"/>
      <c r="MBG393" s="2"/>
      <c r="MBH393" s="2"/>
      <c r="MBI393" s="2"/>
      <c r="MBJ393" s="2"/>
      <c r="MBK393" s="2"/>
      <c r="MBL393" s="2"/>
      <c r="MBM393" s="2"/>
      <c r="MBN393" s="2"/>
      <c r="MBO393" s="2"/>
      <c r="MBP393" s="2"/>
      <c r="MBQ393" s="2"/>
      <c r="MBR393" s="2"/>
      <c r="MBS393" s="2"/>
      <c r="MBT393" s="2"/>
      <c r="MBU393" s="2"/>
      <c r="MBV393" s="2"/>
      <c r="MBW393" s="2"/>
      <c r="MBX393" s="2"/>
      <c r="MBY393" s="2"/>
      <c r="MBZ393" s="2"/>
      <c r="MCA393" s="2"/>
      <c r="MCB393" s="2"/>
      <c r="MCC393" s="2"/>
      <c r="MCD393" s="2"/>
      <c r="MCE393" s="2"/>
      <c r="MCF393" s="2"/>
      <c r="MCG393" s="2"/>
      <c r="MCH393" s="2"/>
      <c r="MCI393" s="2"/>
      <c r="MCJ393" s="2"/>
      <c r="MCK393" s="2"/>
      <c r="MCL393" s="2"/>
      <c r="MCM393" s="2"/>
      <c r="MCN393" s="2"/>
      <c r="MCO393" s="2"/>
      <c r="MCP393" s="2"/>
      <c r="MCQ393" s="2"/>
      <c r="MCR393" s="2"/>
      <c r="MCS393" s="2"/>
      <c r="MCT393" s="2"/>
      <c r="MCU393" s="2"/>
      <c r="MCV393" s="2"/>
      <c r="MCW393" s="2"/>
      <c r="MCX393" s="2"/>
      <c r="MCY393" s="2"/>
      <c r="MCZ393" s="2"/>
      <c r="MDA393" s="2"/>
      <c r="MDB393" s="2"/>
      <c r="MDC393" s="2"/>
      <c r="MDD393" s="2"/>
      <c r="MDE393" s="2"/>
      <c r="MDF393" s="2"/>
      <c r="MDG393" s="2"/>
      <c r="MDH393" s="2"/>
      <c r="MDI393" s="2"/>
      <c r="MDJ393" s="2"/>
      <c r="MDK393" s="2"/>
      <c r="MDL393" s="2"/>
      <c r="MDM393" s="2"/>
      <c r="MDN393" s="2"/>
      <c r="MDO393" s="2"/>
      <c r="MDP393" s="2"/>
      <c r="MDQ393" s="2"/>
      <c r="MDR393" s="2"/>
      <c r="MDS393" s="2"/>
      <c r="MDT393" s="2"/>
      <c r="MDU393" s="2"/>
      <c r="MDV393" s="2"/>
      <c r="MDW393" s="2"/>
      <c r="MDX393" s="2"/>
      <c r="MDY393" s="2"/>
      <c r="MDZ393" s="2"/>
      <c r="MEA393" s="2"/>
      <c r="MEB393" s="2"/>
      <c r="MEC393" s="2"/>
      <c r="MED393" s="2"/>
      <c r="MEE393" s="2"/>
      <c r="MEF393" s="2"/>
      <c r="MEG393" s="2"/>
      <c r="MEH393" s="2"/>
      <c r="MEI393" s="2"/>
      <c r="MEJ393" s="2"/>
      <c r="MEK393" s="2"/>
      <c r="MEL393" s="2"/>
      <c r="MEM393" s="2"/>
      <c r="MEN393" s="2"/>
      <c r="MEO393" s="2"/>
      <c r="MEP393" s="2"/>
      <c r="MEQ393" s="2"/>
      <c r="MER393" s="2"/>
      <c r="MES393" s="2"/>
      <c r="MET393" s="2"/>
      <c r="MEU393" s="2"/>
      <c r="MEV393" s="2"/>
      <c r="MEW393" s="2"/>
      <c r="MEX393" s="2"/>
      <c r="MEY393" s="2"/>
      <c r="MEZ393" s="2"/>
      <c r="MFA393" s="2"/>
      <c r="MFB393" s="2"/>
      <c r="MFC393" s="2"/>
      <c r="MFD393" s="2"/>
      <c r="MFE393" s="2"/>
      <c r="MFF393" s="2"/>
      <c r="MFG393" s="2"/>
      <c r="MFH393" s="2"/>
      <c r="MFI393" s="2"/>
      <c r="MFJ393" s="2"/>
      <c r="MFK393" s="2"/>
      <c r="MFL393" s="2"/>
      <c r="MFM393" s="2"/>
      <c r="MFN393" s="2"/>
      <c r="MFO393" s="2"/>
      <c r="MFP393" s="2"/>
      <c r="MFQ393" s="2"/>
      <c r="MFR393" s="2"/>
      <c r="MFS393" s="2"/>
      <c r="MFT393" s="2"/>
      <c r="MFU393" s="2"/>
      <c r="MFV393" s="2"/>
      <c r="MFW393" s="2"/>
      <c r="MFX393" s="2"/>
      <c r="MFY393" s="2"/>
      <c r="MFZ393" s="2"/>
      <c r="MGA393" s="2"/>
      <c r="MGB393" s="2"/>
      <c r="MGC393" s="2"/>
      <c r="MGD393" s="2"/>
      <c r="MGE393" s="2"/>
      <c r="MGF393" s="2"/>
      <c r="MGG393" s="2"/>
      <c r="MGH393" s="2"/>
      <c r="MGI393" s="2"/>
      <c r="MGJ393" s="2"/>
      <c r="MGK393" s="2"/>
      <c r="MGL393" s="2"/>
      <c r="MGM393" s="2"/>
      <c r="MGN393" s="2"/>
      <c r="MGO393" s="2"/>
      <c r="MGP393" s="2"/>
      <c r="MGQ393" s="2"/>
      <c r="MGR393" s="2"/>
      <c r="MGS393" s="2"/>
      <c r="MGT393" s="2"/>
      <c r="MGU393" s="2"/>
      <c r="MGV393" s="2"/>
      <c r="MGW393" s="2"/>
      <c r="MGX393" s="2"/>
      <c r="MGY393" s="2"/>
      <c r="MGZ393" s="2"/>
      <c r="MHA393" s="2"/>
      <c r="MHB393" s="2"/>
      <c r="MHC393" s="2"/>
      <c r="MHD393" s="2"/>
      <c r="MHE393" s="2"/>
      <c r="MHF393" s="2"/>
      <c r="MHG393" s="2"/>
      <c r="MHH393" s="2"/>
      <c r="MHI393" s="2"/>
      <c r="MHJ393" s="2"/>
      <c r="MHK393" s="2"/>
      <c r="MHL393" s="2"/>
      <c r="MHM393" s="2"/>
      <c r="MHN393" s="2"/>
      <c r="MHO393" s="2"/>
      <c r="MHP393" s="2"/>
      <c r="MHQ393" s="2"/>
      <c r="MHR393" s="2"/>
      <c r="MHS393" s="2"/>
      <c r="MHT393" s="2"/>
      <c r="MHU393" s="2"/>
      <c r="MHV393" s="2"/>
      <c r="MHW393" s="2"/>
      <c r="MHX393" s="2"/>
      <c r="MHY393" s="2"/>
      <c r="MHZ393" s="2"/>
      <c r="MIA393" s="2"/>
      <c r="MIB393" s="2"/>
      <c r="MIC393" s="2"/>
      <c r="MID393" s="2"/>
      <c r="MIE393" s="2"/>
      <c r="MIF393" s="2"/>
      <c r="MIG393" s="2"/>
      <c r="MIH393" s="2"/>
      <c r="MII393" s="2"/>
      <c r="MIJ393" s="2"/>
      <c r="MIK393" s="2"/>
      <c r="MIL393" s="2"/>
      <c r="MIM393" s="2"/>
      <c r="MIN393" s="2"/>
      <c r="MIO393" s="2"/>
      <c r="MIP393" s="2"/>
      <c r="MIQ393" s="2"/>
      <c r="MIR393" s="2"/>
      <c r="MIS393" s="2"/>
      <c r="MIT393" s="2"/>
      <c r="MIU393" s="2"/>
      <c r="MIV393" s="2"/>
      <c r="MIW393" s="2"/>
      <c r="MIX393" s="2"/>
      <c r="MIY393" s="2"/>
      <c r="MIZ393" s="2"/>
      <c r="MJA393" s="2"/>
      <c r="MJB393" s="2"/>
      <c r="MJC393" s="2"/>
      <c r="MJD393" s="2"/>
      <c r="MJE393" s="2"/>
      <c r="MJF393" s="2"/>
      <c r="MJG393" s="2"/>
      <c r="MJH393" s="2"/>
      <c r="MJI393" s="2"/>
      <c r="MJJ393" s="2"/>
      <c r="MJK393" s="2"/>
      <c r="MJL393" s="2"/>
      <c r="MJM393" s="2"/>
      <c r="MJN393" s="2"/>
      <c r="MJO393" s="2"/>
      <c r="MJP393" s="2"/>
      <c r="MJQ393" s="2"/>
      <c r="MJR393" s="2"/>
      <c r="MJS393" s="2"/>
      <c r="MJT393" s="2"/>
      <c r="MJU393" s="2"/>
      <c r="MJV393" s="2"/>
      <c r="MJW393" s="2"/>
      <c r="MJX393" s="2"/>
      <c r="MJY393" s="2"/>
      <c r="MJZ393" s="2"/>
      <c r="MKA393" s="2"/>
      <c r="MKB393" s="2"/>
      <c r="MKC393" s="2"/>
      <c r="MKD393" s="2"/>
      <c r="MKE393" s="2"/>
      <c r="MKF393" s="2"/>
      <c r="MKG393" s="2"/>
      <c r="MKH393" s="2"/>
      <c r="MKI393" s="2"/>
      <c r="MKJ393" s="2"/>
      <c r="MKK393" s="2"/>
      <c r="MKL393" s="2"/>
      <c r="MKM393" s="2"/>
      <c r="MKN393" s="2"/>
      <c r="MKO393" s="2"/>
      <c r="MKP393" s="2"/>
      <c r="MKQ393" s="2"/>
      <c r="MKR393" s="2"/>
      <c r="MKS393" s="2"/>
      <c r="MKT393" s="2"/>
      <c r="MKU393" s="2"/>
      <c r="MKV393" s="2"/>
      <c r="MKW393" s="2"/>
      <c r="MKX393" s="2"/>
      <c r="MKY393" s="2"/>
      <c r="MKZ393" s="2"/>
      <c r="MLA393" s="2"/>
      <c r="MLB393" s="2"/>
      <c r="MLC393" s="2"/>
      <c r="MLD393" s="2"/>
      <c r="MLE393" s="2"/>
      <c r="MLF393" s="2"/>
      <c r="MLG393" s="2"/>
      <c r="MLH393" s="2"/>
      <c r="MLI393" s="2"/>
      <c r="MLJ393" s="2"/>
      <c r="MLK393" s="2"/>
      <c r="MLL393" s="2"/>
      <c r="MLM393" s="2"/>
      <c r="MLN393" s="2"/>
      <c r="MLO393" s="2"/>
      <c r="MLP393" s="2"/>
      <c r="MLQ393" s="2"/>
      <c r="MLR393" s="2"/>
      <c r="MLS393" s="2"/>
      <c r="MLT393" s="2"/>
      <c r="MLU393" s="2"/>
      <c r="MLV393" s="2"/>
      <c r="MLW393" s="2"/>
      <c r="MLX393" s="2"/>
      <c r="MLY393" s="2"/>
      <c r="MLZ393" s="2"/>
      <c r="MMA393" s="2"/>
      <c r="MMB393" s="2"/>
      <c r="MMC393" s="2"/>
      <c r="MMD393" s="2"/>
      <c r="MME393" s="2"/>
      <c r="MMF393" s="2"/>
      <c r="MMG393" s="2"/>
      <c r="MMH393" s="2"/>
      <c r="MMI393" s="2"/>
      <c r="MMJ393" s="2"/>
      <c r="MMK393" s="2"/>
      <c r="MML393" s="2"/>
      <c r="MMM393" s="2"/>
      <c r="MMN393" s="2"/>
      <c r="MMO393" s="2"/>
      <c r="MMP393" s="2"/>
      <c r="MMQ393" s="2"/>
      <c r="MMR393" s="2"/>
      <c r="MMS393" s="2"/>
      <c r="MMT393" s="2"/>
      <c r="MMU393" s="2"/>
      <c r="MMV393" s="2"/>
      <c r="MMW393" s="2"/>
      <c r="MMX393" s="2"/>
      <c r="MMY393" s="2"/>
      <c r="MMZ393" s="2"/>
      <c r="MNA393" s="2"/>
      <c r="MNB393" s="2"/>
      <c r="MNC393" s="2"/>
      <c r="MND393" s="2"/>
      <c r="MNE393" s="2"/>
      <c r="MNF393" s="2"/>
      <c r="MNG393" s="2"/>
      <c r="MNH393" s="2"/>
      <c r="MNI393" s="2"/>
      <c r="MNJ393" s="2"/>
      <c r="MNK393" s="2"/>
      <c r="MNL393" s="2"/>
      <c r="MNM393" s="2"/>
      <c r="MNN393" s="2"/>
      <c r="MNO393" s="2"/>
      <c r="MNP393" s="2"/>
      <c r="MNQ393" s="2"/>
      <c r="MNR393" s="2"/>
      <c r="MNS393" s="2"/>
      <c r="MNT393" s="2"/>
      <c r="MNU393" s="2"/>
      <c r="MNV393" s="2"/>
      <c r="MNW393" s="2"/>
      <c r="MNX393" s="2"/>
      <c r="MNY393" s="2"/>
      <c r="MNZ393" s="2"/>
      <c r="MOA393" s="2"/>
      <c r="MOB393" s="2"/>
      <c r="MOC393" s="2"/>
      <c r="MOD393" s="2"/>
      <c r="MOE393" s="2"/>
      <c r="MOF393" s="2"/>
      <c r="MOG393" s="2"/>
      <c r="MOH393" s="2"/>
      <c r="MOI393" s="2"/>
      <c r="MOJ393" s="2"/>
      <c r="MOK393" s="2"/>
      <c r="MOL393" s="2"/>
      <c r="MOM393" s="2"/>
      <c r="MON393" s="2"/>
      <c r="MOO393" s="2"/>
      <c r="MOP393" s="2"/>
      <c r="MOQ393" s="2"/>
      <c r="MOR393" s="2"/>
      <c r="MOS393" s="2"/>
      <c r="MOT393" s="2"/>
      <c r="MOU393" s="2"/>
      <c r="MOV393" s="2"/>
      <c r="MOW393" s="2"/>
      <c r="MOX393" s="2"/>
      <c r="MOY393" s="2"/>
      <c r="MOZ393" s="2"/>
      <c r="MPA393" s="2"/>
      <c r="MPB393" s="2"/>
      <c r="MPC393" s="2"/>
      <c r="MPD393" s="2"/>
      <c r="MPE393" s="2"/>
      <c r="MPF393" s="2"/>
      <c r="MPG393" s="2"/>
      <c r="MPH393" s="2"/>
      <c r="MPI393" s="2"/>
      <c r="MPJ393" s="2"/>
      <c r="MPK393" s="2"/>
      <c r="MPL393" s="2"/>
      <c r="MPM393" s="2"/>
      <c r="MPN393" s="2"/>
      <c r="MPO393" s="2"/>
      <c r="MPP393" s="2"/>
      <c r="MPQ393" s="2"/>
      <c r="MPR393" s="2"/>
      <c r="MPS393" s="2"/>
      <c r="MPT393" s="2"/>
      <c r="MPU393" s="2"/>
      <c r="MPV393" s="2"/>
      <c r="MPW393" s="2"/>
      <c r="MPX393" s="2"/>
      <c r="MPY393" s="2"/>
      <c r="MPZ393" s="2"/>
      <c r="MQA393" s="2"/>
      <c r="MQB393" s="2"/>
      <c r="MQC393" s="2"/>
      <c r="MQD393" s="2"/>
      <c r="MQE393" s="2"/>
      <c r="MQF393" s="2"/>
      <c r="MQG393" s="2"/>
      <c r="MQH393" s="2"/>
      <c r="MQI393" s="2"/>
      <c r="MQJ393" s="2"/>
      <c r="MQK393" s="2"/>
      <c r="MQL393" s="2"/>
      <c r="MQM393" s="2"/>
      <c r="MQN393" s="2"/>
      <c r="MQO393" s="2"/>
      <c r="MQP393" s="2"/>
      <c r="MQQ393" s="2"/>
      <c r="MQR393" s="2"/>
      <c r="MQS393" s="2"/>
      <c r="MQT393" s="2"/>
      <c r="MQU393" s="2"/>
      <c r="MQV393" s="2"/>
      <c r="MQW393" s="2"/>
      <c r="MQX393" s="2"/>
      <c r="MQY393" s="2"/>
      <c r="MQZ393" s="2"/>
      <c r="MRA393" s="2"/>
      <c r="MRB393" s="2"/>
      <c r="MRC393" s="2"/>
      <c r="MRD393" s="2"/>
      <c r="MRE393" s="2"/>
      <c r="MRF393" s="2"/>
      <c r="MRG393" s="2"/>
      <c r="MRH393" s="2"/>
      <c r="MRI393" s="2"/>
      <c r="MRJ393" s="2"/>
      <c r="MRK393" s="2"/>
      <c r="MRL393" s="2"/>
      <c r="MRM393" s="2"/>
      <c r="MRN393" s="2"/>
      <c r="MRO393" s="2"/>
      <c r="MRP393" s="2"/>
      <c r="MRQ393" s="2"/>
      <c r="MRR393" s="2"/>
      <c r="MRS393" s="2"/>
      <c r="MRT393" s="2"/>
      <c r="MRU393" s="2"/>
      <c r="MRV393" s="2"/>
      <c r="MRW393" s="2"/>
      <c r="MRX393" s="2"/>
      <c r="MRY393" s="2"/>
      <c r="MRZ393" s="2"/>
      <c r="MSA393" s="2"/>
      <c r="MSB393" s="2"/>
      <c r="MSC393" s="2"/>
      <c r="MSD393" s="2"/>
      <c r="MSE393" s="2"/>
      <c r="MSF393" s="2"/>
      <c r="MSG393" s="2"/>
      <c r="MSH393" s="2"/>
      <c r="MSI393" s="2"/>
      <c r="MSJ393" s="2"/>
      <c r="MSK393" s="2"/>
      <c r="MSL393" s="2"/>
      <c r="MSM393" s="2"/>
      <c r="MSN393" s="2"/>
      <c r="MSO393" s="2"/>
      <c r="MSP393" s="2"/>
      <c r="MSQ393" s="2"/>
      <c r="MSR393" s="2"/>
      <c r="MSS393" s="2"/>
      <c r="MST393" s="2"/>
      <c r="MSU393" s="2"/>
      <c r="MSV393" s="2"/>
      <c r="MSW393" s="2"/>
      <c r="MSX393" s="2"/>
      <c r="MSY393" s="2"/>
      <c r="MSZ393" s="2"/>
      <c r="MTA393" s="2"/>
      <c r="MTB393" s="2"/>
      <c r="MTC393" s="2"/>
      <c r="MTD393" s="2"/>
      <c r="MTE393" s="2"/>
      <c r="MTF393" s="2"/>
      <c r="MTG393" s="2"/>
      <c r="MTH393" s="2"/>
      <c r="MTI393" s="2"/>
      <c r="MTJ393" s="2"/>
      <c r="MTK393" s="2"/>
      <c r="MTL393" s="2"/>
      <c r="MTM393" s="2"/>
      <c r="MTN393" s="2"/>
      <c r="MTO393" s="2"/>
      <c r="MTP393" s="2"/>
      <c r="MTQ393" s="2"/>
      <c r="MTR393" s="2"/>
      <c r="MTS393" s="2"/>
      <c r="MTT393" s="2"/>
      <c r="MTU393" s="2"/>
      <c r="MTV393" s="2"/>
      <c r="MTW393" s="2"/>
      <c r="MTX393" s="2"/>
      <c r="MTY393" s="2"/>
      <c r="MTZ393" s="2"/>
      <c r="MUA393" s="2"/>
      <c r="MUB393" s="2"/>
      <c r="MUC393" s="2"/>
      <c r="MUD393" s="2"/>
      <c r="MUE393" s="2"/>
      <c r="MUF393" s="2"/>
      <c r="MUG393" s="2"/>
      <c r="MUH393" s="2"/>
      <c r="MUI393" s="2"/>
      <c r="MUJ393" s="2"/>
      <c r="MUK393" s="2"/>
      <c r="MUL393" s="2"/>
      <c r="MUM393" s="2"/>
      <c r="MUN393" s="2"/>
      <c r="MUO393" s="2"/>
      <c r="MUP393" s="2"/>
      <c r="MUQ393" s="2"/>
      <c r="MUR393" s="2"/>
      <c r="MUS393" s="2"/>
      <c r="MUT393" s="2"/>
      <c r="MUU393" s="2"/>
      <c r="MUV393" s="2"/>
      <c r="MUW393" s="2"/>
      <c r="MUX393" s="2"/>
      <c r="MUY393" s="2"/>
      <c r="MUZ393" s="2"/>
      <c r="MVA393" s="2"/>
      <c r="MVB393" s="2"/>
      <c r="MVC393" s="2"/>
      <c r="MVD393" s="2"/>
      <c r="MVE393" s="2"/>
      <c r="MVF393" s="2"/>
      <c r="MVG393" s="2"/>
      <c r="MVH393" s="2"/>
      <c r="MVI393" s="2"/>
      <c r="MVJ393" s="2"/>
      <c r="MVK393" s="2"/>
      <c r="MVL393" s="2"/>
      <c r="MVM393" s="2"/>
      <c r="MVN393" s="2"/>
      <c r="MVO393" s="2"/>
      <c r="MVP393" s="2"/>
      <c r="MVQ393" s="2"/>
      <c r="MVR393" s="2"/>
      <c r="MVS393" s="2"/>
      <c r="MVT393" s="2"/>
      <c r="MVU393" s="2"/>
      <c r="MVV393" s="2"/>
      <c r="MVW393" s="2"/>
      <c r="MVX393" s="2"/>
      <c r="MVY393" s="2"/>
      <c r="MVZ393" s="2"/>
      <c r="MWA393" s="2"/>
      <c r="MWB393" s="2"/>
      <c r="MWC393" s="2"/>
      <c r="MWD393" s="2"/>
      <c r="MWE393" s="2"/>
      <c r="MWF393" s="2"/>
      <c r="MWG393" s="2"/>
      <c r="MWH393" s="2"/>
      <c r="MWI393" s="2"/>
      <c r="MWJ393" s="2"/>
      <c r="MWK393" s="2"/>
      <c r="MWL393" s="2"/>
      <c r="MWM393" s="2"/>
      <c r="MWN393" s="2"/>
      <c r="MWO393" s="2"/>
      <c r="MWP393" s="2"/>
      <c r="MWQ393" s="2"/>
      <c r="MWR393" s="2"/>
      <c r="MWS393" s="2"/>
      <c r="MWT393" s="2"/>
      <c r="MWU393" s="2"/>
      <c r="MWV393" s="2"/>
      <c r="MWW393" s="2"/>
      <c r="MWX393" s="2"/>
      <c r="MWY393" s="2"/>
      <c r="MWZ393" s="2"/>
      <c r="MXA393" s="2"/>
      <c r="MXB393" s="2"/>
      <c r="MXC393" s="2"/>
      <c r="MXD393" s="2"/>
      <c r="MXE393" s="2"/>
      <c r="MXF393" s="2"/>
      <c r="MXG393" s="2"/>
      <c r="MXH393" s="2"/>
      <c r="MXI393" s="2"/>
      <c r="MXJ393" s="2"/>
      <c r="MXK393" s="2"/>
      <c r="MXL393" s="2"/>
      <c r="MXM393" s="2"/>
      <c r="MXN393" s="2"/>
      <c r="MXO393" s="2"/>
      <c r="MXP393" s="2"/>
      <c r="MXQ393" s="2"/>
      <c r="MXR393" s="2"/>
      <c r="MXS393" s="2"/>
      <c r="MXT393" s="2"/>
      <c r="MXU393" s="2"/>
      <c r="MXV393" s="2"/>
      <c r="MXW393" s="2"/>
      <c r="MXX393" s="2"/>
      <c r="MXY393" s="2"/>
      <c r="MXZ393" s="2"/>
      <c r="MYA393" s="2"/>
      <c r="MYB393" s="2"/>
      <c r="MYC393" s="2"/>
      <c r="MYD393" s="2"/>
      <c r="MYE393" s="2"/>
      <c r="MYF393" s="2"/>
      <c r="MYG393" s="2"/>
      <c r="MYH393" s="2"/>
      <c r="MYI393" s="2"/>
      <c r="MYJ393" s="2"/>
      <c r="MYK393" s="2"/>
      <c r="MYL393" s="2"/>
      <c r="MYM393" s="2"/>
      <c r="MYN393" s="2"/>
      <c r="MYO393" s="2"/>
      <c r="MYP393" s="2"/>
      <c r="MYQ393" s="2"/>
      <c r="MYR393" s="2"/>
      <c r="MYS393" s="2"/>
      <c r="MYT393" s="2"/>
      <c r="MYU393" s="2"/>
      <c r="MYV393" s="2"/>
      <c r="MYW393" s="2"/>
      <c r="MYX393" s="2"/>
      <c r="MYY393" s="2"/>
      <c r="MYZ393" s="2"/>
      <c r="MZA393" s="2"/>
      <c r="MZB393" s="2"/>
      <c r="MZC393" s="2"/>
      <c r="MZD393" s="2"/>
      <c r="MZE393" s="2"/>
      <c r="MZF393" s="2"/>
      <c r="MZG393" s="2"/>
      <c r="MZH393" s="2"/>
      <c r="MZI393" s="2"/>
      <c r="MZJ393" s="2"/>
      <c r="MZK393" s="2"/>
      <c r="MZL393" s="2"/>
      <c r="MZM393" s="2"/>
      <c r="MZN393" s="2"/>
      <c r="MZO393" s="2"/>
      <c r="MZP393" s="2"/>
      <c r="MZQ393" s="2"/>
      <c r="MZR393" s="2"/>
      <c r="MZS393" s="2"/>
      <c r="MZT393" s="2"/>
      <c r="MZU393" s="2"/>
      <c r="MZV393" s="2"/>
      <c r="MZW393" s="2"/>
      <c r="MZX393" s="2"/>
      <c r="MZY393" s="2"/>
      <c r="MZZ393" s="2"/>
      <c r="NAA393" s="2"/>
      <c r="NAB393" s="2"/>
      <c r="NAC393" s="2"/>
      <c r="NAD393" s="2"/>
      <c r="NAE393" s="2"/>
      <c r="NAF393" s="2"/>
      <c r="NAG393" s="2"/>
      <c r="NAH393" s="2"/>
      <c r="NAI393" s="2"/>
      <c r="NAJ393" s="2"/>
      <c r="NAK393" s="2"/>
      <c r="NAL393" s="2"/>
      <c r="NAM393" s="2"/>
      <c r="NAN393" s="2"/>
      <c r="NAO393" s="2"/>
      <c r="NAP393" s="2"/>
      <c r="NAQ393" s="2"/>
      <c r="NAR393" s="2"/>
      <c r="NAS393" s="2"/>
      <c r="NAT393" s="2"/>
      <c r="NAU393" s="2"/>
      <c r="NAV393" s="2"/>
      <c r="NAW393" s="2"/>
      <c r="NAX393" s="2"/>
      <c r="NAY393" s="2"/>
      <c r="NAZ393" s="2"/>
      <c r="NBA393" s="2"/>
      <c r="NBB393" s="2"/>
      <c r="NBC393" s="2"/>
      <c r="NBD393" s="2"/>
      <c r="NBE393" s="2"/>
      <c r="NBF393" s="2"/>
      <c r="NBG393" s="2"/>
      <c r="NBH393" s="2"/>
      <c r="NBI393" s="2"/>
      <c r="NBJ393" s="2"/>
      <c r="NBK393" s="2"/>
      <c r="NBL393" s="2"/>
      <c r="NBM393" s="2"/>
      <c r="NBN393" s="2"/>
      <c r="NBO393" s="2"/>
      <c r="NBP393" s="2"/>
      <c r="NBQ393" s="2"/>
      <c r="NBR393" s="2"/>
      <c r="NBS393" s="2"/>
      <c r="NBT393" s="2"/>
      <c r="NBU393" s="2"/>
      <c r="NBV393" s="2"/>
      <c r="NBW393" s="2"/>
      <c r="NBX393" s="2"/>
      <c r="NBY393" s="2"/>
      <c r="NBZ393" s="2"/>
      <c r="NCA393" s="2"/>
      <c r="NCB393" s="2"/>
      <c r="NCC393" s="2"/>
      <c r="NCD393" s="2"/>
      <c r="NCE393" s="2"/>
      <c r="NCF393" s="2"/>
      <c r="NCG393" s="2"/>
      <c r="NCH393" s="2"/>
      <c r="NCI393" s="2"/>
      <c r="NCJ393" s="2"/>
      <c r="NCK393" s="2"/>
      <c r="NCL393" s="2"/>
      <c r="NCM393" s="2"/>
      <c r="NCN393" s="2"/>
      <c r="NCO393" s="2"/>
      <c r="NCP393" s="2"/>
      <c r="NCQ393" s="2"/>
      <c r="NCR393" s="2"/>
      <c r="NCS393" s="2"/>
      <c r="NCT393" s="2"/>
      <c r="NCU393" s="2"/>
      <c r="NCV393" s="2"/>
      <c r="NCW393" s="2"/>
      <c r="NCX393" s="2"/>
      <c r="NCY393" s="2"/>
      <c r="NCZ393" s="2"/>
      <c r="NDA393" s="2"/>
      <c r="NDB393" s="2"/>
      <c r="NDC393" s="2"/>
      <c r="NDD393" s="2"/>
      <c r="NDE393" s="2"/>
      <c r="NDF393" s="2"/>
      <c r="NDG393" s="2"/>
      <c r="NDH393" s="2"/>
      <c r="NDI393" s="2"/>
      <c r="NDJ393" s="2"/>
      <c r="NDK393" s="2"/>
      <c r="NDL393" s="2"/>
      <c r="NDM393" s="2"/>
      <c r="NDN393" s="2"/>
      <c r="NDO393" s="2"/>
      <c r="NDP393" s="2"/>
      <c r="NDQ393" s="2"/>
      <c r="NDR393" s="2"/>
      <c r="NDS393" s="2"/>
      <c r="NDT393" s="2"/>
      <c r="NDU393" s="2"/>
      <c r="NDV393" s="2"/>
      <c r="NDW393" s="2"/>
      <c r="NDX393" s="2"/>
      <c r="NDY393" s="2"/>
      <c r="NDZ393" s="2"/>
      <c r="NEA393" s="2"/>
      <c r="NEB393" s="2"/>
      <c r="NEC393" s="2"/>
      <c r="NED393" s="2"/>
      <c r="NEE393" s="2"/>
      <c r="NEF393" s="2"/>
      <c r="NEG393" s="2"/>
      <c r="NEH393" s="2"/>
      <c r="NEI393" s="2"/>
      <c r="NEJ393" s="2"/>
      <c r="NEK393" s="2"/>
      <c r="NEL393" s="2"/>
      <c r="NEM393" s="2"/>
      <c r="NEN393" s="2"/>
      <c r="NEO393" s="2"/>
      <c r="NEP393" s="2"/>
      <c r="NEQ393" s="2"/>
      <c r="NER393" s="2"/>
      <c r="NES393" s="2"/>
      <c r="NET393" s="2"/>
      <c r="NEU393" s="2"/>
      <c r="NEV393" s="2"/>
      <c r="NEW393" s="2"/>
      <c r="NEX393" s="2"/>
      <c r="NEY393" s="2"/>
      <c r="NEZ393" s="2"/>
      <c r="NFA393" s="2"/>
      <c r="NFB393" s="2"/>
      <c r="NFC393" s="2"/>
      <c r="NFD393" s="2"/>
      <c r="NFE393" s="2"/>
      <c r="NFF393" s="2"/>
      <c r="NFG393" s="2"/>
      <c r="NFH393" s="2"/>
      <c r="NFI393" s="2"/>
      <c r="NFJ393" s="2"/>
      <c r="NFK393" s="2"/>
      <c r="NFL393" s="2"/>
      <c r="NFM393" s="2"/>
      <c r="NFN393" s="2"/>
      <c r="NFO393" s="2"/>
      <c r="NFP393" s="2"/>
      <c r="NFQ393" s="2"/>
      <c r="NFR393" s="2"/>
      <c r="NFS393" s="2"/>
      <c r="NFT393" s="2"/>
      <c r="NFU393" s="2"/>
      <c r="NFV393" s="2"/>
      <c r="NFW393" s="2"/>
      <c r="NFX393" s="2"/>
      <c r="NFY393" s="2"/>
      <c r="NFZ393" s="2"/>
      <c r="NGA393" s="2"/>
      <c r="NGB393" s="2"/>
      <c r="NGC393" s="2"/>
      <c r="NGD393" s="2"/>
      <c r="NGE393" s="2"/>
      <c r="NGF393" s="2"/>
      <c r="NGG393" s="2"/>
      <c r="NGH393" s="2"/>
      <c r="NGI393" s="2"/>
      <c r="NGJ393" s="2"/>
      <c r="NGK393" s="2"/>
      <c r="NGL393" s="2"/>
      <c r="NGM393" s="2"/>
      <c r="NGN393" s="2"/>
      <c r="NGO393" s="2"/>
      <c r="NGP393" s="2"/>
      <c r="NGQ393" s="2"/>
      <c r="NGR393" s="2"/>
      <c r="NGS393" s="2"/>
      <c r="NGT393" s="2"/>
      <c r="NGU393" s="2"/>
      <c r="NGV393" s="2"/>
      <c r="NGW393" s="2"/>
      <c r="NGX393" s="2"/>
      <c r="NGY393" s="2"/>
      <c r="NGZ393" s="2"/>
      <c r="NHA393" s="2"/>
      <c r="NHB393" s="2"/>
      <c r="NHC393" s="2"/>
      <c r="NHD393" s="2"/>
      <c r="NHE393" s="2"/>
      <c r="NHF393" s="2"/>
      <c r="NHG393" s="2"/>
      <c r="NHH393" s="2"/>
      <c r="NHI393" s="2"/>
      <c r="NHJ393" s="2"/>
      <c r="NHK393" s="2"/>
      <c r="NHL393" s="2"/>
      <c r="NHM393" s="2"/>
      <c r="NHN393" s="2"/>
      <c r="NHO393" s="2"/>
      <c r="NHP393" s="2"/>
      <c r="NHQ393" s="2"/>
      <c r="NHR393" s="2"/>
      <c r="NHS393" s="2"/>
      <c r="NHT393" s="2"/>
      <c r="NHU393" s="2"/>
      <c r="NHV393" s="2"/>
      <c r="NHW393" s="2"/>
      <c r="NHX393" s="2"/>
      <c r="NHY393" s="2"/>
      <c r="NHZ393" s="2"/>
      <c r="NIA393" s="2"/>
      <c r="NIB393" s="2"/>
      <c r="NIC393" s="2"/>
      <c r="NID393" s="2"/>
      <c r="NIE393" s="2"/>
      <c r="NIF393" s="2"/>
      <c r="NIG393" s="2"/>
      <c r="NIH393" s="2"/>
      <c r="NII393" s="2"/>
      <c r="NIJ393" s="2"/>
      <c r="NIK393" s="2"/>
      <c r="NIL393" s="2"/>
      <c r="NIM393" s="2"/>
      <c r="NIN393" s="2"/>
      <c r="NIO393" s="2"/>
      <c r="NIP393" s="2"/>
      <c r="NIQ393" s="2"/>
      <c r="NIR393" s="2"/>
      <c r="NIS393" s="2"/>
      <c r="NIT393" s="2"/>
      <c r="NIU393" s="2"/>
      <c r="NIV393" s="2"/>
      <c r="NIW393" s="2"/>
      <c r="NIX393" s="2"/>
      <c r="NIY393" s="2"/>
      <c r="NIZ393" s="2"/>
      <c r="NJA393" s="2"/>
      <c r="NJB393" s="2"/>
      <c r="NJC393" s="2"/>
      <c r="NJD393" s="2"/>
      <c r="NJE393" s="2"/>
      <c r="NJF393" s="2"/>
      <c r="NJG393" s="2"/>
      <c r="NJH393" s="2"/>
      <c r="NJI393" s="2"/>
      <c r="NJJ393" s="2"/>
      <c r="NJK393" s="2"/>
      <c r="NJL393" s="2"/>
      <c r="NJM393" s="2"/>
      <c r="NJN393" s="2"/>
      <c r="NJO393" s="2"/>
      <c r="NJP393" s="2"/>
      <c r="NJQ393" s="2"/>
      <c r="NJR393" s="2"/>
      <c r="NJS393" s="2"/>
      <c r="NJT393" s="2"/>
      <c r="NJU393" s="2"/>
      <c r="NJV393" s="2"/>
      <c r="NJW393" s="2"/>
      <c r="NJX393" s="2"/>
      <c r="NJY393" s="2"/>
      <c r="NJZ393" s="2"/>
      <c r="NKA393" s="2"/>
      <c r="NKB393" s="2"/>
      <c r="NKC393" s="2"/>
      <c r="NKD393" s="2"/>
      <c r="NKE393" s="2"/>
      <c r="NKF393" s="2"/>
      <c r="NKG393" s="2"/>
      <c r="NKH393" s="2"/>
      <c r="NKI393" s="2"/>
      <c r="NKJ393" s="2"/>
      <c r="NKK393" s="2"/>
      <c r="NKL393" s="2"/>
      <c r="NKM393" s="2"/>
      <c r="NKN393" s="2"/>
      <c r="NKO393" s="2"/>
      <c r="NKP393" s="2"/>
      <c r="NKQ393" s="2"/>
      <c r="NKR393" s="2"/>
      <c r="NKS393" s="2"/>
      <c r="NKT393" s="2"/>
      <c r="NKU393" s="2"/>
      <c r="NKV393" s="2"/>
      <c r="NKW393" s="2"/>
      <c r="NKX393" s="2"/>
      <c r="NKY393" s="2"/>
      <c r="NKZ393" s="2"/>
      <c r="NLA393" s="2"/>
      <c r="NLB393" s="2"/>
      <c r="NLC393" s="2"/>
      <c r="NLD393" s="2"/>
      <c r="NLE393" s="2"/>
      <c r="NLF393" s="2"/>
      <c r="NLG393" s="2"/>
      <c r="NLH393" s="2"/>
      <c r="NLI393" s="2"/>
      <c r="NLJ393" s="2"/>
      <c r="NLK393" s="2"/>
      <c r="NLL393" s="2"/>
      <c r="NLM393" s="2"/>
      <c r="NLN393" s="2"/>
      <c r="NLO393" s="2"/>
      <c r="NLP393" s="2"/>
      <c r="NLQ393" s="2"/>
      <c r="NLR393" s="2"/>
      <c r="NLS393" s="2"/>
      <c r="NLT393" s="2"/>
      <c r="NLU393" s="2"/>
      <c r="NLV393" s="2"/>
      <c r="NLW393" s="2"/>
      <c r="NLX393" s="2"/>
      <c r="NLY393" s="2"/>
      <c r="NLZ393" s="2"/>
      <c r="NMA393" s="2"/>
      <c r="NMB393" s="2"/>
      <c r="NMC393" s="2"/>
      <c r="NMD393" s="2"/>
      <c r="NME393" s="2"/>
      <c r="NMF393" s="2"/>
      <c r="NMG393" s="2"/>
      <c r="NMH393" s="2"/>
      <c r="NMI393" s="2"/>
      <c r="NMJ393" s="2"/>
      <c r="NMK393" s="2"/>
      <c r="NML393" s="2"/>
      <c r="NMM393" s="2"/>
      <c r="NMN393" s="2"/>
      <c r="NMO393" s="2"/>
      <c r="NMP393" s="2"/>
      <c r="NMQ393" s="2"/>
      <c r="NMR393" s="2"/>
      <c r="NMS393" s="2"/>
      <c r="NMT393" s="2"/>
      <c r="NMU393" s="2"/>
      <c r="NMV393" s="2"/>
      <c r="NMW393" s="2"/>
      <c r="NMX393" s="2"/>
      <c r="NMY393" s="2"/>
      <c r="NMZ393" s="2"/>
      <c r="NNA393" s="2"/>
      <c r="NNB393" s="2"/>
      <c r="NNC393" s="2"/>
      <c r="NND393" s="2"/>
      <c r="NNE393" s="2"/>
      <c r="NNF393" s="2"/>
      <c r="NNG393" s="2"/>
      <c r="NNH393" s="2"/>
      <c r="NNI393" s="2"/>
      <c r="NNJ393" s="2"/>
      <c r="NNK393" s="2"/>
      <c r="NNL393" s="2"/>
      <c r="NNM393" s="2"/>
      <c r="NNN393" s="2"/>
      <c r="NNO393" s="2"/>
      <c r="NNP393" s="2"/>
      <c r="NNQ393" s="2"/>
      <c r="NNR393" s="2"/>
      <c r="NNS393" s="2"/>
      <c r="NNT393" s="2"/>
      <c r="NNU393" s="2"/>
      <c r="NNV393" s="2"/>
      <c r="NNW393" s="2"/>
      <c r="NNX393" s="2"/>
      <c r="NNY393" s="2"/>
      <c r="NNZ393" s="2"/>
      <c r="NOA393" s="2"/>
      <c r="NOB393" s="2"/>
      <c r="NOC393" s="2"/>
      <c r="NOD393" s="2"/>
      <c r="NOE393" s="2"/>
      <c r="NOF393" s="2"/>
      <c r="NOG393" s="2"/>
      <c r="NOH393" s="2"/>
      <c r="NOI393" s="2"/>
      <c r="NOJ393" s="2"/>
      <c r="NOK393" s="2"/>
      <c r="NOL393" s="2"/>
      <c r="NOM393" s="2"/>
      <c r="NON393" s="2"/>
      <c r="NOO393" s="2"/>
      <c r="NOP393" s="2"/>
      <c r="NOQ393" s="2"/>
      <c r="NOR393" s="2"/>
      <c r="NOS393" s="2"/>
      <c r="NOT393" s="2"/>
      <c r="NOU393" s="2"/>
      <c r="NOV393" s="2"/>
      <c r="NOW393" s="2"/>
      <c r="NOX393" s="2"/>
      <c r="NOY393" s="2"/>
      <c r="NOZ393" s="2"/>
      <c r="NPA393" s="2"/>
      <c r="NPB393" s="2"/>
      <c r="NPC393" s="2"/>
      <c r="NPD393" s="2"/>
      <c r="NPE393" s="2"/>
      <c r="NPF393" s="2"/>
      <c r="NPG393" s="2"/>
      <c r="NPH393" s="2"/>
      <c r="NPI393" s="2"/>
      <c r="NPJ393" s="2"/>
      <c r="NPK393" s="2"/>
      <c r="NPL393" s="2"/>
      <c r="NPM393" s="2"/>
      <c r="NPN393" s="2"/>
      <c r="NPO393" s="2"/>
      <c r="NPP393" s="2"/>
      <c r="NPQ393" s="2"/>
      <c r="NPR393" s="2"/>
      <c r="NPS393" s="2"/>
      <c r="NPT393" s="2"/>
      <c r="NPU393" s="2"/>
      <c r="NPV393" s="2"/>
      <c r="NPW393" s="2"/>
      <c r="NPX393" s="2"/>
      <c r="NPY393" s="2"/>
      <c r="NPZ393" s="2"/>
      <c r="NQA393" s="2"/>
      <c r="NQB393" s="2"/>
      <c r="NQC393" s="2"/>
      <c r="NQD393" s="2"/>
      <c r="NQE393" s="2"/>
      <c r="NQF393" s="2"/>
      <c r="NQG393" s="2"/>
      <c r="NQH393" s="2"/>
      <c r="NQI393" s="2"/>
      <c r="NQJ393" s="2"/>
      <c r="NQK393" s="2"/>
      <c r="NQL393" s="2"/>
      <c r="NQM393" s="2"/>
      <c r="NQN393" s="2"/>
      <c r="NQO393" s="2"/>
      <c r="NQP393" s="2"/>
      <c r="NQQ393" s="2"/>
      <c r="NQR393" s="2"/>
      <c r="NQS393" s="2"/>
      <c r="NQT393" s="2"/>
      <c r="NQU393" s="2"/>
      <c r="NQV393" s="2"/>
      <c r="NQW393" s="2"/>
      <c r="NQX393" s="2"/>
      <c r="NQY393" s="2"/>
      <c r="NQZ393" s="2"/>
      <c r="NRA393" s="2"/>
      <c r="NRB393" s="2"/>
      <c r="NRC393" s="2"/>
      <c r="NRD393" s="2"/>
      <c r="NRE393" s="2"/>
      <c r="NRF393" s="2"/>
      <c r="NRG393" s="2"/>
      <c r="NRH393" s="2"/>
      <c r="NRI393" s="2"/>
      <c r="NRJ393" s="2"/>
      <c r="NRK393" s="2"/>
      <c r="NRL393" s="2"/>
      <c r="NRM393" s="2"/>
      <c r="NRN393" s="2"/>
      <c r="NRO393" s="2"/>
      <c r="NRP393" s="2"/>
      <c r="NRQ393" s="2"/>
      <c r="NRR393" s="2"/>
      <c r="NRS393" s="2"/>
      <c r="NRT393" s="2"/>
      <c r="NRU393" s="2"/>
      <c r="NRV393" s="2"/>
      <c r="NRW393" s="2"/>
      <c r="NRX393" s="2"/>
      <c r="NRY393" s="2"/>
      <c r="NRZ393" s="2"/>
      <c r="NSA393" s="2"/>
      <c r="NSB393" s="2"/>
      <c r="NSC393" s="2"/>
      <c r="NSD393" s="2"/>
      <c r="NSE393" s="2"/>
      <c r="NSF393" s="2"/>
      <c r="NSG393" s="2"/>
      <c r="NSH393" s="2"/>
      <c r="NSI393" s="2"/>
      <c r="NSJ393" s="2"/>
      <c r="NSK393" s="2"/>
      <c r="NSL393" s="2"/>
      <c r="NSM393" s="2"/>
      <c r="NSN393" s="2"/>
      <c r="NSO393" s="2"/>
      <c r="NSP393" s="2"/>
      <c r="NSQ393" s="2"/>
      <c r="NSR393" s="2"/>
      <c r="NSS393" s="2"/>
      <c r="NST393" s="2"/>
      <c r="NSU393" s="2"/>
      <c r="NSV393" s="2"/>
      <c r="NSW393" s="2"/>
      <c r="NSX393" s="2"/>
      <c r="NSY393" s="2"/>
      <c r="NSZ393" s="2"/>
      <c r="NTA393" s="2"/>
      <c r="NTB393" s="2"/>
      <c r="NTC393" s="2"/>
      <c r="NTD393" s="2"/>
      <c r="NTE393" s="2"/>
      <c r="NTF393" s="2"/>
      <c r="NTG393" s="2"/>
      <c r="NTH393" s="2"/>
      <c r="NTI393" s="2"/>
      <c r="NTJ393" s="2"/>
      <c r="NTK393" s="2"/>
      <c r="NTL393" s="2"/>
      <c r="NTM393" s="2"/>
      <c r="NTN393" s="2"/>
      <c r="NTO393" s="2"/>
      <c r="NTP393" s="2"/>
      <c r="NTQ393" s="2"/>
      <c r="NTR393" s="2"/>
      <c r="NTS393" s="2"/>
      <c r="NTT393" s="2"/>
      <c r="NTU393" s="2"/>
      <c r="NTV393" s="2"/>
      <c r="NTW393" s="2"/>
      <c r="NTX393" s="2"/>
      <c r="NTY393" s="2"/>
      <c r="NTZ393" s="2"/>
      <c r="NUA393" s="2"/>
      <c r="NUB393" s="2"/>
      <c r="NUC393" s="2"/>
      <c r="NUD393" s="2"/>
      <c r="NUE393" s="2"/>
      <c r="NUF393" s="2"/>
      <c r="NUG393" s="2"/>
      <c r="NUH393" s="2"/>
      <c r="NUI393" s="2"/>
      <c r="NUJ393" s="2"/>
      <c r="NUK393" s="2"/>
      <c r="NUL393" s="2"/>
      <c r="NUM393" s="2"/>
      <c r="NUN393" s="2"/>
      <c r="NUO393" s="2"/>
      <c r="NUP393" s="2"/>
      <c r="NUQ393" s="2"/>
      <c r="NUR393" s="2"/>
      <c r="NUS393" s="2"/>
      <c r="NUT393" s="2"/>
      <c r="NUU393" s="2"/>
      <c r="NUV393" s="2"/>
      <c r="NUW393" s="2"/>
      <c r="NUX393" s="2"/>
      <c r="NUY393" s="2"/>
      <c r="NUZ393" s="2"/>
      <c r="NVA393" s="2"/>
      <c r="NVB393" s="2"/>
      <c r="NVC393" s="2"/>
      <c r="NVD393" s="2"/>
      <c r="NVE393" s="2"/>
      <c r="NVF393" s="2"/>
      <c r="NVG393" s="2"/>
      <c r="NVH393" s="2"/>
      <c r="NVI393" s="2"/>
      <c r="NVJ393" s="2"/>
      <c r="NVK393" s="2"/>
      <c r="NVL393" s="2"/>
      <c r="NVM393" s="2"/>
      <c r="NVN393" s="2"/>
      <c r="NVO393" s="2"/>
      <c r="NVP393" s="2"/>
      <c r="NVQ393" s="2"/>
      <c r="NVR393" s="2"/>
      <c r="NVS393" s="2"/>
      <c r="NVT393" s="2"/>
      <c r="NVU393" s="2"/>
      <c r="NVV393" s="2"/>
      <c r="NVW393" s="2"/>
      <c r="NVX393" s="2"/>
      <c r="NVY393" s="2"/>
      <c r="NVZ393" s="2"/>
      <c r="NWA393" s="2"/>
      <c r="NWB393" s="2"/>
      <c r="NWC393" s="2"/>
      <c r="NWD393" s="2"/>
      <c r="NWE393" s="2"/>
      <c r="NWF393" s="2"/>
      <c r="NWG393" s="2"/>
      <c r="NWH393" s="2"/>
      <c r="NWI393" s="2"/>
      <c r="NWJ393" s="2"/>
      <c r="NWK393" s="2"/>
      <c r="NWL393" s="2"/>
      <c r="NWM393" s="2"/>
      <c r="NWN393" s="2"/>
      <c r="NWO393" s="2"/>
      <c r="NWP393" s="2"/>
      <c r="NWQ393" s="2"/>
      <c r="NWR393" s="2"/>
      <c r="NWS393" s="2"/>
      <c r="NWT393" s="2"/>
      <c r="NWU393" s="2"/>
      <c r="NWV393" s="2"/>
      <c r="NWW393" s="2"/>
      <c r="NWX393" s="2"/>
      <c r="NWY393" s="2"/>
      <c r="NWZ393" s="2"/>
      <c r="NXA393" s="2"/>
      <c r="NXB393" s="2"/>
      <c r="NXC393" s="2"/>
      <c r="NXD393" s="2"/>
      <c r="NXE393" s="2"/>
      <c r="NXF393" s="2"/>
      <c r="NXG393" s="2"/>
      <c r="NXH393" s="2"/>
      <c r="NXI393" s="2"/>
      <c r="NXJ393" s="2"/>
      <c r="NXK393" s="2"/>
      <c r="NXL393" s="2"/>
      <c r="NXM393" s="2"/>
      <c r="NXN393" s="2"/>
      <c r="NXO393" s="2"/>
      <c r="NXP393" s="2"/>
      <c r="NXQ393" s="2"/>
      <c r="NXR393" s="2"/>
      <c r="NXS393" s="2"/>
      <c r="NXT393" s="2"/>
      <c r="NXU393" s="2"/>
      <c r="NXV393" s="2"/>
      <c r="NXW393" s="2"/>
      <c r="NXX393" s="2"/>
      <c r="NXY393" s="2"/>
      <c r="NXZ393" s="2"/>
      <c r="NYA393" s="2"/>
      <c r="NYB393" s="2"/>
      <c r="NYC393" s="2"/>
      <c r="NYD393" s="2"/>
      <c r="NYE393" s="2"/>
      <c r="NYF393" s="2"/>
      <c r="NYG393" s="2"/>
      <c r="NYH393" s="2"/>
      <c r="NYI393" s="2"/>
      <c r="NYJ393" s="2"/>
      <c r="NYK393" s="2"/>
      <c r="NYL393" s="2"/>
      <c r="NYM393" s="2"/>
      <c r="NYN393" s="2"/>
      <c r="NYO393" s="2"/>
      <c r="NYP393" s="2"/>
      <c r="NYQ393" s="2"/>
      <c r="NYR393" s="2"/>
      <c r="NYS393" s="2"/>
      <c r="NYT393" s="2"/>
      <c r="NYU393" s="2"/>
      <c r="NYV393" s="2"/>
      <c r="NYW393" s="2"/>
      <c r="NYX393" s="2"/>
      <c r="NYY393" s="2"/>
      <c r="NYZ393" s="2"/>
      <c r="NZA393" s="2"/>
      <c r="NZB393" s="2"/>
      <c r="NZC393" s="2"/>
      <c r="NZD393" s="2"/>
      <c r="NZE393" s="2"/>
      <c r="NZF393" s="2"/>
      <c r="NZG393" s="2"/>
      <c r="NZH393" s="2"/>
      <c r="NZI393" s="2"/>
      <c r="NZJ393" s="2"/>
      <c r="NZK393" s="2"/>
      <c r="NZL393" s="2"/>
      <c r="NZM393" s="2"/>
      <c r="NZN393" s="2"/>
      <c r="NZO393" s="2"/>
      <c r="NZP393" s="2"/>
      <c r="NZQ393" s="2"/>
      <c r="NZR393" s="2"/>
      <c r="NZS393" s="2"/>
      <c r="NZT393" s="2"/>
      <c r="NZU393" s="2"/>
      <c r="NZV393" s="2"/>
      <c r="NZW393" s="2"/>
      <c r="NZX393" s="2"/>
      <c r="NZY393" s="2"/>
      <c r="NZZ393" s="2"/>
      <c r="OAA393" s="2"/>
      <c r="OAB393" s="2"/>
      <c r="OAC393" s="2"/>
      <c r="OAD393" s="2"/>
      <c r="OAE393" s="2"/>
      <c r="OAF393" s="2"/>
      <c r="OAG393" s="2"/>
      <c r="OAH393" s="2"/>
      <c r="OAI393" s="2"/>
      <c r="OAJ393" s="2"/>
      <c r="OAK393" s="2"/>
      <c r="OAL393" s="2"/>
      <c r="OAM393" s="2"/>
      <c r="OAN393" s="2"/>
      <c r="OAO393" s="2"/>
      <c r="OAP393" s="2"/>
      <c r="OAQ393" s="2"/>
      <c r="OAR393" s="2"/>
      <c r="OAS393" s="2"/>
      <c r="OAT393" s="2"/>
      <c r="OAU393" s="2"/>
      <c r="OAV393" s="2"/>
      <c r="OAW393" s="2"/>
      <c r="OAX393" s="2"/>
      <c r="OAY393" s="2"/>
      <c r="OAZ393" s="2"/>
      <c r="OBA393" s="2"/>
      <c r="OBB393" s="2"/>
      <c r="OBC393" s="2"/>
      <c r="OBD393" s="2"/>
      <c r="OBE393" s="2"/>
      <c r="OBF393" s="2"/>
      <c r="OBG393" s="2"/>
      <c r="OBH393" s="2"/>
      <c r="OBI393" s="2"/>
      <c r="OBJ393" s="2"/>
      <c r="OBK393" s="2"/>
      <c r="OBL393" s="2"/>
      <c r="OBM393" s="2"/>
      <c r="OBN393" s="2"/>
      <c r="OBO393" s="2"/>
      <c r="OBP393" s="2"/>
      <c r="OBQ393" s="2"/>
      <c r="OBR393" s="2"/>
      <c r="OBS393" s="2"/>
      <c r="OBT393" s="2"/>
      <c r="OBU393" s="2"/>
      <c r="OBV393" s="2"/>
      <c r="OBW393" s="2"/>
      <c r="OBX393" s="2"/>
      <c r="OBY393" s="2"/>
      <c r="OBZ393" s="2"/>
      <c r="OCA393" s="2"/>
      <c r="OCB393" s="2"/>
      <c r="OCC393" s="2"/>
      <c r="OCD393" s="2"/>
      <c r="OCE393" s="2"/>
      <c r="OCF393" s="2"/>
      <c r="OCG393" s="2"/>
      <c r="OCH393" s="2"/>
      <c r="OCI393" s="2"/>
      <c r="OCJ393" s="2"/>
      <c r="OCK393" s="2"/>
      <c r="OCL393" s="2"/>
      <c r="OCM393" s="2"/>
      <c r="OCN393" s="2"/>
      <c r="OCO393" s="2"/>
      <c r="OCP393" s="2"/>
      <c r="OCQ393" s="2"/>
      <c r="OCR393" s="2"/>
      <c r="OCS393" s="2"/>
      <c r="OCT393" s="2"/>
      <c r="OCU393" s="2"/>
      <c r="OCV393" s="2"/>
      <c r="OCW393" s="2"/>
      <c r="OCX393" s="2"/>
      <c r="OCY393" s="2"/>
      <c r="OCZ393" s="2"/>
      <c r="ODA393" s="2"/>
      <c r="ODB393" s="2"/>
      <c r="ODC393" s="2"/>
      <c r="ODD393" s="2"/>
      <c r="ODE393" s="2"/>
      <c r="ODF393" s="2"/>
      <c r="ODG393" s="2"/>
      <c r="ODH393" s="2"/>
      <c r="ODI393" s="2"/>
      <c r="ODJ393" s="2"/>
      <c r="ODK393" s="2"/>
      <c r="ODL393" s="2"/>
      <c r="ODM393" s="2"/>
      <c r="ODN393" s="2"/>
      <c r="ODO393" s="2"/>
      <c r="ODP393" s="2"/>
      <c r="ODQ393" s="2"/>
      <c r="ODR393" s="2"/>
      <c r="ODS393" s="2"/>
      <c r="ODT393" s="2"/>
      <c r="ODU393" s="2"/>
      <c r="ODV393" s="2"/>
      <c r="ODW393" s="2"/>
      <c r="ODX393" s="2"/>
      <c r="ODY393" s="2"/>
      <c r="ODZ393" s="2"/>
      <c r="OEA393" s="2"/>
      <c r="OEB393" s="2"/>
      <c r="OEC393" s="2"/>
      <c r="OED393" s="2"/>
      <c r="OEE393" s="2"/>
      <c r="OEF393" s="2"/>
      <c r="OEG393" s="2"/>
      <c r="OEH393" s="2"/>
      <c r="OEI393" s="2"/>
      <c r="OEJ393" s="2"/>
      <c r="OEK393" s="2"/>
      <c r="OEL393" s="2"/>
      <c r="OEM393" s="2"/>
      <c r="OEN393" s="2"/>
      <c r="OEO393" s="2"/>
      <c r="OEP393" s="2"/>
      <c r="OEQ393" s="2"/>
      <c r="OER393" s="2"/>
      <c r="OES393" s="2"/>
      <c r="OET393" s="2"/>
      <c r="OEU393" s="2"/>
      <c r="OEV393" s="2"/>
      <c r="OEW393" s="2"/>
      <c r="OEX393" s="2"/>
      <c r="OEY393" s="2"/>
      <c r="OEZ393" s="2"/>
      <c r="OFA393" s="2"/>
      <c r="OFB393" s="2"/>
      <c r="OFC393" s="2"/>
      <c r="OFD393" s="2"/>
      <c r="OFE393" s="2"/>
      <c r="OFF393" s="2"/>
      <c r="OFG393" s="2"/>
      <c r="OFH393" s="2"/>
      <c r="OFI393" s="2"/>
      <c r="OFJ393" s="2"/>
      <c r="OFK393" s="2"/>
      <c r="OFL393" s="2"/>
      <c r="OFM393" s="2"/>
      <c r="OFN393" s="2"/>
      <c r="OFO393" s="2"/>
      <c r="OFP393" s="2"/>
      <c r="OFQ393" s="2"/>
      <c r="OFR393" s="2"/>
      <c r="OFS393" s="2"/>
      <c r="OFT393" s="2"/>
      <c r="OFU393" s="2"/>
      <c r="OFV393" s="2"/>
      <c r="OFW393" s="2"/>
      <c r="OFX393" s="2"/>
      <c r="OFY393" s="2"/>
      <c r="OFZ393" s="2"/>
      <c r="OGA393" s="2"/>
      <c r="OGB393" s="2"/>
      <c r="OGC393" s="2"/>
      <c r="OGD393" s="2"/>
      <c r="OGE393" s="2"/>
      <c r="OGF393" s="2"/>
      <c r="OGG393" s="2"/>
      <c r="OGH393" s="2"/>
      <c r="OGI393" s="2"/>
      <c r="OGJ393" s="2"/>
      <c r="OGK393" s="2"/>
      <c r="OGL393" s="2"/>
      <c r="OGM393" s="2"/>
      <c r="OGN393" s="2"/>
      <c r="OGO393" s="2"/>
      <c r="OGP393" s="2"/>
      <c r="OGQ393" s="2"/>
      <c r="OGR393" s="2"/>
      <c r="OGS393" s="2"/>
      <c r="OGT393" s="2"/>
      <c r="OGU393" s="2"/>
      <c r="OGV393" s="2"/>
      <c r="OGW393" s="2"/>
      <c r="OGX393" s="2"/>
      <c r="OGY393" s="2"/>
      <c r="OGZ393" s="2"/>
      <c r="OHA393" s="2"/>
      <c r="OHB393" s="2"/>
      <c r="OHC393" s="2"/>
      <c r="OHD393" s="2"/>
      <c r="OHE393" s="2"/>
      <c r="OHF393" s="2"/>
      <c r="OHG393" s="2"/>
      <c r="OHH393" s="2"/>
      <c r="OHI393" s="2"/>
      <c r="OHJ393" s="2"/>
      <c r="OHK393" s="2"/>
      <c r="OHL393" s="2"/>
      <c r="OHM393" s="2"/>
      <c r="OHN393" s="2"/>
      <c r="OHO393" s="2"/>
      <c r="OHP393" s="2"/>
      <c r="OHQ393" s="2"/>
      <c r="OHR393" s="2"/>
      <c r="OHS393" s="2"/>
      <c r="OHT393" s="2"/>
      <c r="OHU393" s="2"/>
      <c r="OHV393" s="2"/>
      <c r="OHW393" s="2"/>
      <c r="OHX393" s="2"/>
      <c r="OHY393" s="2"/>
      <c r="OHZ393" s="2"/>
      <c r="OIA393" s="2"/>
      <c r="OIB393" s="2"/>
      <c r="OIC393" s="2"/>
      <c r="OID393" s="2"/>
      <c r="OIE393" s="2"/>
      <c r="OIF393" s="2"/>
      <c r="OIG393" s="2"/>
      <c r="OIH393" s="2"/>
      <c r="OII393" s="2"/>
      <c r="OIJ393" s="2"/>
      <c r="OIK393" s="2"/>
      <c r="OIL393" s="2"/>
      <c r="OIM393" s="2"/>
      <c r="OIN393" s="2"/>
      <c r="OIO393" s="2"/>
      <c r="OIP393" s="2"/>
      <c r="OIQ393" s="2"/>
      <c r="OIR393" s="2"/>
      <c r="OIS393" s="2"/>
      <c r="OIT393" s="2"/>
      <c r="OIU393" s="2"/>
      <c r="OIV393" s="2"/>
      <c r="OIW393" s="2"/>
      <c r="OIX393" s="2"/>
      <c r="OIY393" s="2"/>
      <c r="OIZ393" s="2"/>
      <c r="OJA393" s="2"/>
      <c r="OJB393" s="2"/>
      <c r="OJC393" s="2"/>
      <c r="OJD393" s="2"/>
      <c r="OJE393" s="2"/>
      <c r="OJF393" s="2"/>
      <c r="OJG393" s="2"/>
      <c r="OJH393" s="2"/>
      <c r="OJI393" s="2"/>
      <c r="OJJ393" s="2"/>
      <c r="OJK393" s="2"/>
      <c r="OJL393" s="2"/>
      <c r="OJM393" s="2"/>
      <c r="OJN393" s="2"/>
      <c r="OJO393" s="2"/>
      <c r="OJP393" s="2"/>
      <c r="OJQ393" s="2"/>
      <c r="OJR393" s="2"/>
      <c r="OJS393" s="2"/>
      <c r="OJT393" s="2"/>
      <c r="OJU393" s="2"/>
      <c r="OJV393" s="2"/>
      <c r="OJW393" s="2"/>
      <c r="OJX393" s="2"/>
      <c r="OJY393" s="2"/>
      <c r="OJZ393" s="2"/>
      <c r="OKA393" s="2"/>
      <c r="OKB393" s="2"/>
      <c r="OKC393" s="2"/>
      <c r="OKD393" s="2"/>
      <c r="OKE393" s="2"/>
      <c r="OKF393" s="2"/>
      <c r="OKG393" s="2"/>
      <c r="OKH393" s="2"/>
      <c r="OKI393" s="2"/>
      <c r="OKJ393" s="2"/>
      <c r="OKK393" s="2"/>
      <c r="OKL393" s="2"/>
      <c r="OKM393" s="2"/>
      <c r="OKN393" s="2"/>
      <c r="OKO393" s="2"/>
      <c r="OKP393" s="2"/>
      <c r="OKQ393" s="2"/>
      <c r="OKR393" s="2"/>
      <c r="OKS393" s="2"/>
      <c r="OKT393" s="2"/>
      <c r="OKU393" s="2"/>
      <c r="OKV393" s="2"/>
      <c r="OKW393" s="2"/>
      <c r="OKX393" s="2"/>
      <c r="OKY393" s="2"/>
      <c r="OKZ393" s="2"/>
      <c r="OLA393" s="2"/>
      <c r="OLB393" s="2"/>
      <c r="OLC393" s="2"/>
      <c r="OLD393" s="2"/>
      <c r="OLE393" s="2"/>
      <c r="OLF393" s="2"/>
      <c r="OLG393" s="2"/>
      <c r="OLH393" s="2"/>
      <c r="OLI393" s="2"/>
      <c r="OLJ393" s="2"/>
      <c r="OLK393" s="2"/>
      <c r="OLL393" s="2"/>
      <c r="OLM393" s="2"/>
      <c r="OLN393" s="2"/>
      <c r="OLO393" s="2"/>
      <c r="OLP393" s="2"/>
      <c r="OLQ393" s="2"/>
      <c r="OLR393" s="2"/>
      <c r="OLS393" s="2"/>
      <c r="OLT393" s="2"/>
      <c r="OLU393" s="2"/>
      <c r="OLV393" s="2"/>
      <c r="OLW393" s="2"/>
      <c r="OLX393" s="2"/>
      <c r="OLY393" s="2"/>
      <c r="OLZ393" s="2"/>
      <c r="OMA393" s="2"/>
      <c r="OMB393" s="2"/>
      <c r="OMC393" s="2"/>
      <c r="OMD393" s="2"/>
      <c r="OME393" s="2"/>
      <c r="OMF393" s="2"/>
      <c r="OMG393" s="2"/>
      <c r="OMH393" s="2"/>
      <c r="OMI393" s="2"/>
      <c r="OMJ393" s="2"/>
      <c r="OMK393" s="2"/>
      <c r="OML393" s="2"/>
      <c r="OMM393" s="2"/>
      <c r="OMN393" s="2"/>
      <c r="OMO393" s="2"/>
      <c r="OMP393" s="2"/>
      <c r="OMQ393" s="2"/>
      <c r="OMR393" s="2"/>
      <c r="OMS393" s="2"/>
      <c r="OMT393" s="2"/>
      <c r="OMU393" s="2"/>
      <c r="OMV393" s="2"/>
      <c r="OMW393" s="2"/>
      <c r="OMX393" s="2"/>
      <c r="OMY393" s="2"/>
      <c r="OMZ393" s="2"/>
      <c r="ONA393" s="2"/>
      <c r="ONB393" s="2"/>
      <c r="ONC393" s="2"/>
      <c r="OND393" s="2"/>
      <c r="ONE393" s="2"/>
      <c r="ONF393" s="2"/>
      <c r="ONG393" s="2"/>
      <c r="ONH393" s="2"/>
      <c r="ONI393" s="2"/>
      <c r="ONJ393" s="2"/>
      <c r="ONK393" s="2"/>
      <c r="ONL393" s="2"/>
      <c r="ONM393" s="2"/>
      <c r="ONN393" s="2"/>
      <c r="ONO393" s="2"/>
      <c r="ONP393" s="2"/>
      <c r="ONQ393" s="2"/>
      <c r="ONR393" s="2"/>
      <c r="ONS393" s="2"/>
      <c r="ONT393" s="2"/>
      <c r="ONU393" s="2"/>
      <c r="ONV393" s="2"/>
      <c r="ONW393" s="2"/>
      <c r="ONX393" s="2"/>
      <c r="ONY393" s="2"/>
      <c r="ONZ393" s="2"/>
      <c r="OOA393" s="2"/>
      <c r="OOB393" s="2"/>
      <c r="OOC393" s="2"/>
      <c r="OOD393" s="2"/>
      <c r="OOE393" s="2"/>
      <c r="OOF393" s="2"/>
      <c r="OOG393" s="2"/>
      <c r="OOH393" s="2"/>
      <c r="OOI393" s="2"/>
      <c r="OOJ393" s="2"/>
      <c r="OOK393" s="2"/>
      <c r="OOL393" s="2"/>
      <c r="OOM393" s="2"/>
      <c r="OON393" s="2"/>
      <c r="OOO393" s="2"/>
      <c r="OOP393" s="2"/>
      <c r="OOQ393" s="2"/>
      <c r="OOR393" s="2"/>
      <c r="OOS393" s="2"/>
      <c r="OOT393" s="2"/>
      <c r="OOU393" s="2"/>
      <c r="OOV393" s="2"/>
      <c r="OOW393" s="2"/>
      <c r="OOX393" s="2"/>
      <c r="OOY393" s="2"/>
      <c r="OOZ393" s="2"/>
      <c r="OPA393" s="2"/>
      <c r="OPB393" s="2"/>
      <c r="OPC393" s="2"/>
      <c r="OPD393" s="2"/>
      <c r="OPE393" s="2"/>
      <c r="OPF393" s="2"/>
      <c r="OPG393" s="2"/>
      <c r="OPH393" s="2"/>
      <c r="OPI393" s="2"/>
      <c r="OPJ393" s="2"/>
      <c r="OPK393" s="2"/>
      <c r="OPL393" s="2"/>
      <c r="OPM393" s="2"/>
      <c r="OPN393" s="2"/>
      <c r="OPO393" s="2"/>
      <c r="OPP393" s="2"/>
      <c r="OPQ393" s="2"/>
      <c r="OPR393" s="2"/>
      <c r="OPS393" s="2"/>
      <c r="OPT393" s="2"/>
      <c r="OPU393" s="2"/>
      <c r="OPV393" s="2"/>
      <c r="OPW393" s="2"/>
      <c r="OPX393" s="2"/>
      <c r="OPY393" s="2"/>
      <c r="OPZ393" s="2"/>
      <c r="OQA393" s="2"/>
      <c r="OQB393" s="2"/>
      <c r="OQC393" s="2"/>
      <c r="OQD393" s="2"/>
      <c r="OQE393" s="2"/>
      <c r="OQF393" s="2"/>
      <c r="OQG393" s="2"/>
      <c r="OQH393" s="2"/>
      <c r="OQI393" s="2"/>
      <c r="OQJ393" s="2"/>
      <c r="OQK393" s="2"/>
      <c r="OQL393" s="2"/>
      <c r="OQM393" s="2"/>
      <c r="OQN393" s="2"/>
      <c r="OQO393" s="2"/>
      <c r="OQP393" s="2"/>
      <c r="OQQ393" s="2"/>
      <c r="OQR393" s="2"/>
      <c r="OQS393" s="2"/>
      <c r="OQT393" s="2"/>
      <c r="OQU393" s="2"/>
      <c r="OQV393" s="2"/>
      <c r="OQW393" s="2"/>
      <c r="OQX393" s="2"/>
      <c r="OQY393" s="2"/>
      <c r="OQZ393" s="2"/>
      <c r="ORA393" s="2"/>
      <c r="ORB393" s="2"/>
      <c r="ORC393" s="2"/>
      <c r="ORD393" s="2"/>
      <c r="ORE393" s="2"/>
      <c r="ORF393" s="2"/>
      <c r="ORG393" s="2"/>
      <c r="ORH393" s="2"/>
      <c r="ORI393" s="2"/>
      <c r="ORJ393" s="2"/>
      <c r="ORK393" s="2"/>
      <c r="ORL393" s="2"/>
      <c r="ORM393" s="2"/>
      <c r="ORN393" s="2"/>
      <c r="ORO393" s="2"/>
      <c r="ORP393" s="2"/>
      <c r="ORQ393" s="2"/>
      <c r="ORR393" s="2"/>
      <c r="ORS393" s="2"/>
      <c r="ORT393" s="2"/>
      <c r="ORU393" s="2"/>
      <c r="ORV393" s="2"/>
      <c r="ORW393" s="2"/>
      <c r="ORX393" s="2"/>
      <c r="ORY393" s="2"/>
      <c r="ORZ393" s="2"/>
      <c r="OSA393" s="2"/>
      <c r="OSB393" s="2"/>
      <c r="OSC393" s="2"/>
      <c r="OSD393" s="2"/>
      <c r="OSE393" s="2"/>
      <c r="OSF393" s="2"/>
      <c r="OSG393" s="2"/>
      <c r="OSH393" s="2"/>
      <c r="OSI393" s="2"/>
      <c r="OSJ393" s="2"/>
      <c r="OSK393" s="2"/>
      <c r="OSL393" s="2"/>
      <c r="OSM393" s="2"/>
      <c r="OSN393" s="2"/>
      <c r="OSO393" s="2"/>
      <c r="OSP393" s="2"/>
      <c r="OSQ393" s="2"/>
      <c r="OSR393" s="2"/>
      <c r="OSS393" s="2"/>
      <c r="OST393" s="2"/>
      <c r="OSU393" s="2"/>
      <c r="OSV393" s="2"/>
      <c r="OSW393" s="2"/>
      <c r="OSX393" s="2"/>
      <c r="OSY393" s="2"/>
      <c r="OSZ393" s="2"/>
      <c r="OTA393" s="2"/>
      <c r="OTB393" s="2"/>
      <c r="OTC393" s="2"/>
      <c r="OTD393" s="2"/>
      <c r="OTE393" s="2"/>
      <c r="OTF393" s="2"/>
      <c r="OTG393" s="2"/>
      <c r="OTH393" s="2"/>
      <c r="OTI393" s="2"/>
      <c r="OTJ393" s="2"/>
      <c r="OTK393" s="2"/>
      <c r="OTL393" s="2"/>
      <c r="OTM393" s="2"/>
      <c r="OTN393" s="2"/>
      <c r="OTO393" s="2"/>
      <c r="OTP393" s="2"/>
      <c r="OTQ393" s="2"/>
      <c r="OTR393" s="2"/>
      <c r="OTS393" s="2"/>
      <c r="OTT393" s="2"/>
      <c r="OTU393" s="2"/>
      <c r="OTV393" s="2"/>
      <c r="OTW393" s="2"/>
      <c r="OTX393" s="2"/>
      <c r="OTY393" s="2"/>
      <c r="OTZ393" s="2"/>
      <c r="OUA393" s="2"/>
      <c r="OUB393" s="2"/>
      <c r="OUC393" s="2"/>
      <c r="OUD393" s="2"/>
      <c r="OUE393" s="2"/>
      <c r="OUF393" s="2"/>
      <c r="OUG393" s="2"/>
      <c r="OUH393" s="2"/>
      <c r="OUI393" s="2"/>
      <c r="OUJ393" s="2"/>
      <c r="OUK393" s="2"/>
      <c r="OUL393" s="2"/>
      <c r="OUM393" s="2"/>
      <c r="OUN393" s="2"/>
      <c r="OUO393" s="2"/>
      <c r="OUP393" s="2"/>
      <c r="OUQ393" s="2"/>
      <c r="OUR393" s="2"/>
      <c r="OUS393" s="2"/>
      <c r="OUT393" s="2"/>
      <c r="OUU393" s="2"/>
      <c r="OUV393" s="2"/>
      <c r="OUW393" s="2"/>
      <c r="OUX393" s="2"/>
      <c r="OUY393" s="2"/>
      <c r="OUZ393" s="2"/>
      <c r="OVA393" s="2"/>
      <c r="OVB393" s="2"/>
      <c r="OVC393" s="2"/>
      <c r="OVD393" s="2"/>
      <c r="OVE393" s="2"/>
      <c r="OVF393" s="2"/>
      <c r="OVG393" s="2"/>
      <c r="OVH393" s="2"/>
      <c r="OVI393" s="2"/>
      <c r="OVJ393" s="2"/>
      <c r="OVK393" s="2"/>
      <c r="OVL393" s="2"/>
      <c r="OVM393" s="2"/>
      <c r="OVN393" s="2"/>
      <c r="OVO393" s="2"/>
      <c r="OVP393" s="2"/>
      <c r="OVQ393" s="2"/>
      <c r="OVR393" s="2"/>
      <c r="OVS393" s="2"/>
      <c r="OVT393" s="2"/>
      <c r="OVU393" s="2"/>
      <c r="OVV393" s="2"/>
      <c r="OVW393" s="2"/>
      <c r="OVX393" s="2"/>
      <c r="OVY393" s="2"/>
      <c r="OVZ393" s="2"/>
      <c r="OWA393" s="2"/>
      <c r="OWB393" s="2"/>
      <c r="OWC393" s="2"/>
      <c r="OWD393" s="2"/>
      <c r="OWE393" s="2"/>
      <c r="OWF393" s="2"/>
      <c r="OWG393" s="2"/>
      <c r="OWH393" s="2"/>
      <c r="OWI393" s="2"/>
      <c r="OWJ393" s="2"/>
      <c r="OWK393" s="2"/>
      <c r="OWL393" s="2"/>
      <c r="OWM393" s="2"/>
      <c r="OWN393" s="2"/>
      <c r="OWO393" s="2"/>
      <c r="OWP393" s="2"/>
      <c r="OWQ393" s="2"/>
      <c r="OWR393" s="2"/>
      <c r="OWS393" s="2"/>
      <c r="OWT393" s="2"/>
      <c r="OWU393" s="2"/>
      <c r="OWV393" s="2"/>
      <c r="OWW393" s="2"/>
      <c r="OWX393" s="2"/>
      <c r="OWY393" s="2"/>
      <c r="OWZ393" s="2"/>
      <c r="OXA393" s="2"/>
      <c r="OXB393" s="2"/>
      <c r="OXC393" s="2"/>
      <c r="OXD393" s="2"/>
      <c r="OXE393" s="2"/>
      <c r="OXF393" s="2"/>
      <c r="OXG393" s="2"/>
      <c r="OXH393" s="2"/>
      <c r="OXI393" s="2"/>
      <c r="OXJ393" s="2"/>
      <c r="OXK393" s="2"/>
      <c r="OXL393" s="2"/>
      <c r="OXM393" s="2"/>
      <c r="OXN393" s="2"/>
      <c r="OXO393" s="2"/>
      <c r="OXP393" s="2"/>
      <c r="OXQ393" s="2"/>
      <c r="OXR393" s="2"/>
      <c r="OXS393" s="2"/>
      <c r="OXT393" s="2"/>
      <c r="OXU393" s="2"/>
      <c r="OXV393" s="2"/>
      <c r="OXW393" s="2"/>
      <c r="OXX393" s="2"/>
      <c r="OXY393" s="2"/>
      <c r="OXZ393" s="2"/>
      <c r="OYA393" s="2"/>
      <c r="OYB393" s="2"/>
      <c r="OYC393" s="2"/>
      <c r="OYD393" s="2"/>
      <c r="OYE393" s="2"/>
      <c r="OYF393" s="2"/>
      <c r="OYG393" s="2"/>
      <c r="OYH393" s="2"/>
      <c r="OYI393" s="2"/>
      <c r="OYJ393" s="2"/>
      <c r="OYK393" s="2"/>
      <c r="OYL393" s="2"/>
      <c r="OYM393" s="2"/>
      <c r="OYN393" s="2"/>
      <c r="OYO393" s="2"/>
      <c r="OYP393" s="2"/>
      <c r="OYQ393" s="2"/>
      <c r="OYR393" s="2"/>
      <c r="OYS393" s="2"/>
      <c r="OYT393" s="2"/>
      <c r="OYU393" s="2"/>
      <c r="OYV393" s="2"/>
      <c r="OYW393" s="2"/>
      <c r="OYX393" s="2"/>
      <c r="OYY393" s="2"/>
      <c r="OYZ393" s="2"/>
      <c r="OZA393" s="2"/>
      <c r="OZB393" s="2"/>
      <c r="OZC393" s="2"/>
      <c r="OZD393" s="2"/>
      <c r="OZE393" s="2"/>
      <c r="OZF393" s="2"/>
      <c r="OZG393" s="2"/>
      <c r="OZH393" s="2"/>
      <c r="OZI393" s="2"/>
      <c r="OZJ393" s="2"/>
      <c r="OZK393" s="2"/>
      <c r="OZL393" s="2"/>
      <c r="OZM393" s="2"/>
      <c r="OZN393" s="2"/>
      <c r="OZO393" s="2"/>
      <c r="OZP393" s="2"/>
      <c r="OZQ393" s="2"/>
      <c r="OZR393" s="2"/>
      <c r="OZS393" s="2"/>
      <c r="OZT393" s="2"/>
      <c r="OZU393" s="2"/>
      <c r="OZV393" s="2"/>
      <c r="OZW393" s="2"/>
      <c r="OZX393" s="2"/>
      <c r="OZY393" s="2"/>
      <c r="OZZ393" s="2"/>
      <c r="PAA393" s="2"/>
      <c r="PAB393" s="2"/>
      <c r="PAC393" s="2"/>
      <c r="PAD393" s="2"/>
      <c r="PAE393" s="2"/>
      <c r="PAF393" s="2"/>
      <c r="PAG393" s="2"/>
      <c r="PAH393" s="2"/>
      <c r="PAI393" s="2"/>
      <c r="PAJ393" s="2"/>
      <c r="PAK393" s="2"/>
      <c r="PAL393" s="2"/>
      <c r="PAM393" s="2"/>
      <c r="PAN393" s="2"/>
      <c r="PAO393" s="2"/>
      <c r="PAP393" s="2"/>
      <c r="PAQ393" s="2"/>
      <c r="PAR393" s="2"/>
      <c r="PAS393" s="2"/>
      <c r="PAT393" s="2"/>
      <c r="PAU393" s="2"/>
      <c r="PAV393" s="2"/>
      <c r="PAW393" s="2"/>
      <c r="PAX393" s="2"/>
      <c r="PAY393" s="2"/>
      <c r="PAZ393" s="2"/>
      <c r="PBA393" s="2"/>
      <c r="PBB393" s="2"/>
      <c r="PBC393" s="2"/>
      <c r="PBD393" s="2"/>
      <c r="PBE393" s="2"/>
      <c r="PBF393" s="2"/>
      <c r="PBG393" s="2"/>
      <c r="PBH393" s="2"/>
      <c r="PBI393" s="2"/>
      <c r="PBJ393" s="2"/>
      <c r="PBK393" s="2"/>
      <c r="PBL393" s="2"/>
      <c r="PBM393" s="2"/>
      <c r="PBN393" s="2"/>
      <c r="PBO393" s="2"/>
      <c r="PBP393" s="2"/>
      <c r="PBQ393" s="2"/>
      <c r="PBR393" s="2"/>
      <c r="PBS393" s="2"/>
      <c r="PBT393" s="2"/>
      <c r="PBU393" s="2"/>
      <c r="PBV393" s="2"/>
      <c r="PBW393" s="2"/>
      <c r="PBX393" s="2"/>
      <c r="PBY393" s="2"/>
      <c r="PBZ393" s="2"/>
      <c r="PCA393" s="2"/>
      <c r="PCB393" s="2"/>
      <c r="PCC393" s="2"/>
      <c r="PCD393" s="2"/>
      <c r="PCE393" s="2"/>
      <c r="PCF393" s="2"/>
      <c r="PCG393" s="2"/>
      <c r="PCH393" s="2"/>
      <c r="PCI393" s="2"/>
      <c r="PCJ393" s="2"/>
      <c r="PCK393" s="2"/>
      <c r="PCL393" s="2"/>
      <c r="PCM393" s="2"/>
      <c r="PCN393" s="2"/>
      <c r="PCO393" s="2"/>
      <c r="PCP393" s="2"/>
      <c r="PCQ393" s="2"/>
      <c r="PCR393" s="2"/>
      <c r="PCS393" s="2"/>
      <c r="PCT393" s="2"/>
      <c r="PCU393" s="2"/>
      <c r="PCV393" s="2"/>
      <c r="PCW393" s="2"/>
      <c r="PCX393" s="2"/>
      <c r="PCY393" s="2"/>
      <c r="PCZ393" s="2"/>
      <c r="PDA393" s="2"/>
      <c r="PDB393" s="2"/>
      <c r="PDC393" s="2"/>
      <c r="PDD393" s="2"/>
      <c r="PDE393" s="2"/>
      <c r="PDF393" s="2"/>
      <c r="PDG393" s="2"/>
      <c r="PDH393" s="2"/>
      <c r="PDI393" s="2"/>
      <c r="PDJ393" s="2"/>
      <c r="PDK393" s="2"/>
      <c r="PDL393" s="2"/>
      <c r="PDM393" s="2"/>
      <c r="PDN393" s="2"/>
      <c r="PDO393" s="2"/>
      <c r="PDP393" s="2"/>
      <c r="PDQ393" s="2"/>
      <c r="PDR393" s="2"/>
      <c r="PDS393" s="2"/>
      <c r="PDT393" s="2"/>
      <c r="PDU393" s="2"/>
      <c r="PDV393" s="2"/>
      <c r="PDW393" s="2"/>
      <c r="PDX393" s="2"/>
      <c r="PDY393" s="2"/>
      <c r="PDZ393" s="2"/>
      <c r="PEA393" s="2"/>
      <c r="PEB393" s="2"/>
      <c r="PEC393" s="2"/>
      <c r="PED393" s="2"/>
      <c r="PEE393" s="2"/>
      <c r="PEF393" s="2"/>
      <c r="PEG393" s="2"/>
      <c r="PEH393" s="2"/>
      <c r="PEI393" s="2"/>
      <c r="PEJ393" s="2"/>
      <c r="PEK393" s="2"/>
      <c r="PEL393" s="2"/>
      <c r="PEM393" s="2"/>
      <c r="PEN393" s="2"/>
      <c r="PEO393" s="2"/>
      <c r="PEP393" s="2"/>
      <c r="PEQ393" s="2"/>
      <c r="PER393" s="2"/>
      <c r="PES393" s="2"/>
      <c r="PET393" s="2"/>
      <c r="PEU393" s="2"/>
      <c r="PEV393" s="2"/>
      <c r="PEW393" s="2"/>
      <c r="PEX393" s="2"/>
      <c r="PEY393" s="2"/>
      <c r="PEZ393" s="2"/>
      <c r="PFA393" s="2"/>
      <c r="PFB393" s="2"/>
      <c r="PFC393" s="2"/>
      <c r="PFD393" s="2"/>
      <c r="PFE393" s="2"/>
      <c r="PFF393" s="2"/>
      <c r="PFG393" s="2"/>
      <c r="PFH393" s="2"/>
      <c r="PFI393" s="2"/>
      <c r="PFJ393" s="2"/>
      <c r="PFK393" s="2"/>
      <c r="PFL393" s="2"/>
      <c r="PFM393" s="2"/>
      <c r="PFN393" s="2"/>
      <c r="PFO393" s="2"/>
      <c r="PFP393" s="2"/>
      <c r="PFQ393" s="2"/>
      <c r="PFR393" s="2"/>
      <c r="PFS393" s="2"/>
      <c r="PFT393" s="2"/>
      <c r="PFU393" s="2"/>
      <c r="PFV393" s="2"/>
      <c r="PFW393" s="2"/>
      <c r="PFX393" s="2"/>
      <c r="PFY393" s="2"/>
      <c r="PFZ393" s="2"/>
      <c r="PGA393" s="2"/>
      <c r="PGB393" s="2"/>
      <c r="PGC393" s="2"/>
      <c r="PGD393" s="2"/>
      <c r="PGE393" s="2"/>
      <c r="PGF393" s="2"/>
      <c r="PGG393" s="2"/>
      <c r="PGH393" s="2"/>
      <c r="PGI393" s="2"/>
      <c r="PGJ393" s="2"/>
      <c r="PGK393" s="2"/>
      <c r="PGL393" s="2"/>
      <c r="PGM393" s="2"/>
      <c r="PGN393" s="2"/>
      <c r="PGO393" s="2"/>
      <c r="PGP393" s="2"/>
      <c r="PGQ393" s="2"/>
      <c r="PGR393" s="2"/>
      <c r="PGS393" s="2"/>
      <c r="PGT393" s="2"/>
      <c r="PGU393" s="2"/>
      <c r="PGV393" s="2"/>
      <c r="PGW393" s="2"/>
      <c r="PGX393" s="2"/>
      <c r="PGY393" s="2"/>
      <c r="PGZ393" s="2"/>
      <c r="PHA393" s="2"/>
      <c r="PHB393" s="2"/>
      <c r="PHC393" s="2"/>
      <c r="PHD393" s="2"/>
      <c r="PHE393" s="2"/>
      <c r="PHF393" s="2"/>
      <c r="PHG393" s="2"/>
      <c r="PHH393" s="2"/>
      <c r="PHI393" s="2"/>
      <c r="PHJ393" s="2"/>
      <c r="PHK393" s="2"/>
      <c r="PHL393" s="2"/>
      <c r="PHM393" s="2"/>
      <c r="PHN393" s="2"/>
      <c r="PHO393" s="2"/>
      <c r="PHP393" s="2"/>
      <c r="PHQ393" s="2"/>
      <c r="PHR393" s="2"/>
      <c r="PHS393" s="2"/>
      <c r="PHT393" s="2"/>
      <c r="PHU393" s="2"/>
      <c r="PHV393" s="2"/>
      <c r="PHW393" s="2"/>
      <c r="PHX393" s="2"/>
      <c r="PHY393" s="2"/>
      <c r="PHZ393" s="2"/>
      <c r="PIA393" s="2"/>
      <c r="PIB393" s="2"/>
      <c r="PIC393" s="2"/>
      <c r="PID393" s="2"/>
      <c r="PIE393" s="2"/>
      <c r="PIF393" s="2"/>
      <c r="PIG393" s="2"/>
      <c r="PIH393" s="2"/>
      <c r="PII393" s="2"/>
      <c r="PIJ393" s="2"/>
      <c r="PIK393" s="2"/>
      <c r="PIL393" s="2"/>
      <c r="PIM393" s="2"/>
      <c r="PIN393" s="2"/>
      <c r="PIO393" s="2"/>
      <c r="PIP393" s="2"/>
      <c r="PIQ393" s="2"/>
      <c r="PIR393" s="2"/>
      <c r="PIS393" s="2"/>
      <c r="PIT393" s="2"/>
      <c r="PIU393" s="2"/>
      <c r="PIV393" s="2"/>
      <c r="PIW393" s="2"/>
      <c r="PIX393" s="2"/>
      <c r="PIY393" s="2"/>
      <c r="PIZ393" s="2"/>
      <c r="PJA393" s="2"/>
      <c r="PJB393" s="2"/>
      <c r="PJC393" s="2"/>
      <c r="PJD393" s="2"/>
      <c r="PJE393" s="2"/>
      <c r="PJF393" s="2"/>
      <c r="PJG393" s="2"/>
      <c r="PJH393" s="2"/>
      <c r="PJI393" s="2"/>
      <c r="PJJ393" s="2"/>
      <c r="PJK393" s="2"/>
      <c r="PJL393" s="2"/>
      <c r="PJM393" s="2"/>
      <c r="PJN393" s="2"/>
      <c r="PJO393" s="2"/>
      <c r="PJP393" s="2"/>
      <c r="PJQ393" s="2"/>
      <c r="PJR393" s="2"/>
      <c r="PJS393" s="2"/>
      <c r="PJT393" s="2"/>
      <c r="PJU393" s="2"/>
      <c r="PJV393" s="2"/>
      <c r="PJW393" s="2"/>
      <c r="PJX393" s="2"/>
      <c r="PJY393" s="2"/>
      <c r="PJZ393" s="2"/>
      <c r="PKA393" s="2"/>
      <c r="PKB393" s="2"/>
      <c r="PKC393" s="2"/>
      <c r="PKD393" s="2"/>
      <c r="PKE393" s="2"/>
      <c r="PKF393" s="2"/>
      <c r="PKG393" s="2"/>
      <c r="PKH393" s="2"/>
      <c r="PKI393" s="2"/>
      <c r="PKJ393" s="2"/>
      <c r="PKK393" s="2"/>
      <c r="PKL393" s="2"/>
      <c r="PKM393" s="2"/>
      <c r="PKN393" s="2"/>
      <c r="PKO393" s="2"/>
      <c r="PKP393" s="2"/>
      <c r="PKQ393" s="2"/>
      <c r="PKR393" s="2"/>
      <c r="PKS393" s="2"/>
      <c r="PKT393" s="2"/>
      <c r="PKU393" s="2"/>
      <c r="PKV393" s="2"/>
      <c r="PKW393" s="2"/>
      <c r="PKX393" s="2"/>
      <c r="PKY393" s="2"/>
      <c r="PKZ393" s="2"/>
      <c r="PLA393" s="2"/>
      <c r="PLB393" s="2"/>
      <c r="PLC393" s="2"/>
      <c r="PLD393" s="2"/>
      <c r="PLE393" s="2"/>
      <c r="PLF393" s="2"/>
      <c r="PLG393" s="2"/>
      <c r="PLH393" s="2"/>
      <c r="PLI393" s="2"/>
      <c r="PLJ393" s="2"/>
      <c r="PLK393" s="2"/>
      <c r="PLL393" s="2"/>
      <c r="PLM393" s="2"/>
      <c r="PLN393" s="2"/>
      <c r="PLO393" s="2"/>
      <c r="PLP393" s="2"/>
      <c r="PLQ393" s="2"/>
      <c r="PLR393" s="2"/>
      <c r="PLS393" s="2"/>
      <c r="PLT393" s="2"/>
      <c r="PLU393" s="2"/>
      <c r="PLV393" s="2"/>
      <c r="PLW393" s="2"/>
      <c r="PLX393" s="2"/>
      <c r="PLY393" s="2"/>
      <c r="PLZ393" s="2"/>
      <c r="PMA393" s="2"/>
      <c r="PMB393" s="2"/>
      <c r="PMC393" s="2"/>
      <c r="PMD393" s="2"/>
      <c r="PME393" s="2"/>
      <c r="PMF393" s="2"/>
      <c r="PMG393" s="2"/>
      <c r="PMH393" s="2"/>
      <c r="PMI393" s="2"/>
      <c r="PMJ393" s="2"/>
      <c r="PMK393" s="2"/>
      <c r="PML393" s="2"/>
      <c r="PMM393" s="2"/>
      <c r="PMN393" s="2"/>
      <c r="PMO393" s="2"/>
      <c r="PMP393" s="2"/>
      <c r="PMQ393" s="2"/>
      <c r="PMR393" s="2"/>
      <c r="PMS393" s="2"/>
      <c r="PMT393" s="2"/>
      <c r="PMU393" s="2"/>
      <c r="PMV393" s="2"/>
      <c r="PMW393" s="2"/>
      <c r="PMX393" s="2"/>
      <c r="PMY393" s="2"/>
      <c r="PMZ393" s="2"/>
      <c r="PNA393" s="2"/>
      <c r="PNB393" s="2"/>
      <c r="PNC393" s="2"/>
      <c r="PND393" s="2"/>
      <c r="PNE393" s="2"/>
      <c r="PNF393" s="2"/>
      <c r="PNG393" s="2"/>
      <c r="PNH393" s="2"/>
      <c r="PNI393" s="2"/>
      <c r="PNJ393" s="2"/>
      <c r="PNK393" s="2"/>
      <c r="PNL393" s="2"/>
      <c r="PNM393" s="2"/>
      <c r="PNN393" s="2"/>
      <c r="PNO393" s="2"/>
      <c r="PNP393" s="2"/>
      <c r="PNQ393" s="2"/>
      <c r="PNR393" s="2"/>
      <c r="PNS393" s="2"/>
      <c r="PNT393" s="2"/>
      <c r="PNU393" s="2"/>
      <c r="PNV393" s="2"/>
      <c r="PNW393" s="2"/>
      <c r="PNX393" s="2"/>
      <c r="PNY393" s="2"/>
      <c r="PNZ393" s="2"/>
      <c r="POA393" s="2"/>
      <c r="POB393" s="2"/>
      <c r="POC393" s="2"/>
      <c r="POD393" s="2"/>
      <c r="POE393" s="2"/>
      <c r="POF393" s="2"/>
      <c r="POG393" s="2"/>
      <c r="POH393" s="2"/>
      <c r="POI393" s="2"/>
      <c r="POJ393" s="2"/>
      <c r="POK393" s="2"/>
      <c r="POL393" s="2"/>
      <c r="POM393" s="2"/>
      <c r="PON393" s="2"/>
      <c r="POO393" s="2"/>
      <c r="POP393" s="2"/>
      <c r="POQ393" s="2"/>
      <c r="POR393" s="2"/>
      <c r="POS393" s="2"/>
      <c r="POT393" s="2"/>
      <c r="POU393" s="2"/>
      <c r="POV393" s="2"/>
      <c r="POW393" s="2"/>
      <c r="POX393" s="2"/>
      <c r="POY393" s="2"/>
      <c r="POZ393" s="2"/>
      <c r="PPA393" s="2"/>
      <c r="PPB393" s="2"/>
      <c r="PPC393" s="2"/>
      <c r="PPD393" s="2"/>
      <c r="PPE393" s="2"/>
      <c r="PPF393" s="2"/>
      <c r="PPG393" s="2"/>
      <c r="PPH393" s="2"/>
      <c r="PPI393" s="2"/>
      <c r="PPJ393" s="2"/>
      <c r="PPK393" s="2"/>
      <c r="PPL393" s="2"/>
      <c r="PPM393" s="2"/>
      <c r="PPN393" s="2"/>
      <c r="PPO393" s="2"/>
      <c r="PPP393" s="2"/>
      <c r="PPQ393" s="2"/>
      <c r="PPR393" s="2"/>
      <c r="PPS393" s="2"/>
      <c r="PPT393" s="2"/>
      <c r="PPU393" s="2"/>
      <c r="PPV393" s="2"/>
      <c r="PPW393" s="2"/>
      <c r="PPX393" s="2"/>
      <c r="PPY393" s="2"/>
      <c r="PPZ393" s="2"/>
      <c r="PQA393" s="2"/>
      <c r="PQB393" s="2"/>
      <c r="PQC393" s="2"/>
      <c r="PQD393" s="2"/>
      <c r="PQE393" s="2"/>
      <c r="PQF393" s="2"/>
      <c r="PQG393" s="2"/>
      <c r="PQH393" s="2"/>
      <c r="PQI393" s="2"/>
      <c r="PQJ393" s="2"/>
      <c r="PQK393" s="2"/>
      <c r="PQL393" s="2"/>
      <c r="PQM393" s="2"/>
      <c r="PQN393" s="2"/>
      <c r="PQO393" s="2"/>
      <c r="PQP393" s="2"/>
      <c r="PQQ393" s="2"/>
      <c r="PQR393" s="2"/>
      <c r="PQS393" s="2"/>
      <c r="PQT393" s="2"/>
      <c r="PQU393" s="2"/>
      <c r="PQV393" s="2"/>
      <c r="PQW393" s="2"/>
      <c r="PQX393" s="2"/>
      <c r="PQY393" s="2"/>
      <c r="PQZ393" s="2"/>
      <c r="PRA393" s="2"/>
      <c r="PRB393" s="2"/>
      <c r="PRC393" s="2"/>
      <c r="PRD393" s="2"/>
      <c r="PRE393" s="2"/>
      <c r="PRF393" s="2"/>
      <c r="PRG393" s="2"/>
      <c r="PRH393" s="2"/>
      <c r="PRI393" s="2"/>
      <c r="PRJ393" s="2"/>
      <c r="PRK393" s="2"/>
      <c r="PRL393" s="2"/>
      <c r="PRM393" s="2"/>
      <c r="PRN393" s="2"/>
      <c r="PRO393" s="2"/>
      <c r="PRP393" s="2"/>
      <c r="PRQ393" s="2"/>
      <c r="PRR393" s="2"/>
      <c r="PRS393" s="2"/>
      <c r="PRT393" s="2"/>
      <c r="PRU393" s="2"/>
      <c r="PRV393" s="2"/>
      <c r="PRW393" s="2"/>
      <c r="PRX393" s="2"/>
      <c r="PRY393" s="2"/>
      <c r="PRZ393" s="2"/>
      <c r="PSA393" s="2"/>
      <c r="PSB393" s="2"/>
      <c r="PSC393" s="2"/>
      <c r="PSD393" s="2"/>
      <c r="PSE393" s="2"/>
      <c r="PSF393" s="2"/>
      <c r="PSG393" s="2"/>
      <c r="PSH393" s="2"/>
      <c r="PSI393" s="2"/>
      <c r="PSJ393" s="2"/>
      <c r="PSK393" s="2"/>
      <c r="PSL393" s="2"/>
      <c r="PSM393" s="2"/>
      <c r="PSN393" s="2"/>
      <c r="PSO393" s="2"/>
      <c r="PSP393" s="2"/>
      <c r="PSQ393" s="2"/>
      <c r="PSR393" s="2"/>
      <c r="PSS393" s="2"/>
      <c r="PST393" s="2"/>
      <c r="PSU393" s="2"/>
      <c r="PSV393" s="2"/>
      <c r="PSW393" s="2"/>
      <c r="PSX393" s="2"/>
      <c r="PSY393" s="2"/>
      <c r="PSZ393" s="2"/>
      <c r="PTA393" s="2"/>
      <c r="PTB393" s="2"/>
      <c r="PTC393" s="2"/>
      <c r="PTD393" s="2"/>
      <c r="PTE393" s="2"/>
      <c r="PTF393" s="2"/>
      <c r="PTG393" s="2"/>
      <c r="PTH393" s="2"/>
      <c r="PTI393" s="2"/>
      <c r="PTJ393" s="2"/>
      <c r="PTK393" s="2"/>
      <c r="PTL393" s="2"/>
      <c r="PTM393" s="2"/>
      <c r="PTN393" s="2"/>
      <c r="PTO393" s="2"/>
      <c r="PTP393" s="2"/>
      <c r="PTQ393" s="2"/>
      <c r="PTR393" s="2"/>
      <c r="PTS393" s="2"/>
      <c r="PTT393" s="2"/>
      <c r="PTU393" s="2"/>
      <c r="PTV393" s="2"/>
      <c r="PTW393" s="2"/>
      <c r="PTX393" s="2"/>
      <c r="PTY393" s="2"/>
      <c r="PTZ393" s="2"/>
      <c r="PUA393" s="2"/>
      <c r="PUB393" s="2"/>
      <c r="PUC393" s="2"/>
      <c r="PUD393" s="2"/>
      <c r="PUE393" s="2"/>
      <c r="PUF393" s="2"/>
      <c r="PUG393" s="2"/>
      <c r="PUH393" s="2"/>
      <c r="PUI393" s="2"/>
      <c r="PUJ393" s="2"/>
      <c r="PUK393" s="2"/>
      <c r="PUL393" s="2"/>
      <c r="PUM393" s="2"/>
      <c r="PUN393" s="2"/>
      <c r="PUO393" s="2"/>
      <c r="PUP393" s="2"/>
      <c r="PUQ393" s="2"/>
      <c r="PUR393" s="2"/>
      <c r="PUS393" s="2"/>
      <c r="PUT393" s="2"/>
      <c r="PUU393" s="2"/>
      <c r="PUV393" s="2"/>
      <c r="PUW393" s="2"/>
      <c r="PUX393" s="2"/>
      <c r="PUY393" s="2"/>
      <c r="PUZ393" s="2"/>
      <c r="PVA393" s="2"/>
      <c r="PVB393" s="2"/>
      <c r="PVC393" s="2"/>
      <c r="PVD393" s="2"/>
      <c r="PVE393" s="2"/>
      <c r="PVF393" s="2"/>
      <c r="PVG393" s="2"/>
      <c r="PVH393" s="2"/>
      <c r="PVI393" s="2"/>
      <c r="PVJ393" s="2"/>
      <c r="PVK393" s="2"/>
      <c r="PVL393" s="2"/>
      <c r="PVM393" s="2"/>
      <c r="PVN393" s="2"/>
      <c r="PVO393" s="2"/>
      <c r="PVP393" s="2"/>
      <c r="PVQ393" s="2"/>
      <c r="PVR393" s="2"/>
      <c r="PVS393" s="2"/>
      <c r="PVT393" s="2"/>
      <c r="PVU393" s="2"/>
      <c r="PVV393" s="2"/>
      <c r="PVW393" s="2"/>
      <c r="PVX393" s="2"/>
      <c r="PVY393" s="2"/>
      <c r="PVZ393" s="2"/>
      <c r="PWA393" s="2"/>
      <c r="PWB393" s="2"/>
      <c r="PWC393" s="2"/>
      <c r="PWD393" s="2"/>
      <c r="PWE393" s="2"/>
      <c r="PWF393" s="2"/>
      <c r="PWG393" s="2"/>
      <c r="PWH393" s="2"/>
      <c r="PWI393" s="2"/>
      <c r="PWJ393" s="2"/>
      <c r="PWK393" s="2"/>
      <c r="PWL393" s="2"/>
      <c r="PWM393" s="2"/>
      <c r="PWN393" s="2"/>
      <c r="PWO393" s="2"/>
      <c r="PWP393" s="2"/>
      <c r="PWQ393" s="2"/>
      <c r="PWR393" s="2"/>
      <c r="PWS393" s="2"/>
      <c r="PWT393" s="2"/>
      <c r="PWU393" s="2"/>
      <c r="PWV393" s="2"/>
      <c r="PWW393" s="2"/>
      <c r="PWX393" s="2"/>
      <c r="PWY393" s="2"/>
      <c r="PWZ393" s="2"/>
      <c r="PXA393" s="2"/>
      <c r="PXB393" s="2"/>
      <c r="PXC393" s="2"/>
      <c r="PXD393" s="2"/>
      <c r="PXE393" s="2"/>
      <c r="PXF393" s="2"/>
      <c r="PXG393" s="2"/>
      <c r="PXH393" s="2"/>
      <c r="PXI393" s="2"/>
      <c r="PXJ393" s="2"/>
      <c r="PXK393" s="2"/>
      <c r="PXL393" s="2"/>
      <c r="PXM393" s="2"/>
      <c r="PXN393" s="2"/>
      <c r="PXO393" s="2"/>
      <c r="PXP393" s="2"/>
      <c r="PXQ393" s="2"/>
      <c r="PXR393" s="2"/>
      <c r="PXS393" s="2"/>
      <c r="PXT393" s="2"/>
      <c r="PXU393" s="2"/>
      <c r="PXV393" s="2"/>
      <c r="PXW393" s="2"/>
      <c r="PXX393" s="2"/>
      <c r="PXY393" s="2"/>
      <c r="PXZ393" s="2"/>
      <c r="PYA393" s="2"/>
      <c r="PYB393" s="2"/>
      <c r="PYC393" s="2"/>
      <c r="PYD393" s="2"/>
      <c r="PYE393" s="2"/>
      <c r="PYF393" s="2"/>
      <c r="PYG393" s="2"/>
      <c r="PYH393" s="2"/>
      <c r="PYI393" s="2"/>
      <c r="PYJ393" s="2"/>
      <c r="PYK393" s="2"/>
      <c r="PYL393" s="2"/>
      <c r="PYM393" s="2"/>
      <c r="PYN393" s="2"/>
      <c r="PYO393" s="2"/>
      <c r="PYP393" s="2"/>
      <c r="PYQ393" s="2"/>
      <c r="PYR393" s="2"/>
      <c r="PYS393" s="2"/>
      <c r="PYT393" s="2"/>
      <c r="PYU393" s="2"/>
      <c r="PYV393" s="2"/>
      <c r="PYW393" s="2"/>
      <c r="PYX393" s="2"/>
      <c r="PYY393" s="2"/>
      <c r="PYZ393" s="2"/>
      <c r="PZA393" s="2"/>
      <c r="PZB393" s="2"/>
      <c r="PZC393" s="2"/>
      <c r="PZD393" s="2"/>
      <c r="PZE393" s="2"/>
      <c r="PZF393" s="2"/>
      <c r="PZG393" s="2"/>
      <c r="PZH393" s="2"/>
      <c r="PZI393" s="2"/>
      <c r="PZJ393" s="2"/>
      <c r="PZK393" s="2"/>
      <c r="PZL393" s="2"/>
      <c r="PZM393" s="2"/>
      <c r="PZN393" s="2"/>
      <c r="PZO393" s="2"/>
      <c r="PZP393" s="2"/>
      <c r="PZQ393" s="2"/>
      <c r="PZR393" s="2"/>
      <c r="PZS393" s="2"/>
      <c r="PZT393" s="2"/>
      <c r="PZU393" s="2"/>
      <c r="PZV393" s="2"/>
      <c r="PZW393" s="2"/>
      <c r="PZX393" s="2"/>
      <c r="PZY393" s="2"/>
      <c r="PZZ393" s="2"/>
      <c r="QAA393" s="2"/>
      <c r="QAB393" s="2"/>
      <c r="QAC393" s="2"/>
      <c r="QAD393" s="2"/>
      <c r="QAE393" s="2"/>
      <c r="QAF393" s="2"/>
      <c r="QAG393" s="2"/>
      <c r="QAH393" s="2"/>
      <c r="QAI393" s="2"/>
      <c r="QAJ393" s="2"/>
      <c r="QAK393" s="2"/>
      <c r="QAL393" s="2"/>
      <c r="QAM393" s="2"/>
      <c r="QAN393" s="2"/>
      <c r="QAO393" s="2"/>
      <c r="QAP393" s="2"/>
      <c r="QAQ393" s="2"/>
      <c r="QAR393" s="2"/>
      <c r="QAS393" s="2"/>
      <c r="QAT393" s="2"/>
      <c r="QAU393" s="2"/>
      <c r="QAV393" s="2"/>
      <c r="QAW393" s="2"/>
      <c r="QAX393" s="2"/>
      <c r="QAY393" s="2"/>
      <c r="QAZ393" s="2"/>
      <c r="QBA393" s="2"/>
      <c r="QBB393" s="2"/>
      <c r="QBC393" s="2"/>
      <c r="QBD393" s="2"/>
      <c r="QBE393" s="2"/>
      <c r="QBF393" s="2"/>
      <c r="QBG393" s="2"/>
      <c r="QBH393" s="2"/>
      <c r="QBI393" s="2"/>
      <c r="QBJ393" s="2"/>
      <c r="QBK393" s="2"/>
      <c r="QBL393" s="2"/>
      <c r="QBM393" s="2"/>
      <c r="QBN393" s="2"/>
      <c r="QBO393" s="2"/>
      <c r="QBP393" s="2"/>
      <c r="QBQ393" s="2"/>
      <c r="QBR393" s="2"/>
      <c r="QBS393" s="2"/>
      <c r="QBT393" s="2"/>
      <c r="QBU393" s="2"/>
      <c r="QBV393" s="2"/>
      <c r="QBW393" s="2"/>
      <c r="QBX393" s="2"/>
      <c r="QBY393" s="2"/>
      <c r="QBZ393" s="2"/>
      <c r="QCA393" s="2"/>
      <c r="QCB393" s="2"/>
      <c r="QCC393" s="2"/>
      <c r="QCD393" s="2"/>
      <c r="QCE393" s="2"/>
      <c r="QCF393" s="2"/>
      <c r="QCG393" s="2"/>
      <c r="QCH393" s="2"/>
      <c r="QCI393" s="2"/>
      <c r="QCJ393" s="2"/>
      <c r="QCK393" s="2"/>
      <c r="QCL393" s="2"/>
      <c r="QCM393" s="2"/>
      <c r="QCN393" s="2"/>
      <c r="QCO393" s="2"/>
      <c r="QCP393" s="2"/>
      <c r="QCQ393" s="2"/>
      <c r="QCR393" s="2"/>
      <c r="QCS393" s="2"/>
      <c r="QCT393" s="2"/>
      <c r="QCU393" s="2"/>
      <c r="QCV393" s="2"/>
      <c r="QCW393" s="2"/>
      <c r="QCX393" s="2"/>
      <c r="QCY393" s="2"/>
      <c r="QCZ393" s="2"/>
      <c r="QDA393" s="2"/>
      <c r="QDB393" s="2"/>
      <c r="QDC393" s="2"/>
      <c r="QDD393" s="2"/>
      <c r="QDE393" s="2"/>
      <c r="QDF393" s="2"/>
      <c r="QDG393" s="2"/>
      <c r="QDH393" s="2"/>
      <c r="QDI393" s="2"/>
      <c r="QDJ393" s="2"/>
      <c r="QDK393" s="2"/>
      <c r="QDL393" s="2"/>
      <c r="QDM393" s="2"/>
      <c r="QDN393" s="2"/>
      <c r="QDO393" s="2"/>
      <c r="QDP393" s="2"/>
      <c r="QDQ393" s="2"/>
      <c r="QDR393" s="2"/>
      <c r="QDS393" s="2"/>
      <c r="QDT393" s="2"/>
      <c r="QDU393" s="2"/>
      <c r="QDV393" s="2"/>
      <c r="QDW393" s="2"/>
      <c r="QDX393" s="2"/>
      <c r="QDY393" s="2"/>
      <c r="QDZ393" s="2"/>
      <c r="QEA393" s="2"/>
      <c r="QEB393" s="2"/>
      <c r="QEC393" s="2"/>
      <c r="QED393" s="2"/>
      <c r="QEE393" s="2"/>
      <c r="QEF393" s="2"/>
      <c r="QEG393" s="2"/>
      <c r="QEH393" s="2"/>
      <c r="QEI393" s="2"/>
      <c r="QEJ393" s="2"/>
      <c r="QEK393" s="2"/>
      <c r="QEL393" s="2"/>
      <c r="QEM393" s="2"/>
      <c r="QEN393" s="2"/>
      <c r="QEO393" s="2"/>
      <c r="QEP393" s="2"/>
      <c r="QEQ393" s="2"/>
      <c r="QER393" s="2"/>
      <c r="QES393" s="2"/>
      <c r="QET393" s="2"/>
      <c r="QEU393" s="2"/>
      <c r="QEV393" s="2"/>
      <c r="QEW393" s="2"/>
      <c r="QEX393" s="2"/>
      <c r="QEY393" s="2"/>
      <c r="QEZ393" s="2"/>
      <c r="QFA393" s="2"/>
      <c r="QFB393" s="2"/>
      <c r="QFC393" s="2"/>
      <c r="QFD393" s="2"/>
      <c r="QFE393" s="2"/>
      <c r="QFF393" s="2"/>
      <c r="QFG393" s="2"/>
      <c r="QFH393" s="2"/>
      <c r="QFI393" s="2"/>
      <c r="QFJ393" s="2"/>
      <c r="QFK393" s="2"/>
      <c r="QFL393" s="2"/>
      <c r="QFM393" s="2"/>
      <c r="QFN393" s="2"/>
      <c r="QFO393" s="2"/>
      <c r="QFP393" s="2"/>
      <c r="QFQ393" s="2"/>
      <c r="QFR393" s="2"/>
      <c r="QFS393" s="2"/>
      <c r="QFT393" s="2"/>
      <c r="QFU393" s="2"/>
      <c r="QFV393" s="2"/>
      <c r="QFW393" s="2"/>
      <c r="QFX393" s="2"/>
      <c r="QFY393" s="2"/>
      <c r="QFZ393" s="2"/>
      <c r="QGA393" s="2"/>
      <c r="QGB393" s="2"/>
      <c r="QGC393" s="2"/>
      <c r="QGD393" s="2"/>
      <c r="QGE393" s="2"/>
      <c r="QGF393" s="2"/>
      <c r="QGG393" s="2"/>
      <c r="QGH393" s="2"/>
      <c r="QGI393" s="2"/>
      <c r="QGJ393" s="2"/>
      <c r="QGK393" s="2"/>
      <c r="QGL393" s="2"/>
      <c r="QGM393" s="2"/>
      <c r="QGN393" s="2"/>
      <c r="QGO393" s="2"/>
      <c r="QGP393" s="2"/>
      <c r="QGQ393" s="2"/>
      <c r="QGR393" s="2"/>
      <c r="QGS393" s="2"/>
      <c r="QGT393" s="2"/>
      <c r="QGU393" s="2"/>
      <c r="QGV393" s="2"/>
      <c r="QGW393" s="2"/>
      <c r="QGX393" s="2"/>
      <c r="QGY393" s="2"/>
      <c r="QGZ393" s="2"/>
      <c r="QHA393" s="2"/>
      <c r="QHB393" s="2"/>
      <c r="QHC393" s="2"/>
      <c r="QHD393" s="2"/>
      <c r="QHE393" s="2"/>
      <c r="QHF393" s="2"/>
      <c r="QHG393" s="2"/>
      <c r="QHH393" s="2"/>
      <c r="QHI393" s="2"/>
      <c r="QHJ393" s="2"/>
      <c r="QHK393" s="2"/>
      <c r="QHL393" s="2"/>
      <c r="QHM393" s="2"/>
      <c r="QHN393" s="2"/>
      <c r="QHO393" s="2"/>
      <c r="QHP393" s="2"/>
      <c r="QHQ393" s="2"/>
      <c r="QHR393" s="2"/>
      <c r="QHS393" s="2"/>
      <c r="QHT393" s="2"/>
      <c r="QHU393" s="2"/>
      <c r="QHV393" s="2"/>
      <c r="QHW393" s="2"/>
      <c r="QHX393" s="2"/>
      <c r="QHY393" s="2"/>
      <c r="QHZ393" s="2"/>
      <c r="QIA393" s="2"/>
      <c r="QIB393" s="2"/>
      <c r="QIC393" s="2"/>
      <c r="QID393" s="2"/>
      <c r="QIE393" s="2"/>
      <c r="QIF393" s="2"/>
      <c r="QIG393" s="2"/>
      <c r="QIH393" s="2"/>
      <c r="QII393" s="2"/>
      <c r="QIJ393" s="2"/>
      <c r="QIK393" s="2"/>
      <c r="QIL393" s="2"/>
      <c r="QIM393" s="2"/>
      <c r="QIN393" s="2"/>
      <c r="QIO393" s="2"/>
      <c r="QIP393" s="2"/>
      <c r="QIQ393" s="2"/>
      <c r="QIR393" s="2"/>
      <c r="QIS393" s="2"/>
      <c r="QIT393" s="2"/>
      <c r="QIU393" s="2"/>
      <c r="QIV393" s="2"/>
      <c r="QIW393" s="2"/>
      <c r="QIX393" s="2"/>
      <c r="QIY393" s="2"/>
      <c r="QIZ393" s="2"/>
      <c r="QJA393" s="2"/>
      <c r="QJB393" s="2"/>
      <c r="QJC393" s="2"/>
      <c r="QJD393" s="2"/>
      <c r="QJE393" s="2"/>
      <c r="QJF393" s="2"/>
      <c r="QJG393" s="2"/>
      <c r="QJH393" s="2"/>
      <c r="QJI393" s="2"/>
      <c r="QJJ393" s="2"/>
      <c r="QJK393" s="2"/>
      <c r="QJL393" s="2"/>
      <c r="QJM393" s="2"/>
      <c r="QJN393" s="2"/>
      <c r="QJO393" s="2"/>
      <c r="QJP393" s="2"/>
      <c r="QJQ393" s="2"/>
      <c r="QJR393" s="2"/>
      <c r="QJS393" s="2"/>
      <c r="QJT393" s="2"/>
      <c r="QJU393" s="2"/>
      <c r="QJV393" s="2"/>
      <c r="QJW393" s="2"/>
      <c r="QJX393" s="2"/>
      <c r="QJY393" s="2"/>
      <c r="QJZ393" s="2"/>
      <c r="QKA393" s="2"/>
      <c r="QKB393" s="2"/>
      <c r="QKC393" s="2"/>
      <c r="QKD393" s="2"/>
      <c r="QKE393" s="2"/>
      <c r="QKF393" s="2"/>
      <c r="QKG393" s="2"/>
      <c r="QKH393" s="2"/>
      <c r="QKI393" s="2"/>
      <c r="QKJ393" s="2"/>
      <c r="QKK393" s="2"/>
      <c r="QKL393" s="2"/>
      <c r="QKM393" s="2"/>
      <c r="QKN393" s="2"/>
      <c r="QKO393" s="2"/>
      <c r="QKP393" s="2"/>
      <c r="QKQ393" s="2"/>
      <c r="QKR393" s="2"/>
      <c r="QKS393" s="2"/>
      <c r="QKT393" s="2"/>
      <c r="QKU393" s="2"/>
      <c r="QKV393" s="2"/>
      <c r="QKW393" s="2"/>
      <c r="QKX393" s="2"/>
      <c r="QKY393" s="2"/>
      <c r="QKZ393" s="2"/>
      <c r="QLA393" s="2"/>
      <c r="QLB393" s="2"/>
      <c r="QLC393" s="2"/>
      <c r="QLD393" s="2"/>
      <c r="QLE393" s="2"/>
      <c r="QLF393" s="2"/>
      <c r="QLG393" s="2"/>
      <c r="QLH393" s="2"/>
      <c r="QLI393" s="2"/>
      <c r="QLJ393" s="2"/>
      <c r="QLK393" s="2"/>
      <c r="QLL393" s="2"/>
      <c r="QLM393" s="2"/>
      <c r="QLN393" s="2"/>
      <c r="QLO393" s="2"/>
      <c r="QLP393" s="2"/>
      <c r="QLQ393" s="2"/>
      <c r="QLR393" s="2"/>
      <c r="QLS393" s="2"/>
      <c r="QLT393" s="2"/>
      <c r="QLU393" s="2"/>
      <c r="QLV393" s="2"/>
      <c r="QLW393" s="2"/>
      <c r="QLX393" s="2"/>
      <c r="QLY393" s="2"/>
      <c r="QLZ393" s="2"/>
      <c r="QMA393" s="2"/>
      <c r="QMB393" s="2"/>
      <c r="QMC393" s="2"/>
      <c r="QMD393" s="2"/>
      <c r="QME393" s="2"/>
      <c r="QMF393" s="2"/>
      <c r="QMG393" s="2"/>
      <c r="QMH393" s="2"/>
      <c r="QMI393" s="2"/>
      <c r="QMJ393" s="2"/>
      <c r="QMK393" s="2"/>
      <c r="QML393" s="2"/>
      <c r="QMM393" s="2"/>
      <c r="QMN393" s="2"/>
      <c r="QMO393" s="2"/>
      <c r="QMP393" s="2"/>
      <c r="QMQ393" s="2"/>
      <c r="QMR393" s="2"/>
      <c r="QMS393" s="2"/>
      <c r="QMT393" s="2"/>
      <c r="QMU393" s="2"/>
      <c r="QMV393" s="2"/>
      <c r="QMW393" s="2"/>
      <c r="QMX393" s="2"/>
      <c r="QMY393" s="2"/>
      <c r="QMZ393" s="2"/>
      <c r="QNA393" s="2"/>
      <c r="QNB393" s="2"/>
      <c r="QNC393" s="2"/>
      <c r="QND393" s="2"/>
      <c r="QNE393" s="2"/>
      <c r="QNF393" s="2"/>
      <c r="QNG393" s="2"/>
      <c r="QNH393" s="2"/>
      <c r="QNI393" s="2"/>
      <c r="QNJ393" s="2"/>
      <c r="QNK393" s="2"/>
      <c r="QNL393" s="2"/>
      <c r="QNM393" s="2"/>
      <c r="QNN393" s="2"/>
      <c r="QNO393" s="2"/>
      <c r="QNP393" s="2"/>
      <c r="QNQ393" s="2"/>
      <c r="QNR393" s="2"/>
      <c r="QNS393" s="2"/>
      <c r="QNT393" s="2"/>
      <c r="QNU393" s="2"/>
      <c r="QNV393" s="2"/>
      <c r="QNW393" s="2"/>
      <c r="QNX393" s="2"/>
      <c r="QNY393" s="2"/>
      <c r="QNZ393" s="2"/>
      <c r="QOA393" s="2"/>
      <c r="QOB393" s="2"/>
      <c r="QOC393" s="2"/>
      <c r="QOD393" s="2"/>
      <c r="QOE393" s="2"/>
      <c r="QOF393" s="2"/>
      <c r="QOG393" s="2"/>
      <c r="QOH393" s="2"/>
      <c r="QOI393" s="2"/>
      <c r="QOJ393" s="2"/>
      <c r="QOK393" s="2"/>
      <c r="QOL393" s="2"/>
      <c r="QOM393" s="2"/>
      <c r="QON393" s="2"/>
      <c r="QOO393" s="2"/>
      <c r="QOP393" s="2"/>
      <c r="QOQ393" s="2"/>
      <c r="QOR393" s="2"/>
      <c r="QOS393" s="2"/>
      <c r="QOT393" s="2"/>
      <c r="QOU393" s="2"/>
      <c r="QOV393" s="2"/>
      <c r="QOW393" s="2"/>
      <c r="QOX393" s="2"/>
      <c r="QOY393" s="2"/>
      <c r="QOZ393" s="2"/>
      <c r="QPA393" s="2"/>
      <c r="QPB393" s="2"/>
      <c r="QPC393" s="2"/>
      <c r="QPD393" s="2"/>
      <c r="QPE393" s="2"/>
      <c r="QPF393" s="2"/>
      <c r="QPG393" s="2"/>
      <c r="QPH393" s="2"/>
      <c r="QPI393" s="2"/>
      <c r="QPJ393" s="2"/>
      <c r="QPK393" s="2"/>
      <c r="QPL393" s="2"/>
      <c r="QPM393" s="2"/>
      <c r="QPN393" s="2"/>
      <c r="QPO393" s="2"/>
      <c r="QPP393" s="2"/>
      <c r="QPQ393" s="2"/>
      <c r="QPR393" s="2"/>
      <c r="QPS393" s="2"/>
      <c r="QPT393" s="2"/>
      <c r="QPU393" s="2"/>
      <c r="QPV393" s="2"/>
      <c r="QPW393" s="2"/>
      <c r="QPX393" s="2"/>
      <c r="QPY393" s="2"/>
      <c r="QPZ393" s="2"/>
      <c r="QQA393" s="2"/>
      <c r="QQB393" s="2"/>
      <c r="QQC393" s="2"/>
      <c r="QQD393" s="2"/>
      <c r="QQE393" s="2"/>
      <c r="QQF393" s="2"/>
      <c r="QQG393" s="2"/>
      <c r="QQH393" s="2"/>
      <c r="QQI393" s="2"/>
      <c r="QQJ393" s="2"/>
      <c r="QQK393" s="2"/>
      <c r="QQL393" s="2"/>
      <c r="QQM393" s="2"/>
      <c r="QQN393" s="2"/>
      <c r="QQO393" s="2"/>
      <c r="QQP393" s="2"/>
      <c r="QQQ393" s="2"/>
      <c r="QQR393" s="2"/>
      <c r="QQS393" s="2"/>
      <c r="QQT393" s="2"/>
      <c r="QQU393" s="2"/>
      <c r="QQV393" s="2"/>
      <c r="QQW393" s="2"/>
      <c r="QQX393" s="2"/>
      <c r="QQY393" s="2"/>
      <c r="QQZ393" s="2"/>
      <c r="QRA393" s="2"/>
      <c r="QRB393" s="2"/>
      <c r="QRC393" s="2"/>
      <c r="QRD393" s="2"/>
      <c r="QRE393" s="2"/>
      <c r="QRF393" s="2"/>
      <c r="QRG393" s="2"/>
      <c r="QRH393" s="2"/>
      <c r="QRI393" s="2"/>
      <c r="QRJ393" s="2"/>
      <c r="QRK393" s="2"/>
      <c r="QRL393" s="2"/>
      <c r="QRM393" s="2"/>
      <c r="QRN393" s="2"/>
      <c r="QRO393" s="2"/>
      <c r="QRP393" s="2"/>
      <c r="QRQ393" s="2"/>
      <c r="QRR393" s="2"/>
      <c r="QRS393" s="2"/>
      <c r="QRT393" s="2"/>
      <c r="QRU393" s="2"/>
      <c r="QRV393" s="2"/>
      <c r="QRW393" s="2"/>
      <c r="QRX393" s="2"/>
      <c r="QRY393" s="2"/>
      <c r="QRZ393" s="2"/>
      <c r="QSA393" s="2"/>
      <c r="QSB393" s="2"/>
      <c r="QSC393" s="2"/>
      <c r="QSD393" s="2"/>
      <c r="QSE393" s="2"/>
      <c r="QSF393" s="2"/>
      <c r="QSG393" s="2"/>
      <c r="QSH393" s="2"/>
      <c r="QSI393" s="2"/>
      <c r="QSJ393" s="2"/>
      <c r="QSK393" s="2"/>
      <c r="QSL393" s="2"/>
      <c r="QSM393" s="2"/>
      <c r="QSN393" s="2"/>
      <c r="QSO393" s="2"/>
      <c r="QSP393" s="2"/>
      <c r="QSQ393" s="2"/>
      <c r="QSR393" s="2"/>
      <c r="QSS393" s="2"/>
      <c r="QST393" s="2"/>
      <c r="QSU393" s="2"/>
      <c r="QSV393" s="2"/>
      <c r="QSW393" s="2"/>
      <c r="QSX393" s="2"/>
      <c r="QSY393" s="2"/>
      <c r="QSZ393" s="2"/>
      <c r="QTA393" s="2"/>
      <c r="QTB393" s="2"/>
      <c r="QTC393" s="2"/>
      <c r="QTD393" s="2"/>
      <c r="QTE393" s="2"/>
      <c r="QTF393" s="2"/>
      <c r="QTG393" s="2"/>
      <c r="QTH393" s="2"/>
      <c r="QTI393" s="2"/>
      <c r="QTJ393" s="2"/>
      <c r="QTK393" s="2"/>
      <c r="QTL393" s="2"/>
      <c r="QTM393" s="2"/>
      <c r="QTN393" s="2"/>
      <c r="QTO393" s="2"/>
      <c r="QTP393" s="2"/>
      <c r="QTQ393" s="2"/>
      <c r="QTR393" s="2"/>
      <c r="QTS393" s="2"/>
      <c r="QTT393" s="2"/>
      <c r="QTU393" s="2"/>
      <c r="QTV393" s="2"/>
      <c r="QTW393" s="2"/>
      <c r="QTX393" s="2"/>
      <c r="QTY393" s="2"/>
      <c r="QTZ393" s="2"/>
      <c r="QUA393" s="2"/>
      <c r="QUB393" s="2"/>
      <c r="QUC393" s="2"/>
      <c r="QUD393" s="2"/>
      <c r="QUE393" s="2"/>
      <c r="QUF393" s="2"/>
      <c r="QUG393" s="2"/>
      <c r="QUH393" s="2"/>
      <c r="QUI393" s="2"/>
      <c r="QUJ393" s="2"/>
      <c r="QUK393" s="2"/>
      <c r="QUL393" s="2"/>
      <c r="QUM393" s="2"/>
      <c r="QUN393" s="2"/>
      <c r="QUO393" s="2"/>
      <c r="QUP393" s="2"/>
      <c r="QUQ393" s="2"/>
      <c r="QUR393" s="2"/>
      <c r="QUS393" s="2"/>
      <c r="QUT393" s="2"/>
      <c r="QUU393" s="2"/>
      <c r="QUV393" s="2"/>
      <c r="QUW393" s="2"/>
      <c r="QUX393" s="2"/>
      <c r="QUY393" s="2"/>
      <c r="QUZ393" s="2"/>
      <c r="QVA393" s="2"/>
      <c r="QVB393" s="2"/>
      <c r="QVC393" s="2"/>
      <c r="QVD393" s="2"/>
      <c r="QVE393" s="2"/>
      <c r="QVF393" s="2"/>
      <c r="QVG393" s="2"/>
      <c r="QVH393" s="2"/>
      <c r="QVI393" s="2"/>
      <c r="QVJ393" s="2"/>
      <c r="QVK393" s="2"/>
      <c r="QVL393" s="2"/>
      <c r="QVM393" s="2"/>
      <c r="QVN393" s="2"/>
      <c r="QVO393" s="2"/>
      <c r="QVP393" s="2"/>
      <c r="QVQ393" s="2"/>
      <c r="QVR393" s="2"/>
      <c r="QVS393" s="2"/>
      <c r="QVT393" s="2"/>
      <c r="QVU393" s="2"/>
      <c r="QVV393" s="2"/>
      <c r="QVW393" s="2"/>
      <c r="QVX393" s="2"/>
      <c r="QVY393" s="2"/>
      <c r="QVZ393" s="2"/>
      <c r="QWA393" s="2"/>
      <c r="QWB393" s="2"/>
      <c r="QWC393" s="2"/>
      <c r="QWD393" s="2"/>
      <c r="QWE393" s="2"/>
      <c r="QWF393" s="2"/>
      <c r="QWG393" s="2"/>
      <c r="QWH393" s="2"/>
      <c r="QWI393" s="2"/>
      <c r="QWJ393" s="2"/>
      <c r="QWK393" s="2"/>
      <c r="QWL393" s="2"/>
      <c r="QWM393" s="2"/>
      <c r="QWN393" s="2"/>
      <c r="QWO393" s="2"/>
      <c r="QWP393" s="2"/>
      <c r="QWQ393" s="2"/>
      <c r="QWR393" s="2"/>
      <c r="QWS393" s="2"/>
      <c r="QWT393" s="2"/>
      <c r="QWU393" s="2"/>
      <c r="QWV393" s="2"/>
      <c r="QWW393" s="2"/>
      <c r="QWX393" s="2"/>
      <c r="QWY393" s="2"/>
      <c r="QWZ393" s="2"/>
      <c r="QXA393" s="2"/>
      <c r="QXB393" s="2"/>
      <c r="QXC393" s="2"/>
      <c r="QXD393" s="2"/>
      <c r="QXE393" s="2"/>
      <c r="QXF393" s="2"/>
      <c r="QXG393" s="2"/>
      <c r="QXH393" s="2"/>
      <c r="QXI393" s="2"/>
      <c r="QXJ393" s="2"/>
      <c r="QXK393" s="2"/>
      <c r="QXL393" s="2"/>
      <c r="QXM393" s="2"/>
      <c r="QXN393" s="2"/>
      <c r="QXO393" s="2"/>
      <c r="QXP393" s="2"/>
      <c r="QXQ393" s="2"/>
      <c r="QXR393" s="2"/>
      <c r="QXS393" s="2"/>
      <c r="QXT393" s="2"/>
      <c r="QXU393" s="2"/>
      <c r="QXV393" s="2"/>
      <c r="QXW393" s="2"/>
      <c r="QXX393" s="2"/>
      <c r="QXY393" s="2"/>
      <c r="QXZ393" s="2"/>
      <c r="QYA393" s="2"/>
      <c r="QYB393" s="2"/>
      <c r="QYC393" s="2"/>
      <c r="QYD393" s="2"/>
      <c r="QYE393" s="2"/>
      <c r="QYF393" s="2"/>
      <c r="QYG393" s="2"/>
      <c r="QYH393" s="2"/>
      <c r="QYI393" s="2"/>
      <c r="QYJ393" s="2"/>
      <c r="QYK393" s="2"/>
      <c r="QYL393" s="2"/>
      <c r="QYM393" s="2"/>
      <c r="QYN393" s="2"/>
      <c r="QYO393" s="2"/>
      <c r="QYP393" s="2"/>
      <c r="QYQ393" s="2"/>
      <c r="QYR393" s="2"/>
      <c r="QYS393" s="2"/>
      <c r="QYT393" s="2"/>
      <c r="QYU393" s="2"/>
      <c r="QYV393" s="2"/>
      <c r="QYW393" s="2"/>
      <c r="QYX393" s="2"/>
      <c r="QYY393" s="2"/>
      <c r="QYZ393" s="2"/>
      <c r="QZA393" s="2"/>
      <c r="QZB393" s="2"/>
      <c r="QZC393" s="2"/>
      <c r="QZD393" s="2"/>
      <c r="QZE393" s="2"/>
      <c r="QZF393" s="2"/>
      <c r="QZG393" s="2"/>
      <c r="QZH393" s="2"/>
      <c r="QZI393" s="2"/>
      <c r="QZJ393" s="2"/>
      <c r="QZK393" s="2"/>
      <c r="QZL393" s="2"/>
      <c r="QZM393" s="2"/>
      <c r="QZN393" s="2"/>
      <c r="QZO393" s="2"/>
      <c r="QZP393" s="2"/>
      <c r="QZQ393" s="2"/>
      <c r="QZR393" s="2"/>
      <c r="QZS393" s="2"/>
      <c r="QZT393" s="2"/>
      <c r="QZU393" s="2"/>
      <c r="QZV393" s="2"/>
      <c r="QZW393" s="2"/>
      <c r="QZX393" s="2"/>
      <c r="QZY393" s="2"/>
      <c r="QZZ393" s="2"/>
      <c r="RAA393" s="2"/>
      <c r="RAB393" s="2"/>
      <c r="RAC393" s="2"/>
      <c r="RAD393" s="2"/>
      <c r="RAE393" s="2"/>
      <c r="RAF393" s="2"/>
      <c r="RAG393" s="2"/>
      <c r="RAH393" s="2"/>
      <c r="RAI393" s="2"/>
      <c r="RAJ393" s="2"/>
      <c r="RAK393" s="2"/>
      <c r="RAL393" s="2"/>
      <c r="RAM393" s="2"/>
      <c r="RAN393" s="2"/>
      <c r="RAO393" s="2"/>
      <c r="RAP393" s="2"/>
      <c r="RAQ393" s="2"/>
      <c r="RAR393" s="2"/>
      <c r="RAS393" s="2"/>
      <c r="RAT393" s="2"/>
      <c r="RAU393" s="2"/>
      <c r="RAV393" s="2"/>
      <c r="RAW393" s="2"/>
      <c r="RAX393" s="2"/>
      <c r="RAY393" s="2"/>
      <c r="RAZ393" s="2"/>
      <c r="RBA393" s="2"/>
      <c r="RBB393" s="2"/>
      <c r="RBC393" s="2"/>
      <c r="RBD393" s="2"/>
      <c r="RBE393" s="2"/>
      <c r="RBF393" s="2"/>
      <c r="RBG393" s="2"/>
      <c r="RBH393" s="2"/>
      <c r="RBI393" s="2"/>
      <c r="RBJ393" s="2"/>
      <c r="RBK393" s="2"/>
      <c r="RBL393" s="2"/>
      <c r="RBM393" s="2"/>
      <c r="RBN393" s="2"/>
      <c r="RBO393" s="2"/>
      <c r="RBP393" s="2"/>
      <c r="RBQ393" s="2"/>
      <c r="RBR393" s="2"/>
      <c r="RBS393" s="2"/>
      <c r="RBT393" s="2"/>
      <c r="RBU393" s="2"/>
      <c r="RBV393" s="2"/>
      <c r="RBW393" s="2"/>
      <c r="RBX393" s="2"/>
      <c r="RBY393" s="2"/>
      <c r="RBZ393" s="2"/>
      <c r="RCA393" s="2"/>
      <c r="RCB393" s="2"/>
      <c r="RCC393" s="2"/>
      <c r="RCD393" s="2"/>
      <c r="RCE393" s="2"/>
      <c r="RCF393" s="2"/>
      <c r="RCG393" s="2"/>
      <c r="RCH393" s="2"/>
      <c r="RCI393" s="2"/>
      <c r="RCJ393" s="2"/>
      <c r="RCK393" s="2"/>
      <c r="RCL393" s="2"/>
      <c r="RCM393" s="2"/>
      <c r="RCN393" s="2"/>
      <c r="RCO393" s="2"/>
      <c r="RCP393" s="2"/>
      <c r="RCQ393" s="2"/>
      <c r="RCR393" s="2"/>
      <c r="RCS393" s="2"/>
      <c r="RCT393" s="2"/>
      <c r="RCU393" s="2"/>
      <c r="RCV393" s="2"/>
      <c r="RCW393" s="2"/>
      <c r="RCX393" s="2"/>
      <c r="RCY393" s="2"/>
      <c r="RCZ393" s="2"/>
      <c r="RDA393" s="2"/>
      <c r="RDB393" s="2"/>
      <c r="RDC393" s="2"/>
      <c r="RDD393" s="2"/>
      <c r="RDE393" s="2"/>
      <c r="RDF393" s="2"/>
      <c r="RDG393" s="2"/>
      <c r="RDH393" s="2"/>
      <c r="RDI393" s="2"/>
      <c r="RDJ393" s="2"/>
      <c r="RDK393" s="2"/>
      <c r="RDL393" s="2"/>
      <c r="RDM393" s="2"/>
      <c r="RDN393" s="2"/>
      <c r="RDO393" s="2"/>
      <c r="RDP393" s="2"/>
      <c r="RDQ393" s="2"/>
      <c r="RDR393" s="2"/>
      <c r="RDS393" s="2"/>
      <c r="RDT393" s="2"/>
      <c r="RDU393" s="2"/>
      <c r="RDV393" s="2"/>
      <c r="RDW393" s="2"/>
      <c r="RDX393" s="2"/>
      <c r="RDY393" s="2"/>
      <c r="RDZ393" s="2"/>
      <c r="REA393" s="2"/>
      <c r="REB393" s="2"/>
      <c r="REC393" s="2"/>
      <c r="RED393" s="2"/>
      <c r="REE393" s="2"/>
      <c r="REF393" s="2"/>
      <c r="REG393" s="2"/>
      <c r="REH393" s="2"/>
      <c r="REI393" s="2"/>
      <c r="REJ393" s="2"/>
      <c r="REK393" s="2"/>
      <c r="REL393" s="2"/>
      <c r="REM393" s="2"/>
      <c r="REN393" s="2"/>
      <c r="REO393" s="2"/>
      <c r="REP393" s="2"/>
      <c r="REQ393" s="2"/>
      <c r="RER393" s="2"/>
      <c r="RES393" s="2"/>
      <c r="RET393" s="2"/>
      <c r="REU393" s="2"/>
      <c r="REV393" s="2"/>
      <c r="REW393" s="2"/>
      <c r="REX393" s="2"/>
      <c r="REY393" s="2"/>
      <c r="REZ393" s="2"/>
      <c r="RFA393" s="2"/>
      <c r="RFB393" s="2"/>
      <c r="RFC393" s="2"/>
      <c r="RFD393" s="2"/>
      <c r="RFE393" s="2"/>
      <c r="RFF393" s="2"/>
      <c r="RFG393" s="2"/>
      <c r="RFH393" s="2"/>
      <c r="RFI393" s="2"/>
      <c r="RFJ393" s="2"/>
      <c r="RFK393" s="2"/>
      <c r="RFL393" s="2"/>
      <c r="RFM393" s="2"/>
      <c r="RFN393" s="2"/>
      <c r="RFO393" s="2"/>
      <c r="RFP393" s="2"/>
      <c r="RFQ393" s="2"/>
      <c r="RFR393" s="2"/>
      <c r="RFS393" s="2"/>
      <c r="RFT393" s="2"/>
      <c r="RFU393" s="2"/>
      <c r="RFV393" s="2"/>
      <c r="RFW393" s="2"/>
      <c r="RFX393" s="2"/>
      <c r="RFY393" s="2"/>
      <c r="RFZ393" s="2"/>
      <c r="RGA393" s="2"/>
      <c r="RGB393" s="2"/>
      <c r="RGC393" s="2"/>
      <c r="RGD393" s="2"/>
      <c r="RGE393" s="2"/>
      <c r="RGF393" s="2"/>
      <c r="RGG393" s="2"/>
      <c r="RGH393" s="2"/>
      <c r="RGI393" s="2"/>
      <c r="RGJ393" s="2"/>
      <c r="RGK393" s="2"/>
      <c r="RGL393" s="2"/>
      <c r="RGM393" s="2"/>
      <c r="RGN393" s="2"/>
      <c r="RGO393" s="2"/>
      <c r="RGP393" s="2"/>
      <c r="RGQ393" s="2"/>
      <c r="RGR393" s="2"/>
      <c r="RGS393" s="2"/>
      <c r="RGT393" s="2"/>
      <c r="RGU393" s="2"/>
      <c r="RGV393" s="2"/>
      <c r="RGW393" s="2"/>
      <c r="RGX393" s="2"/>
      <c r="RGY393" s="2"/>
      <c r="RGZ393" s="2"/>
      <c r="RHA393" s="2"/>
      <c r="RHB393" s="2"/>
      <c r="RHC393" s="2"/>
      <c r="RHD393" s="2"/>
      <c r="RHE393" s="2"/>
      <c r="RHF393" s="2"/>
      <c r="RHG393" s="2"/>
      <c r="RHH393" s="2"/>
      <c r="RHI393" s="2"/>
      <c r="RHJ393" s="2"/>
      <c r="RHK393" s="2"/>
      <c r="RHL393" s="2"/>
      <c r="RHM393" s="2"/>
      <c r="RHN393" s="2"/>
      <c r="RHO393" s="2"/>
      <c r="RHP393" s="2"/>
      <c r="RHQ393" s="2"/>
      <c r="RHR393" s="2"/>
      <c r="RHS393" s="2"/>
      <c r="RHT393" s="2"/>
      <c r="RHU393" s="2"/>
      <c r="RHV393" s="2"/>
      <c r="RHW393" s="2"/>
      <c r="RHX393" s="2"/>
      <c r="RHY393" s="2"/>
      <c r="RHZ393" s="2"/>
      <c r="RIA393" s="2"/>
      <c r="RIB393" s="2"/>
      <c r="RIC393" s="2"/>
      <c r="RID393" s="2"/>
      <c r="RIE393" s="2"/>
      <c r="RIF393" s="2"/>
      <c r="RIG393" s="2"/>
      <c r="RIH393" s="2"/>
      <c r="RII393" s="2"/>
      <c r="RIJ393" s="2"/>
      <c r="RIK393" s="2"/>
      <c r="RIL393" s="2"/>
      <c r="RIM393" s="2"/>
      <c r="RIN393" s="2"/>
      <c r="RIO393" s="2"/>
      <c r="RIP393" s="2"/>
      <c r="RIQ393" s="2"/>
      <c r="RIR393" s="2"/>
      <c r="RIS393" s="2"/>
      <c r="RIT393" s="2"/>
      <c r="RIU393" s="2"/>
      <c r="RIV393" s="2"/>
      <c r="RIW393" s="2"/>
      <c r="RIX393" s="2"/>
      <c r="RIY393" s="2"/>
      <c r="RIZ393" s="2"/>
      <c r="RJA393" s="2"/>
      <c r="RJB393" s="2"/>
      <c r="RJC393" s="2"/>
      <c r="RJD393" s="2"/>
      <c r="RJE393" s="2"/>
      <c r="RJF393" s="2"/>
      <c r="RJG393" s="2"/>
      <c r="RJH393" s="2"/>
      <c r="RJI393" s="2"/>
      <c r="RJJ393" s="2"/>
      <c r="RJK393" s="2"/>
      <c r="RJL393" s="2"/>
      <c r="RJM393" s="2"/>
      <c r="RJN393" s="2"/>
      <c r="RJO393" s="2"/>
      <c r="RJP393" s="2"/>
      <c r="RJQ393" s="2"/>
      <c r="RJR393" s="2"/>
      <c r="RJS393" s="2"/>
      <c r="RJT393" s="2"/>
      <c r="RJU393" s="2"/>
      <c r="RJV393" s="2"/>
      <c r="RJW393" s="2"/>
      <c r="RJX393" s="2"/>
      <c r="RJY393" s="2"/>
      <c r="RJZ393" s="2"/>
      <c r="RKA393" s="2"/>
      <c r="RKB393" s="2"/>
      <c r="RKC393" s="2"/>
      <c r="RKD393" s="2"/>
      <c r="RKE393" s="2"/>
      <c r="RKF393" s="2"/>
      <c r="RKG393" s="2"/>
      <c r="RKH393" s="2"/>
      <c r="RKI393" s="2"/>
      <c r="RKJ393" s="2"/>
      <c r="RKK393" s="2"/>
      <c r="RKL393" s="2"/>
      <c r="RKM393" s="2"/>
      <c r="RKN393" s="2"/>
      <c r="RKO393" s="2"/>
      <c r="RKP393" s="2"/>
      <c r="RKQ393" s="2"/>
      <c r="RKR393" s="2"/>
      <c r="RKS393" s="2"/>
      <c r="RKT393" s="2"/>
      <c r="RKU393" s="2"/>
      <c r="RKV393" s="2"/>
      <c r="RKW393" s="2"/>
      <c r="RKX393" s="2"/>
      <c r="RKY393" s="2"/>
      <c r="RKZ393" s="2"/>
      <c r="RLA393" s="2"/>
      <c r="RLB393" s="2"/>
      <c r="RLC393" s="2"/>
      <c r="RLD393" s="2"/>
      <c r="RLE393" s="2"/>
      <c r="RLF393" s="2"/>
      <c r="RLG393" s="2"/>
      <c r="RLH393" s="2"/>
      <c r="RLI393" s="2"/>
      <c r="RLJ393" s="2"/>
      <c r="RLK393" s="2"/>
      <c r="RLL393" s="2"/>
      <c r="RLM393" s="2"/>
      <c r="RLN393" s="2"/>
      <c r="RLO393" s="2"/>
      <c r="RLP393" s="2"/>
      <c r="RLQ393" s="2"/>
      <c r="RLR393" s="2"/>
      <c r="RLS393" s="2"/>
      <c r="RLT393" s="2"/>
      <c r="RLU393" s="2"/>
      <c r="RLV393" s="2"/>
      <c r="RLW393" s="2"/>
      <c r="RLX393" s="2"/>
      <c r="RLY393" s="2"/>
      <c r="RLZ393" s="2"/>
      <c r="RMA393" s="2"/>
      <c r="RMB393" s="2"/>
      <c r="RMC393" s="2"/>
      <c r="RMD393" s="2"/>
      <c r="RME393" s="2"/>
      <c r="RMF393" s="2"/>
      <c r="RMG393" s="2"/>
      <c r="RMH393" s="2"/>
      <c r="RMI393" s="2"/>
      <c r="RMJ393" s="2"/>
      <c r="RMK393" s="2"/>
      <c r="RML393" s="2"/>
      <c r="RMM393" s="2"/>
      <c r="RMN393" s="2"/>
      <c r="RMO393" s="2"/>
      <c r="RMP393" s="2"/>
      <c r="RMQ393" s="2"/>
      <c r="RMR393" s="2"/>
      <c r="RMS393" s="2"/>
      <c r="RMT393" s="2"/>
      <c r="RMU393" s="2"/>
      <c r="RMV393" s="2"/>
      <c r="RMW393" s="2"/>
      <c r="RMX393" s="2"/>
      <c r="RMY393" s="2"/>
      <c r="RMZ393" s="2"/>
      <c r="RNA393" s="2"/>
      <c r="RNB393" s="2"/>
      <c r="RNC393" s="2"/>
      <c r="RND393" s="2"/>
      <c r="RNE393" s="2"/>
      <c r="RNF393" s="2"/>
      <c r="RNG393" s="2"/>
      <c r="RNH393" s="2"/>
      <c r="RNI393" s="2"/>
      <c r="RNJ393" s="2"/>
      <c r="RNK393" s="2"/>
      <c r="RNL393" s="2"/>
      <c r="RNM393" s="2"/>
      <c r="RNN393" s="2"/>
      <c r="RNO393" s="2"/>
      <c r="RNP393" s="2"/>
      <c r="RNQ393" s="2"/>
      <c r="RNR393" s="2"/>
      <c r="RNS393" s="2"/>
      <c r="RNT393" s="2"/>
      <c r="RNU393" s="2"/>
      <c r="RNV393" s="2"/>
      <c r="RNW393" s="2"/>
      <c r="RNX393" s="2"/>
      <c r="RNY393" s="2"/>
      <c r="RNZ393" s="2"/>
      <c r="ROA393" s="2"/>
      <c r="ROB393" s="2"/>
      <c r="ROC393" s="2"/>
      <c r="ROD393" s="2"/>
      <c r="ROE393" s="2"/>
      <c r="ROF393" s="2"/>
      <c r="ROG393" s="2"/>
      <c r="ROH393" s="2"/>
      <c r="ROI393" s="2"/>
      <c r="ROJ393" s="2"/>
      <c r="ROK393" s="2"/>
      <c r="ROL393" s="2"/>
      <c r="ROM393" s="2"/>
      <c r="RON393" s="2"/>
      <c r="ROO393" s="2"/>
      <c r="ROP393" s="2"/>
      <c r="ROQ393" s="2"/>
      <c r="ROR393" s="2"/>
      <c r="ROS393" s="2"/>
      <c r="ROT393" s="2"/>
      <c r="ROU393" s="2"/>
      <c r="ROV393" s="2"/>
      <c r="ROW393" s="2"/>
      <c r="ROX393" s="2"/>
      <c r="ROY393" s="2"/>
      <c r="ROZ393" s="2"/>
      <c r="RPA393" s="2"/>
      <c r="RPB393" s="2"/>
      <c r="RPC393" s="2"/>
      <c r="RPD393" s="2"/>
      <c r="RPE393" s="2"/>
      <c r="RPF393" s="2"/>
      <c r="RPG393" s="2"/>
      <c r="RPH393" s="2"/>
      <c r="RPI393" s="2"/>
      <c r="RPJ393" s="2"/>
      <c r="RPK393" s="2"/>
      <c r="RPL393" s="2"/>
      <c r="RPM393" s="2"/>
      <c r="RPN393" s="2"/>
      <c r="RPO393" s="2"/>
      <c r="RPP393" s="2"/>
      <c r="RPQ393" s="2"/>
      <c r="RPR393" s="2"/>
      <c r="RPS393" s="2"/>
      <c r="RPT393" s="2"/>
      <c r="RPU393" s="2"/>
      <c r="RPV393" s="2"/>
      <c r="RPW393" s="2"/>
      <c r="RPX393" s="2"/>
      <c r="RPY393" s="2"/>
      <c r="RPZ393" s="2"/>
      <c r="RQA393" s="2"/>
      <c r="RQB393" s="2"/>
      <c r="RQC393" s="2"/>
      <c r="RQD393" s="2"/>
      <c r="RQE393" s="2"/>
      <c r="RQF393" s="2"/>
      <c r="RQG393" s="2"/>
      <c r="RQH393" s="2"/>
      <c r="RQI393" s="2"/>
      <c r="RQJ393" s="2"/>
      <c r="RQK393" s="2"/>
      <c r="RQL393" s="2"/>
      <c r="RQM393" s="2"/>
      <c r="RQN393" s="2"/>
      <c r="RQO393" s="2"/>
      <c r="RQP393" s="2"/>
      <c r="RQQ393" s="2"/>
      <c r="RQR393" s="2"/>
      <c r="RQS393" s="2"/>
      <c r="RQT393" s="2"/>
      <c r="RQU393" s="2"/>
      <c r="RQV393" s="2"/>
      <c r="RQW393" s="2"/>
      <c r="RQX393" s="2"/>
      <c r="RQY393" s="2"/>
      <c r="RQZ393" s="2"/>
      <c r="RRA393" s="2"/>
      <c r="RRB393" s="2"/>
      <c r="RRC393" s="2"/>
      <c r="RRD393" s="2"/>
      <c r="RRE393" s="2"/>
      <c r="RRF393" s="2"/>
      <c r="RRG393" s="2"/>
      <c r="RRH393" s="2"/>
      <c r="RRI393" s="2"/>
      <c r="RRJ393" s="2"/>
      <c r="RRK393" s="2"/>
      <c r="RRL393" s="2"/>
      <c r="RRM393" s="2"/>
      <c r="RRN393" s="2"/>
      <c r="RRO393" s="2"/>
      <c r="RRP393" s="2"/>
      <c r="RRQ393" s="2"/>
      <c r="RRR393" s="2"/>
      <c r="RRS393" s="2"/>
      <c r="RRT393" s="2"/>
      <c r="RRU393" s="2"/>
      <c r="RRV393" s="2"/>
      <c r="RRW393" s="2"/>
      <c r="RRX393" s="2"/>
      <c r="RRY393" s="2"/>
      <c r="RRZ393" s="2"/>
      <c r="RSA393" s="2"/>
      <c r="RSB393" s="2"/>
      <c r="RSC393" s="2"/>
      <c r="RSD393" s="2"/>
      <c r="RSE393" s="2"/>
      <c r="RSF393" s="2"/>
      <c r="RSG393" s="2"/>
      <c r="RSH393" s="2"/>
      <c r="RSI393" s="2"/>
      <c r="RSJ393" s="2"/>
      <c r="RSK393" s="2"/>
      <c r="RSL393" s="2"/>
      <c r="RSM393" s="2"/>
      <c r="RSN393" s="2"/>
      <c r="RSO393" s="2"/>
      <c r="RSP393" s="2"/>
      <c r="RSQ393" s="2"/>
      <c r="RSR393" s="2"/>
      <c r="RSS393" s="2"/>
      <c r="RST393" s="2"/>
      <c r="RSU393" s="2"/>
      <c r="RSV393" s="2"/>
      <c r="RSW393" s="2"/>
      <c r="RSX393" s="2"/>
      <c r="RSY393" s="2"/>
      <c r="RSZ393" s="2"/>
      <c r="RTA393" s="2"/>
      <c r="RTB393" s="2"/>
      <c r="RTC393" s="2"/>
      <c r="RTD393" s="2"/>
      <c r="RTE393" s="2"/>
      <c r="RTF393" s="2"/>
      <c r="RTG393" s="2"/>
      <c r="RTH393" s="2"/>
      <c r="RTI393" s="2"/>
      <c r="RTJ393" s="2"/>
      <c r="RTK393" s="2"/>
      <c r="RTL393" s="2"/>
      <c r="RTM393" s="2"/>
      <c r="RTN393" s="2"/>
      <c r="RTO393" s="2"/>
      <c r="RTP393" s="2"/>
      <c r="RTQ393" s="2"/>
      <c r="RTR393" s="2"/>
      <c r="RTS393" s="2"/>
      <c r="RTT393" s="2"/>
      <c r="RTU393" s="2"/>
      <c r="RTV393" s="2"/>
      <c r="RTW393" s="2"/>
      <c r="RTX393" s="2"/>
      <c r="RTY393" s="2"/>
      <c r="RTZ393" s="2"/>
      <c r="RUA393" s="2"/>
      <c r="RUB393" s="2"/>
      <c r="RUC393" s="2"/>
      <c r="RUD393" s="2"/>
      <c r="RUE393" s="2"/>
      <c r="RUF393" s="2"/>
      <c r="RUG393" s="2"/>
      <c r="RUH393" s="2"/>
      <c r="RUI393" s="2"/>
      <c r="RUJ393" s="2"/>
      <c r="RUK393" s="2"/>
      <c r="RUL393" s="2"/>
      <c r="RUM393" s="2"/>
      <c r="RUN393" s="2"/>
      <c r="RUO393" s="2"/>
      <c r="RUP393" s="2"/>
      <c r="RUQ393" s="2"/>
      <c r="RUR393" s="2"/>
      <c r="RUS393" s="2"/>
      <c r="RUT393" s="2"/>
      <c r="RUU393" s="2"/>
      <c r="RUV393" s="2"/>
      <c r="RUW393" s="2"/>
      <c r="RUX393" s="2"/>
      <c r="RUY393" s="2"/>
      <c r="RUZ393" s="2"/>
      <c r="RVA393" s="2"/>
      <c r="RVB393" s="2"/>
      <c r="RVC393" s="2"/>
      <c r="RVD393" s="2"/>
      <c r="RVE393" s="2"/>
      <c r="RVF393" s="2"/>
      <c r="RVG393" s="2"/>
      <c r="RVH393" s="2"/>
      <c r="RVI393" s="2"/>
      <c r="RVJ393" s="2"/>
      <c r="RVK393" s="2"/>
      <c r="RVL393" s="2"/>
      <c r="RVM393" s="2"/>
      <c r="RVN393" s="2"/>
      <c r="RVO393" s="2"/>
      <c r="RVP393" s="2"/>
      <c r="RVQ393" s="2"/>
      <c r="RVR393" s="2"/>
      <c r="RVS393" s="2"/>
      <c r="RVT393" s="2"/>
      <c r="RVU393" s="2"/>
      <c r="RVV393" s="2"/>
      <c r="RVW393" s="2"/>
      <c r="RVX393" s="2"/>
      <c r="RVY393" s="2"/>
      <c r="RVZ393" s="2"/>
      <c r="RWA393" s="2"/>
      <c r="RWB393" s="2"/>
      <c r="RWC393" s="2"/>
      <c r="RWD393" s="2"/>
      <c r="RWE393" s="2"/>
      <c r="RWF393" s="2"/>
      <c r="RWG393" s="2"/>
      <c r="RWH393" s="2"/>
      <c r="RWI393" s="2"/>
      <c r="RWJ393" s="2"/>
      <c r="RWK393" s="2"/>
      <c r="RWL393" s="2"/>
      <c r="RWM393" s="2"/>
      <c r="RWN393" s="2"/>
      <c r="RWO393" s="2"/>
      <c r="RWP393" s="2"/>
      <c r="RWQ393" s="2"/>
      <c r="RWR393" s="2"/>
      <c r="RWS393" s="2"/>
      <c r="RWT393" s="2"/>
      <c r="RWU393" s="2"/>
      <c r="RWV393" s="2"/>
      <c r="RWW393" s="2"/>
      <c r="RWX393" s="2"/>
      <c r="RWY393" s="2"/>
      <c r="RWZ393" s="2"/>
      <c r="RXA393" s="2"/>
      <c r="RXB393" s="2"/>
      <c r="RXC393" s="2"/>
      <c r="RXD393" s="2"/>
      <c r="RXE393" s="2"/>
      <c r="RXF393" s="2"/>
      <c r="RXG393" s="2"/>
      <c r="RXH393" s="2"/>
      <c r="RXI393" s="2"/>
      <c r="RXJ393" s="2"/>
      <c r="RXK393" s="2"/>
      <c r="RXL393" s="2"/>
      <c r="RXM393" s="2"/>
      <c r="RXN393" s="2"/>
      <c r="RXO393" s="2"/>
      <c r="RXP393" s="2"/>
      <c r="RXQ393" s="2"/>
      <c r="RXR393" s="2"/>
      <c r="RXS393" s="2"/>
      <c r="RXT393" s="2"/>
      <c r="RXU393" s="2"/>
      <c r="RXV393" s="2"/>
      <c r="RXW393" s="2"/>
      <c r="RXX393" s="2"/>
      <c r="RXY393" s="2"/>
      <c r="RXZ393" s="2"/>
      <c r="RYA393" s="2"/>
      <c r="RYB393" s="2"/>
      <c r="RYC393" s="2"/>
      <c r="RYD393" s="2"/>
      <c r="RYE393" s="2"/>
      <c r="RYF393" s="2"/>
      <c r="RYG393" s="2"/>
      <c r="RYH393" s="2"/>
      <c r="RYI393" s="2"/>
      <c r="RYJ393" s="2"/>
      <c r="RYK393" s="2"/>
      <c r="RYL393" s="2"/>
      <c r="RYM393" s="2"/>
      <c r="RYN393" s="2"/>
      <c r="RYO393" s="2"/>
      <c r="RYP393" s="2"/>
      <c r="RYQ393" s="2"/>
      <c r="RYR393" s="2"/>
      <c r="RYS393" s="2"/>
      <c r="RYT393" s="2"/>
      <c r="RYU393" s="2"/>
      <c r="RYV393" s="2"/>
      <c r="RYW393" s="2"/>
      <c r="RYX393" s="2"/>
      <c r="RYY393" s="2"/>
      <c r="RYZ393" s="2"/>
      <c r="RZA393" s="2"/>
      <c r="RZB393" s="2"/>
      <c r="RZC393" s="2"/>
      <c r="RZD393" s="2"/>
      <c r="RZE393" s="2"/>
      <c r="RZF393" s="2"/>
      <c r="RZG393" s="2"/>
      <c r="RZH393" s="2"/>
      <c r="RZI393" s="2"/>
      <c r="RZJ393" s="2"/>
      <c r="RZK393" s="2"/>
      <c r="RZL393" s="2"/>
      <c r="RZM393" s="2"/>
      <c r="RZN393" s="2"/>
      <c r="RZO393" s="2"/>
      <c r="RZP393" s="2"/>
      <c r="RZQ393" s="2"/>
      <c r="RZR393" s="2"/>
      <c r="RZS393" s="2"/>
      <c r="RZT393" s="2"/>
      <c r="RZU393" s="2"/>
      <c r="RZV393" s="2"/>
      <c r="RZW393" s="2"/>
      <c r="RZX393" s="2"/>
      <c r="RZY393" s="2"/>
      <c r="RZZ393" s="2"/>
      <c r="SAA393" s="2"/>
      <c r="SAB393" s="2"/>
      <c r="SAC393" s="2"/>
      <c r="SAD393" s="2"/>
      <c r="SAE393" s="2"/>
      <c r="SAF393" s="2"/>
      <c r="SAG393" s="2"/>
      <c r="SAH393" s="2"/>
      <c r="SAI393" s="2"/>
      <c r="SAJ393" s="2"/>
      <c r="SAK393" s="2"/>
      <c r="SAL393" s="2"/>
      <c r="SAM393" s="2"/>
      <c r="SAN393" s="2"/>
      <c r="SAO393" s="2"/>
      <c r="SAP393" s="2"/>
      <c r="SAQ393" s="2"/>
      <c r="SAR393" s="2"/>
      <c r="SAS393" s="2"/>
      <c r="SAT393" s="2"/>
      <c r="SAU393" s="2"/>
      <c r="SAV393" s="2"/>
      <c r="SAW393" s="2"/>
      <c r="SAX393" s="2"/>
      <c r="SAY393" s="2"/>
      <c r="SAZ393" s="2"/>
      <c r="SBA393" s="2"/>
      <c r="SBB393" s="2"/>
      <c r="SBC393" s="2"/>
      <c r="SBD393" s="2"/>
      <c r="SBE393" s="2"/>
      <c r="SBF393" s="2"/>
      <c r="SBG393" s="2"/>
      <c r="SBH393" s="2"/>
      <c r="SBI393" s="2"/>
      <c r="SBJ393" s="2"/>
      <c r="SBK393" s="2"/>
      <c r="SBL393" s="2"/>
      <c r="SBM393" s="2"/>
      <c r="SBN393" s="2"/>
      <c r="SBO393" s="2"/>
      <c r="SBP393" s="2"/>
      <c r="SBQ393" s="2"/>
      <c r="SBR393" s="2"/>
      <c r="SBS393" s="2"/>
      <c r="SBT393" s="2"/>
      <c r="SBU393" s="2"/>
      <c r="SBV393" s="2"/>
      <c r="SBW393" s="2"/>
      <c r="SBX393" s="2"/>
      <c r="SBY393" s="2"/>
      <c r="SBZ393" s="2"/>
      <c r="SCA393" s="2"/>
      <c r="SCB393" s="2"/>
      <c r="SCC393" s="2"/>
      <c r="SCD393" s="2"/>
      <c r="SCE393" s="2"/>
      <c r="SCF393" s="2"/>
      <c r="SCG393" s="2"/>
      <c r="SCH393" s="2"/>
      <c r="SCI393" s="2"/>
      <c r="SCJ393" s="2"/>
      <c r="SCK393" s="2"/>
      <c r="SCL393" s="2"/>
      <c r="SCM393" s="2"/>
      <c r="SCN393" s="2"/>
      <c r="SCO393" s="2"/>
      <c r="SCP393" s="2"/>
      <c r="SCQ393" s="2"/>
      <c r="SCR393" s="2"/>
      <c r="SCS393" s="2"/>
      <c r="SCT393" s="2"/>
      <c r="SCU393" s="2"/>
      <c r="SCV393" s="2"/>
      <c r="SCW393" s="2"/>
      <c r="SCX393" s="2"/>
      <c r="SCY393" s="2"/>
      <c r="SCZ393" s="2"/>
      <c r="SDA393" s="2"/>
      <c r="SDB393" s="2"/>
      <c r="SDC393" s="2"/>
      <c r="SDD393" s="2"/>
      <c r="SDE393" s="2"/>
      <c r="SDF393" s="2"/>
      <c r="SDG393" s="2"/>
      <c r="SDH393" s="2"/>
      <c r="SDI393" s="2"/>
      <c r="SDJ393" s="2"/>
      <c r="SDK393" s="2"/>
      <c r="SDL393" s="2"/>
      <c r="SDM393" s="2"/>
      <c r="SDN393" s="2"/>
      <c r="SDO393" s="2"/>
      <c r="SDP393" s="2"/>
      <c r="SDQ393" s="2"/>
      <c r="SDR393" s="2"/>
      <c r="SDS393" s="2"/>
      <c r="SDT393" s="2"/>
      <c r="SDU393" s="2"/>
      <c r="SDV393" s="2"/>
      <c r="SDW393" s="2"/>
      <c r="SDX393" s="2"/>
      <c r="SDY393" s="2"/>
      <c r="SDZ393" s="2"/>
      <c r="SEA393" s="2"/>
      <c r="SEB393" s="2"/>
      <c r="SEC393" s="2"/>
      <c r="SED393" s="2"/>
      <c r="SEE393" s="2"/>
      <c r="SEF393" s="2"/>
      <c r="SEG393" s="2"/>
      <c r="SEH393" s="2"/>
      <c r="SEI393" s="2"/>
      <c r="SEJ393" s="2"/>
      <c r="SEK393" s="2"/>
      <c r="SEL393" s="2"/>
      <c r="SEM393" s="2"/>
      <c r="SEN393" s="2"/>
      <c r="SEO393" s="2"/>
      <c r="SEP393" s="2"/>
      <c r="SEQ393" s="2"/>
      <c r="SER393" s="2"/>
      <c r="SES393" s="2"/>
      <c r="SET393" s="2"/>
      <c r="SEU393" s="2"/>
      <c r="SEV393" s="2"/>
      <c r="SEW393" s="2"/>
      <c r="SEX393" s="2"/>
      <c r="SEY393" s="2"/>
      <c r="SEZ393" s="2"/>
      <c r="SFA393" s="2"/>
      <c r="SFB393" s="2"/>
      <c r="SFC393" s="2"/>
      <c r="SFD393" s="2"/>
      <c r="SFE393" s="2"/>
      <c r="SFF393" s="2"/>
      <c r="SFG393" s="2"/>
      <c r="SFH393" s="2"/>
      <c r="SFI393" s="2"/>
      <c r="SFJ393" s="2"/>
      <c r="SFK393" s="2"/>
      <c r="SFL393" s="2"/>
      <c r="SFM393" s="2"/>
      <c r="SFN393" s="2"/>
      <c r="SFO393" s="2"/>
      <c r="SFP393" s="2"/>
      <c r="SFQ393" s="2"/>
      <c r="SFR393" s="2"/>
      <c r="SFS393" s="2"/>
      <c r="SFT393" s="2"/>
      <c r="SFU393" s="2"/>
      <c r="SFV393" s="2"/>
      <c r="SFW393" s="2"/>
      <c r="SFX393" s="2"/>
      <c r="SFY393" s="2"/>
      <c r="SFZ393" s="2"/>
      <c r="SGA393" s="2"/>
      <c r="SGB393" s="2"/>
      <c r="SGC393" s="2"/>
      <c r="SGD393" s="2"/>
      <c r="SGE393" s="2"/>
      <c r="SGF393" s="2"/>
      <c r="SGG393" s="2"/>
      <c r="SGH393" s="2"/>
      <c r="SGI393" s="2"/>
      <c r="SGJ393" s="2"/>
      <c r="SGK393" s="2"/>
      <c r="SGL393" s="2"/>
      <c r="SGM393" s="2"/>
      <c r="SGN393" s="2"/>
      <c r="SGO393" s="2"/>
      <c r="SGP393" s="2"/>
      <c r="SGQ393" s="2"/>
      <c r="SGR393" s="2"/>
      <c r="SGS393" s="2"/>
      <c r="SGT393" s="2"/>
      <c r="SGU393" s="2"/>
      <c r="SGV393" s="2"/>
      <c r="SGW393" s="2"/>
      <c r="SGX393" s="2"/>
      <c r="SGY393" s="2"/>
      <c r="SGZ393" s="2"/>
      <c r="SHA393" s="2"/>
      <c r="SHB393" s="2"/>
      <c r="SHC393" s="2"/>
      <c r="SHD393" s="2"/>
      <c r="SHE393" s="2"/>
      <c r="SHF393" s="2"/>
      <c r="SHG393" s="2"/>
      <c r="SHH393" s="2"/>
      <c r="SHI393" s="2"/>
      <c r="SHJ393" s="2"/>
      <c r="SHK393" s="2"/>
      <c r="SHL393" s="2"/>
      <c r="SHM393" s="2"/>
      <c r="SHN393" s="2"/>
      <c r="SHO393" s="2"/>
      <c r="SHP393" s="2"/>
      <c r="SHQ393" s="2"/>
      <c r="SHR393" s="2"/>
      <c r="SHS393" s="2"/>
      <c r="SHT393" s="2"/>
      <c r="SHU393" s="2"/>
      <c r="SHV393" s="2"/>
      <c r="SHW393" s="2"/>
      <c r="SHX393" s="2"/>
      <c r="SHY393" s="2"/>
      <c r="SHZ393" s="2"/>
      <c r="SIA393" s="2"/>
      <c r="SIB393" s="2"/>
      <c r="SIC393" s="2"/>
      <c r="SID393" s="2"/>
      <c r="SIE393" s="2"/>
      <c r="SIF393" s="2"/>
      <c r="SIG393" s="2"/>
      <c r="SIH393" s="2"/>
      <c r="SII393" s="2"/>
      <c r="SIJ393" s="2"/>
      <c r="SIK393" s="2"/>
      <c r="SIL393" s="2"/>
      <c r="SIM393" s="2"/>
      <c r="SIN393" s="2"/>
      <c r="SIO393" s="2"/>
      <c r="SIP393" s="2"/>
      <c r="SIQ393" s="2"/>
      <c r="SIR393" s="2"/>
      <c r="SIS393" s="2"/>
      <c r="SIT393" s="2"/>
      <c r="SIU393" s="2"/>
      <c r="SIV393" s="2"/>
      <c r="SIW393" s="2"/>
      <c r="SIX393" s="2"/>
      <c r="SIY393" s="2"/>
      <c r="SIZ393" s="2"/>
      <c r="SJA393" s="2"/>
      <c r="SJB393" s="2"/>
      <c r="SJC393" s="2"/>
      <c r="SJD393" s="2"/>
      <c r="SJE393" s="2"/>
      <c r="SJF393" s="2"/>
      <c r="SJG393" s="2"/>
      <c r="SJH393" s="2"/>
      <c r="SJI393" s="2"/>
      <c r="SJJ393" s="2"/>
      <c r="SJK393" s="2"/>
      <c r="SJL393" s="2"/>
      <c r="SJM393" s="2"/>
      <c r="SJN393" s="2"/>
      <c r="SJO393" s="2"/>
      <c r="SJP393" s="2"/>
      <c r="SJQ393" s="2"/>
      <c r="SJR393" s="2"/>
      <c r="SJS393" s="2"/>
      <c r="SJT393" s="2"/>
      <c r="SJU393" s="2"/>
      <c r="SJV393" s="2"/>
      <c r="SJW393" s="2"/>
      <c r="SJX393" s="2"/>
      <c r="SJY393" s="2"/>
      <c r="SJZ393" s="2"/>
      <c r="SKA393" s="2"/>
      <c r="SKB393" s="2"/>
      <c r="SKC393" s="2"/>
      <c r="SKD393" s="2"/>
      <c r="SKE393" s="2"/>
      <c r="SKF393" s="2"/>
      <c r="SKG393" s="2"/>
      <c r="SKH393" s="2"/>
      <c r="SKI393" s="2"/>
      <c r="SKJ393" s="2"/>
      <c r="SKK393" s="2"/>
      <c r="SKL393" s="2"/>
      <c r="SKM393" s="2"/>
      <c r="SKN393" s="2"/>
      <c r="SKO393" s="2"/>
      <c r="SKP393" s="2"/>
      <c r="SKQ393" s="2"/>
      <c r="SKR393" s="2"/>
      <c r="SKS393" s="2"/>
      <c r="SKT393" s="2"/>
      <c r="SKU393" s="2"/>
      <c r="SKV393" s="2"/>
      <c r="SKW393" s="2"/>
      <c r="SKX393" s="2"/>
      <c r="SKY393" s="2"/>
      <c r="SKZ393" s="2"/>
      <c r="SLA393" s="2"/>
      <c r="SLB393" s="2"/>
      <c r="SLC393" s="2"/>
      <c r="SLD393" s="2"/>
      <c r="SLE393" s="2"/>
      <c r="SLF393" s="2"/>
      <c r="SLG393" s="2"/>
      <c r="SLH393" s="2"/>
      <c r="SLI393" s="2"/>
      <c r="SLJ393" s="2"/>
      <c r="SLK393" s="2"/>
      <c r="SLL393" s="2"/>
      <c r="SLM393" s="2"/>
      <c r="SLN393" s="2"/>
      <c r="SLO393" s="2"/>
      <c r="SLP393" s="2"/>
      <c r="SLQ393" s="2"/>
      <c r="SLR393" s="2"/>
      <c r="SLS393" s="2"/>
      <c r="SLT393" s="2"/>
      <c r="SLU393" s="2"/>
      <c r="SLV393" s="2"/>
      <c r="SLW393" s="2"/>
      <c r="SLX393" s="2"/>
      <c r="SLY393" s="2"/>
      <c r="SLZ393" s="2"/>
      <c r="SMA393" s="2"/>
      <c r="SMB393" s="2"/>
      <c r="SMC393" s="2"/>
      <c r="SMD393" s="2"/>
      <c r="SME393" s="2"/>
      <c r="SMF393" s="2"/>
      <c r="SMG393" s="2"/>
      <c r="SMH393" s="2"/>
      <c r="SMI393" s="2"/>
      <c r="SMJ393" s="2"/>
      <c r="SMK393" s="2"/>
      <c r="SML393" s="2"/>
      <c r="SMM393" s="2"/>
      <c r="SMN393" s="2"/>
      <c r="SMO393" s="2"/>
      <c r="SMP393" s="2"/>
      <c r="SMQ393" s="2"/>
      <c r="SMR393" s="2"/>
      <c r="SMS393" s="2"/>
      <c r="SMT393" s="2"/>
      <c r="SMU393" s="2"/>
      <c r="SMV393" s="2"/>
      <c r="SMW393" s="2"/>
      <c r="SMX393" s="2"/>
      <c r="SMY393" s="2"/>
      <c r="SMZ393" s="2"/>
      <c r="SNA393" s="2"/>
      <c r="SNB393" s="2"/>
      <c r="SNC393" s="2"/>
      <c r="SND393" s="2"/>
      <c r="SNE393" s="2"/>
      <c r="SNF393" s="2"/>
      <c r="SNG393" s="2"/>
      <c r="SNH393" s="2"/>
      <c r="SNI393" s="2"/>
      <c r="SNJ393" s="2"/>
      <c r="SNK393" s="2"/>
      <c r="SNL393" s="2"/>
      <c r="SNM393" s="2"/>
      <c r="SNN393" s="2"/>
      <c r="SNO393" s="2"/>
      <c r="SNP393" s="2"/>
      <c r="SNQ393" s="2"/>
      <c r="SNR393" s="2"/>
      <c r="SNS393" s="2"/>
      <c r="SNT393" s="2"/>
      <c r="SNU393" s="2"/>
      <c r="SNV393" s="2"/>
      <c r="SNW393" s="2"/>
      <c r="SNX393" s="2"/>
      <c r="SNY393" s="2"/>
      <c r="SNZ393" s="2"/>
      <c r="SOA393" s="2"/>
      <c r="SOB393" s="2"/>
      <c r="SOC393" s="2"/>
      <c r="SOD393" s="2"/>
      <c r="SOE393" s="2"/>
      <c r="SOF393" s="2"/>
      <c r="SOG393" s="2"/>
      <c r="SOH393" s="2"/>
      <c r="SOI393" s="2"/>
      <c r="SOJ393" s="2"/>
      <c r="SOK393" s="2"/>
      <c r="SOL393" s="2"/>
      <c r="SOM393" s="2"/>
      <c r="SON393" s="2"/>
      <c r="SOO393" s="2"/>
      <c r="SOP393" s="2"/>
      <c r="SOQ393" s="2"/>
      <c r="SOR393" s="2"/>
      <c r="SOS393" s="2"/>
      <c r="SOT393" s="2"/>
      <c r="SOU393" s="2"/>
      <c r="SOV393" s="2"/>
      <c r="SOW393" s="2"/>
      <c r="SOX393" s="2"/>
      <c r="SOY393" s="2"/>
      <c r="SOZ393" s="2"/>
      <c r="SPA393" s="2"/>
      <c r="SPB393" s="2"/>
      <c r="SPC393" s="2"/>
      <c r="SPD393" s="2"/>
      <c r="SPE393" s="2"/>
      <c r="SPF393" s="2"/>
      <c r="SPG393" s="2"/>
      <c r="SPH393" s="2"/>
      <c r="SPI393" s="2"/>
      <c r="SPJ393" s="2"/>
      <c r="SPK393" s="2"/>
      <c r="SPL393" s="2"/>
      <c r="SPM393" s="2"/>
      <c r="SPN393" s="2"/>
      <c r="SPO393" s="2"/>
      <c r="SPP393" s="2"/>
      <c r="SPQ393" s="2"/>
      <c r="SPR393" s="2"/>
      <c r="SPS393" s="2"/>
      <c r="SPT393" s="2"/>
      <c r="SPU393" s="2"/>
      <c r="SPV393" s="2"/>
      <c r="SPW393" s="2"/>
      <c r="SPX393" s="2"/>
      <c r="SPY393" s="2"/>
      <c r="SPZ393" s="2"/>
      <c r="SQA393" s="2"/>
      <c r="SQB393" s="2"/>
      <c r="SQC393" s="2"/>
      <c r="SQD393" s="2"/>
      <c r="SQE393" s="2"/>
      <c r="SQF393" s="2"/>
      <c r="SQG393" s="2"/>
      <c r="SQH393" s="2"/>
      <c r="SQI393" s="2"/>
      <c r="SQJ393" s="2"/>
      <c r="SQK393" s="2"/>
      <c r="SQL393" s="2"/>
      <c r="SQM393" s="2"/>
      <c r="SQN393" s="2"/>
      <c r="SQO393" s="2"/>
      <c r="SQP393" s="2"/>
      <c r="SQQ393" s="2"/>
      <c r="SQR393" s="2"/>
      <c r="SQS393" s="2"/>
      <c r="SQT393" s="2"/>
      <c r="SQU393" s="2"/>
      <c r="SQV393" s="2"/>
      <c r="SQW393" s="2"/>
      <c r="SQX393" s="2"/>
      <c r="SQY393" s="2"/>
      <c r="SQZ393" s="2"/>
      <c r="SRA393" s="2"/>
      <c r="SRB393" s="2"/>
      <c r="SRC393" s="2"/>
      <c r="SRD393" s="2"/>
      <c r="SRE393" s="2"/>
      <c r="SRF393" s="2"/>
      <c r="SRG393" s="2"/>
      <c r="SRH393" s="2"/>
      <c r="SRI393" s="2"/>
      <c r="SRJ393" s="2"/>
      <c r="SRK393" s="2"/>
      <c r="SRL393" s="2"/>
      <c r="SRM393" s="2"/>
      <c r="SRN393" s="2"/>
      <c r="SRO393" s="2"/>
      <c r="SRP393" s="2"/>
      <c r="SRQ393" s="2"/>
      <c r="SRR393" s="2"/>
      <c r="SRS393" s="2"/>
      <c r="SRT393" s="2"/>
      <c r="SRU393" s="2"/>
      <c r="SRV393" s="2"/>
      <c r="SRW393" s="2"/>
      <c r="SRX393" s="2"/>
      <c r="SRY393" s="2"/>
      <c r="SRZ393" s="2"/>
      <c r="SSA393" s="2"/>
      <c r="SSB393" s="2"/>
      <c r="SSC393" s="2"/>
      <c r="SSD393" s="2"/>
      <c r="SSE393" s="2"/>
      <c r="SSF393" s="2"/>
      <c r="SSG393" s="2"/>
      <c r="SSH393" s="2"/>
      <c r="SSI393" s="2"/>
      <c r="SSJ393" s="2"/>
      <c r="SSK393" s="2"/>
      <c r="SSL393" s="2"/>
      <c r="SSM393" s="2"/>
      <c r="SSN393" s="2"/>
      <c r="SSO393" s="2"/>
      <c r="SSP393" s="2"/>
      <c r="SSQ393" s="2"/>
      <c r="SSR393" s="2"/>
      <c r="SSS393" s="2"/>
      <c r="SST393" s="2"/>
      <c r="SSU393" s="2"/>
      <c r="SSV393" s="2"/>
      <c r="SSW393" s="2"/>
      <c r="SSX393" s="2"/>
      <c r="SSY393" s="2"/>
      <c r="SSZ393" s="2"/>
      <c r="STA393" s="2"/>
      <c r="STB393" s="2"/>
      <c r="STC393" s="2"/>
      <c r="STD393" s="2"/>
      <c r="STE393" s="2"/>
      <c r="STF393" s="2"/>
      <c r="STG393" s="2"/>
      <c r="STH393" s="2"/>
      <c r="STI393" s="2"/>
      <c r="STJ393" s="2"/>
      <c r="STK393" s="2"/>
      <c r="STL393" s="2"/>
      <c r="STM393" s="2"/>
      <c r="STN393" s="2"/>
      <c r="STO393" s="2"/>
      <c r="STP393" s="2"/>
      <c r="STQ393" s="2"/>
      <c r="STR393" s="2"/>
      <c r="STS393" s="2"/>
      <c r="STT393" s="2"/>
      <c r="STU393" s="2"/>
      <c r="STV393" s="2"/>
      <c r="STW393" s="2"/>
      <c r="STX393" s="2"/>
      <c r="STY393" s="2"/>
      <c r="STZ393" s="2"/>
      <c r="SUA393" s="2"/>
      <c r="SUB393" s="2"/>
      <c r="SUC393" s="2"/>
      <c r="SUD393" s="2"/>
      <c r="SUE393" s="2"/>
      <c r="SUF393" s="2"/>
      <c r="SUG393" s="2"/>
      <c r="SUH393" s="2"/>
      <c r="SUI393" s="2"/>
      <c r="SUJ393" s="2"/>
      <c r="SUK393" s="2"/>
      <c r="SUL393" s="2"/>
      <c r="SUM393" s="2"/>
      <c r="SUN393" s="2"/>
      <c r="SUO393" s="2"/>
      <c r="SUP393" s="2"/>
      <c r="SUQ393" s="2"/>
      <c r="SUR393" s="2"/>
      <c r="SUS393" s="2"/>
      <c r="SUT393" s="2"/>
      <c r="SUU393" s="2"/>
      <c r="SUV393" s="2"/>
      <c r="SUW393" s="2"/>
      <c r="SUX393" s="2"/>
      <c r="SUY393" s="2"/>
      <c r="SUZ393" s="2"/>
      <c r="SVA393" s="2"/>
      <c r="SVB393" s="2"/>
      <c r="SVC393" s="2"/>
      <c r="SVD393" s="2"/>
      <c r="SVE393" s="2"/>
      <c r="SVF393" s="2"/>
      <c r="SVG393" s="2"/>
      <c r="SVH393" s="2"/>
      <c r="SVI393" s="2"/>
      <c r="SVJ393" s="2"/>
      <c r="SVK393" s="2"/>
      <c r="SVL393" s="2"/>
      <c r="SVM393" s="2"/>
      <c r="SVN393" s="2"/>
      <c r="SVO393" s="2"/>
      <c r="SVP393" s="2"/>
      <c r="SVQ393" s="2"/>
      <c r="SVR393" s="2"/>
      <c r="SVS393" s="2"/>
      <c r="SVT393" s="2"/>
      <c r="SVU393" s="2"/>
      <c r="SVV393" s="2"/>
      <c r="SVW393" s="2"/>
      <c r="SVX393" s="2"/>
      <c r="SVY393" s="2"/>
      <c r="SVZ393" s="2"/>
      <c r="SWA393" s="2"/>
      <c r="SWB393" s="2"/>
      <c r="SWC393" s="2"/>
      <c r="SWD393" s="2"/>
      <c r="SWE393" s="2"/>
      <c r="SWF393" s="2"/>
      <c r="SWG393" s="2"/>
      <c r="SWH393" s="2"/>
      <c r="SWI393" s="2"/>
      <c r="SWJ393" s="2"/>
      <c r="SWK393" s="2"/>
      <c r="SWL393" s="2"/>
      <c r="SWM393" s="2"/>
      <c r="SWN393" s="2"/>
      <c r="SWO393" s="2"/>
      <c r="SWP393" s="2"/>
      <c r="SWQ393" s="2"/>
      <c r="SWR393" s="2"/>
      <c r="SWS393" s="2"/>
      <c r="SWT393" s="2"/>
      <c r="SWU393" s="2"/>
      <c r="SWV393" s="2"/>
      <c r="SWW393" s="2"/>
      <c r="SWX393" s="2"/>
      <c r="SWY393" s="2"/>
      <c r="SWZ393" s="2"/>
      <c r="SXA393" s="2"/>
      <c r="SXB393" s="2"/>
      <c r="SXC393" s="2"/>
      <c r="SXD393" s="2"/>
      <c r="SXE393" s="2"/>
      <c r="SXF393" s="2"/>
      <c r="SXG393" s="2"/>
      <c r="SXH393" s="2"/>
      <c r="SXI393" s="2"/>
      <c r="SXJ393" s="2"/>
      <c r="SXK393" s="2"/>
      <c r="SXL393" s="2"/>
      <c r="SXM393" s="2"/>
      <c r="SXN393" s="2"/>
      <c r="SXO393" s="2"/>
      <c r="SXP393" s="2"/>
      <c r="SXQ393" s="2"/>
      <c r="SXR393" s="2"/>
      <c r="SXS393" s="2"/>
      <c r="SXT393" s="2"/>
      <c r="SXU393" s="2"/>
      <c r="SXV393" s="2"/>
      <c r="SXW393" s="2"/>
      <c r="SXX393" s="2"/>
      <c r="SXY393" s="2"/>
      <c r="SXZ393" s="2"/>
      <c r="SYA393" s="2"/>
      <c r="SYB393" s="2"/>
      <c r="SYC393" s="2"/>
      <c r="SYD393" s="2"/>
      <c r="SYE393" s="2"/>
      <c r="SYF393" s="2"/>
      <c r="SYG393" s="2"/>
      <c r="SYH393" s="2"/>
      <c r="SYI393" s="2"/>
      <c r="SYJ393" s="2"/>
      <c r="SYK393" s="2"/>
      <c r="SYL393" s="2"/>
      <c r="SYM393" s="2"/>
      <c r="SYN393" s="2"/>
      <c r="SYO393" s="2"/>
      <c r="SYP393" s="2"/>
      <c r="SYQ393" s="2"/>
      <c r="SYR393" s="2"/>
      <c r="SYS393" s="2"/>
      <c r="SYT393" s="2"/>
      <c r="SYU393" s="2"/>
      <c r="SYV393" s="2"/>
      <c r="SYW393" s="2"/>
      <c r="SYX393" s="2"/>
      <c r="SYY393" s="2"/>
      <c r="SYZ393" s="2"/>
      <c r="SZA393" s="2"/>
      <c r="SZB393" s="2"/>
      <c r="SZC393" s="2"/>
      <c r="SZD393" s="2"/>
      <c r="SZE393" s="2"/>
      <c r="SZF393" s="2"/>
      <c r="SZG393" s="2"/>
      <c r="SZH393" s="2"/>
      <c r="SZI393" s="2"/>
      <c r="SZJ393" s="2"/>
      <c r="SZK393" s="2"/>
      <c r="SZL393" s="2"/>
      <c r="SZM393" s="2"/>
      <c r="SZN393" s="2"/>
      <c r="SZO393" s="2"/>
      <c r="SZP393" s="2"/>
      <c r="SZQ393" s="2"/>
      <c r="SZR393" s="2"/>
      <c r="SZS393" s="2"/>
      <c r="SZT393" s="2"/>
      <c r="SZU393" s="2"/>
      <c r="SZV393" s="2"/>
      <c r="SZW393" s="2"/>
      <c r="SZX393" s="2"/>
      <c r="SZY393" s="2"/>
      <c r="SZZ393" s="2"/>
      <c r="TAA393" s="2"/>
      <c r="TAB393" s="2"/>
      <c r="TAC393" s="2"/>
      <c r="TAD393" s="2"/>
      <c r="TAE393" s="2"/>
      <c r="TAF393" s="2"/>
      <c r="TAG393" s="2"/>
      <c r="TAH393" s="2"/>
      <c r="TAI393" s="2"/>
      <c r="TAJ393" s="2"/>
      <c r="TAK393" s="2"/>
      <c r="TAL393" s="2"/>
      <c r="TAM393" s="2"/>
      <c r="TAN393" s="2"/>
      <c r="TAO393" s="2"/>
      <c r="TAP393" s="2"/>
      <c r="TAQ393" s="2"/>
      <c r="TAR393" s="2"/>
      <c r="TAS393" s="2"/>
      <c r="TAT393" s="2"/>
      <c r="TAU393" s="2"/>
      <c r="TAV393" s="2"/>
      <c r="TAW393" s="2"/>
      <c r="TAX393" s="2"/>
      <c r="TAY393" s="2"/>
      <c r="TAZ393" s="2"/>
      <c r="TBA393" s="2"/>
      <c r="TBB393" s="2"/>
      <c r="TBC393" s="2"/>
      <c r="TBD393" s="2"/>
      <c r="TBE393" s="2"/>
      <c r="TBF393" s="2"/>
      <c r="TBG393" s="2"/>
      <c r="TBH393" s="2"/>
      <c r="TBI393" s="2"/>
      <c r="TBJ393" s="2"/>
      <c r="TBK393" s="2"/>
      <c r="TBL393" s="2"/>
      <c r="TBM393" s="2"/>
      <c r="TBN393" s="2"/>
      <c r="TBO393" s="2"/>
      <c r="TBP393" s="2"/>
      <c r="TBQ393" s="2"/>
      <c r="TBR393" s="2"/>
      <c r="TBS393" s="2"/>
      <c r="TBT393" s="2"/>
      <c r="TBU393" s="2"/>
      <c r="TBV393" s="2"/>
      <c r="TBW393" s="2"/>
      <c r="TBX393" s="2"/>
      <c r="TBY393" s="2"/>
      <c r="TBZ393" s="2"/>
      <c r="TCA393" s="2"/>
      <c r="TCB393" s="2"/>
      <c r="TCC393" s="2"/>
      <c r="TCD393" s="2"/>
      <c r="TCE393" s="2"/>
      <c r="TCF393" s="2"/>
      <c r="TCG393" s="2"/>
      <c r="TCH393" s="2"/>
      <c r="TCI393" s="2"/>
      <c r="TCJ393" s="2"/>
      <c r="TCK393" s="2"/>
      <c r="TCL393" s="2"/>
      <c r="TCM393" s="2"/>
      <c r="TCN393" s="2"/>
      <c r="TCO393" s="2"/>
      <c r="TCP393" s="2"/>
      <c r="TCQ393" s="2"/>
      <c r="TCR393" s="2"/>
      <c r="TCS393" s="2"/>
      <c r="TCT393" s="2"/>
      <c r="TCU393" s="2"/>
      <c r="TCV393" s="2"/>
      <c r="TCW393" s="2"/>
      <c r="TCX393" s="2"/>
      <c r="TCY393" s="2"/>
      <c r="TCZ393" s="2"/>
      <c r="TDA393" s="2"/>
      <c r="TDB393" s="2"/>
      <c r="TDC393" s="2"/>
      <c r="TDD393" s="2"/>
      <c r="TDE393" s="2"/>
      <c r="TDF393" s="2"/>
      <c r="TDG393" s="2"/>
      <c r="TDH393" s="2"/>
      <c r="TDI393" s="2"/>
      <c r="TDJ393" s="2"/>
      <c r="TDK393" s="2"/>
      <c r="TDL393" s="2"/>
      <c r="TDM393" s="2"/>
      <c r="TDN393" s="2"/>
      <c r="TDO393" s="2"/>
      <c r="TDP393" s="2"/>
      <c r="TDQ393" s="2"/>
      <c r="TDR393" s="2"/>
      <c r="TDS393" s="2"/>
      <c r="TDT393" s="2"/>
      <c r="TDU393" s="2"/>
      <c r="TDV393" s="2"/>
      <c r="TDW393" s="2"/>
      <c r="TDX393" s="2"/>
      <c r="TDY393" s="2"/>
      <c r="TDZ393" s="2"/>
      <c r="TEA393" s="2"/>
      <c r="TEB393" s="2"/>
      <c r="TEC393" s="2"/>
      <c r="TED393" s="2"/>
      <c r="TEE393" s="2"/>
      <c r="TEF393" s="2"/>
      <c r="TEG393" s="2"/>
      <c r="TEH393" s="2"/>
      <c r="TEI393" s="2"/>
      <c r="TEJ393" s="2"/>
      <c r="TEK393" s="2"/>
      <c r="TEL393" s="2"/>
      <c r="TEM393" s="2"/>
      <c r="TEN393" s="2"/>
      <c r="TEO393" s="2"/>
      <c r="TEP393" s="2"/>
      <c r="TEQ393" s="2"/>
      <c r="TER393" s="2"/>
      <c r="TES393" s="2"/>
      <c r="TET393" s="2"/>
      <c r="TEU393" s="2"/>
      <c r="TEV393" s="2"/>
      <c r="TEW393" s="2"/>
      <c r="TEX393" s="2"/>
      <c r="TEY393" s="2"/>
      <c r="TEZ393" s="2"/>
      <c r="TFA393" s="2"/>
      <c r="TFB393" s="2"/>
      <c r="TFC393" s="2"/>
      <c r="TFD393" s="2"/>
      <c r="TFE393" s="2"/>
      <c r="TFF393" s="2"/>
      <c r="TFG393" s="2"/>
      <c r="TFH393" s="2"/>
      <c r="TFI393" s="2"/>
      <c r="TFJ393" s="2"/>
      <c r="TFK393" s="2"/>
      <c r="TFL393" s="2"/>
      <c r="TFM393" s="2"/>
      <c r="TFN393" s="2"/>
      <c r="TFO393" s="2"/>
      <c r="TFP393" s="2"/>
      <c r="TFQ393" s="2"/>
      <c r="TFR393" s="2"/>
      <c r="TFS393" s="2"/>
      <c r="TFT393" s="2"/>
      <c r="TFU393" s="2"/>
      <c r="TFV393" s="2"/>
      <c r="TFW393" s="2"/>
      <c r="TFX393" s="2"/>
      <c r="TFY393" s="2"/>
      <c r="TFZ393" s="2"/>
      <c r="TGA393" s="2"/>
      <c r="TGB393" s="2"/>
      <c r="TGC393" s="2"/>
      <c r="TGD393" s="2"/>
      <c r="TGE393" s="2"/>
      <c r="TGF393" s="2"/>
      <c r="TGG393" s="2"/>
      <c r="TGH393" s="2"/>
      <c r="TGI393" s="2"/>
      <c r="TGJ393" s="2"/>
      <c r="TGK393" s="2"/>
      <c r="TGL393" s="2"/>
      <c r="TGM393" s="2"/>
      <c r="TGN393" s="2"/>
      <c r="TGO393" s="2"/>
      <c r="TGP393" s="2"/>
      <c r="TGQ393" s="2"/>
      <c r="TGR393" s="2"/>
      <c r="TGS393" s="2"/>
      <c r="TGT393" s="2"/>
      <c r="TGU393" s="2"/>
      <c r="TGV393" s="2"/>
      <c r="TGW393" s="2"/>
      <c r="TGX393" s="2"/>
      <c r="TGY393" s="2"/>
      <c r="TGZ393" s="2"/>
      <c r="THA393" s="2"/>
      <c r="THB393" s="2"/>
      <c r="THC393" s="2"/>
      <c r="THD393" s="2"/>
      <c r="THE393" s="2"/>
      <c r="THF393" s="2"/>
      <c r="THG393" s="2"/>
      <c r="THH393" s="2"/>
      <c r="THI393" s="2"/>
      <c r="THJ393" s="2"/>
      <c r="THK393" s="2"/>
      <c r="THL393" s="2"/>
      <c r="THM393" s="2"/>
      <c r="THN393" s="2"/>
      <c r="THO393" s="2"/>
      <c r="THP393" s="2"/>
      <c r="THQ393" s="2"/>
      <c r="THR393" s="2"/>
      <c r="THS393" s="2"/>
      <c r="THT393" s="2"/>
      <c r="THU393" s="2"/>
      <c r="THV393" s="2"/>
      <c r="THW393" s="2"/>
      <c r="THX393" s="2"/>
      <c r="THY393" s="2"/>
      <c r="THZ393" s="2"/>
      <c r="TIA393" s="2"/>
      <c r="TIB393" s="2"/>
      <c r="TIC393" s="2"/>
      <c r="TID393" s="2"/>
      <c r="TIE393" s="2"/>
      <c r="TIF393" s="2"/>
      <c r="TIG393" s="2"/>
      <c r="TIH393" s="2"/>
      <c r="TII393" s="2"/>
      <c r="TIJ393" s="2"/>
      <c r="TIK393" s="2"/>
      <c r="TIL393" s="2"/>
      <c r="TIM393" s="2"/>
      <c r="TIN393" s="2"/>
      <c r="TIO393" s="2"/>
      <c r="TIP393" s="2"/>
      <c r="TIQ393" s="2"/>
      <c r="TIR393" s="2"/>
      <c r="TIS393" s="2"/>
      <c r="TIT393" s="2"/>
      <c r="TIU393" s="2"/>
      <c r="TIV393" s="2"/>
      <c r="TIW393" s="2"/>
      <c r="TIX393" s="2"/>
      <c r="TIY393" s="2"/>
      <c r="TIZ393" s="2"/>
      <c r="TJA393" s="2"/>
      <c r="TJB393" s="2"/>
      <c r="TJC393" s="2"/>
      <c r="TJD393" s="2"/>
      <c r="TJE393" s="2"/>
      <c r="TJF393" s="2"/>
      <c r="TJG393" s="2"/>
      <c r="TJH393" s="2"/>
      <c r="TJI393" s="2"/>
      <c r="TJJ393" s="2"/>
      <c r="TJK393" s="2"/>
      <c r="TJL393" s="2"/>
      <c r="TJM393" s="2"/>
      <c r="TJN393" s="2"/>
      <c r="TJO393" s="2"/>
      <c r="TJP393" s="2"/>
      <c r="TJQ393" s="2"/>
      <c r="TJR393" s="2"/>
      <c r="TJS393" s="2"/>
      <c r="TJT393" s="2"/>
      <c r="TJU393" s="2"/>
      <c r="TJV393" s="2"/>
      <c r="TJW393" s="2"/>
      <c r="TJX393" s="2"/>
      <c r="TJY393" s="2"/>
      <c r="TJZ393" s="2"/>
      <c r="TKA393" s="2"/>
      <c r="TKB393" s="2"/>
      <c r="TKC393" s="2"/>
      <c r="TKD393" s="2"/>
      <c r="TKE393" s="2"/>
      <c r="TKF393" s="2"/>
      <c r="TKG393" s="2"/>
      <c r="TKH393" s="2"/>
      <c r="TKI393" s="2"/>
      <c r="TKJ393" s="2"/>
      <c r="TKK393" s="2"/>
      <c r="TKL393" s="2"/>
      <c r="TKM393" s="2"/>
      <c r="TKN393" s="2"/>
      <c r="TKO393" s="2"/>
      <c r="TKP393" s="2"/>
      <c r="TKQ393" s="2"/>
      <c r="TKR393" s="2"/>
      <c r="TKS393" s="2"/>
      <c r="TKT393" s="2"/>
      <c r="TKU393" s="2"/>
      <c r="TKV393" s="2"/>
      <c r="TKW393" s="2"/>
      <c r="TKX393" s="2"/>
      <c r="TKY393" s="2"/>
      <c r="TKZ393" s="2"/>
      <c r="TLA393" s="2"/>
      <c r="TLB393" s="2"/>
      <c r="TLC393" s="2"/>
      <c r="TLD393" s="2"/>
      <c r="TLE393" s="2"/>
      <c r="TLF393" s="2"/>
      <c r="TLG393" s="2"/>
      <c r="TLH393" s="2"/>
      <c r="TLI393" s="2"/>
      <c r="TLJ393" s="2"/>
      <c r="TLK393" s="2"/>
      <c r="TLL393" s="2"/>
      <c r="TLM393" s="2"/>
      <c r="TLN393" s="2"/>
      <c r="TLO393" s="2"/>
      <c r="TLP393" s="2"/>
      <c r="TLQ393" s="2"/>
      <c r="TLR393" s="2"/>
      <c r="TLS393" s="2"/>
      <c r="TLT393" s="2"/>
      <c r="TLU393" s="2"/>
      <c r="TLV393" s="2"/>
      <c r="TLW393" s="2"/>
      <c r="TLX393" s="2"/>
      <c r="TLY393" s="2"/>
      <c r="TLZ393" s="2"/>
      <c r="TMA393" s="2"/>
      <c r="TMB393" s="2"/>
      <c r="TMC393" s="2"/>
      <c r="TMD393" s="2"/>
      <c r="TME393" s="2"/>
      <c r="TMF393" s="2"/>
      <c r="TMG393" s="2"/>
      <c r="TMH393" s="2"/>
      <c r="TMI393" s="2"/>
      <c r="TMJ393" s="2"/>
      <c r="TMK393" s="2"/>
      <c r="TML393" s="2"/>
      <c r="TMM393" s="2"/>
      <c r="TMN393" s="2"/>
      <c r="TMO393" s="2"/>
      <c r="TMP393" s="2"/>
      <c r="TMQ393" s="2"/>
      <c r="TMR393" s="2"/>
      <c r="TMS393" s="2"/>
      <c r="TMT393" s="2"/>
      <c r="TMU393" s="2"/>
      <c r="TMV393" s="2"/>
      <c r="TMW393" s="2"/>
      <c r="TMX393" s="2"/>
      <c r="TMY393" s="2"/>
      <c r="TMZ393" s="2"/>
      <c r="TNA393" s="2"/>
      <c r="TNB393" s="2"/>
      <c r="TNC393" s="2"/>
      <c r="TND393" s="2"/>
      <c r="TNE393" s="2"/>
      <c r="TNF393" s="2"/>
      <c r="TNG393" s="2"/>
      <c r="TNH393" s="2"/>
      <c r="TNI393" s="2"/>
      <c r="TNJ393" s="2"/>
      <c r="TNK393" s="2"/>
      <c r="TNL393" s="2"/>
      <c r="TNM393" s="2"/>
      <c r="TNN393" s="2"/>
      <c r="TNO393" s="2"/>
      <c r="TNP393" s="2"/>
      <c r="TNQ393" s="2"/>
      <c r="TNR393" s="2"/>
      <c r="TNS393" s="2"/>
      <c r="TNT393" s="2"/>
      <c r="TNU393" s="2"/>
      <c r="TNV393" s="2"/>
      <c r="TNW393" s="2"/>
      <c r="TNX393" s="2"/>
      <c r="TNY393" s="2"/>
      <c r="TNZ393" s="2"/>
      <c r="TOA393" s="2"/>
      <c r="TOB393" s="2"/>
      <c r="TOC393" s="2"/>
      <c r="TOD393" s="2"/>
      <c r="TOE393" s="2"/>
      <c r="TOF393" s="2"/>
      <c r="TOG393" s="2"/>
      <c r="TOH393" s="2"/>
      <c r="TOI393" s="2"/>
      <c r="TOJ393" s="2"/>
      <c r="TOK393" s="2"/>
      <c r="TOL393" s="2"/>
      <c r="TOM393" s="2"/>
      <c r="TON393" s="2"/>
      <c r="TOO393" s="2"/>
      <c r="TOP393" s="2"/>
      <c r="TOQ393" s="2"/>
      <c r="TOR393" s="2"/>
      <c r="TOS393" s="2"/>
      <c r="TOT393" s="2"/>
      <c r="TOU393" s="2"/>
      <c r="TOV393" s="2"/>
      <c r="TOW393" s="2"/>
      <c r="TOX393" s="2"/>
      <c r="TOY393" s="2"/>
      <c r="TOZ393" s="2"/>
      <c r="TPA393" s="2"/>
      <c r="TPB393" s="2"/>
      <c r="TPC393" s="2"/>
      <c r="TPD393" s="2"/>
      <c r="TPE393" s="2"/>
      <c r="TPF393" s="2"/>
      <c r="TPG393" s="2"/>
      <c r="TPH393" s="2"/>
      <c r="TPI393" s="2"/>
      <c r="TPJ393" s="2"/>
      <c r="TPK393" s="2"/>
      <c r="TPL393" s="2"/>
      <c r="TPM393" s="2"/>
      <c r="TPN393" s="2"/>
      <c r="TPO393" s="2"/>
      <c r="TPP393" s="2"/>
      <c r="TPQ393" s="2"/>
      <c r="TPR393" s="2"/>
      <c r="TPS393" s="2"/>
      <c r="TPT393" s="2"/>
      <c r="TPU393" s="2"/>
      <c r="TPV393" s="2"/>
      <c r="TPW393" s="2"/>
      <c r="TPX393" s="2"/>
      <c r="TPY393" s="2"/>
      <c r="TPZ393" s="2"/>
      <c r="TQA393" s="2"/>
      <c r="TQB393" s="2"/>
      <c r="TQC393" s="2"/>
      <c r="TQD393" s="2"/>
      <c r="TQE393" s="2"/>
      <c r="TQF393" s="2"/>
      <c r="TQG393" s="2"/>
      <c r="TQH393" s="2"/>
      <c r="TQI393" s="2"/>
      <c r="TQJ393" s="2"/>
      <c r="TQK393" s="2"/>
      <c r="TQL393" s="2"/>
      <c r="TQM393" s="2"/>
      <c r="TQN393" s="2"/>
      <c r="TQO393" s="2"/>
      <c r="TQP393" s="2"/>
      <c r="TQQ393" s="2"/>
      <c r="TQR393" s="2"/>
      <c r="TQS393" s="2"/>
      <c r="TQT393" s="2"/>
      <c r="TQU393" s="2"/>
      <c r="TQV393" s="2"/>
      <c r="TQW393" s="2"/>
      <c r="TQX393" s="2"/>
      <c r="TQY393" s="2"/>
      <c r="TQZ393" s="2"/>
      <c r="TRA393" s="2"/>
      <c r="TRB393" s="2"/>
      <c r="TRC393" s="2"/>
      <c r="TRD393" s="2"/>
      <c r="TRE393" s="2"/>
      <c r="TRF393" s="2"/>
      <c r="TRG393" s="2"/>
      <c r="TRH393" s="2"/>
      <c r="TRI393" s="2"/>
      <c r="TRJ393" s="2"/>
      <c r="TRK393" s="2"/>
      <c r="TRL393" s="2"/>
      <c r="TRM393" s="2"/>
      <c r="TRN393" s="2"/>
      <c r="TRO393" s="2"/>
      <c r="TRP393" s="2"/>
      <c r="TRQ393" s="2"/>
      <c r="TRR393" s="2"/>
      <c r="TRS393" s="2"/>
      <c r="TRT393" s="2"/>
      <c r="TRU393" s="2"/>
      <c r="TRV393" s="2"/>
      <c r="TRW393" s="2"/>
      <c r="TRX393" s="2"/>
      <c r="TRY393" s="2"/>
      <c r="TRZ393" s="2"/>
      <c r="TSA393" s="2"/>
      <c r="TSB393" s="2"/>
      <c r="TSC393" s="2"/>
      <c r="TSD393" s="2"/>
      <c r="TSE393" s="2"/>
      <c r="TSF393" s="2"/>
      <c r="TSG393" s="2"/>
      <c r="TSH393" s="2"/>
      <c r="TSI393" s="2"/>
      <c r="TSJ393" s="2"/>
      <c r="TSK393" s="2"/>
      <c r="TSL393" s="2"/>
      <c r="TSM393" s="2"/>
      <c r="TSN393" s="2"/>
      <c r="TSO393" s="2"/>
      <c r="TSP393" s="2"/>
      <c r="TSQ393" s="2"/>
      <c r="TSR393" s="2"/>
      <c r="TSS393" s="2"/>
      <c r="TST393" s="2"/>
      <c r="TSU393" s="2"/>
      <c r="TSV393" s="2"/>
      <c r="TSW393" s="2"/>
      <c r="TSX393" s="2"/>
      <c r="TSY393" s="2"/>
      <c r="TSZ393" s="2"/>
      <c r="TTA393" s="2"/>
      <c r="TTB393" s="2"/>
      <c r="TTC393" s="2"/>
      <c r="TTD393" s="2"/>
      <c r="TTE393" s="2"/>
      <c r="TTF393" s="2"/>
      <c r="TTG393" s="2"/>
      <c r="TTH393" s="2"/>
      <c r="TTI393" s="2"/>
      <c r="TTJ393" s="2"/>
      <c r="TTK393" s="2"/>
      <c r="TTL393" s="2"/>
      <c r="TTM393" s="2"/>
      <c r="TTN393" s="2"/>
      <c r="TTO393" s="2"/>
      <c r="TTP393" s="2"/>
      <c r="TTQ393" s="2"/>
      <c r="TTR393" s="2"/>
      <c r="TTS393" s="2"/>
      <c r="TTT393" s="2"/>
      <c r="TTU393" s="2"/>
      <c r="TTV393" s="2"/>
      <c r="TTW393" s="2"/>
      <c r="TTX393" s="2"/>
      <c r="TTY393" s="2"/>
      <c r="TTZ393" s="2"/>
      <c r="TUA393" s="2"/>
      <c r="TUB393" s="2"/>
      <c r="TUC393" s="2"/>
      <c r="TUD393" s="2"/>
      <c r="TUE393" s="2"/>
      <c r="TUF393" s="2"/>
      <c r="TUG393" s="2"/>
      <c r="TUH393" s="2"/>
      <c r="TUI393" s="2"/>
      <c r="TUJ393" s="2"/>
      <c r="TUK393" s="2"/>
      <c r="TUL393" s="2"/>
      <c r="TUM393" s="2"/>
      <c r="TUN393" s="2"/>
      <c r="TUO393" s="2"/>
      <c r="TUP393" s="2"/>
      <c r="TUQ393" s="2"/>
      <c r="TUR393" s="2"/>
      <c r="TUS393" s="2"/>
      <c r="TUT393" s="2"/>
      <c r="TUU393" s="2"/>
      <c r="TUV393" s="2"/>
      <c r="TUW393" s="2"/>
      <c r="TUX393" s="2"/>
      <c r="TUY393" s="2"/>
      <c r="TUZ393" s="2"/>
      <c r="TVA393" s="2"/>
      <c r="TVB393" s="2"/>
      <c r="TVC393" s="2"/>
      <c r="TVD393" s="2"/>
      <c r="TVE393" s="2"/>
      <c r="TVF393" s="2"/>
      <c r="TVG393" s="2"/>
      <c r="TVH393" s="2"/>
      <c r="TVI393" s="2"/>
      <c r="TVJ393" s="2"/>
      <c r="TVK393" s="2"/>
      <c r="TVL393" s="2"/>
      <c r="TVM393" s="2"/>
      <c r="TVN393" s="2"/>
      <c r="TVO393" s="2"/>
      <c r="TVP393" s="2"/>
      <c r="TVQ393" s="2"/>
      <c r="TVR393" s="2"/>
      <c r="TVS393" s="2"/>
      <c r="TVT393" s="2"/>
      <c r="TVU393" s="2"/>
      <c r="TVV393" s="2"/>
      <c r="TVW393" s="2"/>
      <c r="TVX393" s="2"/>
      <c r="TVY393" s="2"/>
      <c r="TVZ393" s="2"/>
      <c r="TWA393" s="2"/>
      <c r="TWB393" s="2"/>
      <c r="TWC393" s="2"/>
      <c r="TWD393" s="2"/>
      <c r="TWE393" s="2"/>
      <c r="TWF393" s="2"/>
      <c r="TWG393" s="2"/>
      <c r="TWH393" s="2"/>
      <c r="TWI393" s="2"/>
      <c r="TWJ393" s="2"/>
      <c r="TWK393" s="2"/>
      <c r="TWL393" s="2"/>
      <c r="TWM393" s="2"/>
      <c r="TWN393" s="2"/>
      <c r="TWO393" s="2"/>
      <c r="TWP393" s="2"/>
      <c r="TWQ393" s="2"/>
      <c r="TWR393" s="2"/>
      <c r="TWS393" s="2"/>
      <c r="TWT393" s="2"/>
      <c r="TWU393" s="2"/>
      <c r="TWV393" s="2"/>
      <c r="TWW393" s="2"/>
      <c r="TWX393" s="2"/>
      <c r="TWY393" s="2"/>
      <c r="TWZ393" s="2"/>
      <c r="TXA393" s="2"/>
      <c r="TXB393" s="2"/>
      <c r="TXC393" s="2"/>
      <c r="TXD393" s="2"/>
      <c r="TXE393" s="2"/>
      <c r="TXF393" s="2"/>
      <c r="TXG393" s="2"/>
      <c r="TXH393" s="2"/>
      <c r="TXI393" s="2"/>
      <c r="TXJ393" s="2"/>
      <c r="TXK393" s="2"/>
      <c r="TXL393" s="2"/>
      <c r="TXM393" s="2"/>
      <c r="TXN393" s="2"/>
      <c r="TXO393" s="2"/>
      <c r="TXP393" s="2"/>
      <c r="TXQ393" s="2"/>
      <c r="TXR393" s="2"/>
      <c r="TXS393" s="2"/>
      <c r="TXT393" s="2"/>
      <c r="TXU393" s="2"/>
      <c r="TXV393" s="2"/>
      <c r="TXW393" s="2"/>
      <c r="TXX393" s="2"/>
      <c r="TXY393" s="2"/>
      <c r="TXZ393" s="2"/>
      <c r="TYA393" s="2"/>
      <c r="TYB393" s="2"/>
      <c r="TYC393" s="2"/>
      <c r="TYD393" s="2"/>
      <c r="TYE393" s="2"/>
      <c r="TYF393" s="2"/>
      <c r="TYG393" s="2"/>
      <c r="TYH393" s="2"/>
      <c r="TYI393" s="2"/>
      <c r="TYJ393" s="2"/>
      <c r="TYK393" s="2"/>
      <c r="TYL393" s="2"/>
      <c r="TYM393" s="2"/>
      <c r="TYN393" s="2"/>
      <c r="TYO393" s="2"/>
      <c r="TYP393" s="2"/>
      <c r="TYQ393" s="2"/>
      <c r="TYR393" s="2"/>
      <c r="TYS393" s="2"/>
      <c r="TYT393" s="2"/>
      <c r="TYU393" s="2"/>
      <c r="TYV393" s="2"/>
      <c r="TYW393" s="2"/>
      <c r="TYX393" s="2"/>
      <c r="TYY393" s="2"/>
      <c r="TYZ393" s="2"/>
      <c r="TZA393" s="2"/>
      <c r="TZB393" s="2"/>
      <c r="TZC393" s="2"/>
      <c r="TZD393" s="2"/>
      <c r="TZE393" s="2"/>
      <c r="TZF393" s="2"/>
      <c r="TZG393" s="2"/>
      <c r="TZH393" s="2"/>
      <c r="TZI393" s="2"/>
      <c r="TZJ393" s="2"/>
      <c r="TZK393" s="2"/>
      <c r="TZL393" s="2"/>
      <c r="TZM393" s="2"/>
      <c r="TZN393" s="2"/>
      <c r="TZO393" s="2"/>
      <c r="TZP393" s="2"/>
      <c r="TZQ393" s="2"/>
      <c r="TZR393" s="2"/>
      <c r="TZS393" s="2"/>
      <c r="TZT393" s="2"/>
      <c r="TZU393" s="2"/>
      <c r="TZV393" s="2"/>
      <c r="TZW393" s="2"/>
      <c r="TZX393" s="2"/>
      <c r="TZY393" s="2"/>
      <c r="TZZ393" s="2"/>
      <c r="UAA393" s="2"/>
      <c r="UAB393" s="2"/>
      <c r="UAC393" s="2"/>
      <c r="UAD393" s="2"/>
      <c r="UAE393" s="2"/>
      <c r="UAF393" s="2"/>
      <c r="UAG393" s="2"/>
      <c r="UAH393" s="2"/>
      <c r="UAI393" s="2"/>
      <c r="UAJ393" s="2"/>
      <c r="UAK393" s="2"/>
      <c r="UAL393" s="2"/>
      <c r="UAM393" s="2"/>
      <c r="UAN393" s="2"/>
      <c r="UAO393" s="2"/>
      <c r="UAP393" s="2"/>
      <c r="UAQ393" s="2"/>
      <c r="UAR393" s="2"/>
      <c r="UAS393" s="2"/>
      <c r="UAT393" s="2"/>
      <c r="UAU393" s="2"/>
      <c r="UAV393" s="2"/>
      <c r="UAW393" s="2"/>
      <c r="UAX393" s="2"/>
      <c r="UAY393" s="2"/>
      <c r="UAZ393" s="2"/>
      <c r="UBA393" s="2"/>
      <c r="UBB393" s="2"/>
      <c r="UBC393" s="2"/>
      <c r="UBD393" s="2"/>
      <c r="UBE393" s="2"/>
      <c r="UBF393" s="2"/>
      <c r="UBG393" s="2"/>
      <c r="UBH393" s="2"/>
      <c r="UBI393" s="2"/>
      <c r="UBJ393" s="2"/>
      <c r="UBK393" s="2"/>
      <c r="UBL393" s="2"/>
      <c r="UBM393" s="2"/>
      <c r="UBN393" s="2"/>
      <c r="UBO393" s="2"/>
      <c r="UBP393" s="2"/>
      <c r="UBQ393" s="2"/>
      <c r="UBR393" s="2"/>
      <c r="UBS393" s="2"/>
      <c r="UBT393" s="2"/>
      <c r="UBU393" s="2"/>
      <c r="UBV393" s="2"/>
      <c r="UBW393" s="2"/>
      <c r="UBX393" s="2"/>
      <c r="UBY393" s="2"/>
      <c r="UBZ393" s="2"/>
      <c r="UCA393" s="2"/>
      <c r="UCB393" s="2"/>
      <c r="UCC393" s="2"/>
      <c r="UCD393" s="2"/>
      <c r="UCE393" s="2"/>
      <c r="UCF393" s="2"/>
      <c r="UCG393" s="2"/>
      <c r="UCH393" s="2"/>
      <c r="UCI393" s="2"/>
      <c r="UCJ393" s="2"/>
      <c r="UCK393" s="2"/>
      <c r="UCL393" s="2"/>
      <c r="UCM393" s="2"/>
      <c r="UCN393" s="2"/>
      <c r="UCO393" s="2"/>
      <c r="UCP393" s="2"/>
      <c r="UCQ393" s="2"/>
      <c r="UCR393" s="2"/>
      <c r="UCS393" s="2"/>
      <c r="UCT393" s="2"/>
      <c r="UCU393" s="2"/>
      <c r="UCV393" s="2"/>
      <c r="UCW393" s="2"/>
      <c r="UCX393" s="2"/>
      <c r="UCY393" s="2"/>
      <c r="UCZ393" s="2"/>
      <c r="UDA393" s="2"/>
      <c r="UDB393" s="2"/>
      <c r="UDC393" s="2"/>
      <c r="UDD393" s="2"/>
      <c r="UDE393" s="2"/>
      <c r="UDF393" s="2"/>
      <c r="UDG393" s="2"/>
      <c r="UDH393" s="2"/>
      <c r="UDI393" s="2"/>
      <c r="UDJ393" s="2"/>
      <c r="UDK393" s="2"/>
      <c r="UDL393" s="2"/>
      <c r="UDM393" s="2"/>
      <c r="UDN393" s="2"/>
      <c r="UDO393" s="2"/>
      <c r="UDP393" s="2"/>
      <c r="UDQ393" s="2"/>
      <c r="UDR393" s="2"/>
      <c r="UDS393" s="2"/>
      <c r="UDT393" s="2"/>
      <c r="UDU393" s="2"/>
      <c r="UDV393" s="2"/>
      <c r="UDW393" s="2"/>
      <c r="UDX393" s="2"/>
      <c r="UDY393" s="2"/>
      <c r="UDZ393" s="2"/>
      <c r="UEA393" s="2"/>
      <c r="UEB393" s="2"/>
      <c r="UEC393" s="2"/>
      <c r="UED393" s="2"/>
      <c r="UEE393" s="2"/>
      <c r="UEF393" s="2"/>
      <c r="UEG393" s="2"/>
      <c r="UEH393" s="2"/>
      <c r="UEI393" s="2"/>
      <c r="UEJ393" s="2"/>
      <c r="UEK393" s="2"/>
      <c r="UEL393" s="2"/>
      <c r="UEM393" s="2"/>
      <c r="UEN393" s="2"/>
      <c r="UEO393" s="2"/>
      <c r="UEP393" s="2"/>
      <c r="UEQ393" s="2"/>
      <c r="UER393" s="2"/>
      <c r="UES393" s="2"/>
      <c r="UET393" s="2"/>
      <c r="UEU393" s="2"/>
      <c r="UEV393" s="2"/>
      <c r="UEW393" s="2"/>
      <c r="UEX393" s="2"/>
      <c r="UEY393" s="2"/>
      <c r="UEZ393" s="2"/>
      <c r="UFA393" s="2"/>
      <c r="UFB393" s="2"/>
      <c r="UFC393" s="2"/>
      <c r="UFD393" s="2"/>
      <c r="UFE393" s="2"/>
      <c r="UFF393" s="2"/>
      <c r="UFG393" s="2"/>
      <c r="UFH393" s="2"/>
      <c r="UFI393" s="2"/>
      <c r="UFJ393" s="2"/>
      <c r="UFK393" s="2"/>
      <c r="UFL393" s="2"/>
      <c r="UFM393" s="2"/>
      <c r="UFN393" s="2"/>
      <c r="UFO393" s="2"/>
      <c r="UFP393" s="2"/>
      <c r="UFQ393" s="2"/>
      <c r="UFR393" s="2"/>
      <c r="UFS393" s="2"/>
      <c r="UFT393" s="2"/>
      <c r="UFU393" s="2"/>
      <c r="UFV393" s="2"/>
      <c r="UFW393" s="2"/>
      <c r="UFX393" s="2"/>
      <c r="UFY393" s="2"/>
      <c r="UFZ393" s="2"/>
      <c r="UGA393" s="2"/>
      <c r="UGB393" s="2"/>
      <c r="UGC393" s="2"/>
      <c r="UGD393" s="2"/>
      <c r="UGE393" s="2"/>
      <c r="UGF393" s="2"/>
      <c r="UGG393" s="2"/>
      <c r="UGH393" s="2"/>
      <c r="UGI393" s="2"/>
      <c r="UGJ393" s="2"/>
      <c r="UGK393" s="2"/>
      <c r="UGL393" s="2"/>
      <c r="UGM393" s="2"/>
      <c r="UGN393" s="2"/>
      <c r="UGO393" s="2"/>
      <c r="UGP393" s="2"/>
      <c r="UGQ393" s="2"/>
      <c r="UGR393" s="2"/>
      <c r="UGS393" s="2"/>
      <c r="UGT393" s="2"/>
      <c r="UGU393" s="2"/>
      <c r="UGV393" s="2"/>
      <c r="UGW393" s="2"/>
      <c r="UGX393" s="2"/>
      <c r="UGY393" s="2"/>
      <c r="UGZ393" s="2"/>
      <c r="UHA393" s="2"/>
      <c r="UHB393" s="2"/>
      <c r="UHC393" s="2"/>
      <c r="UHD393" s="2"/>
      <c r="UHE393" s="2"/>
      <c r="UHF393" s="2"/>
      <c r="UHG393" s="2"/>
      <c r="UHH393" s="2"/>
      <c r="UHI393" s="2"/>
      <c r="UHJ393" s="2"/>
      <c r="UHK393" s="2"/>
      <c r="UHL393" s="2"/>
      <c r="UHM393" s="2"/>
      <c r="UHN393" s="2"/>
      <c r="UHO393" s="2"/>
      <c r="UHP393" s="2"/>
      <c r="UHQ393" s="2"/>
      <c r="UHR393" s="2"/>
      <c r="UHS393" s="2"/>
      <c r="UHT393" s="2"/>
      <c r="UHU393" s="2"/>
      <c r="UHV393" s="2"/>
      <c r="UHW393" s="2"/>
      <c r="UHX393" s="2"/>
      <c r="UHY393" s="2"/>
      <c r="UHZ393" s="2"/>
      <c r="UIA393" s="2"/>
      <c r="UIB393" s="2"/>
      <c r="UIC393" s="2"/>
      <c r="UID393" s="2"/>
      <c r="UIE393" s="2"/>
      <c r="UIF393" s="2"/>
      <c r="UIG393" s="2"/>
      <c r="UIH393" s="2"/>
      <c r="UII393" s="2"/>
      <c r="UIJ393" s="2"/>
      <c r="UIK393" s="2"/>
      <c r="UIL393" s="2"/>
      <c r="UIM393" s="2"/>
      <c r="UIN393" s="2"/>
      <c r="UIO393" s="2"/>
      <c r="UIP393" s="2"/>
      <c r="UIQ393" s="2"/>
      <c r="UIR393" s="2"/>
      <c r="UIS393" s="2"/>
      <c r="UIT393" s="2"/>
      <c r="UIU393" s="2"/>
      <c r="UIV393" s="2"/>
      <c r="UIW393" s="2"/>
      <c r="UIX393" s="2"/>
      <c r="UIY393" s="2"/>
      <c r="UIZ393" s="2"/>
      <c r="UJA393" s="2"/>
      <c r="UJB393" s="2"/>
      <c r="UJC393" s="2"/>
      <c r="UJD393" s="2"/>
      <c r="UJE393" s="2"/>
      <c r="UJF393" s="2"/>
      <c r="UJG393" s="2"/>
      <c r="UJH393" s="2"/>
      <c r="UJI393" s="2"/>
      <c r="UJJ393" s="2"/>
      <c r="UJK393" s="2"/>
      <c r="UJL393" s="2"/>
      <c r="UJM393" s="2"/>
      <c r="UJN393" s="2"/>
      <c r="UJO393" s="2"/>
      <c r="UJP393" s="2"/>
      <c r="UJQ393" s="2"/>
      <c r="UJR393" s="2"/>
      <c r="UJS393" s="2"/>
      <c r="UJT393" s="2"/>
      <c r="UJU393" s="2"/>
      <c r="UJV393" s="2"/>
      <c r="UJW393" s="2"/>
      <c r="UJX393" s="2"/>
      <c r="UJY393" s="2"/>
      <c r="UJZ393" s="2"/>
      <c r="UKA393" s="2"/>
      <c r="UKB393" s="2"/>
      <c r="UKC393" s="2"/>
      <c r="UKD393" s="2"/>
      <c r="UKE393" s="2"/>
      <c r="UKF393" s="2"/>
      <c r="UKG393" s="2"/>
      <c r="UKH393" s="2"/>
      <c r="UKI393" s="2"/>
      <c r="UKJ393" s="2"/>
      <c r="UKK393" s="2"/>
      <c r="UKL393" s="2"/>
      <c r="UKM393" s="2"/>
      <c r="UKN393" s="2"/>
      <c r="UKO393" s="2"/>
      <c r="UKP393" s="2"/>
      <c r="UKQ393" s="2"/>
      <c r="UKR393" s="2"/>
      <c r="UKS393" s="2"/>
      <c r="UKT393" s="2"/>
      <c r="UKU393" s="2"/>
      <c r="UKV393" s="2"/>
      <c r="UKW393" s="2"/>
      <c r="UKX393" s="2"/>
      <c r="UKY393" s="2"/>
      <c r="UKZ393" s="2"/>
      <c r="ULA393" s="2"/>
      <c r="ULB393" s="2"/>
      <c r="ULC393" s="2"/>
      <c r="ULD393" s="2"/>
      <c r="ULE393" s="2"/>
      <c r="ULF393" s="2"/>
      <c r="ULG393" s="2"/>
      <c r="ULH393" s="2"/>
      <c r="ULI393" s="2"/>
      <c r="ULJ393" s="2"/>
      <c r="ULK393" s="2"/>
      <c r="ULL393" s="2"/>
      <c r="ULM393" s="2"/>
      <c r="ULN393" s="2"/>
      <c r="ULO393" s="2"/>
      <c r="ULP393" s="2"/>
      <c r="ULQ393" s="2"/>
      <c r="ULR393" s="2"/>
      <c r="ULS393" s="2"/>
      <c r="ULT393" s="2"/>
      <c r="ULU393" s="2"/>
      <c r="ULV393" s="2"/>
      <c r="ULW393" s="2"/>
      <c r="ULX393" s="2"/>
      <c r="ULY393" s="2"/>
      <c r="ULZ393" s="2"/>
      <c r="UMA393" s="2"/>
      <c r="UMB393" s="2"/>
      <c r="UMC393" s="2"/>
      <c r="UMD393" s="2"/>
      <c r="UME393" s="2"/>
      <c r="UMF393" s="2"/>
      <c r="UMG393" s="2"/>
      <c r="UMH393" s="2"/>
      <c r="UMI393" s="2"/>
      <c r="UMJ393" s="2"/>
      <c r="UMK393" s="2"/>
      <c r="UML393" s="2"/>
      <c r="UMM393" s="2"/>
      <c r="UMN393" s="2"/>
      <c r="UMO393" s="2"/>
      <c r="UMP393" s="2"/>
      <c r="UMQ393" s="2"/>
      <c r="UMR393" s="2"/>
      <c r="UMS393" s="2"/>
      <c r="UMT393" s="2"/>
      <c r="UMU393" s="2"/>
      <c r="UMV393" s="2"/>
      <c r="UMW393" s="2"/>
      <c r="UMX393" s="2"/>
      <c r="UMY393" s="2"/>
      <c r="UMZ393" s="2"/>
      <c r="UNA393" s="2"/>
      <c r="UNB393" s="2"/>
      <c r="UNC393" s="2"/>
      <c r="UND393" s="2"/>
      <c r="UNE393" s="2"/>
      <c r="UNF393" s="2"/>
      <c r="UNG393" s="2"/>
      <c r="UNH393" s="2"/>
      <c r="UNI393" s="2"/>
      <c r="UNJ393" s="2"/>
      <c r="UNK393" s="2"/>
      <c r="UNL393" s="2"/>
      <c r="UNM393" s="2"/>
      <c r="UNN393" s="2"/>
      <c r="UNO393" s="2"/>
      <c r="UNP393" s="2"/>
      <c r="UNQ393" s="2"/>
      <c r="UNR393" s="2"/>
      <c r="UNS393" s="2"/>
      <c r="UNT393" s="2"/>
      <c r="UNU393" s="2"/>
      <c r="UNV393" s="2"/>
      <c r="UNW393" s="2"/>
      <c r="UNX393" s="2"/>
      <c r="UNY393" s="2"/>
      <c r="UNZ393" s="2"/>
      <c r="UOA393" s="2"/>
      <c r="UOB393" s="2"/>
      <c r="UOC393" s="2"/>
      <c r="UOD393" s="2"/>
      <c r="UOE393" s="2"/>
      <c r="UOF393" s="2"/>
      <c r="UOG393" s="2"/>
      <c r="UOH393" s="2"/>
      <c r="UOI393" s="2"/>
      <c r="UOJ393" s="2"/>
      <c r="UOK393" s="2"/>
      <c r="UOL393" s="2"/>
      <c r="UOM393" s="2"/>
      <c r="UON393" s="2"/>
      <c r="UOO393" s="2"/>
      <c r="UOP393" s="2"/>
      <c r="UOQ393" s="2"/>
      <c r="UOR393" s="2"/>
      <c r="UOS393" s="2"/>
      <c r="UOT393" s="2"/>
      <c r="UOU393" s="2"/>
      <c r="UOV393" s="2"/>
      <c r="UOW393" s="2"/>
      <c r="UOX393" s="2"/>
      <c r="UOY393" s="2"/>
      <c r="UOZ393" s="2"/>
      <c r="UPA393" s="2"/>
      <c r="UPB393" s="2"/>
      <c r="UPC393" s="2"/>
      <c r="UPD393" s="2"/>
      <c r="UPE393" s="2"/>
      <c r="UPF393" s="2"/>
      <c r="UPG393" s="2"/>
      <c r="UPH393" s="2"/>
      <c r="UPI393" s="2"/>
      <c r="UPJ393" s="2"/>
      <c r="UPK393" s="2"/>
      <c r="UPL393" s="2"/>
      <c r="UPM393" s="2"/>
      <c r="UPN393" s="2"/>
      <c r="UPO393" s="2"/>
      <c r="UPP393" s="2"/>
      <c r="UPQ393" s="2"/>
      <c r="UPR393" s="2"/>
      <c r="UPS393" s="2"/>
      <c r="UPT393" s="2"/>
      <c r="UPU393" s="2"/>
      <c r="UPV393" s="2"/>
      <c r="UPW393" s="2"/>
      <c r="UPX393" s="2"/>
      <c r="UPY393" s="2"/>
      <c r="UPZ393" s="2"/>
      <c r="UQA393" s="2"/>
      <c r="UQB393" s="2"/>
      <c r="UQC393" s="2"/>
      <c r="UQD393" s="2"/>
      <c r="UQE393" s="2"/>
      <c r="UQF393" s="2"/>
      <c r="UQG393" s="2"/>
      <c r="UQH393" s="2"/>
      <c r="UQI393" s="2"/>
      <c r="UQJ393" s="2"/>
      <c r="UQK393" s="2"/>
      <c r="UQL393" s="2"/>
      <c r="UQM393" s="2"/>
      <c r="UQN393" s="2"/>
      <c r="UQO393" s="2"/>
      <c r="UQP393" s="2"/>
      <c r="UQQ393" s="2"/>
      <c r="UQR393" s="2"/>
      <c r="UQS393" s="2"/>
      <c r="UQT393" s="2"/>
      <c r="UQU393" s="2"/>
      <c r="UQV393" s="2"/>
      <c r="UQW393" s="2"/>
      <c r="UQX393" s="2"/>
      <c r="UQY393" s="2"/>
      <c r="UQZ393" s="2"/>
      <c r="URA393" s="2"/>
      <c r="URB393" s="2"/>
      <c r="URC393" s="2"/>
      <c r="URD393" s="2"/>
      <c r="URE393" s="2"/>
      <c r="URF393" s="2"/>
      <c r="URG393" s="2"/>
      <c r="URH393" s="2"/>
      <c r="URI393" s="2"/>
      <c r="URJ393" s="2"/>
      <c r="URK393" s="2"/>
      <c r="URL393" s="2"/>
      <c r="URM393" s="2"/>
      <c r="URN393" s="2"/>
      <c r="URO393" s="2"/>
      <c r="URP393" s="2"/>
      <c r="URQ393" s="2"/>
      <c r="URR393" s="2"/>
      <c r="URS393" s="2"/>
      <c r="URT393" s="2"/>
      <c r="URU393" s="2"/>
      <c r="URV393" s="2"/>
      <c r="URW393" s="2"/>
      <c r="URX393" s="2"/>
      <c r="URY393" s="2"/>
      <c r="URZ393" s="2"/>
      <c r="USA393" s="2"/>
      <c r="USB393" s="2"/>
      <c r="USC393" s="2"/>
      <c r="USD393" s="2"/>
      <c r="USE393" s="2"/>
      <c r="USF393" s="2"/>
      <c r="USG393" s="2"/>
      <c r="USH393" s="2"/>
      <c r="USI393" s="2"/>
      <c r="USJ393" s="2"/>
      <c r="USK393" s="2"/>
      <c r="USL393" s="2"/>
      <c r="USM393" s="2"/>
      <c r="USN393" s="2"/>
      <c r="USO393" s="2"/>
      <c r="USP393" s="2"/>
      <c r="USQ393" s="2"/>
      <c r="USR393" s="2"/>
      <c r="USS393" s="2"/>
      <c r="UST393" s="2"/>
      <c r="USU393" s="2"/>
      <c r="USV393" s="2"/>
      <c r="USW393" s="2"/>
      <c r="USX393" s="2"/>
      <c r="USY393" s="2"/>
      <c r="USZ393" s="2"/>
      <c r="UTA393" s="2"/>
      <c r="UTB393" s="2"/>
      <c r="UTC393" s="2"/>
      <c r="UTD393" s="2"/>
      <c r="UTE393" s="2"/>
      <c r="UTF393" s="2"/>
      <c r="UTG393" s="2"/>
      <c r="UTH393" s="2"/>
      <c r="UTI393" s="2"/>
      <c r="UTJ393" s="2"/>
      <c r="UTK393" s="2"/>
      <c r="UTL393" s="2"/>
      <c r="UTM393" s="2"/>
      <c r="UTN393" s="2"/>
      <c r="UTO393" s="2"/>
      <c r="UTP393" s="2"/>
      <c r="UTQ393" s="2"/>
      <c r="UTR393" s="2"/>
      <c r="UTS393" s="2"/>
      <c r="UTT393" s="2"/>
      <c r="UTU393" s="2"/>
      <c r="UTV393" s="2"/>
      <c r="UTW393" s="2"/>
      <c r="UTX393" s="2"/>
      <c r="UTY393" s="2"/>
      <c r="UTZ393" s="2"/>
      <c r="UUA393" s="2"/>
      <c r="UUB393" s="2"/>
      <c r="UUC393" s="2"/>
      <c r="UUD393" s="2"/>
      <c r="UUE393" s="2"/>
      <c r="UUF393" s="2"/>
      <c r="UUG393" s="2"/>
      <c r="UUH393" s="2"/>
      <c r="UUI393" s="2"/>
      <c r="UUJ393" s="2"/>
      <c r="UUK393" s="2"/>
      <c r="UUL393" s="2"/>
      <c r="UUM393" s="2"/>
      <c r="UUN393" s="2"/>
      <c r="UUO393" s="2"/>
      <c r="UUP393" s="2"/>
      <c r="UUQ393" s="2"/>
      <c r="UUR393" s="2"/>
      <c r="UUS393" s="2"/>
      <c r="UUT393" s="2"/>
      <c r="UUU393" s="2"/>
      <c r="UUV393" s="2"/>
      <c r="UUW393" s="2"/>
      <c r="UUX393" s="2"/>
      <c r="UUY393" s="2"/>
      <c r="UUZ393" s="2"/>
      <c r="UVA393" s="2"/>
      <c r="UVB393" s="2"/>
      <c r="UVC393" s="2"/>
      <c r="UVD393" s="2"/>
      <c r="UVE393" s="2"/>
      <c r="UVF393" s="2"/>
      <c r="UVG393" s="2"/>
      <c r="UVH393" s="2"/>
      <c r="UVI393" s="2"/>
      <c r="UVJ393" s="2"/>
      <c r="UVK393" s="2"/>
      <c r="UVL393" s="2"/>
      <c r="UVM393" s="2"/>
      <c r="UVN393" s="2"/>
      <c r="UVO393" s="2"/>
      <c r="UVP393" s="2"/>
      <c r="UVQ393" s="2"/>
      <c r="UVR393" s="2"/>
      <c r="UVS393" s="2"/>
      <c r="UVT393" s="2"/>
      <c r="UVU393" s="2"/>
      <c r="UVV393" s="2"/>
      <c r="UVW393" s="2"/>
      <c r="UVX393" s="2"/>
      <c r="UVY393" s="2"/>
      <c r="UVZ393" s="2"/>
      <c r="UWA393" s="2"/>
      <c r="UWB393" s="2"/>
      <c r="UWC393" s="2"/>
      <c r="UWD393" s="2"/>
      <c r="UWE393" s="2"/>
      <c r="UWF393" s="2"/>
      <c r="UWG393" s="2"/>
      <c r="UWH393" s="2"/>
      <c r="UWI393" s="2"/>
      <c r="UWJ393" s="2"/>
      <c r="UWK393" s="2"/>
      <c r="UWL393" s="2"/>
      <c r="UWM393" s="2"/>
      <c r="UWN393" s="2"/>
      <c r="UWO393" s="2"/>
      <c r="UWP393" s="2"/>
      <c r="UWQ393" s="2"/>
      <c r="UWR393" s="2"/>
      <c r="UWS393" s="2"/>
      <c r="UWT393" s="2"/>
      <c r="UWU393" s="2"/>
      <c r="UWV393" s="2"/>
      <c r="UWW393" s="2"/>
      <c r="UWX393" s="2"/>
      <c r="UWY393" s="2"/>
      <c r="UWZ393" s="2"/>
      <c r="UXA393" s="2"/>
      <c r="UXB393" s="2"/>
      <c r="UXC393" s="2"/>
      <c r="UXD393" s="2"/>
      <c r="UXE393" s="2"/>
      <c r="UXF393" s="2"/>
      <c r="UXG393" s="2"/>
      <c r="UXH393" s="2"/>
      <c r="UXI393" s="2"/>
      <c r="UXJ393" s="2"/>
      <c r="UXK393" s="2"/>
      <c r="UXL393" s="2"/>
      <c r="UXM393" s="2"/>
      <c r="UXN393" s="2"/>
      <c r="UXO393" s="2"/>
      <c r="UXP393" s="2"/>
      <c r="UXQ393" s="2"/>
      <c r="UXR393" s="2"/>
      <c r="UXS393" s="2"/>
      <c r="UXT393" s="2"/>
      <c r="UXU393" s="2"/>
      <c r="UXV393" s="2"/>
      <c r="UXW393" s="2"/>
      <c r="UXX393" s="2"/>
      <c r="UXY393" s="2"/>
      <c r="UXZ393" s="2"/>
      <c r="UYA393" s="2"/>
      <c r="UYB393" s="2"/>
      <c r="UYC393" s="2"/>
      <c r="UYD393" s="2"/>
      <c r="UYE393" s="2"/>
      <c r="UYF393" s="2"/>
      <c r="UYG393" s="2"/>
      <c r="UYH393" s="2"/>
      <c r="UYI393" s="2"/>
      <c r="UYJ393" s="2"/>
      <c r="UYK393" s="2"/>
      <c r="UYL393" s="2"/>
      <c r="UYM393" s="2"/>
      <c r="UYN393" s="2"/>
      <c r="UYO393" s="2"/>
      <c r="UYP393" s="2"/>
      <c r="UYQ393" s="2"/>
      <c r="UYR393" s="2"/>
      <c r="UYS393" s="2"/>
      <c r="UYT393" s="2"/>
      <c r="UYU393" s="2"/>
      <c r="UYV393" s="2"/>
      <c r="UYW393" s="2"/>
      <c r="UYX393" s="2"/>
      <c r="UYY393" s="2"/>
      <c r="UYZ393" s="2"/>
      <c r="UZA393" s="2"/>
      <c r="UZB393" s="2"/>
      <c r="UZC393" s="2"/>
      <c r="UZD393" s="2"/>
      <c r="UZE393" s="2"/>
      <c r="UZF393" s="2"/>
      <c r="UZG393" s="2"/>
      <c r="UZH393" s="2"/>
      <c r="UZI393" s="2"/>
      <c r="UZJ393" s="2"/>
      <c r="UZK393" s="2"/>
      <c r="UZL393" s="2"/>
      <c r="UZM393" s="2"/>
      <c r="UZN393" s="2"/>
      <c r="UZO393" s="2"/>
      <c r="UZP393" s="2"/>
      <c r="UZQ393" s="2"/>
      <c r="UZR393" s="2"/>
      <c r="UZS393" s="2"/>
      <c r="UZT393" s="2"/>
      <c r="UZU393" s="2"/>
      <c r="UZV393" s="2"/>
      <c r="UZW393" s="2"/>
      <c r="UZX393" s="2"/>
      <c r="UZY393" s="2"/>
      <c r="UZZ393" s="2"/>
      <c r="VAA393" s="2"/>
      <c r="VAB393" s="2"/>
      <c r="VAC393" s="2"/>
      <c r="VAD393" s="2"/>
      <c r="VAE393" s="2"/>
      <c r="VAF393" s="2"/>
      <c r="VAG393" s="2"/>
      <c r="VAH393" s="2"/>
      <c r="VAI393" s="2"/>
      <c r="VAJ393" s="2"/>
      <c r="VAK393" s="2"/>
      <c r="VAL393" s="2"/>
      <c r="VAM393" s="2"/>
      <c r="VAN393" s="2"/>
      <c r="VAO393" s="2"/>
      <c r="VAP393" s="2"/>
      <c r="VAQ393" s="2"/>
      <c r="VAR393" s="2"/>
      <c r="VAS393" s="2"/>
      <c r="VAT393" s="2"/>
      <c r="VAU393" s="2"/>
      <c r="VAV393" s="2"/>
      <c r="VAW393" s="2"/>
      <c r="VAX393" s="2"/>
      <c r="VAY393" s="2"/>
      <c r="VAZ393" s="2"/>
      <c r="VBA393" s="2"/>
      <c r="VBB393" s="2"/>
      <c r="VBC393" s="2"/>
      <c r="VBD393" s="2"/>
      <c r="VBE393" s="2"/>
      <c r="VBF393" s="2"/>
      <c r="VBG393" s="2"/>
      <c r="VBH393" s="2"/>
      <c r="VBI393" s="2"/>
      <c r="VBJ393" s="2"/>
      <c r="VBK393" s="2"/>
      <c r="VBL393" s="2"/>
      <c r="VBM393" s="2"/>
      <c r="VBN393" s="2"/>
      <c r="VBO393" s="2"/>
      <c r="VBP393" s="2"/>
      <c r="VBQ393" s="2"/>
      <c r="VBR393" s="2"/>
      <c r="VBS393" s="2"/>
      <c r="VBT393" s="2"/>
      <c r="VBU393" s="2"/>
      <c r="VBV393" s="2"/>
      <c r="VBW393" s="2"/>
      <c r="VBX393" s="2"/>
      <c r="VBY393" s="2"/>
      <c r="VBZ393" s="2"/>
      <c r="VCA393" s="2"/>
      <c r="VCB393" s="2"/>
      <c r="VCC393" s="2"/>
      <c r="VCD393" s="2"/>
      <c r="VCE393" s="2"/>
      <c r="VCF393" s="2"/>
      <c r="VCG393" s="2"/>
      <c r="VCH393" s="2"/>
      <c r="VCI393" s="2"/>
      <c r="VCJ393" s="2"/>
      <c r="VCK393" s="2"/>
      <c r="VCL393" s="2"/>
      <c r="VCM393" s="2"/>
      <c r="VCN393" s="2"/>
      <c r="VCO393" s="2"/>
      <c r="VCP393" s="2"/>
      <c r="VCQ393" s="2"/>
      <c r="VCR393" s="2"/>
      <c r="VCS393" s="2"/>
      <c r="VCT393" s="2"/>
      <c r="VCU393" s="2"/>
      <c r="VCV393" s="2"/>
      <c r="VCW393" s="2"/>
      <c r="VCX393" s="2"/>
      <c r="VCY393" s="2"/>
      <c r="VCZ393" s="2"/>
      <c r="VDA393" s="2"/>
      <c r="VDB393" s="2"/>
      <c r="VDC393" s="2"/>
      <c r="VDD393" s="2"/>
      <c r="VDE393" s="2"/>
      <c r="VDF393" s="2"/>
      <c r="VDG393" s="2"/>
      <c r="VDH393" s="2"/>
      <c r="VDI393" s="2"/>
      <c r="VDJ393" s="2"/>
      <c r="VDK393" s="2"/>
      <c r="VDL393" s="2"/>
      <c r="VDM393" s="2"/>
      <c r="VDN393" s="2"/>
      <c r="VDO393" s="2"/>
      <c r="VDP393" s="2"/>
      <c r="VDQ393" s="2"/>
      <c r="VDR393" s="2"/>
      <c r="VDS393" s="2"/>
      <c r="VDT393" s="2"/>
      <c r="VDU393" s="2"/>
      <c r="VDV393" s="2"/>
      <c r="VDW393" s="2"/>
      <c r="VDX393" s="2"/>
      <c r="VDY393" s="2"/>
      <c r="VDZ393" s="2"/>
      <c r="VEA393" s="2"/>
      <c r="VEB393" s="2"/>
      <c r="VEC393" s="2"/>
      <c r="VED393" s="2"/>
      <c r="VEE393" s="2"/>
      <c r="VEF393" s="2"/>
      <c r="VEG393" s="2"/>
      <c r="VEH393" s="2"/>
      <c r="VEI393" s="2"/>
      <c r="VEJ393" s="2"/>
      <c r="VEK393" s="2"/>
      <c r="VEL393" s="2"/>
      <c r="VEM393" s="2"/>
      <c r="VEN393" s="2"/>
      <c r="VEO393" s="2"/>
      <c r="VEP393" s="2"/>
      <c r="VEQ393" s="2"/>
      <c r="VER393" s="2"/>
      <c r="VES393" s="2"/>
      <c r="VET393" s="2"/>
      <c r="VEU393" s="2"/>
      <c r="VEV393" s="2"/>
      <c r="VEW393" s="2"/>
      <c r="VEX393" s="2"/>
      <c r="VEY393" s="2"/>
      <c r="VEZ393" s="2"/>
      <c r="VFA393" s="2"/>
      <c r="VFB393" s="2"/>
      <c r="VFC393" s="2"/>
      <c r="VFD393" s="2"/>
      <c r="VFE393" s="2"/>
      <c r="VFF393" s="2"/>
      <c r="VFG393" s="2"/>
      <c r="VFH393" s="2"/>
      <c r="VFI393" s="2"/>
      <c r="VFJ393" s="2"/>
      <c r="VFK393" s="2"/>
      <c r="VFL393" s="2"/>
      <c r="VFM393" s="2"/>
      <c r="VFN393" s="2"/>
      <c r="VFO393" s="2"/>
      <c r="VFP393" s="2"/>
      <c r="VFQ393" s="2"/>
      <c r="VFR393" s="2"/>
      <c r="VFS393" s="2"/>
      <c r="VFT393" s="2"/>
      <c r="VFU393" s="2"/>
      <c r="VFV393" s="2"/>
      <c r="VFW393" s="2"/>
      <c r="VFX393" s="2"/>
      <c r="VFY393" s="2"/>
      <c r="VFZ393" s="2"/>
      <c r="VGA393" s="2"/>
      <c r="VGB393" s="2"/>
      <c r="VGC393" s="2"/>
      <c r="VGD393" s="2"/>
      <c r="VGE393" s="2"/>
      <c r="VGF393" s="2"/>
      <c r="VGG393" s="2"/>
      <c r="VGH393" s="2"/>
      <c r="VGI393" s="2"/>
      <c r="VGJ393" s="2"/>
      <c r="VGK393" s="2"/>
      <c r="VGL393" s="2"/>
      <c r="VGM393" s="2"/>
      <c r="VGN393" s="2"/>
      <c r="VGO393" s="2"/>
      <c r="VGP393" s="2"/>
      <c r="VGQ393" s="2"/>
      <c r="VGR393" s="2"/>
      <c r="VGS393" s="2"/>
      <c r="VGT393" s="2"/>
      <c r="VGU393" s="2"/>
      <c r="VGV393" s="2"/>
      <c r="VGW393" s="2"/>
      <c r="VGX393" s="2"/>
      <c r="VGY393" s="2"/>
      <c r="VGZ393" s="2"/>
      <c r="VHA393" s="2"/>
      <c r="VHB393" s="2"/>
      <c r="VHC393" s="2"/>
      <c r="VHD393" s="2"/>
      <c r="VHE393" s="2"/>
      <c r="VHF393" s="2"/>
      <c r="VHG393" s="2"/>
      <c r="VHH393" s="2"/>
      <c r="VHI393" s="2"/>
      <c r="VHJ393" s="2"/>
      <c r="VHK393" s="2"/>
      <c r="VHL393" s="2"/>
      <c r="VHM393" s="2"/>
      <c r="VHN393" s="2"/>
      <c r="VHO393" s="2"/>
      <c r="VHP393" s="2"/>
      <c r="VHQ393" s="2"/>
      <c r="VHR393" s="2"/>
      <c r="VHS393" s="2"/>
      <c r="VHT393" s="2"/>
      <c r="VHU393" s="2"/>
      <c r="VHV393" s="2"/>
      <c r="VHW393" s="2"/>
      <c r="VHX393" s="2"/>
      <c r="VHY393" s="2"/>
      <c r="VHZ393" s="2"/>
      <c r="VIA393" s="2"/>
      <c r="VIB393" s="2"/>
      <c r="VIC393" s="2"/>
      <c r="VID393" s="2"/>
      <c r="VIE393" s="2"/>
      <c r="VIF393" s="2"/>
      <c r="VIG393" s="2"/>
      <c r="VIH393" s="2"/>
      <c r="VII393" s="2"/>
      <c r="VIJ393" s="2"/>
      <c r="VIK393" s="2"/>
      <c r="VIL393" s="2"/>
      <c r="VIM393" s="2"/>
      <c r="VIN393" s="2"/>
      <c r="VIO393" s="2"/>
      <c r="VIP393" s="2"/>
      <c r="VIQ393" s="2"/>
      <c r="VIR393" s="2"/>
      <c r="VIS393" s="2"/>
      <c r="VIT393" s="2"/>
      <c r="VIU393" s="2"/>
      <c r="VIV393" s="2"/>
      <c r="VIW393" s="2"/>
      <c r="VIX393" s="2"/>
      <c r="VIY393" s="2"/>
      <c r="VIZ393" s="2"/>
      <c r="VJA393" s="2"/>
      <c r="VJB393" s="2"/>
      <c r="VJC393" s="2"/>
      <c r="VJD393" s="2"/>
      <c r="VJE393" s="2"/>
      <c r="VJF393" s="2"/>
      <c r="VJG393" s="2"/>
      <c r="VJH393" s="2"/>
      <c r="VJI393" s="2"/>
      <c r="VJJ393" s="2"/>
      <c r="VJK393" s="2"/>
      <c r="VJL393" s="2"/>
      <c r="VJM393" s="2"/>
      <c r="VJN393" s="2"/>
      <c r="VJO393" s="2"/>
      <c r="VJP393" s="2"/>
      <c r="VJQ393" s="2"/>
      <c r="VJR393" s="2"/>
      <c r="VJS393" s="2"/>
      <c r="VJT393" s="2"/>
      <c r="VJU393" s="2"/>
      <c r="VJV393" s="2"/>
      <c r="VJW393" s="2"/>
      <c r="VJX393" s="2"/>
      <c r="VJY393" s="2"/>
      <c r="VJZ393" s="2"/>
      <c r="VKA393" s="2"/>
      <c r="VKB393" s="2"/>
      <c r="VKC393" s="2"/>
      <c r="VKD393" s="2"/>
      <c r="VKE393" s="2"/>
      <c r="VKF393" s="2"/>
      <c r="VKG393" s="2"/>
      <c r="VKH393" s="2"/>
      <c r="VKI393" s="2"/>
      <c r="VKJ393" s="2"/>
      <c r="VKK393" s="2"/>
      <c r="VKL393" s="2"/>
      <c r="VKM393" s="2"/>
      <c r="VKN393" s="2"/>
      <c r="VKO393" s="2"/>
      <c r="VKP393" s="2"/>
      <c r="VKQ393" s="2"/>
      <c r="VKR393" s="2"/>
      <c r="VKS393" s="2"/>
      <c r="VKT393" s="2"/>
      <c r="VKU393" s="2"/>
      <c r="VKV393" s="2"/>
      <c r="VKW393" s="2"/>
      <c r="VKX393" s="2"/>
      <c r="VKY393" s="2"/>
      <c r="VKZ393" s="2"/>
      <c r="VLA393" s="2"/>
      <c r="VLB393" s="2"/>
      <c r="VLC393" s="2"/>
      <c r="VLD393" s="2"/>
      <c r="VLE393" s="2"/>
      <c r="VLF393" s="2"/>
      <c r="VLG393" s="2"/>
      <c r="VLH393" s="2"/>
      <c r="VLI393" s="2"/>
      <c r="VLJ393" s="2"/>
      <c r="VLK393" s="2"/>
      <c r="VLL393" s="2"/>
      <c r="VLM393" s="2"/>
      <c r="VLN393" s="2"/>
      <c r="VLO393" s="2"/>
      <c r="VLP393" s="2"/>
      <c r="VLQ393" s="2"/>
      <c r="VLR393" s="2"/>
      <c r="VLS393" s="2"/>
      <c r="VLT393" s="2"/>
      <c r="VLU393" s="2"/>
      <c r="VLV393" s="2"/>
      <c r="VLW393" s="2"/>
      <c r="VLX393" s="2"/>
      <c r="VLY393" s="2"/>
      <c r="VLZ393" s="2"/>
      <c r="VMA393" s="2"/>
      <c r="VMB393" s="2"/>
      <c r="VMC393" s="2"/>
      <c r="VMD393" s="2"/>
      <c r="VME393" s="2"/>
      <c r="VMF393" s="2"/>
      <c r="VMG393" s="2"/>
      <c r="VMH393" s="2"/>
      <c r="VMI393" s="2"/>
      <c r="VMJ393" s="2"/>
      <c r="VMK393" s="2"/>
      <c r="VML393" s="2"/>
      <c r="VMM393" s="2"/>
      <c r="VMN393" s="2"/>
      <c r="VMO393" s="2"/>
      <c r="VMP393" s="2"/>
      <c r="VMQ393" s="2"/>
      <c r="VMR393" s="2"/>
      <c r="VMS393" s="2"/>
      <c r="VMT393" s="2"/>
      <c r="VMU393" s="2"/>
      <c r="VMV393" s="2"/>
      <c r="VMW393" s="2"/>
      <c r="VMX393" s="2"/>
      <c r="VMY393" s="2"/>
      <c r="VMZ393" s="2"/>
      <c r="VNA393" s="2"/>
      <c r="VNB393" s="2"/>
      <c r="VNC393" s="2"/>
      <c r="VND393" s="2"/>
      <c r="VNE393" s="2"/>
      <c r="VNF393" s="2"/>
      <c r="VNG393" s="2"/>
      <c r="VNH393" s="2"/>
      <c r="VNI393" s="2"/>
      <c r="VNJ393" s="2"/>
      <c r="VNK393" s="2"/>
      <c r="VNL393" s="2"/>
      <c r="VNM393" s="2"/>
      <c r="VNN393" s="2"/>
      <c r="VNO393" s="2"/>
      <c r="VNP393" s="2"/>
      <c r="VNQ393" s="2"/>
      <c r="VNR393" s="2"/>
      <c r="VNS393" s="2"/>
      <c r="VNT393" s="2"/>
      <c r="VNU393" s="2"/>
      <c r="VNV393" s="2"/>
      <c r="VNW393" s="2"/>
      <c r="VNX393" s="2"/>
      <c r="VNY393" s="2"/>
      <c r="VNZ393" s="2"/>
      <c r="VOA393" s="2"/>
      <c r="VOB393" s="2"/>
      <c r="VOC393" s="2"/>
      <c r="VOD393" s="2"/>
      <c r="VOE393" s="2"/>
      <c r="VOF393" s="2"/>
      <c r="VOG393" s="2"/>
      <c r="VOH393" s="2"/>
      <c r="VOI393" s="2"/>
      <c r="VOJ393" s="2"/>
      <c r="VOK393" s="2"/>
      <c r="VOL393" s="2"/>
      <c r="VOM393" s="2"/>
      <c r="VON393" s="2"/>
      <c r="VOO393" s="2"/>
      <c r="VOP393" s="2"/>
      <c r="VOQ393" s="2"/>
      <c r="VOR393" s="2"/>
      <c r="VOS393" s="2"/>
      <c r="VOT393" s="2"/>
      <c r="VOU393" s="2"/>
      <c r="VOV393" s="2"/>
      <c r="VOW393" s="2"/>
      <c r="VOX393" s="2"/>
      <c r="VOY393" s="2"/>
      <c r="VOZ393" s="2"/>
      <c r="VPA393" s="2"/>
      <c r="VPB393" s="2"/>
      <c r="VPC393" s="2"/>
      <c r="VPD393" s="2"/>
      <c r="VPE393" s="2"/>
      <c r="VPF393" s="2"/>
      <c r="VPG393" s="2"/>
      <c r="VPH393" s="2"/>
      <c r="VPI393" s="2"/>
      <c r="VPJ393" s="2"/>
      <c r="VPK393" s="2"/>
      <c r="VPL393" s="2"/>
      <c r="VPM393" s="2"/>
      <c r="VPN393" s="2"/>
      <c r="VPO393" s="2"/>
      <c r="VPP393" s="2"/>
      <c r="VPQ393" s="2"/>
      <c r="VPR393" s="2"/>
      <c r="VPS393" s="2"/>
      <c r="VPT393" s="2"/>
      <c r="VPU393" s="2"/>
      <c r="VPV393" s="2"/>
      <c r="VPW393" s="2"/>
      <c r="VPX393" s="2"/>
      <c r="VPY393" s="2"/>
      <c r="VPZ393" s="2"/>
      <c r="VQA393" s="2"/>
      <c r="VQB393" s="2"/>
      <c r="VQC393" s="2"/>
      <c r="VQD393" s="2"/>
      <c r="VQE393" s="2"/>
      <c r="VQF393" s="2"/>
      <c r="VQG393" s="2"/>
      <c r="VQH393" s="2"/>
      <c r="VQI393" s="2"/>
      <c r="VQJ393" s="2"/>
      <c r="VQK393" s="2"/>
      <c r="VQL393" s="2"/>
      <c r="VQM393" s="2"/>
      <c r="VQN393" s="2"/>
      <c r="VQO393" s="2"/>
      <c r="VQP393" s="2"/>
      <c r="VQQ393" s="2"/>
      <c r="VQR393" s="2"/>
      <c r="VQS393" s="2"/>
      <c r="VQT393" s="2"/>
      <c r="VQU393" s="2"/>
      <c r="VQV393" s="2"/>
      <c r="VQW393" s="2"/>
      <c r="VQX393" s="2"/>
      <c r="VQY393" s="2"/>
      <c r="VQZ393" s="2"/>
      <c r="VRA393" s="2"/>
      <c r="VRB393" s="2"/>
      <c r="VRC393" s="2"/>
      <c r="VRD393" s="2"/>
      <c r="VRE393" s="2"/>
      <c r="VRF393" s="2"/>
      <c r="VRG393" s="2"/>
      <c r="VRH393" s="2"/>
      <c r="VRI393" s="2"/>
      <c r="VRJ393" s="2"/>
      <c r="VRK393" s="2"/>
      <c r="VRL393" s="2"/>
      <c r="VRM393" s="2"/>
      <c r="VRN393" s="2"/>
      <c r="VRO393" s="2"/>
      <c r="VRP393" s="2"/>
      <c r="VRQ393" s="2"/>
      <c r="VRR393" s="2"/>
      <c r="VRS393" s="2"/>
      <c r="VRT393" s="2"/>
      <c r="VRU393" s="2"/>
      <c r="VRV393" s="2"/>
      <c r="VRW393" s="2"/>
      <c r="VRX393" s="2"/>
      <c r="VRY393" s="2"/>
      <c r="VRZ393" s="2"/>
      <c r="VSA393" s="2"/>
      <c r="VSB393" s="2"/>
      <c r="VSC393" s="2"/>
      <c r="VSD393" s="2"/>
      <c r="VSE393" s="2"/>
      <c r="VSF393" s="2"/>
      <c r="VSG393" s="2"/>
      <c r="VSH393" s="2"/>
      <c r="VSI393" s="2"/>
      <c r="VSJ393" s="2"/>
      <c r="VSK393" s="2"/>
      <c r="VSL393" s="2"/>
      <c r="VSM393" s="2"/>
      <c r="VSN393" s="2"/>
      <c r="VSO393" s="2"/>
      <c r="VSP393" s="2"/>
      <c r="VSQ393" s="2"/>
      <c r="VSR393" s="2"/>
      <c r="VSS393" s="2"/>
      <c r="VST393" s="2"/>
      <c r="VSU393" s="2"/>
      <c r="VSV393" s="2"/>
      <c r="VSW393" s="2"/>
      <c r="VSX393" s="2"/>
      <c r="VSY393" s="2"/>
      <c r="VSZ393" s="2"/>
      <c r="VTA393" s="2"/>
      <c r="VTB393" s="2"/>
      <c r="VTC393" s="2"/>
      <c r="VTD393" s="2"/>
      <c r="VTE393" s="2"/>
      <c r="VTF393" s="2"/>
      <c r="VTG393" s="2"/>
      <c r="VTH393" s="2"/>
      <c r="VTI393" s="2"/>
      <c r="VTJ393" s="2"/>
      <c r="VTK393" s="2"/>
      <c r="VTL393" s="2"/>
      <c r="VTM393" s="2"/>
      <c r="VTN393" s="2"/>
      <c r="VTO393" s="2"/>
      <c r="VTP393" s="2"/>
      <c r="VTQ393" s="2"/>
      <c r="VTR393" s="2"/>
      <c r="VTS393" s="2"/>
      <c r="VTT393" s="2"/>
      <c r="VTU393" s="2"/>
      <c r="VTV393" s="2"/>
      <c r="VTW393" s="2"/>
      <c r="VTX393" s="2"/>
      <c r="VTY393" s="2"/>
      <c r="VTZ393" s="2"/>
      <c r="VUA393" s="2"/>
      <c r="VUB393" s="2"/>
      <c r="VUC393" s="2"/>
      <c r="VUD393" s="2"/>
      <c r="VUE393" s="2"/>
      <c r="VUF393" s="2"/>
      <c r="VUG393" s="2"/>
      <c r="VUH393" s="2"/>
      <c r="VUI393" s="2"/>
      <c r="VUJ393" s="2"/>
      <c r="VUK393" s="2"/>
      <c r="VUL393" s="2"/>
      <c r="VUM393" s="2"/>
      <c r="VUN393" s="2"/>
      <c r="VUO393" s="2"/>
      <c r="VUP393" s="2"/>
      <c r="VUQ393" s="2"/>
      <c r="VUR393" s="2"/>
      <c r="VUS393" s="2"/>
      <c r="VUT393" s="2"/>
      <c r="VUU393" s="2"/>
      <c r="VUV393" s="2"/>
      <c r="VUW393" s="2"/>
      <c r="VUX393" s="2"/>
      <c r="VUY393" s="2"/>
      <c r="VUZ393" s="2"/>
      <c r="VVA393" s="2"/>
      <c r="VVB393" s="2"/>
      <c r="VVC393" s="2"/>
      <c r="VVD393" s="2"/>
      <c r="VVE393" s="2"/>
      <c r="VVF393" s="2"/>
      <c r="VVG393" s="2"/>
      <c r="VVH393" s="2"/>
      <c r="VVI393" s="2"/>
      <c r="VVJ393" s="2"/>
      <c r="VVK393" s="2"/>
      <c r="VVL393" s="2"/>
      <c r="VVM393" s="2"/>
      <c r="VVN393" s="2"/>
      <c r="VVO393" s="2"/>
      <c r="VVP393" s="2"/>
      <c r="VVQ393" s="2"/>
      <c r="VVR393" s="2"/>
      <c r="VVS393" s="2"/>
      <c r="VVT393" s="2"/>
      <c r="VVU393" s="2"/>
      <c r="VVV393" s="2"/>
      <c r="VVW393" s="2"/>
      <c r="VVX393" s="2"/>
      <c r="VVY393" s="2"/>
      <c r="VVZ393" s="2"/>
      <c r="VWA393" s="2"/>
      <c r="VWB393" s="2"/>
      <c r="VWC393" s="2"/>
      <c r="VWD393" s="2"/>
      <c r="VWE393" s="2"/>
      <c r="VWF393" s="2"/>
      <c r="VWG393" s="2"/>
      <c r="VWH393" s="2"/>
      <c r="VWI393" s="2"/>
      <c r="VWJ393" s="2"/>
      <c r="VWK393" s="2"/>
      <c r="VWL393" s="2"/>
      <c r="VWM393" s="2"/>
      <c r="VWN393" s="2"/>
      <c r="VWO393" s="2"/>
      <c r="VWP393" s="2"/>
      <c r="VWQ393" s="2"/>
      <c r="VWR393" s="2"/>
      <c r="VWS393" s="2"/>
      <c r="VWT393" s="2"/>
      <c r="VWU393" s="2"/>
      <c r="VWV393" s="2"/>
      <c r="VWW393" s="2"/>
      <c r="VWX393" s="2"/>
      <c r="VWY393" s="2"/>
      <c r="VWZ393" s="2"/>
      <c r="VXA393" s="2"/>
      <c r="VXB393" s="2"/>
      <c r="VXC393" s="2"/>
      <c r="VXD393" s="2"/>
      <c r="VXE393" s="2"/>
      <c r="VXF393" s="2"/>
      <c r="VXG393" s="2"/>
      <c r="VXH393" s="2"/>
      <c r="VXI393" s="2"/>
      <c r="VXJ393" s="2"/>
      <c r="VXK393" s="2"/>
      <c r="VXL393" s="2"/>
      <c r="VXM393" s="2"/>
      <c r="VXN393" s="2"/>
      <c r="VXO393" s="2"/>
      <c r="VXP393" s="2"/>
      <c r="VXQ393" s="2"/>
      <c r="VXR393" s="2"/>
      <c r="VXS393" s="2"/>
      <c r="VXT393" s="2"/>
      <c r="VXU393" s="2"/>
      <c r="VXV393" s="2"/>
      <c r="VXW393" s="2"/>
      <c r="VXX393" s="2"/>
      <c r="VXY393" s="2"/>
      <c r="VXZ393" s="2"/>
      <c r="VYA393" s="2"/>
      <c r="VYB393" s="2"/>
      <c r="VYC393" s="2"/>
      <c r="VYD393" s="2"/>
      <c r="VYE393" s="2"/>
      <c r="VYF393" s="2"/>
      <c r="VYG393" s="2"/>
      <c r="VYH393" s="2"/>
      <c r="VYI393" s="2"/>
      <c r="VYJ393" s="2"/>
      <c r="VYK393" s="2"/>
      <c r="VYL393" s="2"/>
      <c r="VYM393" s="2"/>
      <c r="VYN393" s="2"/>
      <c r="VYO393" s="2"/>
      <c r="VYP393" s="2"/>
      <c r="VYQ393" s="2"/>
      <c r="VYR393" s="2"/>
      <c r="VYS393" s="2"/>
      <c r="VYT393" s="2"/>
      <c r="VYU393" s="2"/>
      <c r="VYV393" s="2"/>
      <c r="VYW393" s="2"/>
      <c r="VYX393" s="2"/>
      <c r="VYY393" s="2"/>
      <c r="VYZ393" s="2"/>
      <c r="VZA393" s="2"/>
      <c r="VZB393" s="2"/>
      <c r="VZC393" s="2"/>
      <c r="VZD393" s="2"/>
      <c r="VZE393" s="2"/>
      <c r="VZF393" s="2"/>
      <c r="VZG393" s="2"/>
      <c r="VZH393" s="2"/>
      <c r="VZI393" s="2"/>
      <c r="VZJ393" s="2"/>
      <c r="VZK393" s="2"/>
      <c r="VZL393" s="2"/>
      <c r="VZM393" s="2"/>
      <c r="VZN393" s="2"/>
      <c r="VZO393" s="2"/>
      <c r="VZP393" s="2"/>
      <c r="VZQ393" s="2"/>
      <c r="VZR393" s="2"/>
      <c r="VZS393" s="2"/>
      <c r="VZT393" s="2"/>
      <c r="VZU393" s="2"/>
      <c r="VZV393" s="2"/>
      <c r="VZW393" s="2"/>
      <c r="VZX393" s="2"/>
      <c r="VZY393" s="2"/>
      <c r="VZZ393" s="2"/>
      <c r="WAA393" s="2"/>
      <c r="WAB393" s="2"/>
      <c r="WAC393" s="2"/>
      <c r="WAD393" s="2"/>
      <c r="WAE393" s="2"/>
      <c r="WAF393" s="2"/>
      <c r="WAG393" s="2"/>
      <c r="WAH393" s="2"/>
      <c r="WAI393" s="2"/>
      <c r="WAJ393" s="2"/>
      <c r="WAK393" s="2"/>
      <c r="WAL393" s="2"/>
      <c r="WAM393" s="2"/>
      <c r="WAN393" s="2"/>
      <c r="WAO393" s="2"/>
      <c r="WAP393" s="2"/>
      <c r="WAQ393" s="2"/>
      <c r="WAR393" s="2"/>
      <c r="WAS393" s="2"/>
      <c r="WAT393" s="2"/>
      <c r="WAU393" s="2"/>
      <c r="WAV393" s="2"/>
      <c r="WAW393" s="2"/>
      <c r="WAX393" s="2"/>
      <c r="WAY393" s="2"/>
      <c r="WAZ393" s="2"/>
      <c r="WBA393" s="2"/>
      <c r="WBB393" s="2"/>
      <c r="WBC393" s="2"/>
      <c r="WBD393" s="2"/>
      <c r="WBE393" s="2"/>
      <c r="WBF393" s="2"/>
      <c r="WBG393" s="2"/>
      <c r="WBH393" s="2"/>
      <c r="WBI393" s="2"/>
      <c r="WBJ393" s="2"/>
      <c r="WBK393" s="2"/>
      <c r="WBL393" s="2"/>
      <c r="WBM393" s="2"/>
      <c r="WBN393" s="2"/>
      <c r="WBO393" s="2"/>
      <c r="WBP393" s="2"/>
      <c r="WBQ393" s="2"/>
      <c r="WBR393" s="2"/>
      <c r="WBS393" s="2"/>
      <c r="WBT393" s="2"/>
      <c r="WBU393" s="2"/>
      <c r="WBV393" s="2"/>
      <c r="WBW393" s="2"/>
      <c r="WBX393" s="2"/>
      <c r="WBY393" s="2"/>
      <c r="WBZ393" s="2"/>
      <c r="WCA393" s="2"/>
      <c r="WCB393" s="2"/>
      <c r="WCC393" s="2"/>
      <c r="WCD393" s="2"/>
      <c r="WCE393" s="2"/>
      <c r="WCF393" s="2"/>
      <c r="WCG393" s="2"/>
      <c r="WCH393" s="2"/>
      <c r="WCI393" s="2"/>
      <c r="WCJ393" s="2"/>
      <c r="WCK393" s="2"/>
      <c r="WCL393" s="2"/>
      <c r="WCM393" s="2"/>
      <c r="WCN393" s="2"/>
      <c r="WCO393" s="2"/>
      <c r="WCP393" s="2"/>
      <c r="WCQ393" s="2"/>
      <c r="WCR393" s="2"/>
      <c r="WCS393" s="2"/>
      <c r="WCT393" s="2"/>
      <c r="WCU393" s="2"/>
      <c r="WCV393" s="2"/>
      <c r="WCW393" s="2"/>
      <c r="WCX393" s="2"/>
      <c r="WCY393" s="2"/>
      <c r="WCZ393" s="2"/>
      <c r="WDA393" s="2"/>
      <c r="WDB393" s="2"/>
      <c r="WDC393" s="2"/>
      <c r="WDD393" s="2"/>
      <c r="WDE393" s="2"/>
      <c r="WDF393" s="2"/>
      <c r="WDG393" s="2"/>
      <c r="WDH393" s="2"/>
      <c r="WDI393" s="2"/>
      <c r="WDJ393" s="2"/>
      <c r="WDK393" s="2"/>
      <c r="WDL393" s="2"/>
      <c r="WDM393" s="2"/>
      <c r="WDN393" s="2"/>
      <c r="WDO393" s="2"/>
      <c r="WDP393" s="2"/>
      <c r="WDQ393" s="2"/>
      <c r="WDR393" s="2"/>
      <c r="WDS393" s="2"/>
      <c r="WDT393" s="2"/>
      <c r="WDU393" s="2"/>
      <c r="WDV393" s="2"/>
      <c r="WDW393" s="2"/>
      <c r="WDX393" s="2"/>
      <c r="WDY393" s="2"/>
      <c r="WDZ393" s="2"/>
      <c r="WEA393" s="2"/>
      <c r="WEB393" s="2"/>
      <c r="WEC393" s="2"/>
      <c r="WED393" s="2"/>
      <c r="WEE393" s="2"/>
      <c r="WEF393" s="2"/>
      <c r="WEG393" s="2"/>
      <c r="WEH393" s="2"/>
      <c r="WEI393" s="2"/>
      <c r="WEJ393" s="2"/>
      <c r="WEK393" s="2"/>
      <c r="WEL393" s="2"/>
      <c r="WEM393" s="2"/>
      <c r="WEN393" s="2"/>
      <c r="WEO393" s="2"/>
      <c r="WEP393" s="2"/>
      <c r="WEQ393" s="2"/>
      <c r="WER393" s="2"/>
      <c r="WES393" s="2"/>
      <c r="WET393" s="2"/>
      <c r="WEU393" s="2"/>
      <c r="WEV393" s="2"/>
      <c r="WEW393" s="2"/>
      <c r="WEX393" s="2"/>
      <c r="WEY393" s="2"/>
      <c r="WEZ393" s="2"/>
      <c r="WFA393" s="2"/>
      <c r="WFB393" s="2"/>
      <c r="WFC393" s="2"/>
      <c r="WFD393" s="2"/>
      <c r="WFE393" s="2"/>
      <c r="WFF393" s="2"/>
      <c r="WFG393" s="2"/>
      <c r="WFH393" s="2"/>
      <c r="WFI393" s="2"/>
      <c r="WFJ393" s="2"/>
      <c r="WFK393" s="2"/>
      <c r="WFL393" s="2"/>
      <c r="WFM393" s="2"/>
      <c r="WFN393" s="2"/>
      <c r="WFO393" s="2"/>
      <c r="WFP393" s="2"/>
      <c r="WFQ393" s="2"/>
      <c r="WFR393" s="2"/>
      <c r="WFS393" s="2"/>
      <c r="WFT393" s="2"/>
      <c r="WFU393" s="2"/>
      <c r="WFV393" s="2"/>
      <c r="WFW393" s="2"/>
      <c r="WFX393" s="2"/>
      <c r="WFY393" s="2"/>
      <c r="WFZ393" s="2"/>
      <c r="WGA393" s="2"/>
      <c r="WGB393" s="2"/>
      <c r="WGC393" s="2"/>
      <c r="WGD393" s="2"/>
      <c r="WGE393" s="2"/>
      <c r="WGF393" s="2"/>
      <c r="WGG393" s="2"/>
      <c r="WGH393" s="2"/>
      <c r="WGI393" s="2"/>
      <c r="WGJ393" s="2"/>
      <c r="WGK393" s="2"/>
      <c r="WGL393" s="2"/>
      <c r="WGM393" s="2"/>
      <c r="WGN393" s="2"/>
      <c r="WGO393" s="2"/>
      <c r="WGP393" s="2"/>
      <c r="WGQ393" s="2"/>
      <c r="WGR393" s="2"/>
      <c r="WGS393" s="2"/>
      <c r="WGT393" s="2"/>
      <c r="WGU393" s="2"/>
      <c r="WGV393" s="2"/>
      <c r="WGW393" s="2"/>
      <c r="WGX393" s="2"/>
      <c r="WGY393" s="2"/>
      <c r="WGZ393" s="2"/>
      <c r="WHA393" s="2"/>
      <c r="WHB393" s="2"/>
      <c r="WHC393" s="2"/>
      <c r="WHD393" s="2"/>
      <c r="WHE393" s="2"/>
      <c r="WHF393" s="2"/>
      <c r="WHG393" s="2"/>
      <c r="WHH393" s="2"/>
      <c r="WHI393" s="2"/>
      <c r="WHJ393" s="2"/>
      <c r="WHK393" s="2"/>
      <c r="WHL393" s="2"/>
      <c r="WHM393" s="2"/>
      <c r="WHN393" s="2"/>
      <c r="WHO393" s="2"/>
      <c r="WHP393" s="2"/>
      <c r="WHQ393" s="2"/>
      <c r="WHR393" s="2"/>
      <c r="WHS393" s="2"/>
      <c r="WHT393" s="2"/>
      <c r="WHU393" s="2"/>
      <c r="WHV393" s="2"/>
      <c r="WHW393" s="2"/>
      <c r="WHX393" s="2"/>
      <c r="WHY393" s="2"/>
      <c r="WHZ393" s="2"/>
      <c r="WIA393" s="2"/>
      <c r="WIB393" s="2"/>
      <c r="WIC393" s="2"/>
      <c r="WID393" s="2"/>
      <c r="WIE393" s="2"/>
      <c r="WIF393" s="2"/>
      <c r="WIG393" s="2"/>
      <c r="WIH393" s="2"/>
      <c r="WII393" s="2"/>
      <c r="WIJ393" s="2"/>
      <c r="WIK393" s="2"/>
      <c r="WIL393" s="2"/>
      <c r="WIM393" s="2"/>
      <c r="WIN393" s="2"/>
      <c r="WIO393" s="2"/>
      <c r="WIP393" s="2"/>
      <c r="WIQ393" s="2"/>
      <c r="WIR393" s="2"/>
      <c r="WIS393" s="2"/>
      <c r="WIT393" s="2"/>
      <c r="WIU393" s="2"/>
      <c r="WIV393" s="2"/>
      <c r="WIW393" s="2"/>
      <c r="WIX393" s="2"/>
      <c r="WIY393" s="2"/>
      <c r="WIZ393" s="2"/>
      <c r="WJA393" s="2"/>
      <c r="WJB393" s="2"/>
      <c r="WJC393" s="2"/>
      <c r="WJD393" s="2"/>
      <c r="WJE393" s="2"/>
      <c r="WJF393" s="2"/>
      <c r="WJG393" s="2"/>
      <c r="WJH393" s="2"/>
      <c r="WJI393" s="2"/>
      <c r="WJJ393" s="2"/>
      <c r="WJK393" s="2"/>
      <c r="WJL393" s="2"/>
      <c r="WJM393" s="2"/>
      <c r="WJN393" s="2"/>
      <c r="WJO393" s="2"/>
      <c r="WJP393" s="2"/>
      <c r="WJQ393" s="2"/>
      <c r="WJR393" s="2"/>
      <c r="WJS393" s="2"/>
      <c r="WJT393" s="2"/>
      <c r="WJU393" s="2"/>
      <c r="WJV393" s="2"/>
      <c r="WJW393" s="2"/>
      <c r="WJX393" s="2"/>
      <c r="WJY393" s="2"/>
      <c r="WJZ393" s="2"/>
      <c r="WKA393" s="2"/>
      <c r="WKB393" s="2"/>
      <c r="WKC393" s="2"/>
      <c r="WKD393" s="2"/>
      <c r="WKE393" s="2"/>
      <c r="WKF393" s="2"/>
      <c r="WKG393" s="2"/>
      <c r="WKH393" s="2"/>
      <c r="WKI393" s="2"/>
      <c r="WKJ393" s="2"/>
      <c r="WKK393" s="2"/>
      <c r="WKL393" s="2"/>
      <c r="WKM393" s="2"/>
      <c r="WKN393" s="2"/>
      <c r="WKO393" s="2"/>
      <c r="WKP393" s="2"/>
      <c r="WKQ393" s="2"/>
      <c r="WKR393" s="2"/>
      <c r="WKS393" s="2"/>
      <c r="WKT393" s="2"/>
      <c r="WKU393" s="2"/>
      <c r="WKV393" s="2"/>
      <c r="WKW393" s="2"/>
      <c r="WKX393" s="2"/>
      <c r="WKY393" s="2"/>
      <c r="WKZ393" s="2"/>
      <c r="WLA393" s="2"/>
      <c r="WLB393" s="2"/>
      <c r="WLC393" s="2"/>
      <c r="WLD393" s="2"/>
      <c r="WLE393" s="2"/>
      <c r="WLF393" s="2"/>
      <c r="WLG393" s="2"/>
      <c r="WLH393" s="2"/>
      <c r="WLI393" s="2"/>
      <c r="WLJ393" s="2"/>
      <c r="WLK393" s="2"/>
      <c r="WLL393" s="2"/>
      <c r="WLM393" s="2"/>
      <c r="WLN393" s="2"/>
      <c r="WLO393" s="2"/>
      <c r="WLP393" s="2"/>
      <c r="WLQ393" s="2"/>
      <c r="WLR393" s="2"/>
      <c r="WLS393" s="2"/>
      <c r="WLT393" s="2"/>
      <c r="WLU393" s="2"/>
      <c r="WLV393" s="2"/>
      <c r="WLW393" s="2"/>
      <c r="WLX393" s="2"/>
      <c r="WLY393" s="2"/>
      <c r="WLZ393" s="2"/>
      <c r="WMA393" s="2"/>
      <c r="WMB393" s="2"/>
      <c r="WMC393" s="2"/>
      <c r="WMD393" s="2"/>
      <c r="WME393" s="2"/>
      <c r="WMF393" s="2"/>
      <c r="WMG393" s="2"/>
      <c r="WMH393" s="2"/>
      <c r="WMI393" s="2"/>
      <c r="WMJ393" s="2"/>
      <c r="WMK393" s="2"/>
      <c r="WML393" s="2"/>
      <c r="WMM393" s="2"/>
      <c r="WMN393" s="2"/>
      <c r="WMO393" s="2"/>
      <c r="WMP393" s="2"/>
      <c r="WMQ393" s="2"/>
      <c r="WMR393" s="2"/>
      <c r="WMS393" s="2"/>
      <c r="WMT393" s="2"/>
      <c r="WMU393" s="2"/>
      <c r="WMV393" s="2"/>
      <c r="WMW393" s="2"/>
      <c r="WMX393" s="2"/>
      <c r="WMY393" s="2"/>
      <c r="WMZ393" s="2"/>
      <c r="WNA393" s="2"/>
      <c r="WNB393" s="2"/>
      <c r="WNC393" s="2"/>
      <c r="WND393" s="2"/>
      <c r="WNE393" s="2"/>
      <c r="WNF393" s="2"/>
      <c r="WNG393" s="2"/>
      <c r="WNH393" s="2"/>
      <c r="WNI393" s="2"/>
      <c r="WNJ393" s="2"/>
      <c r="WNK393" s="2"/>
      <c r="WNL393" s="2"/>
      <c r="WNM393" s="2"/>
      <c r="WNN393" s="2"/>
      <c r="WNO393" s="2"/>
      <c r="WNP393" s="2"/>
      <c r="WNQ393" s="2"/>
      <c r="WNR393" s="2"/>
      <c r="WNS393" s="2"/>
      <c r="WNT393" s="2"/>
      <c r="WNU393" s="2"/>
      <c r="WNV393" s="2"/>
      <c r="WNW393" s="2"/>
      <c r="WNX393" s="2"/>
      <c r="WNY393" s="2"/>
      <c r="WNZ393" s="2"/>
      <c r="WOA393" s="2"/>
      <c r="WOB393" s="2"/>
      <c r="WOC393" s="2"/>
      <c r="WOD393" s="2"/>
      <c r="WOE393" s="2"/>
      <c r="WOF393" s="2"/>
      <c r="WOG393" s="2"/>
      <c r="WOH393" s="2"/>
      <c r="WOI393" s="2"/>
      <c r="WOJ393" s="2"/>
      <c r="WOK393" s="2"/>
      <c r="WOL393" s="2"/>
      <c r="WOM393" s="2"/>
      <c r="WON393" s="2"/>
      <c r="WOO393" s="2"/>
      <c r="WOP393" s="2"/>
      <c r="WOQ393" s="2"/>
      <c r="WOR393" s="2"/>
      <c r="WOS393" s="2"/>
      <c r="WOT393" s="2"/>
      <c r="WOU393" s="2"/>
      <c r="WOV393" s="2"/>
      <c r="WOW393" s="2"/>
      <c r="WOX393" s="2"/>
      <c r="WOY393" s="2"/>
      <c r="WOZ393" s="2"/>
      <c r="WPA393" s="2"/>
      <c r="WPB393" s="2"/>
      <c r="WPC393" s="2"/>
      <c r="WPD393" s="2"/>
      <c r="WPE393" s="2"/>
      <c r="WPF393" s="2"/>
      <c r="WPG393" s="2"/>
      <c r="WPH393" s="2"/>
      <c r="WPI393" s="2"/>
      <c r="WPJ393" s="2"/>
      <c r="WPK393" s="2"/>
      <c r="WPL393" s="2"/>
      <c r="WPM393" s="2"/>
      <c r="WPN393" s="2"/>
      <c r="WPO393" s="2"/>
      <c r="WPP393" s="2"/>
      <c r="WPQ393" s="2"/>
      <c r="WPR393" s="2"/>
      <c r="WPS393" s="2"/>
      <c r="WPT393" s="2"/>
      <c r="WPU393" s="2"/>
      <c r="WPV393" s="2"/>
      <c r="WPW393" s="2"/>
      <c r="WPX393" s="2"/>
      <c r="WPY393" s="2"/>
      <c r="WPZ393" s="2"/>
      <c r="WQA393" s="2"/>
      <c r="WQB393" s="2"/>
      <c r="WQC393" s="2"/>
      <c r="WQD393" s="2"/>
      <c r="WQE393" s="2"/>
      <c r="WQF393" s="2"/>
      <c r="WQG393" s="2"/>
      <c r="WQH393" s="2"/>
      <c r="WQI393" s="2"/>
      <c r="WQJ393" s="2"/>
      <c r="WQK393" s="2"/>
      <c r="WQL393" s="2"/>
      <c r="WQM393" s="2"/>
      <c r="WQN393" s="2"/>
      <c r="WQO393" s="2"/>
      <c r="WQP393" s="2"/>
      <c r="WQQ393" s="2"/>
      <c r="WQR393" s="2"/>
      <c r="WQS393" s="2"/>
      <c r="WQT393" s="2"/>
      <c r="WQU393" s="2"/>
      <c r="WQV393" s="2"/>
      <c r="WQW393" s="2"/>
      <c r="WQX393" s="2"/>
      <c r="WQY393" s="2"/>
      <c r="WQZ393" s="2"/>
      <c r="WRA393" s="2"/>
      <c r="WRB393" s="2"/>
      <c r="WRC393" s="2"/>
      <c r="WRD393" s="2"/>
      <c r="WRE393" s="2"/>
      <c r="WRF393" s="2"/>
      <c r="WRG393" s="2"/>
      <c r="WRH393" s="2"/>
      <c r="WRI393" s="2"/>
      <c r="WRJ393" s="2"/>
      <c r="WRK393" s="2"/>
      <c r="WRL393" s="2"/>
      <c r="WRM393" s="2"/>
      <c r="WRN393" s="2"/>
      <c r="WRO393" s="2"/>
      <c r="WRP393" s="2"/>
      <c r="WRQ393" s="2"/>
      <c r="WRR393" s="2"/>
      <c r="WRS393" s="2"/>
      <c r="WRT393" s="2"/>
      <c r="WRU393" s="2"/>
      <c r="WRV393" s="2"/>
      <c r="WRW393" s="2"/>
      <c r="WRX393" s="2"/>
      <c r="WRY393" s="2"/>
      <c r="WRZ393" s="2"/>
      <c r="WSA393" s="2"/>
      <c r="WSB393" s="2"/>
      <c r="WSC393" s="2"/>
      <c r="WSD393" s="2"/>
      <c r="WSE393" s="2"/>
      <c r="WSF393" s="2"/>
      <c r="WSG393" s="2"/>
      <c r="WSH393" s="2"/>
      <c r="WSI393" s="2"/>
      <c r="WSJ393" s="2"/>
      <c r="WSK393" s="2"/>
      <c r="WSL393" s="2"/>
      <c r="WSM393" s="2"/>
      <c r="WSN393" s="2"/>
      <c r="WSO393" s="2"/>
      <c r="WSP393" s="2"/>
      <c r="WSQ393" s="2"/>
      <c r="WSR393" s="2"/>
      <c r="WSS393" s="2"/>
      <c r="WST393" s="2"/>
      <c r="WSU393" s="2"/>
      <c r="WSV393" s="2"/>
      <c r="WSW393" s="2"/>
      <c r="WSX393" s="2"/>
      <c r="WSY393" s="2"/>
      <c r="WSZ393" s="2"/>
      <c r="WTA393" s="2"/>
      <c r="WTB393" s="2"/>
      <c r="WTC393" s="2"/>
      <c r="WTD393" s="2"/>
      <c r="WTE393" s="2"/>
      <c r="WTF393" s="2"/>
      <c r="WTG393" s="2"/>
      <c r="WTH393" s="2"/>
      <c r="WTI393" s="2"/>
      <c r="WTJ393" s="2"/>
      <c r="WTK393" s="2"/>
      <c r="WTL393" s="2"/>
      <c r="WTM393" s="2"/>
      <c r="WTN393" s="2"/>
      <c r="WTO393" s="2"/>
      <c r="WTP393" s="2"/>
      <c r="WTQ393" s="2"/>
      <c r="WTR393" s="2"/>
      <c r="WTS393" s="2"/>
      <c r="WTT393" s="2"/>
      <c r="WTU393" s="2"/>
      <c r="WTV393" s="2"/>
      <c r="WTW393" s="2"/>
      <c r="WTX393" s="2"/>
      <c r="WTY393" s="2"/>
      <c r="WTZ393" s="2"/>
      <c r="WUA393" s="2"/>
      <c r="WUB393" s="2"/>
      <c r="WUC393" s="2"/>
      <c r="WUD393" s="2"/>
      <c r="WUE393" s="2"/>
      <c r="WUF393" s="2"/>
      <c r="WUG393" s="2"/>
      <c r="WUH393" s="2"/>
      <c r="WUI393" s="2"/>
      <c r="WUJ393" s="2"/>
      <c r="WUK393" s="2"/>
      <c r="WUL393" s="2"/>
      <c r="WUM393" s="2"/>
      <c r="WUN393" s="2"/>
      <c r="WUO393" s="2"/>
      <c r="WUP393" s="2"/>
      <c r="WUQ393" s="2"/>
      <c r="WUR393" s="2"/>
      <c r="WUS393" s="2"/>
      <c r="WUT393" s="2"/>
      <c r="WUU393" s="2"/>
      <c r="WUV393" s="2"/>
      <c r="WUW393" s="2"/>
      <c r="WUX393" s="2"/>
      <c r="WUY393" s="2"/>
      <c r="WUZ393" s="2"/>
      <c r="WVA393" s="2"/>
      <c r="WVB393" s="2"/>
      <c r="WVC393" s="2"/>
      <c r="WVD393" s="2"/>
      <c r="WVE393" s="2"/>
      <c r="WVF393" s="2"/>
      <c r="WVG393" s="2"/>
      <c r="WVH393" s="2"/>
      <c r="WVI393" s="2"/>
      <c r="WVJ393" s="2"/>
      <c r="WVK393" s="2"/>
      <c r="WVL393" s="2"/>
      <c r="WVM393" s="2"/>
      <c r="WVN393" s="2"/>
      <c r="WVO393" s="2"/>
      <c r="WVP393" s="2"/>
      <c r="WVQ393" s="2"/>
      <c r="WVR393" s="2"/>
      <c r="WVS393" s="2"/>
      <c r="WVT393" s="2"/>
      <c r="WVU393" s="2"/>
      <c r="WVV393" s="2"/>
      <c r="WVW393" s="2"/>
      <c r="WVX393" s="2"/>
      <c r="WVY393" s="2"/>
      <c r="WVZ393" s="2"/>
      <c r="WWA393" s="2"/>
      <c r="WWB393" s="2"/>
      <c r="WWC393" s="2"/>
      <c r="WWD393" s="2"/>
      <c r="WWE393" s="2"/>
      <c r="WWF393" s="2"/>
      <c r="WWG393" s="2"/>
      <c r="WWH393" s="2"/>
      <c r="WWI393" s="2"/>
      <c r="WWJ393" s="2"/>
      <c r="WWK393" s="2"/>
      <c r="WWL393" s="2"/>
      <c r="WWM393" s="2"/>
      <c r="WWN393" s="2"/>
      <c r="WWO393" s="2"/>
      <c r="WWP393" s="2"/>
      <c r="WWQ393" s="2"/>
      <c r="WWR393" s="2"/>
      <c r="WWS393" s="2"/>
      <c r="WWT393" s="2"/>
      <c r="WWU393" s="2"/>
      <c r="WWV393" s="2"/>
      <c r="WWW393" s="2"/>
      <c r="WWX393" s="2"/>
      <c r="WWY393" s="2"/>
      <c r="WWZ393" s="2"/>
      <c r="WXA393" s="2"/>
      <c r="WXB393" s="2"/>
      <c r="WXC393" s="2"/>
      <c r="WXD393" s="2"/>
      <c r="WXE393" s="2"/>
      <c r="WXF393" s="2"/>
      <c r="WXG393" s="2"/>
      <c r="WXH393" s="2"/>
      <c r="WXI393" s="2"/>
      <c r="WXJ393" s="2"/>
      <c r="WXK393" s="2"/>
      <c r="WXL393" s="2"/>
      <c r="WXM393" s="2"/>
      <c r="WXN393" s="2"/>
      <c r="WXO393" s="2"/>
      <c r="WXP393" s="2"/>
      <c r="WXQ393" s="2"/>
      <c r="WXR393" s="2"/>
      <c r="WXS393" s="2"/>
      <c r="WXT393" s="2"/>
      <c r="WXU393" s="2"/>
      <c r="WXV393" s="2"/>
      <c r="WXW393" s="2"/>
      <c r="WXX393" s="2"/>
      <c r="WXY393" s="2"/>
      <c r="WXZ393" s="2"/>
      <c r="WYA393" s="2"/>
      <c r="WYB393" s="2"/>
      <c r="WYC393" s="2"/>
      <c r="WYD393" s="2"/>
      <c r="WYE393" s="2"/>
      <c r="WYF393" s="2"/>
      <c r="WYG393" s="2"/>
      <c r="WYH393" s="2"/>
      <c r="WYI393" s="2"/>
      <c r="WYJ393" s="2"/>
      <c r="WYK393" s="2"/>
      <c r="WYL393" s="2"/>
      <c r="WYM393" s="2"/>
      <c r="WYN393" s="2"/>
      <c r="WYO393" s="2"/>
      <c r="WYP393" s="2"/>
      <c r="WYQ393" s="2"/>
      <c r="WYR393" s="2"/>
      <c r="WYS393" s="2"/>
      <c r="WYT393" s="2"/>
      <c r="WYU393" s="2"/>
      <c r="WYV393" s="2"/>
      <c r="WYW393" s="2"/>
      <c r="WYX393" s="2"/>
      <c r="WYY393" s="2"/>
      <c r="WYZ393" s="2"/>
      <c r="WZA393" s="2"/>
      <c r="WZB393" s="2"/>
      <c r="WZC393" s="2"/>
      <c r="WZD393" s="2"/>
      <c r="WZE393" s="2"/>
      <c r="WZF393" s="2"/>
      <c r="WZG393" s="2"/>
      <c r="WZH393" s="2"/>
      <c r="WZI393" s="2"/>
      <c r="WZJ393" s="2"/>
      <c r="WZK393" s="2"/>
      <c r="WZL393" s="2"/>
      <c r="WZM393" s="2"/>
      <c r="WZN393" s="2"/>
      <c r="WZO393" s="2"/>
      <c r="WZP393" s="2"/>
      <c r="WZQ393" s="2"/>
      <c r="WZR393" s="2"/>
      <c r="WZS393" s="2"/>
      <c r="WZT393" s="2"/>
      <c r="WZU393" s="2"/>
      <c r="WZV393" s="2"/>
      <c r="WZW393" s="2"/>
      <c r="WZX393" s="2"/>
      <c r="WZY393" s="2"/>
      <c r="WZZ393" s="2"/>
      <c r="XAA393" s="2"/>
      <c r="XAB393" s="2"/>
      <c r="XAC393" s="2"/>
      <c r="XAD393" s="2"/>
      <c r="XAE393" s="2"/>
      <c r="XAF393" s="2"/>
      <c r="XAG393" s="2"/>
      <c r="XAH393" s="2"/>
      <c r="XAI393" s="2"/>
      <c r="XAJ393" s="2"/>
      <c r="XAK393" s="2"/>
      <c r="XAL393" s="2"/>
      <c r="XAM393" s="2"/>
      <c r="XAN393" s="2"/>
      <c r="XAO393" s="2"/>
      <c r="XAP393" s="2"/>
      <c r="XAQ393" s="2"/>
      <c r="XAR393" s="2"/>
      <c r="XAS393" s="2"/>
      <c r="XAT393" s="2"/>
      <c r="XAU393" s="2"/>
      <c r="XAV393" s="2"/>
      <c r="XAW393" s="2"/>
      <c r="XAX393" s="2"/>
      <c r="XAY393" s="2"/>
      <c r="XAZ393" s="2"/>
      <c r="XBA393" s="2"/>
      <c r="XBB393" s="2"/>
      <c r="XBC393" s="2"/>
      <c r="XBD393" s="2"/>
      <c r="XBE393" s="2"/>
      <c r="XBF393" s="2"/>
      <c r="XBG393" s="2"/>
      <c r="XBH393" s="2"/>
      <c r="XBI393" s="2"/>
      <c r="XBJ393" s="2"/>
      <c r="XBK393" s="2"/>
      <c r="XBL393" s="2"/>
      <c r="XBM393" s="2"/>
      <c r="XBN393" s="2"/>
      <c r="XBO393" s="2"/>
      <c r="XBP393" s="2"/>
      <c r="XBQ393" s="2"/>
      <c r="XBR393" s="2"/>
      <c r="XBS393" s="2"/>
      <c r="XBT393" s="2"/>
      <c r="XBU393" s="2"/>
      <c r="XBV393" s="2"/>
      <c r="XBW393" s="2"/>
      <c r="XBX393" s="2"/>
      <c r="XBY393" s="2"/>
      <c r="XBZ393" s="2"/>
      <c r="XCA393" s="2"/>
      <c r="XCB393" s="2"/>
      <c r="XCC393" s="2"/>
      <c r="XCD393" s="2"/>
      <c r="XCE393" s="2"/>
      <c r="XCF393" s="2"/>
      <c r="XCG393" s="2"/>
      <c r="XCH393" s="2"/>
      <c r="XCI393" s="2"/>
      <c r="XCJ393" s="2"/>
      <c r="XCK393" s="2"/>
      <c r="XCL393" s="2"/>
      <c r="XCM393" s="2"/>
      <c r="XCN393" s="2"/>
      <c r="XCO393" s="2"/>
      <c r="XCP393" s="2"/>
      <c r="XCQ393" s="2"/>
      <c r="XCR393" s="2"/>
      <c r="XCS393" s="2"/>
      <c r="XCT393" s="2"/>
      <c r="XCU393" s="2"/>
      <c r="XCV393" s="2"/>
      <c r="XCW393" s="2"/>
      <c r="XCX393" s="2"/>
      <c r="XCY393" s="2"/>
      <c r="XCZ393" s="2"/>
      <c r="XDA393" s="2"/>
      <c r="XDB393" s="2"/>
      <c r="XDC393" s="2"/>
      <c r="XDD393" s="2"/>
      <c r="XDE393" s="2"/>
      <c r="XDF393" s="2"/>
      <c r="XDG393" s="2"/>
      <c r="XDH393" s="2"/>
      <c r="XDI393" s="2"/>
      <c r="XDJ393" s="2"/>
      <c r="XDK393" s="2"/>
      <c r="XDL393" s="2"/>
      <c r="XDM393" s="2"/>
      <c r="XDN393" s="2"/>
      <c r="XDO393" s="2"/>
      <c r="XDP393" s="2"/>
      <c r="XDQ393" s="2"/>
      <c r="XDR393" s="2"/>
      <c r="XDS393" s="2"/>
      <c r="XDT393" s="2"/>
      <c r="XDU393" s="2"/>
      <c r="XDV393" s="2"/>
      <c r="XDW393" s="2"/>
      <c r="XDX393" s="2"/>
      <c r="XDY393" s="2"/>
      <c r="XDZ393" s="2"/>
      <c r="XEA393" s="2"/>
      <c r="XEB393" s="2"/>
      <c r="XEC393" s="2"/>
      <c r="XED393" s="2"/>
      <c r="XEE393" s="2"/>
      <c r="XEF393" s="2"/>
      <c r="XEG393" s="2"/>
      <c r="XEH393" s="2"/>
      <c r="XEI393" s="2"/>
      <c r="XEJ393" s="2"/>
      <c r="XEK393" s="2"/>
      <c r="XEL393" s="2"/>
      <c r="XEM393" s="2"/>
      <c r="XEN393" s="2"/>
      <c r="XEO393" s="2"/>
      <c r="XEP393" s="2"/>
      <c r="XEQ393" s="2"/>
      <c r="XER393" s="2"/>
      <c r="XES393" s="2"/>
      <c r="XET393" s="2"/>
      <c r="XEU393" s="2"/>
      <c r="XEV393" s="2"/>
      <c r="XEW393" s="2"/>
      <c r="XEX393" s="2"/>
      <c r="XEY393" s="2"/>
      <c r="XEZ393" s="2"/>
      <c r="XFA393" s="2"/>
      <c r="XFB393" s="2"/>
    </row>
    <row r="394" spans="1:16382" s="25" customFormat="1" x14ac:dyDescent="0.2">
      <c r="A394" s="37"/>
      <c r="B394" s="8" t="s">
        <v>96</v>
      </c>
      <c r="C394" s="4"/>
      <c r="D394" s="368"/>
      <c r="E394" s="368"/>
      <c r="F394" s="368"/>
      <c r="G394" s="368"/>
      <c r="H394" s="368"/>
      <c r="I394" s="368"/>
      <c r="J394" s="368"/>
      <c r="K394" s="368"/>
      <c r="L394" s="368"/>
      <c r="M394" s="368"/>
      <c r="N394" s="368"/>
      <c r="O394" s="3"/>
      <c r="P394" s="3"/>
      <c r="Q394" s="360">
        <v>3</v>
      </c>
      <c r="R394" s="365"/>
      <c r="S394" s="350" t="s">
        <v>9</v>
      </c>
      <c r="T394" s="397">
        <f>PI()*3</f>
        <v>9.4247779607693793</v>
      </c>
      <c r="U394" s="397"/>
      <c r="V394" s="350" t="s">
        <v>9</v>
      </c>
      <c r="W394" s="397">
        <f>(12.854+15.3542)/2</f>
        <v>14.104099999999999</v>
      </c>
      <c r="X394" s="397"/>
      <c r="Y394" s="372" t="s">
        <v>10</v>
      </c>
      <c r="Z394" s="350">
        <v>9</v>
      </c>
      <c r="AA394" s="223" t="s">
        <v>8</v>
      </c>
      <c r="AB394" s="398">
        <f>Q394*T394*W394/Z394</f>
        <v>44.309336945495801</v>
      </c>
      <c r="AC394" s="398"/>
      <c r="AD394" s="10" t="s">
        <v>165</v>
      </c>
      <c r="AE394" s="37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  <c r="GX394" s="2"/>
      <c r="GY394" s="2"/>
      <c r="GZ394" s="2"/>
      <c r="HA394" s="2"/>
      <c r="HB394" s="2"/>
      <c r="HC394" s="2"/>
      <c r="HD394" s="2"/>
      <c r="HE394" s="2"/>
      <c r="HF394" s="2"/>
      <c r="HG394" s="2"/>
      <c r="HH394" s="2"/>
      <c r="HI394" s="2"/>
      <c r="HJ394" s="2"/>
      <c r="HK394" s="2"/>
      <c r="HL394" s="2"/>
      <c r="HM394" s="2"/>
      <c r="HN394" s="2"/>
      <c r="HO394" s="2"/>
      <c r="HP394" s="2"/>
      <c r="HQ394" s="2"/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/>
      <c r="IL394" s="2"/>
      <c r="IM394" s="2"/>
      <c r="IN394" s="2"/>
      <c r="IO394" s="2"/>
      <c r="IP394" s="2"/>
      <c r="IQ394" s="2"/>
      <c r="IR394" s="2"/>
      <c r="IS394" s="2"/>
      <c r="IT394" s="2"/>
      <c r="IU394" s="2"/>
      <c r="IV394" s="2"/>
      <c r="IW394" s="2"/>
      <c r="IX394" s="2"/>
      <c r="IY394" s="2"/>
      <c r="IZ394" s="2"/>
      <c r="JA394" s="2"/>
      <c r="JB394" s="2"/>
      <c r="JC394" s="2"/>
      <c r="JD394" s="2"/>
      <c r="JE394" s="2"/>
      <c r="JF394" s="2"/>
      <c r="JG394" s="2"/>
      <c r="JH394" s="2"/>
      <c r="JI394" s="2"/>
      <c r="JJ394" s="2"/>
      <c r="JK394" s="2"/>
      <c r="JL394" s="2"/>
      <c r="JM394" s="2"/>
      <c r="JN394" s="2"/>
      <c r="JO394" s="2"/>
      <c r="JP394" s="2"/>
      <c r="JQ394" s="2"/>
      <c r="JR394" s="2"/>
      <c r="JS394" s="2"/>
      <c r="JT394" s="2"/>
      <c r="JU394" s="2"/>
      <c r="JV394" s="2"/>
      <c r="JW394" s="2"/>
      <c r="JX394" s="2"/>
      <c r="JY394" s="2"/>
      <c r="JZ394" s="2"/>
      <c r="KA394" s="2"/>
      <c r="KB394" s="2"/>
      <c r="KC394" s="2"/>
      <c r="KD394" s="2"/>
      <c r="KE394" s="2"/>
      <c r="KF394" s="2"/>
      <c r="KG394" s="2"/>
      <c r="KH394" s="2"/>
      <c r="KI394" s="2"/>
      <c r="KJ394" s="2"/>
      <c r="KK394" s="2"/>
      <c r="KL394" s="2"/>
      <c r="KM394" s="2"/>
      <c r="KN394" s="2"/>
      <c r="KO394" s="2"/>
      <c r="KP394" s="2"/>
      <c r="KQ394" s="2"/>
      <c r="KR394" s="2"/>
      <c r="KS394" s="2"/>
      <c r="KT394" s="2"/>
      <c r="KU394" s="2"/>
      <c r="KV394" s="2"/>
      <c r="KW394" s="2"/>
      <c r="KX394" s="2"/>
      <c r="KY394" s="2"/>
      <c r="KZ394" s="2"/>
      <c r="LA394" s="2"/>
      <c r="LB394" s="2"/>
      <c r="LC394" s="2"/>
      <c r="LD394" s="2"/>
      <c r="LE394" s="2"/>
      <c r="LF394" s="2"/>
      <c r="LG394" s="2"/>
      <c r="LH394" s="2"/>
      <c r="LI394" s="2"/>
      <c r="LJ394" s="2"/>
      <c r="LK394" s="2"/>
      <c r="LL394" s="2"/>
      <c r="LM394" s="2"/>
      <c r="LN394" s="2"/>
      <c r="LO394" s="2"/>
      <c r="LP394" s="2"/>
      <c r="LQ394" s="2"/>
      <c r="LR394" s="2"/>
      <c r="LS394" s="2"/>
      <c r="LT394" s="2"/>
      <c r="LU394" s="2"/>
      <c r="LV394" s="2"/>
      <c r="LW394" s="2"/>
      <c r="LX394" s="2"/>
      <c r="LY394" s="2"/>
      <c r="LZ394" s="2"/>
      <c r="MA394" s="2"/>
      <c r="MB394" s="2"/>
      <c r="MC394" s="2"/>
      <c r="MD394" s="2"/>
      <c r="ME394" s="2"/>
      <c r="MF394" s="2"/>
      <c r="MG394" s="2"/>
      <c r="MH394" s="2"/>
      <c r="MI394" s="2"/>
      <c r="MJ394" s="2"/>
      <c r="MK394" s="2"/>
      <c r="ML394" s="2"/>
      <c r="MM394" s="2"/>
      <c r="MN394" s="2"/>
      <c r="MO394" s="2"/>
      <c r="MP394" s="2"/>
      <c r="MQ394" s="2"/>
      <c r="MR394" s="2"/>
      <c r="MS394" s="2"/>
      <c r="MT394" s="2"/>
      <c r="MU394" s="2"/>
      <c r="MV394" s="2"/>
      <c r="MW394" s="2"/>
      <c r="MX394" s="2"/>
      <c r="MY394" s="2"/>
      <c r="MZ394" s="2"/>
      <c r="NA394" s="2"/>
      <c r="NB394" s="2"/>
      <c r="NC394" s="2"/>
      <c r="ND394" s="2"/>
      <c r="NE394" s="2"/>
      <c r="NF394" s="2"/>
      <c r="NG394" s="2"/>
      <c r="NH394" s="2"/>
      <c r="NI394" s="2"/>
      <c r="NJ394" s="2"/>
      <c r="NK394" s="2"/>
      <c r="NL394" s="2"/>
      <c r="NM394" s="2"/>
      <c r="NN394" s="2"/>
      <c r="NO394" s="2"/>
      <c r="NP394" s="2"/>
      <c r="NQ394" s="2"/>
      <c r="NR394" s="2"/>
      <c r="NS394" s="2"/>
      <c r="NT394" s="2"/>
      <c r="NU394" s="2"/>
      <c r="NV394" s="2"/>
      <c r="NW394" s="2"/>
      <c r="NX394" s="2"/>
      <c r="NY394" s="2"/>
      <c r="NZ394" s="2"/>
      <c r="OA394" s="2"/>
      <c r="OB394" s="2"/>
      <c r="OC394" s="2"/>
      <c r="OD394" s="2"/>
      <c r="OE394" s="2"/>
      <c r="OF394" s="2"/>
      <c r="OG394" s="2"/>
      <c r="OH394" s="2"/>
      <c r="OI394" s="2"/>
      <c r="OJ394" s="2"/>
      <c r="OK394" s="2"/>
      <c r="OL394" s="2"/>
      <c r="OM394" s="2"/>
      <c r="ON394" s="2"/>
      <c r="OO394" s="2"/>
      <c r="OP394" s="2"/>
      <c r="OQ394" s="2"/>
      <c r="OR394" s="2"/>
      <c r="OS394" s="2"/>
      <c r="OT394" s="2"/>
      <c r="OU394" s="2"/>
      <c r="OV394" s="2"/>
      <c r="OW394" s="2"/>
      <c r="OX394" s="2"/>
      <c r="OY394" s="2"/>
      <c r="OZ394" s="2"/>
      <c r="PA394" s="2"/>
      <c r="PB394" s="2"/>
      <c r="PC394" s="2"/>
      <c r="PD394" s="2"/>
      <c r="PE394" s="2"/>
      <c r="PF394" s="2"/>
      <c r="PG394" s="2"/>
      <c r="PH394" s="2"/>
      <c r="PI394" s="2"/>
      <c r="PJ394" s="2"/>
      <c r="PK394" s="2"/>
      <c r="PL394" s="2"/>
      <c r="PM394" s="2"/>
      <c r="PN394" s="2"/>
      <c r="PO394" s="2"/>
      <c r="PP394" s="2"/>
      <c r="PQ394" s="2"/>
      <c r="PR394" s="2"/>
      <c r="PS394" s="2"/>
      <c r="PT394" s="2"/>
      <c r="PU394" s="2"/>
      <c r="PV394" s="2"/>
      <c r="PW394" s="2"/>
      <c r="PX394" s="2"/>
      <c r="PY394" s="2"/>
      <c r="PZ394" s="2"/>
      <c r="QA394" s="2"/>
      <c r="QB394" s="2"/>
      <c r="QC394" s="2"/>
      <c r="QD394" s="2"/>
      <c r="QE394" s="2"/>
      <c r="QF394" s="2"/>
      <c r="QG394" s="2"/>
      <c r="QH394" s="2"/>
      <c r="QI394" s="2"/>
      <c r="QJ394" s="2"/>
      <c r="QK394" s="2"/>
      <c r="QL394" s="2"/>
      <c r="QM394" s="2"/>
      <c r="QN394" s="2"/>
      <c r="QO394" s="2"/>
      <c r="QP394" s="2"/>
      <c r="QQ394" s="2"/>
      <c r="QR394" s="2"/>
      <c r="QS394" s="2"/>
      <c r="QT394" s="2"/>
      <c r="QU394" s="2"/>
      <c r="QV394" s="2"/>
      <c r="QW394" s="2"/>
      <c r="QX394" s="2"/>
      <c r="QY394" s="2"/>
      <c r="QZ394" s="2"/>
      <c r="RA394" s="2"/>
      <c r="RB394" s="2"/>
      <c r="RC394" s="2"/>
      <c r="RD394" s="2"/>
      <c r="RE394" s="2"/>
      <c r="RF394" s="2"/>
      <c r="RG394" s="2"/>
      <c r="RH394" s="2"/>
      <c r="RI394" s="2"/>
      <c r="RJ394" s="2"/>
      <c r="RK394" s="2"/>
      <c r="RL394" s="2"/>
      <c r="RM394" s="2"/>
      <c r="RN394" s="2"/>
      <c r="RO394" s="2"/>
      <c r="RP394" s="2"/>
      <c r="RQ394" s="2"/>
      <c r="RR394" s="2"/>
      <c r="RS394" s="2"/>
      <c r="RT394" s="2"/>
      <c r="RU394" s="2"/>
      <c r="RV394" s="2"/>
      <c r="RW394" s="2"/>
      <c r="RX394" s="2"/>
      <c r="RY394" s="2"/>
      <c r="RZ394" s="2"/>
      <c r="SA394" s="2"/>
      <c r="SB394" s="2"/>
      <c r="SC394" s="2"/>
      <c r="SD394" s="2"/>
      <c r="SE394" s="2"/>
      <c r="SF394" s="2"/>
      <c r="SG394" s="2"/>
      <c r="SH394" s="2"/>
      <c r="SI394" s="2"/>
      <c r="SJ394" s="2"/>
      <c r="SK394" s="2"/>
      <c r="SL394" s="2"/>
      <c r="SM394" s="2"/>
      <c r="SN394" s="2"/>
      <c r="SO394" s="2"/>
      <c r="SP394" s="2"/>
      <c r="SQ394" s="2"/>
      <c r="SR394" s="2"/>
      <c r="SS394" s="2"/>
      <c r="ST394" s="2"/>
      <c r="SU394" s="2"/>
      <c r="SV394" s="2"/>
      <c r="SW394" s="2"/>
      <c r="SX394" s="2"/>
      <c r="SY394" s="2"/>
      <c r="SZ394" s="2"/>
      <c r="TA394" s="2"/>
      <c r="TB394" s="2"/>
      <c r="TC394" s="2"/>
      <c r="TD394" s="2"/>
      <c r="TE394" s="2"/>
      <c r="TF394" s="2"/>
      <c r="TG394" s="2"/>
      <c r="TH394" s="2"/>
      <c r="TI394" s="2"/>
      <c r="TJ394" s="2"/>
      <c r="TK394" s="2"/>
      <c r="TL394" s="2"/>
      <c r="TM394" s="2"/>
      <c r="TN394" s="2"/>
      <c r="TO394" s="2"/>
      <c r="TP394" s="2"/>
      <c r="TQ394" s="2"/>
      <c r="TR394" s="2"/>
      <c r="TS394" s="2"/>
      <c r="TT394" s="2"/>
      <c r="TU394" s="2"/>
      <c r="TV394" s="2"/>
      <c r="TW394" s="2"/>
      <c r="TX394" s="2"/>
      <c r="TY394" s="2"/>
      <c r="TZ394" s="2"/>
      <c r="UA394" s="2"/>
      <c r="UB394" s="2"/>
      <c r="UC394" s="2"/>
      <c r="UD394" s="2"/>
      <c r="UE394" s="2"/>
      <c r="UF394" s="2"/>
      <c r="UG394" s="2"/>
      <c r="UH394" s="2"/>
      <c r="UI394" s="2"/>
      <c r="UJ394" s="2"/>
      <c r="UK394" s="2"/>
      <c r="UL394" s="2"/>
      <c r="UM394" s="2"/>
      <c r="UN394" s="2"/>
      <c r="UO394" s="2"/>
      <c r="UP394" s="2"/>
      <c r="UQ394" s="2"/>
      <c r="UR394" s="2"/>
      <c r="US394" s="2"/>
      <c r="UT394" s="2"/>
      <c r="UU394" s="2"/>
      <c r="UV394" s="2"/>
      <c r="UW394" s="2"/>
      <c r="UX394" s="2"/>
      <c r="UY394" s="2"/>
      <c r="UZ394" s="2"/>
      <c r="VA394" s="2"/>
      <c r="VB394" s="2"/>
      <c r="VC394" s="2"/>
      <c r="VD394" s="2"/>
      <c r="VE394" s="2"/>
      <c r="VF394" s="2"/>
      <c r="VG394" s="2"/>
      <c r="VH394" s="2"/>
      <c r="VI394" s="2"/>
      <c r="VJ394" s="2"/>
      <c r="VK394" s="2"/>
      <c r="VL394" s="2"/>
      <c r="VM394" s="2"/>
      <c r="VN394" s="2"/>
      <c r="VO394" s="2"/>
      <c r="VP394" s="2"/>
      <c r="VQ394" s="2"/>
      <c r="VR394" s="2"/>
      <c r="VS394" s="2"/>
      <c r="VT394" s="2"/>
      <c r="VU394" s="2"/>
      <c r="VV394" s="2"/>
      <c r="VW394" s="2"/>
      <c r="VX394" s="2"/>
      <c r="VY394" s="2"/>
      <c r="VZ394" s="2"/>
      <c r="WA394" s="2"/>
      <c r="WB394" s="2"/>
      <c r="WC394" s="2"/>
      <c r="WD394" s="2"/>
      <c r="WE394" s="2"/>
      <c r="WF394" s="2"/>
      <c r="WG394" s="2"/>
      <c r="WH394" s="2"/>
      <c r="WI394" s="2"/>
      <c r="WJ394" s="2"/>
      <c r="WK394" s="2"/>
      <c r="WL394" s="2"/>
      <c r="WM394" s="2"/>
      <c r="WN394" s="2"/>
      <c r="WO394" s="2"/>
      <c r="WP394" s="2"/>
      <c r="WQ394" s="2"/>
      <c r="WR394" s="2"/>
      <c r="WS394" s="2"/>
      <c r="WT394" s="2"/>
      <c r="WU394" s="2"/>
      <c r="WV394" s="2"/>
      <c r="WW394" s="2"/>
      <c r="WX394" s="2"/>
      <c r="WY394" s="2"/>
      <c r="WZ394" s="2"/>
      <c r="XA394" s="2"/>
      <c r="XB394" s="2"/>
      <c r="XC394" s="2"/>
      <c r="XD394" s="2"/>
      <c r="XE394" s="2"/>
      <c r="XF394" s="2"/>
      <c r="XG394" s="2"/>
      <c r="XH394" s="2"/>
      <c r="XI394" s="2"/>
      <c r="XJ394" s="2"/>
      <c r="XK394" s="2"/>
      <c r="XL394" s="2"/>
      <c r="XM394" s="2"/>
      <c r="XN394" s="2"/>
      <c r="XO394" s="2"/>
      <c r="XP394" s="2"/>
      <c r="XQ394" s="2"/>
      <c r="XR394" s="2"/>
      <c r="XS394" s="2"/>
      <c r="XT394" s="2"/>
      <c r="XU394" s="2"/>
      <c r="XV394" s="2"/>
      <c r="XW394" s="2"/>
      <c r="XX394" s="2"/>
      <c r="XY394" s="2"/>
      <c r="XZ394" s="2"/>
      <c r="YA394" s="2"/>
      <c r="YB394" s="2"/>
      <c r="YC394" s="2"/>
      <c r="YD394" s="2"/>
      <c r="YE394" s="2"/>
      <c r="YF394" s="2"/>
      <c r="YG394" s="2"/>
      <c r="YH394" s="2"/>
      <c r="YI394" s="2"/>
      <c r="YJ394" s="2"/>
      <c r="YK394" s="2"/>
      <c r="YL394" s="2"/>
      <c r="YM394" s="2"/>
      <c r="YN394" s="2"/>
      <c r="YO394" s="2"/>
      <c r="YP394" s="2"/>
      <c r="YQ394" s="2"/>
      <c r="YR394" s="2"/>
      <c r="YS394" s="2"/>
      <c r="YT394" s="2"/>
      <c r="YU394" s="2"/>
      <c r="YV394" s="2"/>
      <c r="YW394" s="2"/>
      <c r="YX394" s="2"/>
      <c r="YY394" s="2"/>
      <c r="YZ394" s="2"/>
      <c r="ZA394" s="2"/>
      <c r="ZB394" s="2"/>
      <c r="ZC394" s="2"/>
      <c r="ZD394" s="2"/>
      <c r="ZE394" s="2"/>
      <c r="ZF394" s="2"/>
      <c r="ZG394" s="2"/>
      <c r="ZH394" s="2"/>
      <c r="ZI394" s="2"/>
      <c r="ZJ394" s="2"/>
      <c r="ZK394" s="2"/>
      <c r="ZL394" s="2"/>
      <c r="ZM394" s="2"/>
      <c r="ZN394" s="2"/>
      <c r="ZO394" s="2"/>
      <c r="ZP394" s="2"/>
      <c r="ZQ394" s="2"/>
      <c r="ZR394" s="2"/>
      <c r="ZS394" s="2"/>
      <c r="ZT394" s="2"/>
      <c r="ZU394" s="2"/>
      <c r="ZV394" s="2"/>
      <c r="ZW394" s="2"/>
      <c r="ZX394" s="2"/>
      <c r="ZY394" s="2"/>
      <c r="ZZ394" s="2"/>
      <c r="AAA394" s="2"/>
      <c r="AAB394" s="2"/>
      <c r="AAC394" s="2"/>
      <c r="AAD394" s="2"/>
      <c r="AAE394" s="2"/>
      <c r="AAF394" s="2"/>
      <c r="AAG394" s="2"/>
      <c r="AAH394" s="2"/>
      <c r="AAI394" s="2"/>
      <c r="AAJ394" s="2"/>
      <c r="AAK394" s="2"/>
      <c r="AAL394" s="2"/>
      <c r="AAM394" s="2"/>
      <c r="AAN394" s="2"/>
      <c r="AAO394" s="2"/>
      <c r="AAP394" s="2"/>
      <c r="AAQ394" s="2"/>
      <c r="AAR394" s="2"/>
      <c r="AAS394" s="2"/>
      <c r="AAT394" s="2"/>
      <c r="AAU394" s="2"/>
      <c r="AAV394" s="2"/>
      <c r="AAW394" s="2"/>
      <c r="AAX394" s="2"/>
      <c r="AAY394" s="2"/>
      <c r="AAZ394" s="2"/>
      <c r="ABA394" s="2"/>
      <c r="ABB394" s="2"/>
      <c r="ABC394" s="2"/>
      <c r="ABD394" s="2"/>
      <c r="ABE394" s="2"/>
      <c r="ABF394" s="2"/>
      <c r="ABG394" s="2"/>
      <c r="ABH394" s="2"/>
      <c r="ABI394" s="2"/>
      <c r="ABJ394" s="2"/>
      <c r="ABK394" s="2"/>
      <c r="ABL394" s="2"/>
      <c r="ABM394" s="2"/>
      <c r="ABN394" s="2"/>
      <c r="ABO394" s="2"/>
      <c r="ABP394" s="2"/>
      <c r="ABQ394" s="2"/>
      <c r="ABR394" s="2"/>
      <c r="ABS394" s="2"/>
      <c r="ABT394" s="2"/>
      <c r="ABU394" s="2"/>
      <c r="ABV394" s="2"/>
      <c r="ABW394" s="2"/>
      <c r="ABX394" s="2"/>
      <c r="ABY394" s="2"/>
      <c r="ABZ394" s="2"/>
      <c r="ACA394" s="2"/>
      <c r="ACB394" s="2"/>
      <c r="ACC394" s="2"/>
      <c r="ACD394" s="2"/>
      <c r="ACE394" s="2"/>
      <c r="ACF394" s="2"/>
      <c r="ACG394" s="2"/>
      <c r="ACH394" s="2"/>
      <c r="ACI394" s="2"/>
      <c r="ACJ394" s="2"/>
      <c r="ACK394" s="2"/>
      <c r="ACL394" s="2"/>
      <c r="ACM394" s="2"/>
      <c r="ACN394" s="2"/>
      <c r="ACO394" s="2"/>
      <c r="ACP394" s="2"/>
      <c r="ACQ394" s="2"/>
      <c r="ACR394" s="2"/>
      <c r="ACS394" s="2"/>
      <c r="ACT394" s="2"/>
      <c r="ACU394" s="2"/>
      <c r="ACV394" s="2"/>
      <c r="ACW394" s="2"/>
      <c r="ACX394" s="2"/>
      <c r="ACY394" s="2"/>
      <c r="ACZ394" s="2"/>
      <c r="ADA394" s="2"/>
      <c r="ADB394" s="2"/>
      <c r="ADC394" s="2"/>
      <c r="ADD394" s="2"/>
      <c r="ADE394" s="2"/>
      <c r="ADF394" s="2"/>
      <c r="ADG394" s="2"/>
      <c r="ADH394" s="2"/>
      <c r="ADI394" s="2"/>
      <c r="ADJ394" s="2"/>
      <c r="ADK394" s="2"/>
      <c r="ADL394" s="2"/>
      <c r="ADM394" s="2"/>
      <c r="ADN394" s="2"/>
      <c r="ADO394" s="2"/>
      <c r="ADP394" s="2"/>
      <c r="ADQ394" s="2"/>
      <c r="ADR394" s="2"/>
      <c r="ADS394" s="2"/>
      <c r="ADT394" s="2"/>
      <c r="ADU394" s="2"/>
      <c r="ADV394" s="2"/>
      <c r="ADW394" s="2"/>
      <c r="ADX394" s="2"/>
      <c r="ADY394" s="2"/>
      <c r="ADZ394" s="2"/>
      <c r="AEA394" s="2"/>
      <c r="AEB394" s="2"/>
      <c r="AEC394" s="2"/>
      <c r="AED394" s="2"/>
      <c r="AEE394" s="2"/>
      <c r="AEF394" s="2"/>
      <c r="AEG394" s="2"/>
      <c r="AEH394" s="2"/>
      <c r="AEI394" s="2"/>
      <c r="AEJ394" s="2"/>
      <c r="AEK394" s="2"/>
      <c r="AEL394" s="2"/>
      <c r="AEM394" s="2"/>
      <c r="AEN394" s="2"/>
      <c r="AEO394" s="2"/>
      <c r="AEP394" s="2"/>
      <c r="AEQ394" s="2"/>
      <c r="AER394" s="2"/>
      <c r="AES394" s="2"/>
      <c r="AET394" s="2"/>
      <c r="AEU394" s="2"/>
      <c r="AEV394" s="2"/>
      <c r="AEW394" s="2"/>
      <c r="AEX394" s="2"/>
      <c r="AEY394" s="2"/>
      <c r="AEZ394" s="2"/>
      <c r="AFA394" s="2"/>
      <c r="AFB394" s="2"/>
      <c r="AFC394" s="2"/>
      <c r="AFD394" s="2"/>
      <c r="AFE394" s="2"/>
      <c r="AFF394" s="2"/>
      <c r="AFG394" s="2"/>
      <c r="AFH394" s="2"/>
      <c r="AFI394" s="2"/>
      <c r="AFJ394" s="2"/>
      <c r="AFK394" s="2"/>
      <c r="AFL394" s="2"/>
      <c r="AFM394" s="2"/>
      <c r="AFN394" s="2"/>
      <c r="AFO394" s="2"/>
      <c r="AFP394" s="2"/>
      <c r="AFQ394" s="2"/>
      <c r="AFR394" s="2"/>
      <c r="AFS394" s="2"/>
      <c r="AFT394" s="2"/>
      <c r="AFU394" s="2"/>
      <c r="AFV394" s="2"/>
      <c r="AFW394" s="2"/>
      <c r="AFX394" s="2"/>
      <c r="AFY394" s="2"/>
      <c r="AFZ394" s="2"/>
      <c r="AGA394" s="2"/>
      <c r="AGB394" s="2"/>
      <c r="AGC394" s="2"/>
      <c r="AGD394" s="2"/>
      <c r="AGE394" s="2"/>
      <c r="AGF394" s="2"/>
      <c r="AGG394" s="2"/>
      <c r="AGH394" s="2"/>
      <c r="AGI394" s="2"/>
      <c r="AGJ394" s="2"/>
      <c r="AGK394" s="2"/>
      <c r="AGL394" s="2"/>
      <c r="AGM394" s="2"/>
      <c r="AGN394" s="2"/>
      <c r="AGO394" s="2"/>
      <c r="AGP394" s="2"/>
      <c r="AGQ394" s="2"/>
      <c r="AGR394" s="2"/>
      <c r="AGS394" s="2"/>
      <c r="AGT394" s="2"/>
      <c r="AGU394" s="2"/>
      <c r="AGV394" s="2"/>
      <c r="AGW394" s="2"/>
      <c r="AGX394" s="2"/>
      <c r="AGY394" s="2"/>
      <c r="AGZ394" s="2"/>
      <c r="AHA394" s="2"/>
      <c r="AHB394" s="2"/>
      <c r="AHC394" s="2"/>
      <c r="AHD394" s="2"/>
      <c r="AHE394" s="2"/>
      <c r="AHF394" s="2"/>
      <c r="AHG394" s="2"/>
      <c r="AHH394" s="2"/>
      <c r="AHI394" s="2"/>
      <c r="AHJ394" s="2"/>
      <c r="AHK394" s="2"/>
      <c r="AHL394" s="2"/>
      <c r="AHM394" s="2"/>
      <c r="AHN394" s="2"/>
      <c r="AHO394" s="2"/>
      <c r="AHP394" s="2"/>
      <c r="AHQ394" s="2"/>
      <c r="AHR394" s="2"/>
      <c r="AHS394" s="2"/>
      <c r="AHT394" s="2"/>
      <c r="AHU394" s="2"/>
      <c r="AHV394" s="2"/>
      <c r="AHW394" s="2"/>
      <c r="AHX394" s="2"/>
      <c r="AHY394" s="2"/>
      <c r="AHZ394" s="2"/>
      <c r="AIA394" s="2"/>
      <c r="AIB394" s="2"/>
      <c r="AIC394" s="2"/>
      <c r="AID394" s="2"/>
      <c r="AIE394" s="2"/>
      <c r="AIF394" s="2"/>
      <c r="AIG394" s="2"/>
      <c r="AIH394" s="2"/>
      <c r="AII394" s="2"/>
      <c r="AIJ394" s="2"/>
      <c r="AIK394" s="2"/>
      <c r="AIL394" s="2"/>
      <c r="AIM394" s="2"/>
      <c r="AIN394" s="2"/>
      <c r="AIO394" s="2"/>
      <c r="AIP394" s="2"/>
      <c r="AIQ394" s="2"/>
      <c r="AIR394" s="2"/>
      <c r="AIS394" s="2"/>
      <c r="AIT394" s="2"/>
      <c r="AIU394" s="2"/>
      <c r="AIV394" s="2"/>
      <c r="AIW394" s="2"/>
      <c r="AIX394" s="2"/>
      <c r="AIY394" s="2"/>
      <c r="AIZ394" s="2"/>
      <c r="AJA394" s="2"/>
      <c r="AJB394" s="2"/>
      <c r="AJC394" s="2"/>
      <c r="AJD394" s="2"/>
      <c r="AJE394" s="2"/>
      <c r="AJF394" s="2"/>
      <c r="AJG394" s="2"/>
      <c r="AJH394" s="2"/>
      <c r="AJI394" s="2"/>
      <c r="AJJ394" s="2"/>
      <c r="AJK394" s="2"/>
      <c r="AJL394" s="2"/>
      <c r="AJM394" s="2"/>
      <c r="AJN394" s="2"/>
      <c r="AJO394" s="2"/>
      <c r="AJP394" s="2"/>
      <c r="AJQ394" s="2"/>
      <c r="AJR394" s="2"/>
      <c r="AJS394" s="2"/>
      <c r="AJT394" s="2"/>
      <c r="AJU394" s="2"/>
      <c r="AJV394" s="2"/>
      <c r="AJW394" s="2"/>
      <c r="AJX394" s="2"/>
      <c r="AJY394" s="2"/>
      <c r="AJZ394" s="2"/>
      <c r="AKA394" s="2"/>
      <c r="AKB394" s="2"/>
      <c r="AKC394" s="2"/>
      <c r="AKD394" s="2"/>
      <c r="AKE394" s="2"/>
      <c r="AKF394" s="2"/>
      <c r="AKG394" s="2"/>
      <c r="AKH394" s="2"/>
      <c r="AKI394" s="2"/>
      <c r="AKJ394" s="2"/>
      <c r="AKK394" s="2"/>
      <c r="AKL394" s="2"/>
      <c r="AKM394" s="2"/>
      <c r="AKN394" s="2"/>
      <c r="AKO394" s="2"/>
      <c r="AKP394" s="2"/>
      <c r="AKQ394" s="2"/>
      <c r="AKR394" s="2"/>
      <c r="AKS394" s="2"/>
      <c r="AKT394" s="2"/>
      <c r="AKU394" s="2"/>
      <c r="AKV394" s="2"/>
      <c r="AKW394" s="2"/>
      <c r="AKX394" s="2"/>
      <c r="AKY394" s="2"/>
      <c r="AKZ394" s="2"/>
      <c r="ALA394" s="2"/>
      <c r="ALB394" s="2"/>
      <c r="ALC394" s="2"/>
      <c r="ALD394" s="2"/>
      <c r="ALE394" s="2"/>
      <c r="ALF394" s="2"/>
      <c r="ALG394" s="2"/>
      <c r="ALH394" s="2"/>
      <c r="ALI394" s="2"/>
      <c r="ALJ394" s="2"/>
      <c r="ALK394" s="2"/>
      <c r="ALL394" s="2"/>
      <c r="ALM394" s="2"/>
      <c r="ALN394" s="2"/>
      <c r="ALO394" s="2"/>
      <c r="ALP394" s="2"/>
      <c r="ALQ394" s="2"/>
      <c r="ALR394" s="2"/>
      <c r="ALS394" s="2"/>
      <c r="ALT394" s="2"/>
      <c r="ALU394" s="2"/>
      <c r="ALV394" s="2"/>
      <c r="ALW394" s="2"/>
      <c r="ALX394" s="2"/>
      <c r="ALY394" s="2"/>
      <c r="ALZ394" s="2"/>
      <c r="AMA394" s="2"/>
      <c r="AMB394" s="2"/>
      <c r="AMC394" s="2"/>
      <c r="AMD394" s="2"/>
      <c r="AME394" s="2"/>
      <c r="AMF394" s="2"/>
      <c r="AMG394" s="2"/>
      <c r="AMH394" s="2"/>
      <c r="AMI394" s="2"/>
      <c r="AMJ394" s="2"/>
      <c r="AMK394" s="2"/>
      <c r="AML394" s="2"/>
      <c r="AMM394" s="2"/>
      <c r="AMN394" s="2"/>
      <c r="AMO394" s="2"/>
      <c r="AMP394" s="2"/>
      <c r="AMQ394" s="2"/>
      <c r="AMR394" s="2"/>
      <c r="AMS394" s="2"/>
      <c r="AMT394" s="2"/>
      <c r="AMU394" s="2"/>
      <c r="AMV394" s="2"/>
      <c r="AMW394" s="2"/>
      <c r="AMX394" s="2"/>
      <c r="AMY394" s="2"/>
      <c r="AMZ394" s="2"/>
      <c r="ANA394" s="2"/>
      <c r="ANB394" s="2"/>
      <c r="ANC394" s="2"/>
      <c r="AND394" s="2"/>
      <c r="ANE394" s="2"/>
      <c r="ANF394" s="2"/>
      <c r="ANG394" s="2"/>
      <c r="ANH394" s="2"/>
      <c r="ANI394" s="2"/>
      <c r="ANJ394" s="2"/>
      <c r="ANK394" s="2"/>
      <c r="ANL394" s="2"/>
      <c r="ANM394" s="2"/>
      <c r="ANN394" s="2"/>
      <c r="ANO394" s="2"/>
      <c r="ANP394" s="2"/>
      <c r="ANQ394" s="2"/>
      <c r="ANR394" s="2"/>
      <c r="ANS394" s="2"/>
      <c r="ANT394" s="2"/>
      <c r="ANU394" s="2"/>
      <c r="ANV394" s="2"/>
      <c r="ANW394" s="2"/>
      <c r="ANX394" s="2"/>
      <c r="ANY394" s="2"/>
      <c r="ANZ394" s="2"/>
      <c r="AOA394" s="2"/>
      <c r="AOB394" s="2"/>
      <c r="AOC394" s="2"/>
      <c r="AOD394" s="2"/>
      <c r="AOE394" s="2"/>
      <c r="AOF394" s="2"/>
      <c r="AOG394" s="2"/>
      <c r="AOH394" s="2"/>
      <c r="AOI394" s="2"/>
      <c r="AOJ394" s="2"/>
      <c r="AOK394" s="2"/>
      <c r="AOL394" s="2"/>
      <c r="AOM394" s="2"/>
      <c r="AON394" s="2"/>
      <c r="AOO394" s="2"/>
      <c r="AOP394" s="2"/>
      <c r="AOQ394" s="2"/>
      <c r="AOR394" s="2"/>
      <c r="AOS394" s="2"/>
      <c r="AOT394" s="2"/>
      <c r="AOU394" s="2"/>
      <c r="AOV394" s="2"/>
      <c r="AOW394" s="2"/>
      <c r="AOX394" s="2"/>
      <c r="AOY394" s="2"/>
      <c r="AOZ394" s="2"/>
      <c r="APA394" s="2"/>
      <c r="APB394" s="2"/>
      <c r="APC394" s="2"/>
      <c r="APD394" s="2"/>
      <c r="APE394" s="2"/>
      <c r="APF394" s="2"/>
      <c r="APG394" s="2"/>
      <c r="APH394" s="2"/>
      <c r="API394" s="2"/>
      <c r="APJ394" s="2"/>
      <c r="APK394" s="2"/>
      <c r="APL394" s="2"/>
      <c r="APM394" s="2"/>
      <c r="APN394" s="2"/>
      <c r="APO394" s="2"/>
      <c r="APP394" s="2"/>
      <c r="APQ394" s="2"/>
      <c r="APR394" s="2"/>
      <c r="APS394" s="2"/>
      <c r="APT394" s="2"/>
      <c r="APU394" s="2"/>
      <c r="APV394" s="2"/>
      <c r="APW394" s="2"/>
      <c r="APX394" s="2"/>
      <c r="APY394" s="2"/>
      <c r="APZ394" s="2"/>
      <c r="AQA394" s="2"/>
      <c r="AQB394" s="2"/>
      <c r="AQC394" s="2"/>
      <c r="AQD394" s="2"/>
      <c r="AQE394" s="2"/>
      <c r="AQF394" s="2"/>
      <c r="AQG394" s="2"/>
      <c r="AQH394" s="2"/>
      <c r="AQI394" s="2"/>
      <c r="AQJ394" s="2"/>
      <c r="AQK394" s="2"/>
      <c r="AQL394" s="2"/>
      <c r="AQM394" s="2"/>
      <c r="AQN394" s="2"/>
      <c r="AQO394" s="2"/>
      <c r="AQP394" s="2"/>
      <c r="AQQ394" s="2"/>
      <c r="AQR394" s="2"/>
      <c r="AQS394" s="2"/>
      <c r="AQT394" s="2"/>
      <c r="AQU394" s="2"/>
      <c r="AQV394" s="2"/>
      <c r="AQW394" s="2"/>
      <c r="AQX394" s="2"/>
      <c r="AQY394" s="2"/>
      <c r="AQZ394" s="2"/>
      <c r="ARA394" s="2"/>
      <c r="ARB394" s="2"/>
      <c r="ARC394" s="2"/>
      <c r="ARD394" s="2"/>
      <c r="ARE394" s="2"/>
      <c r="ARF394" s="2"/>
      <c r="ARG394" s="2"/>
      <c r="ARH394" s="2"/>
      <c r="ARI394" s="2"/>
      <c r="ARJ394" s="2"/>
      <c r="ARK394" s="2"/>
      <c r="ARL394" s="2"/>
      <c r="ARM394" s="2"/>
      <c r="ARN394" s="2"/>
      <c r="ARO394" s="2"/>
      <c r="ARP394" s="2"/>
      <c r="ARQ394" s="2"/>
      <c r="ARR394" s="2"/>
      <c r="ARS394" s="2"/>
      <c r="ART394" s="2"/>
      <c r="ARU394" s="2"/>
      <c r="ARV394" s="2"/>
      <c r="ARW394" s="2"/>
      <c r="ARX394" s="2"/>
      <c r="ARY394" s="2"/>
      <c r="ARZ394" s="2"/>
      <c r="ASA394" s="2"/>
      <c r="ASB394" s="2"/>
      <c r="ASC394" s="2"/>
      <c r="ASD394" s="2"/>
      <c r="ASE394" s="2"/>
      <c r="ASF394" s="2"/>
      <c r="ASG394" s="2"/>
      <c r="ASH394" s="2"/>
      <c r="ASI394" s="2"/>
      <c r="ASJ394" s="2"/>
      <c r="ASK394" s="2"/>
      <c r="ASL394" s="2"/>
      <c r="ASM394" s="2"/>
      <c r="ASN394" s="2"/>
      <c r="ASO394" s="2"/>
      <c r="ASP394" s="2"/>
      <c r="ASQ394" s="2"/>
      <c r="ASR394" s="2"/>
      <c r="ASS394" s="2"/>
      <c r="AST394" s="2"/>
      <c r="ASU394" s="2"/>
      <c r="ASV394" s="2"/>
      <c r="ASW394" s="2"/>
      <c r="ASX394" s="2"/>
      <c r="ASY394" s="2"/>
      <c r="ASZ394" s="2"/>
      <c r="ATA394" s="2"/>
      <c r="ATB394" s="2"/>
      <c r="ATC394" s="2"/>
      <c r="ATD394" s="2"/>
      <c r="ATE394" s="2"/>
      <c r="ATF394" s="2"/>
      <c r="ATG394" s="2"/>
      <c r="ATH394" s="2"/>
      <c r="ATI394" s="2"/>
      <c r="ATJ394" s="2"/>
      <c r="ATK394" s="2"/>
      <c r="ATL394" s="2"/>
      <c r="ATM394" s="2"/>
      <c r="ATN394" s="2"/>
      <c r="ATO394" s="2"/>
      <c r="ATP394" s="2"/>
      <c r="ATQ394" s="2"/>
      <c r="ATR394" s="2"/>
      <c r="ATS394" s="2"/>
      <c r="ATT394" s="2"/>
      <c r="ATU394" s="2"/>
      <c r="ATV394" s="2"/>
      <c r="ATW394" s="2"/>
      <c r="ATX394" s="2"/>
      <c r="ATY394" s="2"/>
      <c r="ATZ394" s="2"/>
      <c r="AUA394" s="2"/>
      <c r="AUB394" s="2"/>
      <c r="AUC394" s="2"/>
      <c r="AUD394" s="2"/>
      <c r="AUE394" s="2"/>
      <c r="AUF394" s="2"/>
      <c r="AUG394" s="2"/>
      <c r="AUH394" s="2"/>
      <c r="AUI394" s="2"/>
      <c r="AUJ394" s="2"/>
      <c r="AUK394" s="2"/>
      <c r="AUL394" s="2"/>
      <c r="AUM394" s="2"/>
      <c r="AUN394" s="2"/>
      <c r="AUO394" s="2"/>
      <c r="AUP394" s="2"/>
      <c r="AUQ394" s="2"/>
      <c r="AUR394" s="2"/>
      <c r="AUS394" s="2"/>
      <c r="AUT394" s="2"/>
      <c r="AUU394" s="2"/>
      <c r="AUV394" s="2"/>
      <c r="AUW394" s="2"/>
      <c r="AUX394" s="2"/>
      <c r="AUY394" s="2"/>
      <c r="AUZ394" s="2"/>
      <c r="AVA394" s="2"/>
      <c r="AVB394" s="2"/>
      <c r="AVC394" s="2"/>
      <c r="AVD394" s="2"/>
      <c r="AVE394" s="2"/>
      <c r="AVF394" s="2"/>
      <c r="AVG394" s="2"/>
      <c r="AVH394" s="2"/>
      <c r="AVI394" s="2"/>
      <c r="AVJ394" s="2"/>
      <c r="AVK394" s="2"/>
      <c r="AVL394" s="2"/>
      <c r="AVM394" s="2"/>
      <c r="AVN394" s="2"/>
      <c r="AVO394" s="2"/>
      <c r="AVP394" s="2"/>
      <c r="AVQ394" s="2"/>
      <c r="AVR394" s="2"/>
      <c r="AVS394" s="2"/>
      <c r="AVT394" s="2"/>
      <c r="AVU394" s="2"/>
      <c r="AVV394" s="2"/>
      <c r="AVW394" s="2"/>
      <c r="AVX394" s="2"/>
      <c r="AVY394" s="2"/>
      <c r="AVZ394" s="2"/>
      <c r="AWA394" s="2"/>
      <c r="AWB394" s="2"/>
      <c r="AWC394" s="2"/>
      <c r="AWD394" s="2"/>
      <c r="AWE394" s="2"/>
      <c r="AWF394" s="2"/>
      <c r="AWG394" s="2"/>
      <c r="AWH394" s="2"/>
      <c r="AWI394" s="2"/>
      <c r="AWJ394" s="2"/>
      <c r="AWK394" s="2"/>
      <c r="AWL394" s="2"/>
      <c r="AWM394" s="2"/>
      <c r="AWN394" s="2"/>
      <c r="AWO394" s="2"/>
      <c r="AWP394" s="2"/>
      <c r="AWQ394" s="2"/>
      <c r="AWR394" s="2"/>
      <c r="AWS394" s="2"/>
      <c r="AWT394" s="2"/>
      <c r="AWU394" s="2"/>
      <c r="AWV394" s="2"/>
      <c r="AWW394" s="2"/>
      <c r="AWX394" s="2"/>
      <c r="AWY394" s="2"/>
      <c r="AWZ394" s="2"/>
      <c r="AXA394" s="2"/>
      <c r="AXB394" s="2"/>
      <c r="AXC394" s="2"/>
      <c r="AXD394" s="2"/>
      <c r="AXE394" s="2"/>
      <c r="AXF394" s="2"/>
      <c r="AXG394" s="2"/>
      <c r="AXH394" s="2"/>
      <c r="AXI394" s="2"/>
      <c r="AXJ394" s="2"/>
      <c r="AXK394" s="2"/>
      <c r="AXL394" s="2"/>
      <c r="AXM394" s="2"/>
      <c r="AXN394" s="2"/>
      <c r="AXO394" s="2"/>
      <c r="AXP394" s="2"/>
      <c r="AXQ394" s="2"/>
      <c r="AXR394" s="2"/>
      <c r="AXS394" s="2"/>
      <c r="AXT394" s="2"/>
      <c r="AXU394" s="2"/>
      <c r="AXV394" s="2"/>
      <c r="AXW394" s="2"/>
      <c r="AXX394" s="2"/>
      <c r="AXY394" s="2"/>
      <c r="AXZ394" s="2"/>
      <c r="AYA394" s="2"/>
      <c r="AYB394" s="2"/>
      <c r="AYC394" s="2"/>
      <c r="AYD394" s="2"/>
      <c r="AYE394" s="2"/>
      <c r="AYF394" s="2"/>
      <c r="AYG394" s="2"/>
      <c r="AYH394" s="2"/>
      <c r="AYI394" s="2"/>
      <c r="AYJ394" s="2"/>
      <c r="AYK394" s="2"/>
      <c r="AYL394" s="2"/>
      <c r="AYM394" s="2"/>
      <c r="AYN394" s="2"/>
      <c r="AYO394" s="2"/>
      <c r="AYP394" s="2"/>
      <c r="AYQ394" s="2"/>
      <c r="AYR394" s="2"/>
      <c r="AYS394" s="2"/>
      <c r="AYT394" s="2"/>
      <c r="AYU394" s="2"/>
      <c r="AYV394" s="2"/>
      <c r="AYW394" s="2"/>
      <c r="AYX394" s="2"/>
      <c r="AYY394" s="2"/>
      <c r="AYZ394" s="2"/>
      <c r="AZA394" s="2"/>
      <c r="AZB394" s="2"/>
      <c r="AZC394" s="2"/>
      <c r="AZD394" s="2"/>
      <c r="AZE394" s="2"/>
      <c r="AZF394" s="2"/>
      <c r="AZG394" s="2"/>
      <c r="AZH394" s="2"/>
      <c r="AZI394" s="2"/>
      <c r="AZJ394" s="2"/>
      <c r="AZK394" s="2"/>
      <c r="AZL394" s="2"/>
      <c r="AZM394" s="2"/>
      <c r="AZN394" s="2"/>
      <c r="AZO394" s="2"/>
      <c r="AZP394" s="2"/>
      <c r="AZQ394" s="2"/>
      <c r="AZR394" s="2"/>
      <c r="AZS394" s="2"/>
      <c r="AZT394" s="2"/>
      <c r="AZU394" s="2"/>
      <c r="AZV394" s="2"/>
      <c r="AZW394" s="2"/>
      <c r="AZX394" s="2"/>
      <c r="AZY394" s="2"/>
      <c r="AZZ394" s="2"/>
      <c r="BAA394" s="2"/>
      <c r="BAB394" s="2"/>
      <c r="BAC394" s="2"/>
      <c r="BAD394" s="2"/>
      <c r="BAE394" s="2"/>
      <c r="BAF394" s="2"/>
      <c r="BAG394" s="2"/>
      <c r="BAH394" s="2"/>
      <c r="BAI394" s="2"/>
      <c r="BAJ394" s="2"/>
      <c r="BAK394" s="2"/>
      <c r="BAL394" s="2"/>
      <c r="BAM394" s="2"/>
      <c r="BAN394" s="2"/>
      <c r="BAO394" s="2"/>
      <c r="BAP394" s="2"/>
      <c r="BAQ394" s="2"/>
      <c r="BAR394" s="2"/>
      <c r="BAS394" s="2"/>
      <c r="BAT394" s="2"/>
      <c r="BAU394" s="2"/>
      <c r="BAV394" s="2"/>
      <c r="BAW394" s="2"/>
      <c r="BAX394" s="2"/>
      <c r="BAY394" s="2"/>
      <c r="BAZ394" s="2"/>
      <c r="BBA394" s="2"/>
      <c r="BBB394" s="2"/>
      <c r="BBC394" s="2"/>
      <c r="BBD394" s="2"/>
      <c r="BBE394" s="2"/>
      <c r="BBF394" s="2"/>
      <c r="BBG394" s="2"/>
      <c r="BBH394" s="2"/>
      <c r="BBI394" s="2"/>
      <c r="BBJ394" s="2"/>
      <c r="BBK394" s="2"/>
      <c r="BBL394" s="2"/>
      <c r="BBM394" s="2"/>
      <c r="BBN394" s="2"/>
      <c r="BBO394" s="2"/>
      <c r="BBP394" s="2"/>
      <c r="BBQ394" s="2"/>
      <c r="BBR394" s="2"/>
      <c r="BBS394" s="2"/>
      <c r="BBT394" s="2"/>
      <c r="BBU394" s="2"/>
      <c r="BBV394" s="2"/>
      <c r="BBW394" s="2"/>
      <c r="BBX394" s="2"/>
      <c r="BBY394" s="2"/>
      <c r="BBZ394" s="2"/>
      <c r="BCA394" s="2"/>
      <c r="BCB394" s="2"/>
      <c r="BCC394" s="2"/>
      <c r="BCD394" s="2"/>
      <c r="BCE394" s="2"/>
      <c r="BCF394" s="2"/>
      <c r="BCG394" s="2"/>
      <c r="BCH394" s="2"/>
      <c r="BCI394" s="2"/>
      <c r="BCJ394" s="2"/>
      <c r="BCK394" s="2"/>
      <c r="BCL394" s="2"/>
      <c r="BCM394" s="2"/>
      <c r="BCN394" s="2"/>
      <c r="BCO394" s="2"/>
      <c r="BCP394" s="2"/>
      <c r="BCQ394" s="2"/>
      <c r="BCR394" s="2"/>
      <c r="BCS394" s="2"/>
      <c r="BCT394" s="2"/>
      <c r="BCU394" s="2"/>
      <c r="BCV394" s="2"/>
      <c r="BCW394" s="2"/>
      <c r="BCX394" s="2"/>
      <c r="BCY394" s="2"/>
      <c r="BCZ394" s="2"/>
      <c r="BDA394" s="2"/>
      <c r="BDB394" s="2"/>
      <c r="BDC394" s="2"/>
      <c r="BDD394" s="2"/>
      <c r="BDE394" s="2"/>
      <c r="BDF394" s="2"/>
      <c r="BDG394" s="2"/>
      <c r="BDH394" s="2"/>
      <c r="BDI394" s="2"/>
      <c r="BDJ394" s="2"/>
      <c r="BDK394" s="2"/>
      <c r="BDL394" s="2"/>
      <c r="BDM394" s="2"/>
      <c r="BDN394" s="2"/>
      <c r="BDO394" s="2"/>
      <c r="BDP394" s="2"/>
      <c r="BDQ394" s="2"/>
      <c r="BDR394" s="2"/>
      <c r="BDS394" s="2"/>
      <c r="BDT394" s="2"/>
      <c r="BDU394" s="2"/>
      <c r="BDV394" s="2"/>
      <c r="BDW394" s="2"/>
      <c r="BDX394" s="2"/>
      <c r="BDY394" s="2"/>
      <c r="BDZ394" s="2"/>
      <c r="BEA394" s="2"/>
      <c r="BEB394" s="2"/>
      <c r="BEC394" s="2"/>
      <c r="BED394" s="2"/>
      <c r="BEE394" s="2"/>
      <c r="BEF394" s="2"/>
      <c r="BEG394" s="2"/>
      <c r="BEH394" s="2"/>
      <c r="BEI394" s="2"/>
      <c r="BEJ394" s="2"/>
      <c r="BEK394" s="2"/>
      <c r="BEL394" s="2"/>
      <c r="BEM394" s="2"/>
      <c r="BEN394" s="2"/>
      <c r="BEO394" s="2"/>
      <c r="BEP394" s="2"/>
      <c r="BEQ394" s="2"/>
      <c r="BER394" s="2"/>
      <c r="BES394" s="2"/>
      <c r="BET394" s="2"/>
      <c r="BEU394" s="2"/>
      <c r="BEV394" s="2"/>
      <c r="BEW394" s="2"/>
      <c r="BEX394" s="2"/>
      <c r="BEY394" s="2"/>
      <c r="BEZ394" s="2"/>
      <c r="BFA394" s="2"/>
      <c r="BFB394" s="2"/>
      <c r="BFC394" s="2"/>
      <c r="BFD394" s="2"/>
      <c r="BFE394" s="2"/>
      <c r="BFF394" s="2"/>
      <c r="BFG394" s="2"/>
      <c r="BFH394" s="2"/>
      <c r="BFI394" s="2"/>
      <c r="BFJ394" s="2"/>
      <c r="BFK394" s="2"/>
      <c r="BFL394" s="2"/>
      <c r="BFM394" s="2"/>
      <c r="BFN394" s="2"/>
      <c r="BFO394" s="2"/>
      <c r="BFP394" s="2"/>
      <c r="BFQ394" s="2"/>
      <c r="BFR394" s="2"/>
      <c r="BFS394" s="2"/>
      <c r="BFT394" s="2"/>
      <c r="BFU394" s="2"/>
      <c r="BFV394" s="2"/>
      <c r="BFW394" s="2"/>
      <c r="BFX394" s="2"/>
      <c r="BFY394" s="2"/>
      <c r="BFZ394" s="2"/>
      <c r="BGA394" s="2"/>
      <c r="BGB394" s="2"/>
      <c r="BGC394" s="2"/>
      <c r="BGD394" s="2"/>
      <c r="BGE394" s="2"/>
      <c r="BGF394" s="2"/>
      <c r="BGG394" s="2"/>
      <c r="BGH394" s="2"/>
      <c r="BGI394" s="2"/>
      <c r="BGJ394" s="2"/>
      <c r="BGK394" s="2"/>
      <c r="BGL394" s="2"/>
      <c r="BGM394" s="2"/>
      <c r="BGN394" s="2"/>
      <c r="BGO394" s="2"/>
      <c r="BGP394" s="2"/>
      <c r="BGQ394" s="2"/>
      <c r="BGR394" s="2"/>
      <c r="BGS394" s="2"/>
      <c r="BGT394" s="2"/>
      <c r="BGU394" s="2"/>
      <c r="BGV394" s="2"/>
      <c r="BGW394" s="2"/>
      <c r="BGX394" s="2"/>
      <c r="BGY394" s="2"/>
      <c r="BGZ394" s="2"/>
      <c r="BHA394" s="2"/>
      <c r="BHB394" s="2"/>
      <c r="BHC394" s="2"/>
      <c r="BHD394" s="2"/>
      <c r="BHE394" s="2"/>
      <c r="BHF394" s="2"/>
      <c r="BHG394" s="2"/>
      <c r="BHH394" s="2"/>
      <c r="BHI394" s="2"/>
      <c r="BHJ394" s="2"/>
      <c r="BHK394" s="2"/>
      <c r="BHL394" s="2"/>
      <c r="BHM394" s="2"/>
      <c r="BHN394" s="2"/>
      <c r="BHO394" s="2"/>
      <c r="BHP394" s="2"/>
      <c r="BHQ394" s="2"/>
      <c r="BHR394" s="2"/>
      <c r="BHS394" s="2"/>
      <c r="BHT394" s="2"/>
      <c r="BHU394" s="2"/>
      <c r="BHV394" s="2"/>
      <c r="BHW394" s="2"/>
      <c r="BHX394" s="2"/>
      <c r="BHY394" s="2"/>
      <c r="BHZ394" s="2"/>
      <c r="BIA394" s="2"/>
      <c r="BIB394" s="2"/>
      <c r="BIC394" s="2"/>
      <c r="BID394" s="2"/>
      <c r="BIE394" s="2"/>
      <c r="BIF394" s="2"/>
      <c r="BIG394" s="2"/>
      <c r="BIH394" s="2"/>
      <c r="BII394" s="2"/>
      <c r="BIJ394" s="2"/>
      <c r="BIK394" s="2"/>
      <c r="BIL394" s="2"/>
      <c r="BIM394" s="2"/>
      <c r="BIN394" s="2"/>
      <c r="BIO394" s="2"/>
      <c r="BIP394" s="2"/>
      <c r="BIQ394" s="2"/>
      <c r="BIR394" s="2"/>
      <c r="BIS394" s="2"/>
      <c r="BIT394" s="2"/>
      <c r="BIU394" s="2"/>
      <c r="BIV394" s="2"/>
      <c r="BIW394" s="2"/>
      <c r="BIX394" s="2"/>
      <c r="BIY394" s="2"/>
      <c r="BIZ394" s="2"/>
      <c r="BJA394" s="2"/>
      <c r="BJB394" s="2"/>
      <c r="BJC394" s="2"/>
      <c r="BJD394" s="2"/>
      <c r="BJE394" s="2"/>
      <c r="BJF394" s="2"/>
      <c r="BJG394" s="2"/>
      <c r="BJH394" s="2"/>
      <c r="BJI394" s="2"/>
      <c r="BJJ394" s="2"/>
      <c r="BJK394" s="2"/>
      <c r="BJL394" s="2"/>
      <c r="BJM394" s="2"/>
      <c r="BJN394" s="2"/>
      <c r="BJO394" s="2"/>
      <c r="BJP394" s="2"/>
      <c r="BJQ394" s="2"/>
      <c r="BJR394" s="2"/>
      <c r="BJS394" s="2"/>
      <c r="BJT394" s="2"/>
      <c r="BJU394" s="2"/>
      <c r="BJV394" s="2"/>
      <c r="BJW394" s="2"/>
      <c r="BJX394" s="2"/>
      <c r="BJY394" s="2"/>
      <c r="BJZ394" s="2"/>
      <c r="BKA394" s="2"/>
      <c r="BKB394" s="2"/>
      <c r="BKC394" s="2"/>
      <c r="BKD394" s="2"/>
      <c r="BKE394" s="2"/>
      <c r="BKF394" s="2"/>
      <c r="BKG394" s="2"/>
      <c r="BKH394" s="2"/>
      <c r="BKI394" s="2"/>
      <c r="BKJ394" s="2"/>
      <c r="BKK394" s="2"/>
      <c r="BKL394" s="2"/>
      <c r="BKM394" s="2"/>
      <c r="BKN394" s="2"/>
      <c r="BKO394" s="2"/>
      <c r="BKP394" s="2"/>
      <c r="BKQ394" s="2"/>
      <c r="BKR394" s="2"/>
      <c r="BKS394" s="2"/>
      <c r="BKT394" s="2"/>
      <c r="BKU394" s="2"/>
      <c r="BKV394" s="2"/>
      <c r="BKW394" s="2"/>
      <c r="BKX394" s="2"/>
      <c r="BKY394" s="2"/>
      <c r="BKZ394" s="2"/>
      <c r="BLA394" s="2"/>
      <c r="BLB394" s="2"/>
      <c r="BLC394" s="2"/>
      <c r="BLD394" s="2"/>
      <c r="BLE394" s="2"/>
      <c r="BLF394" s="2"/>
      <c r="BLG394" s="2"/>
      <c r="BLH394" s="2"/>
      <c r="BLI394" s="2"/>
      <c r="BLJ394" s="2"/>
      <c r="BLK394" s="2"/>
      <c r="BLL394" s="2"/>
      <c r="BLM394" s="2"/>
      <c r="BLN394" s="2"/>
      <c r="BLO394" s="2"/>
      <c r="BLP394" s="2"/>
      <c r="BLQ394" s="2"/>
      <c r="BLR394" s="2"/>
      <c r="BLS394" s="2"/>
      <c r="BLT394" s="2"/>
      <c r="BLU394" s="2"/>
      <c r="BLV394" s="2"/>
      <c r="BLW394" s="2"/>
      <c r="BLX394" s="2"/>
      <c r="BLY394" s="2"/>
      <c r="BLZ394" s="2"/>
      <c r="BMA394" s="2"/>
      <c r="BMB394" s="2"/>
      <c r="BMC394" s="2"/>
      <c r="BMD394" s="2"/>
      <c r="BME394" s="2"/>
      <c r="BMF394" s="2"/>
      <c r="BMG394" s="2"/>
      <c r="BMH394" s="2"/>
      <c r="BMI394" s="2"/>
      <c r="BMJ394" s="2"/>
      <c r="BMK394" s="2"/>
      <c r="BML394" s="2"/>
      <c r="BMM394" s="2"/>
      <c r="BMN394" s="2"/>
      <c r="BMO394" s="2"/>
      <c r="BMP394" s="2"/>
      <c r="BMQ394" s="2"/>
      <c r="BMR394" s="2"/>
      <c r="BMS394" s="2"/>
      <c r="BMT394" s="2"/>
      <c r="BMU394" s="2"/>
      <c r="BMV394" s="2"/>
      <c r="BMW394" s="2"/>
      <c r="BMX394" s="2"/>
      <c r="BMY394" s="2"/>
      <c r="BMZ394" s="2"/>
      <c r="BNA394" s="2"/>
      <c r="BNB394" s="2"/>
      <c r="BNC394" s="2"/>
      <c r="BND394" s="2"/>
      <c r="BNE394" s="2"/>
      <c r="BNF394" s="2"/>
      <c r="BNG394" s="2"/>
      <c r="BNH394" s="2"/>
      <c r="BNI394" s="2"/>
      <c r="BNJ394" s="2"/>
      <c r="BNK394" s="2"/>
      <c r="BNL394" s="2"/>
      <c r="BNM394" s="2"/>
      <c r="BNN394" s="2"/>
      <c r="BNO394" s="2"/>
      <c r="BNP394" s="2"/>
      <c r="BNQ394" s="2"/>
      <c r="BNR394" s="2"/>
      <c r="BNS394" s="2"/>
      <c r="BNT394" s="2"/>
      <c r="BNU394" s="2"/>
      <c r="BNV394" s="2"/>
      <c r="BNW394" s="2"/>
      <c r="BNX394" s="2"/>
      <c r="BNY394" s="2"/>
      <c r="BNZ394" s="2"/>
      <c r="BOA394" s="2"/>
      <c r="BOB394" s="2"/>
      <c r="BOC394" s="2"/>
      <c r="BOD394" s="2"/>
      <c r="BOE394" s="2"/>
      <c r="BOF394" s="2"/>
      <c r="BOG394" s="2"/>
      <c r="BOH394" s="2"/>
      <c r="BOI394" s="2"/>
      <c r="BOJ394" s="2"/>
      <c r="BOK394" s="2"/>
      <c r="BOL394" s="2"/>
      <c r="BOM394" s="2"/>
      <c r="BON394" s="2"/>
      <c r="BOO394" s="2"/>
      <c r="BOP394" s="2"/>
      <c r="BOQ394" s="2"/>
      <c r="BOR394" s="2"/>
      <c r="BOS394" s="2"/>
      <c r="BOT394" s="2"/>
      <c r="BOU394" s="2"/>
      <c r="BOV394" s="2"/>
      <c r="BOW394" s="2"/>
      <c r="BOX394" s="2"/>
      <c r="BOY394" s="2"/>
      <c r="BOZ394" s="2"/>
      <c r="BPA394" s="2"/>
      <c r="BPB394" s="2"/>
      <c r="BPC394" s="2"/>
      <c r="BPD394" s="2"/>
      <c r="BPE394" s="2"/>
      <c r="BPF394" s="2"/>
      <c r="BPG394" s="2"/>
      <c r="BPH394" s="2"/>
      <c r="BPI394" s="2"/>
      <c r="BPJ394" s="2"/>
      <c r="BPK394" s="2"/>
      <c r="BPL394" s="2"/>
      <c r="BPM394" s="2"/>
      <c r="BPN394" s="2"/>
      <c r="BPO394" s="2"/>
      <c r="BPP394" s="2"/>
      <c r="BPQ394" s="2"/>
      <c r="BPR394" s="2"/>
      <c r="BPS394" s="2"/>
      <c r="BPT394" s="2"/>
      <c r="BPU394" s="2"/>
      <c r="BPV394" s="2"/>
      <c r="BPW394" s="2"/>
      <c r="BPX394" s="2"/>
      <c r="BPY394" s="2"/>
      <c r="BPZ394" s="2"/>
      <c r="BQA394" s="2"/>
      <c r="BQB394" s="2"/>
      <c r="BQC394" s="2"/>
      <c r="BQD394" s="2"/>
      <c r="BQE394" s="2"/>
      <c r="BQF394" s="2"/>
      <c r="BQG394" s="2"/>
      <c r="BQH394" s="2"/>
      <c r="BQI394" s="2"/>
      <c r="BQJ394" s="2"/>
      <c r="BQK394" s="2"/>
      <c r="BQL394" s="2"/>
      <c r="BQM394" s="2"/>
      <c r="BQN394" s="2"/>
      <c r="BQO394" s="2"/>
      <c r="BQP394" s="2"/>
      <c r="BQQ394" s="2"/>
      <c r="BQR394" s="2"/>
      <c r="BQS394" s="2"/>
      <c r="BQT394" s="2"/>
      <c r="BQU394" s="2"/>
      <c r="BQV394" s="2"/>
      <c r="BQW394" s="2"/>
      <c r="BQX394" s="2"/>
      <c r="BQY394" s="2"/>
      <c r="BQZ394" s="2"/>
      <c r="BRA394" s="2"/>
      <c r="BRB394" s="2"/>
      <c r="BRC394" s="2"/>
      <c r="BRD394" s="2"/>
      <c r="BRE394" s="2"/>
      <c r="BRF394" s="2"/>
      <c r="BRG394" s="2"/>
      <c r="BRH394" s="2"/>
      <c r="BRI394" s="2"/>
      <c r="BRJ394" s="2"/>
      <c r="BRK394" s="2"/>
      <c r="BRL394" s="2"/>
      <c r="BRM394" s="2"/>
      <c r="BRN394" s="2"/>
      <c r="BRO394" s="2"/>
      <c r="BRP394" s="2"/>
      <c r="BRQ394" s="2"/>
      <c r="BRR394" s="2"/>
      <c r="BRS394" s="2"/>
      <c r="BRT394" s="2"/>
      <c r="BRU394" s="2"/>
      <c r="BRV394" s="2"/>
      <c r="BRW394" s="2"/>
      <c r="BRX394" s="2"/>
      <c r="BRY394" s="2"/>
      <c r="BRZ394" s="2"/>
      <c r="BSA394" s="2"/>
      <c r="BSB394" s="2"/>
      <c r="BSC394" s="2"/>
      <c r="BSD394" s="2"/>
      <c r="BSE394" s="2"/>
      <c r="BSF394" s="2"/>
      <c r="BSG394" s="2"/>
      <c r="BSH394" s="2"/>
      <c r="BSI394" s="2"/>
      <c r="BSJ394" s="2"/>
      <c r="BSK394" s="2"/>
      <c r="BSL394" s="2"/>
      <c r="BSM394" s="2"/>
      <c r="BSN394" s="2"/>
      <c r="BSO394" s="2"/>
      <c r="BSP394" s="2"/>
      <c r="BSQ394" s="2"/>
      <c r="BSR394" s="2"/>
      <c r="BSS394" s="2"/>
      <c r="BST394" s="2"/>
      <c r="BSU394" s="2"/>
      <c r="BSV394" s="2"/>
      <c r="BSW394" s="2"/>
      <c r="BSX394" s="2"/>
      <c r="BSY394" s="2"/>
      <c r="BSZ394" s="2"/>
      <c r="BTA394" s="2"/>
      <c r="BTB394" s="2"/>
      <c r="BTC394" s="2"/>
      <c r="BTD394" s="2"/>
      <c r="BTE394" s="2"/>
      <c r="BTF394" s="2"/>
      <c r="BTG394" s="2"/>
      <c r="BTH394" s="2"/>
      <c r="BTI394" s="2"/>
      <c r="BTJ394" s="2"/>
      <c r="BTK394" s="2"/>
      <c r="BTL394" s="2"/>
      <c r="BTM394" s="2"/>
      <c r="BTN394" s="2"/>
      <c r="BTO394" s="2"/>
      <c r="BTP394" s="2"/>
      <c r="BTQ394" s="2"/>
      <c r="BTR394" s="2"/>
      <c r="BTS394" s="2"/>
      <c r="BTT394" s="2"/>
      <c r="BTU394" s="2"/>
      <c r="BTV394" s="2"/>
      <c r="BTW394" s="2"/>
      <c r="BTX394" s="2"/>
      <c r="BTY394" s="2"/>
      <c r="BTZ394" s="2"/>
      <c r="BUA394" s="2"/>
      <c r="BUB394" s="2"/>
      <c r="BUC394" s="2"/>
      <c r="BUD394" s="2"/>
      <c r="BUE394" s="2"/>
      <c r="BUF394" s="2"/>
      <c r="BUG394" s="2"/>
      <c r="BUH394" s="2"/>
      <c r="BUI394" s="2"/>
      <c r="BUJ394" s="2"/>
      <c r="BUK394" s="2"/>
      <c r="BUL394" s="2"/>
      <c r="BUM394" s="2"/>
      <c r="BUN394" s="2"/>
      <c r="BUO394" s="2"/>
      <c r="BUP394" s="2"/>
      <c r="BUQ394" s="2"/>
      <c r="BUR394" s="2"/>
      <c r="BUS394" s="2"/>
      <c r="BUT394" s="2"/>
      <c r="BUU394" s="2"/>
      <c r="BUV394" s="2"/>
      <c r="BUW394" s="2"/>
      <c r="BUX394" s="2"/>
      <c r="BUY394" s="2"/>
      <c r="BUZ394" s="2"/>
      <c r="BVA394" s="2"/>
      <c r="BVB394" s="2"/>
      <c r="BVC394" s="2"/>
      <c r="BVD394" s="2"/>
      <c r="BVE394" s="2"/>
      <c r="BVF394" s="2"/>
      <c r="BVG394" s="2"/>
      <c r="BVH394" s="2"/>
      <c r="BVI394" s="2"/>
      <c r="BVJ394" s="2"/>
      <c r="BVK394" s="2"/>
      <c r="BVL394" s="2"/>
      <c r="BVM394" s="2"/>
      <c r="BVN394" s="2"/>
      <c r="BVO394" s="2"/>
      <c r="BVP394" s="2"/>
      <c r="BVQ394" s="2"/>
      <c r="BVR394" s="2"/>
      <c r="BVS394" s="2"/>
      <c r="BVT394" s="2"/>
      <c r="BVU394" s="2"/>
      <c r="BVV394" s="2"/>
      <c r="BVW394" s="2"/>
      <c r="BVX394" s="2"/>
      <c r="BVY394" s="2"/>
      <c r="BVZ394" s="2"/>
      <c r="BWA394" s="2"/>
      <c r="BWB394" s="2"/>
      <c r="BWC394" s="2"/>
      <c r="BWD394" s="2"/>
      <c r="BWE394" s="2"/>
      <c r="BWF394" s="2"/>
      <c r="BWG394" s="2"/>
      <c r="BWH394" s="2"/>
      <c r="BWI394" s="2"/>
      <c r="BWJ394" s="2"/>
      <c r="BWK394" s="2"/>
      <c r="BWL394" s="2"/>
      <c r="BWM394" s="2"/>
      <c r="BWN394" s="2"/>
      <c r="BWO394" s="2"/>
      <c r="BWP394" s="2"/>
      <c r="BWQ394" s="2"/>
      <c r="BWR394" s="2"/>
      <c r="BWS394" s="2"/>
      <c r="BWT394" s="2"/>
      <c r="BWU394" s="2"/>
      <c r="BWV394" s="2"/>
      <c r="BWW394" s="2"/>
      <c r="BWX394" s="2"/>
      <c r="BWY394" s="2"/>
      <c r="BWZ394" s="2"/>
      <c r="BXA394" s="2"/>
      <c r="BXB394" s="2"/>
      <c r="BXC394" s="2"/>
      <c r="BXD394" s="2"/>
      <c r="BXE394" s="2"/>
      <c r="BXF394" s="2"/>
      <c r="BXG394" s="2"/>
      <c r="BXH394" s="2"/>
      <c r="BXI394" s="2"/>
      <c r="BXJ394" s="2"/>
      <c r="BXK394" s="2"/>
      <c r="BXL394" s="2"/>
      <c r="BXM394" s="2"/>
      <c r="BXN394" s="2"/>
      <c r="BXO394" s="2"/>
      <c r="BXP394" s="2"/>
      <c r="BXQ394" s="2"/>
      <c r="BXR394" s="2"/>
      <c r="BXS394" s="2"/>
      <c r="BXT394" s="2"/>
      <c r="BXU394" s="2"/>
      <c r="BXV394" s="2"/>
      <c r="BXW394" s="2"/>
      <c r="BXX394" s="2"/>
      <c r="BXY394" s="2"/>
      <c r="BXZ394" s="2"/>
      <c r="BYA394" s="2"/>
      <c r="BYB394" s="2"/>
      <c r="BYC394" s="2"/>
      <c r="BYD394" s="2"/>
      <c r="BYE394" s="2"/>
      <c r="BYF394" s="2"/>
      <c r="BYG394" s="2"/>
      <c r="BYH394" s="2"/>
      <c r="BYI394" s="2"/>
      <c r="BYJ394" s="2"/>
      <c r="BYK394" s="2"/>
      <c r="BYL394" s="2"/>
      <c r="BYM394" s="2"/>
      <c r="BYN394" s="2"/>
      <c r="BYO394" s="2"/>
      <c r="BYP394" s="2"/>
      <c r="BYQ394" s="2"/>
      <c r="BYR394" s="2"/>
      <c r="BYS394" s="2"/>
      <c r="BYT394" s="2"/>
      <c r="BYU394" s="2"/>
      <c r="BYV394" s="2"/>
      <c r="BYW394" s="2"/>
      <c r="BYX394" s="2"/>
      <c r="BYY394" s="2"/>
      <c r="BYZ394" s="2"/>
      <c r="BZA394" s="2"/>
      <c r="BZB394" s="2"/>
      <c r="BZC394" s="2"/>
      <c r="BZD394" s="2"/>
      <c r="BZE394" s="2"/>
      <c r="BZF394" s="2"/>
      <c r="BZG394" s="2"/>
      <c r="BZH394" s="2"/>
      <c r="BZI394" s="2"/>
      <c r="BZJ394" s="2"/>
      <c r="BZK394" s="2"/>
      <c r="BZL394" s="2"/>
      <c r="BZM394" s="2"/>
      <c r="BZN394" s="2"/>
      <c r="BZO394" s="2"/>
      <c r="BZP394" s="2"/>
      <c r="BZQ394" s="2"/>
      <c r="BZR394" s="2"/>
      <c r="BZS394" s="2"/>
      <c r="BZT394" s="2"/>
      <c r="BZU394" s="2"/>
      <c r="BZV394" s="2"/>
      <c r="BZW394" s="2"/>
      <c r="BZX394" s="2"/>
      <c r="BZY394" s="2"/>
      <c r="BZZ394" s="2"/>
      <c r="CAA394" s="2"/>
      <c r="CAB394" s="2"/>
      <c r="CAC394" s="2"/>
      <c r="CAD394" s="2"/>
      <c r="CAE394" s="2"/>
      <c r="CAF394" s="2"/>
      <c r="CAG394" s="2"/>
      <c r="CAH394" s="2"/>
      <c r="CAI394" s="2"/>
      <c r="CAJ394" s="2"/>
      <c r="CAK394" s="2"/>
      <c r="CAL394" s="2"/>
      <c r="CAM394" s="2"/>
      <c r="CAN394" s="2"/>
      <c r="CAO394" s="2"/>
      <c r="CAP394" s="2"/>
      <c r="CAQ394" s="2"/>
      <c r="CAR394" s="2"/>
      <c r="CAS394" s="2"/>
      <c r="CAT394" s="2"/>
      <c r="CAU394" s="2"/>
      <c r="CAV394" s="2"/>
      <c r="CAW394" s="2"/>
      <c r="CAX394" s="2"/>
      <c r="CAY394" s="2"/>
      <c r="CAZ394" s="2"/>
      <c r="CBA394" s="2"/>
      <c r="CBB394" s="2"/>
      <c r="CBC394" s="2"/>
      <c r="CBD394" s="2"/>
      <c r="CBE394" s="2"/>
      <c r="CBF394" s="2"/>
      <c r="CBG394" s="2"/>
      <c r="CBH394" s="2"/>
      <c r="CBI394" s="2"/>
      <c r="CBJ394" s="2"/>
      <c r="CBK394" s="2"/>
      <c r="CBL394" s="2"/>
      <c r="CBM394" s="2"/>
      <c r="CBN394" s="2"/>
      <c r="CBO394" s="2"/>
      <c r="CBP394" s="2"/>
      <c r="CBQ394" s="2"/>
      <c r="CBR394" s="2"/>
      <c r="CBS394" s="2"/>
      <c r="CBT394" s="2"/>
      <c r="CBU394" s="2"/>
      <c r="CBV394" s="2"/>
      <c r="CBW394" s="2"/>
      <c r="CBX394" s="2"/>
      <c r="CBY394" s="2"/>
      <c r="CBZ394" s="2"/>
      <c r="CCA394" s="2"/>
      <c r="CCB394" s="2"/>
      <c r="CCC394" s="2"/>
      <c r="CCD394" s="2"/>
      <c r="CCE394" s="2"/>
      <c r="CCF394" s="2"/>
      <c r="CCG394" s="2"/>
      <c r="CCH394" s="2"/>
      <c r="CCI394" s="2"/>
      <c r="CCJ394" s="2"/>
      <c r="CCK394" s="2"/>
      <c r="CCL394" s="2"/>
      <c r="CCM394" s="2"/>
      <c r="CCN394" s="2"/>
      <c r="CCO394" s="2"/>
      <c r="CCP394" s="2"/>
      <c r="CCQ394" s="2"/>
      <c r="CCR394" s="2"/>
      <c r="CCS394" s="2"/>
      <c r="CCT394" s="2"/>
      <c r="CCU394" s="2"/>
      <c r="CCV394" s="2"/>
      <c r="CCW394" s="2"/>
      <c r="CCX394" s="2"/>
      <c r="CCY394" s="2"/>
      <c r="CCZ394" s="2"/>
      <c r="CDA394" s="2"/>
      <c r="CDB394" s="2"/>
      <c r="CDC394" s="2"/>
      <c r="CDD394" s="2"/>
      <c r="CDE394" s="2"/>
      <c r="CDF394" s="2"/>
      <c r="CDG394" s="2"/>
      <c r="CDH394" s="2"/>
      <c r="CDI394" s="2"/>
      <c r="CDJ394" s="2"/>
      <c r="CDK394" s="2"/>
      <c r="CDL394" s="2"/>
      <c r="CDM394" s="2"/>
      <c r="CDN394" s="2"/>
      <c r="CDO394" s="2"/>
      <c r="CDP394" s="2"/>
      <c r="CDQ394" s="2"/>
      <c r="CDR394" s="2"/>
      <c r="CDS394" s="2"/>
      <c r="CDT394" s="2"/>
      <c r="CDU394" s="2"/>
      <c r="CDV394" s="2"/>
      <c r="CDW394" s="2"/>
      <c r="CDX394" s="2"/>
      <c r="CDY394" s="2"/>
      <c r="CDZ394" s="2"/>
      <c r="CEA394" s="2"/>
      <c r="CEB394" s="2"/>
      <c r="CEC394" s="2"/>
      <c r="CED394" s="2"/>
      <c r="CEE394" s="2"/>
      <c r="CEF394" s="2"/>
      <c r="CEG394" s="2"/>
      <c r="CEH394" s="2"/>
      <c r="CEI394" s="2"/>
      <c r="CEJ394" s="2"/>
      <c r="CEK394" s="2"/>
      <c r="CEL394" s="2"/>
      <c r="CEM394" s="2"/>
      <c r="CEN394" s="2"/>
      <c r="CEO394" s="2"/>
      <c r="CEP394" s="2"/>
      <c r="CEQ394" s="2"/>
      <c r="CER394" s="2"/>
      <c r="CES394" s="2"/>
      <c r="CET394" s="2"/>
      <c r="CEU394" s="2"/>
      <c r="CEV394" s="2"/>
      <c r="CEW394" s="2"/>
      <c r="CEX394" s="2"/>
      <c r="CEY394" s="2"/>
      <c r="CEZ394" s="2"/>
      <c r="CFA394" s="2"/>
      <c r="CFB394" s="2"/>
      <c r="CFC394" s="2"/>
      <c r="CFD394" s="2"/>
      <c r="CFE394" s="2"/>
      <c r="CFF394" s="2"/>
      <c r="CFG394" s="2"/>
      <c r="CFH394" s="2"/>
      <c r="CFI394" s="2"/>
      <c r="CFJ394" s="2"/>
      <c r="CFK394" s="2"/>
      <c r="CFL394" s="2"/>
      <c r="CFM394" s="2"/>
      <c r="CFN394" s="2"/>
      <c r="CFO394" s="2"/>
      <c r="CFP394" s="2"/>
      <c r="CFQ394" s="2"/>
      <c r="CFR394" s="2"/>
      <c r="CFS394" s="2"/>
      <c r="CFT394" s="2"/>
      <c r="CFU394" s="2"/>
      <c r="CFV394" s="2"/>
      <c r="CFW394" s="2"/>
      <c r="CFX394" s="2"/>
      <c r="CFY394" s="2"/>
      <c r="CFZ394" s="2"/>
      <c r="CGA394" s="2"/>
      <c r="CGB394" s="2"/>
      <c r="CGC394" s="2"/>
      <c r="CGD394" s="2"/>
      <c r="CGE394" s="2"/>
      <c r="CGF394" s="2"/>
      <c r="CGG394" s="2"/>
      <c r="CGH394" s="2"/>
      <c r="CGI394" s="2"/>
      <c r="CGJ394" s="2"/>
      <c r="CGK394" s="2"/>
      <c r="CGL394" s="2"/>
      <c r="CGM394" s="2"/>
      <c r="CGN394" s="2"/>
      <c r="CGO394" s="2"/>
      <c r="CGP394" s="2"/>
      <c r="CGQ394" s="2"/>
      <c r="CGR394" s="2"/>
      <c r="CGS394" s="2"/>
      <c r="CGT394" s="2"/>
      <c r="CGU394" s="2"/>
      <c r="CGV394" s="2"/>
      <c r="CGW394" s="2"/>
      <c r="CGX394" s="2"/>
      <c r="CGY394" s="2"/>
      <c r="CGZ394" s="2"/>
      <c r="CHA394" s="2"/>
      <c r="CHB394" s="2"/>
      <c r="CHC394" s="2"/>
      <c r="CHD394" s="2"/>
      <c r="CHE394" s="2"/>
      <c r="CHF394" s="2"/>
      <c r="CHG394" s="2"/>
      <c r="CHH394" s="2"/>
      <c r="CHI394" s="2"/>
      <c r="CHJ394" s="2"/>
      <c r="CHK394" s="2"/>
      <c r="CHL394" s="2"/>
      <c r="CHM394" s="2"/>
      <c r="CHN394" s="2"/>
      <c r="CHO394" s="2"/>
      <c r="CHP394" s="2"/>
      <c r="CHQ394" s="2"/>
      <c r="CHR394" s="2"/>
      <c r="CHS394" s="2"/>
      <c r="CHT394" s="2"/>
      <c r="CHU394" s="2"/>
      <c r="CHV394" s="2"/>
      <c r="CHW394" s="2"/>
      <c r="CHX394" s="2"/>
      <c r="CHY394" s="2"/>
      <c r="CHZ394" s="2"/>
      <c r="CIA394" s="2"/>
      <c r="CIB394" s="2"/>
      <c r="CIC394" s="2"/>
      <c r="CID394" s="2"/>
      <c r="CIE394" s="2"/>
      <c r="CIF394" s="2"/>
      <c r="CIG394" s="2"/>
      <c r="CIH394" s="2"/>
      <c r="CII394" s="2"/>
      <c r="CIJ394" s="2"/>
      <c r="CIK394" s="2"/>
      <c r="CIL394" s="2"/>
      <c r="CIM394" s="2"/>
      <c r="CIN394" s="2"/>
      <c r="CIO394" s="2"/>
      <c r="CIP394" s="2"/>
      <c r="CIQ394" s="2"/>
      <c r="CIR394" s="2"/>
      <c r="CIS394" s="2"/>
      <c r="CIT394" s="2"/>
      <c r="CIU394" s="2"/>
      <c r="CIV394" s="2"/>
      <c r="CIW394" s="2"/>
      <c r="CIX394" s="2"/>
      <c r="CIY394" s="2"/>
      <c r="CIZ394" s="2"/>
      <c r="CJA394" s="2"/>
      <c r="CJB394" s="2"/>
      <c r="CJC394" s="2"/>
      <c r="CJD394" s="2"/>
      <c r="CJE394" s="2"/>
      <c r="CJF394" s="2"/>
      <c r="CJG394" s="2"/>
      <c r="CJH394" s="2"/>
      <c r="CJI394" s="2"/>
      <c r="CJJ394" s="2"/>
      <c r="CJK394" s="2"/>
      <c r="CJL394" s="2"/>
      <c r="CJM394" s="2"/>
      <c r="CJN394" s="2"/>
      <c r="CJO394" s="2"/>
      <c r="CJP394" s="2"/>
      <c r="CJQ394" s="2"/>
      <c r="CJR394" s="2"/>
      <c r="CJS394" s="2"/>
      <c r="CJT394" s="2"/>
      <c r="CJU394" s="2"/>
      <c r="CJV394" s="2"/>
      <c r="CJW394" s="2"/>
      <c r="CJX394" s="2"/>
      <c r="CJY394" s="2"/>
      <c r="CJZ394" s="2"/>
      <c r="CKA394" s="2"/>
      <c r="CKB394" s="2"/>
      <c r="CKC394" s="2"/>
      <c r="CKD394" s="2"/>
      <c r="CKE394" s="2"/>
      <c r="CKF394" s="2"/>
      <c r="CKG394" s="2"/>
      <c r="CKH394" s="2"/>
      <c r="CKI394" s="2"/>
      <c r="CKJ394" s="2"/>
      <c r="CKK394" s="2"/>
      <c r="CKL394" s="2"/>
      <c r="CKM394" s="2"/>
      <c r="CKN394" s="2"/>
      <c r="CKO394" s="2"/>
      <c r="CKP394" s="2"/>
      <c r="CKQ394" s="2"/>
      <c r="CKR394" s="2"/>
      <c r="CKS394" s="2"/>
      <c r="CKT394" s="2"/>
      <c r="CKU394" s="2"/>
      <c r="CKV394" s="2"/>
      <c r="CKW394" s="2"/>
      <c r="CKX394" s="2"/>
      <c r="CKY394" s="2"/>
      <c r="CKZ394" s="2"/>
      <c r="CLA394" s="2"/>
      <c r="CLB394" s="2"/>
      <c r="CLC394" s="2"/>
      <c r="CLD394" s="2"/>
      <c r="CLE394" s="2"/>
      <c r="CLF394" s="2"/>
      <c r="CLG394" s="2"/>
      <c r="CLH394" s="2"/>
      <c r="CLI394" s="2"/>
      <c r="CLJ394" s="2"/>
      <c r="CLK394" s="2"/>
      <c r="CLL394" s="2"/>
      <c r="CLM394" s="2"/>
      <c r="CLN394" s="2"/>
      <c r="CLO394" s="2"/>
      <c r="CLP394" s="2"/>
      <c r="CLQ394" s="2"/>
      <c r="CLR394" s="2"/>
      <c r="CLS394" s="2"/>
      <c r="CLT394" s="2"/>
      <c r="CLU394" s="2"/>
      <c r="CLV394" s="2"/>
      <c r="CLW394" s="2"/>
      <c r="CLX394" s="2"/>
      <c r="CLY394" s="2"/>
      <c r="CLZ394" s="2"/>
      <c r="CMA394" s="2"/>
      <c r="CMB394" s="2"/>
      <c r="CMC394" s="2"/>
      <c r="CMD394" s="2"/>
      <c r="CME394" s="2"/>
      <c r="CMF394" s="2"/>
      <c r="CMG394" s="2"/>
      <c r="CMH394" s="2"/>
      <c r="CMI394" s="2"/>
      <c r="CMJ394" s="2"/>
      <c r="CMK394" s="2"/>
      <c r="CML394" s="2"/>
      <c r="CMM394" s="2"/>
      <c r="CMN394" s="2"/>
      <c r="CMO394" s="2"/>
      <c r="CMP394" s="2"/>
      <c r="CMQ394" s="2"/>
      <c r="CMR394" s="2"/>
      <c r="CMS394" s="2"/>
      <c r="CMT394" s="2"/>
      <c r="CMU394" s="2"/>
      <c r="CMV394" s="2"/>
      <c r="CMW394" s="2"/>
      <c r="CMX394" s="2"/>
      <c r="CMY394" s="2"/>
      <c r="CMZ394" s="2"/>
      <c r="CNA394" s="2"/>
      <c r="CNB394" s="2"/>
      <c r="CNC394" s="2"/>
      <c r="CND394" s="2"/>
      <c r="CNE394" s="2"/>
      <c r="CNF394" s="2"/>
      <c r="CNG394" s="2"/>
      <c r="CNH394" s="2"/>
      <c r="CNI394" s="2"/>
      <c r="CNJ394" s="2"/>
      <c r="CNK394" s="2"/>
      <c r="CNL394" s="2"/>
      <c r="CNM394" s="2"/>
      <c r="CNN394" s="2"/>
      <c r="CNO394" s="2"/>
      <c r="CNP394" s="2"/>
      <c r="CNQ394" s="2"/>
      <c r="CNR394" s="2"/>
      <c r="CNS394" s="2"/>
      <c r="CNT394" s="2"/>
      <c r="CNU394" s="2"/>
      <c r="CNV394" s="2"/>
      <c r="CNW394" s="2"/>
      <c r="CNX394" s="2"/>
      <c r="CNY394" s="2"/>
      <c r="CNZ394" s="2"/>
      <c r="COA394" s="2"/>
      <c r="COB394" s="2"/>
      <c r="COC394" s="2"/>
      <c r="COD394" s="2"/>
      <c r="COE394" s="2"/>
      <c r="COF394" s="2"/>
      <c r="COG394" s="2"/>
      <c r="COH394" s="2"/>
      <c r="COI394" s="2"/>
      <c r="COJ394" s="2"/>
      <c r="COK394" s="2"/>
      <c r="COL394" s="2"/>
      <c r="COM394" s="2"/>
      <c r="CON394" s="2"/>
      <c r="COO394" s="2"/>
      <c r="COP394" s="2"/>
      <c r="COQ394" s="2"/>
      <c r="COR394" s="2"/>
      <c r="COS394" s="2"/>
      <c r="COT394" s="2"/>
      <c r="COU394" s="2"/>
      <c r="COV394" s="2"/>
      <c r="COW394" s="2"/>
      <c r="COX394" s="2"/>
      <c r="COY394" s="2"/>
      <c r="COZ394" s="2"/>
      <c r="CPA394" s="2"/>
      <c r="CPB394" s="2"/>
      <c r="CPC394" s="2"/>
      <c r="CPD394" s="2"/>
      <c r="CPE394" s="2"/>
      <c r="CPF394" s="2"/>
      <c r="CPG394" s="2"/>
      <c r="CPH394" s="2"/>
      <c r="CPI394" s="2"/>
      <c r="CPJ394" s="2"/>
      <c r="CPK394" s="2"/>
      <c r="CPL394" s="2"/>
      <c r="CPM394" s="2"/>
      <c r="CPN394" s="2"/>
      <c r="CPO394" s="2"/>
      <c r="CPP394" s="2"/>
      <c r="CPQ394" s="2"/>
      <c r="CPR394" s="2"/>
      <c r="CPS394" s="2"/>
      <c r="CPT394" s="2"/>
      <c r="CPU394" s="2"/>
      <c r="CPV394" s="2"/>
      <c r="CPW394" s="2"/>
      <c r="CPX394" s="2"/>
      <c r="CPY394" s="2"/>
      <c r="CPZ394" s="2"/>
      <c r="CQA394" s="2"/>
      <c r="CQB394" s="2"/>
      <c r="CQC394" s="2"/>
      <c r="CQD394" s="2"/>
      <c r="CQE394" s="2"/>
      <c r="CQF394" s="2"/>
      <c r="CQG394" s="2"/>
      <c r="CQH394" s="2"/>
      <c r="CQI394" s="2"/>
      <c r="CQJ394" s="2"/>
      <c r="CQK394" s="2"/>
      <c r="CQL394" s="2"/>
      <c r="CQM394" s="2"/>
      <c r="CQN394" s="2"/>
      <c r="CQO394" s="2"/>
      <c r="CQP394" s="2"/>
      <c r="CQQ394" s="2"/>
      <c r="CQR394" s="2"/>
      <c r="CQS394" s="2"/>
      <c r="CQT394" s="2"/>
      <c r="CQU394" s="2"/>
      <c r="CQV394" s="2"/>
      <c r="CQW394" s="2"/>
      <c r="CQX394" s="2"/>
      <c r="CQY394" s="2"/>
      <c r="CQZ394" s="2"/>
      <c r="CRA394" s="2"/>
      <c r="CRB394" s="2"/>
      <c r="CRC394" s="2"/>
      <c r="CRD394" s="2"/>
      <c r="CRE394" s="2"/>
      <c r="CRF394" s="2"/>
      <c r="CRG394" s="2"/>
      <c r="CRH394" s="2"/>
      <c r="CRI394" s="2"/>
      <c r="CRJ394" s="2"/>
      <c r="CRK394" s="2"/>
      <c r="CRL394" s="2"/>
      <c r="CRM394" s="2"/>
      <c r="CRN394" s="2"/>
      <c r="CRO394" s="2"/>
      <c r="CRP394" s="2"/>
      <c r="CRQ394" s="2"/>
      <c r="CRR394" s="2"/>
      <c r="CRS394" s="2"/>
      <c r="CRT394" s="2"/>
      <c r="CRU394" s="2"/>
      <c r="CRV394" s="2"/>
      <c r="CRW394" s="2"/>
      <c r="CRX394" s="2"/>
      <c r="CRY394" s="2"/>
      <c r="CRZ394" s="2"/>
      <c r="CSA394" s="2"/>
      <c r="CSB394" s="2"/>
      <c r="CSC394" s="2"/>
      <c r="CSD394" s="2"/>
      <c r="CSE394" s="2"/>
      <c r="CSF394" s="2"/>
      <c r="CSG394" s="2"/>
      <c r="CSH394" s="2"/>
      <c r="CSI394" s="2"/>
      <c r="CSJ394" s="2"/>
      <c r="CSK394" s="2"/>
      <c r="CSL394" s="2"/>
      <c r="CSM394" s="2"/>
      <c r="CSN394" s="2"/>
      <c r="CSO394" s="2"/>
      <c r="CSP394" s="2"/>
      <c r="CSQ394" s="2"/>
      <c r="CSR394" s="2"/>
      <c r="CSS394" s="2"/>
      <c r="CST394" s="2"/>
      <c r="CSU394" s="2"/>
      <c r="CSV394" s="2"/>
      <c r="CSW394" s="2"/>
      <c r="CSX394" s="2"/>
      <c r="CSY394" s="2"/>
      <c r="CSZ394" s="2"/>
      <c r="CTA394" s="2"/>
      <c r="CTB394" s="2"/>
      <c r="CTC394" s="2"/>
      <c r="CTD394" s="2"/>
      <c r="CTE394" s="2"/>
      <c r="CTF394" s="2"/>
      <c r="CTG394" s="2"/>
      <c r="CTH394" s="2"/>
      <c r="CTI394" s="2"/>
      <c r="CTJ394" s="2"/>
      <c r="CTK394" s="2"/>
      <c r="CTL394" s="2"/>
      <c r="CTM394" s="2"/>
      <c r="CTN394" s="2"/>
      <c r="CTO394" s="2"/>
      <c r="CTP394" s="2"/>
      <c r="CTQ394" s="2"/>
      <c r="CTR394" s="2"/>
      <c r="CTS394" s="2"/>
      <c r="CTT394" s="2"/>
      <c r="CTU394" s="2"/>
      <c r="CTV394" s="2"/>
      <c r="CTW394" s="2"/>
      <c r="CTX394" s="2"/>
      <c r="CTY394" s="2"/>
      <c r="CTZ394" s="2"/>
      <c r="CUA394" s="2"/>
      <c r="CUB394" s="2"/>
      <c r="CUC394" s="2"/>
      <c r="CUD394" s="2"/>
      <c r="CUE394" s="2"/>
      <c r="CUF394" s="2"/>
      <c r="CUG394" s="2"/>
      <c r="CUH394" s="2"/>
      <c r="CUI394" s="2"/>
      <c r="CUJ394" s="2"/>
      <c r="CUK394" s="2"/>
      <c r="CUL394" s="2"/>
      <c r="CUM394" s="2"/>
      <c r="CUN394" s="2"/>
      <c r="CUO394" s="2"/>
      <c r="CUP394" s="2"/>
      <c r="CUQ394" s="2"/>
      <c r="CUR394" s="2"/>
      <c r="CUS394" s="2"/>
      <c r="CUT394" s="2"/>
      <c r="CUU394" s="2"/>
      <c r="CUV394" s="2"/>
      <c r="CUW394" s="2"/>
      <c r="CUX394" s="2"/>
      <c r="CUY394" s="2"/>
      <c r="CUZ394" s="2"/>
      <c r="CVA394" s="2"/>
      <c r="CVB394" s="2"/>
      <c r="CVC394" s="2"/>
      <c r="CVD394" s="2"/>
      <c r="CVE394" s="2"/>
      <c r="CVF394" s="2"/>
      <c r="CVG394" s="2"/>
      <c r="CVH394" s="2"/>
      <c r="CVI394" s="2"/>
      <c r="CVJ394" s="2"/>
      <c r="CVK394" s="2"/>
      <c r="CVL394" s="2"/>
      <c r="CVM394" s="2"/>
      <c r="CVN394" s="2"/>
      <c r="CVO394" s="2"/>
      <c r="CVP394" s="2"/>
      <c r="CVQ394" s="2"/>
      <c r="CVR394" s="2"/>
      <c r="CVS394" s="2"/>
      <c r="CVT394" s="2"/>
      <c r="CVU394" s="2"/>
      <c r="CVV394" s="2"/>
      <c r="CVW394" s="2"/>
      <c r="CVX394" s="2"/>
      <c r="CVY394" s="2"/>
      <c r="CVZ394" s="2"/>
      <c r="CWA394" s="2"/>
      <c r="CWB394" s="2"/>
      <c r="CWC394" s="2"/>
      <c r="CWD394" s="2"/>
      <c r="CWE394" s="2"/>
      <c r="CWF394" s="2"/>
      <c r="CWG394" s="2"/>
      <c r="CWH394" s="2"/>
      <c r="CWI394" s="2"/>
      <c r="CWJ394" s="2"/>
      <c r="CWK394" s="2"/>
      <c r="CWL394" s="2"/>
      <c r="CWM394" s="2"/>
      <c r="CWN394" s="2"/>
      <c r="CWO394" s="2"/>
      <c r="CWP394" s="2"/>
      <c r="CWQ394" s="2"/>
      <c r="CWR394" s="2"/>
      <c r="CWS394" s="2"/>
      <c r="CWT394" s="2"/>
      <c r="CWU394" s="2"/>
      <c r="CWV394" s="2"/>
      <c r="CWW394" s="2"/>
      <c r="CWX394" s="2"/>
      <c r="CWY394" s="2"/>
      <c r="CWZ394" s="2"/>
      <c r="CXA394" s="2"/>
      <c r="CXB394" s="2"/>
      <c r="CXC394" s="2"/>
      <c r="CXD394" s="2"/>
      <c r="CXE394" s="2"/>
      <c r="CXF394" s="2"/>
      <c r="CXG394" s="2"/>
      <c r="CXH394" s="2"/>
      <c r="CXI394" s="2"/>
      <c r="CXJ394" s="2"/>
      <c r="CXK394" s="2"/>
      <c r="CXL394" s="2"/>
      <c r="CXM394" s="2"/>
      <c r="CXN394" s="2"/>
      <c r="CXO394" s="2"/>
      <c r="CXP394" s="2"/>
      <c r="CXQ394" s="2"/>
      <c r="CXR394" s="2"/>
      <c r="CXS394" s="2"/>
      <c r="CXT394" s="2"/>
      <c r="CXU394" s="2"/>
      <c r="CXV394" s="2"/>
      <c r="CXW394" s="2"/>
      <c r="CXX394" s="2"/>
      <c r="CXY394" s="2"/>
      <c r="CXZ394" s="2"/>
      <c r="CYA394" s="2"/>
      <c r="CYB394" s="2"/>
      <c r="CYC394" s="2"/>
      <c r="CYD394" s="2"/>
      <c r="CYE394" s="2"/>
      <c r="CYF394" s="2"/>
      <c r="CYG394" s="2"/>
      <c r="CYH394" s="2"/>
      <c r="CYI394" s="2"/>
      <c r="CYJ394" s="2"/>
      <c r="CYK394" s="2"/>
      <c r="CYL394" s="2"/>
      <c r="CYM394" s="2"/>
      <c r="CYN394" s="2"/>
      <c r="CYO394" s="2"/>
      <c r="CYP394" s="2"/>
      <c r="CYQ394" s="2"/>
      <c r="CYR394" s="2"/>
      <c r="CYS394" s="2"/>
      <c r="CYT394" s="2"/>
      <c r="CYU394" s="2"/>
      <c r="CYV394" s="2"/>
      <c r="CYW394" s="2"/>
      <c r="CYX394" s="2"/>
      <c r="CYY394" s="2"/>
      <c r="CYZ394" s="2"/>
      <c r="CZA394" s="2"/>
      <c r="CZB394" s="2"/>
      <c r="CZC394" s="2"/>
      <c r="CZD394" s="2"/>
      <c r="CZE394" s="2"/>
      <c r="CZF394" s="2"/>
      <c r="CZG394" s="2"/>
      <c r="CZH394" s="2"/>
      <c r="CZI394" s="2"/>
      <c r="CZJ394" s="2"/>
      <c r="CZK394" s="2"/>
      <c r="CZL394" s="2"/>
      <c r="CZM394" s="2"/>
      <c r="CZN394" s="2"/>
      <c r="CZO394" s="2"/>
      <c r="CZP394" s="2"/>
      <c r="CZQ394" s="2"/>
      <c r="CZR394" s="2"/>
      <c r="CZS394" s="2"/>
      <c r="CZT394" s="2"/>
      <c r="CZU394" s="2"/>
      <c r="CZV394" s="2"/>
      <c r="CZW394" s="2"/>
      <c r="CZX394" s="2"/>
      <c r="CZY394" s="2"/>
      <c r="CZZ394" s="2"/>
      <c r="DAA394" s="2"/>
      <c r="DAB394" s="2"/>
      <c r="DAC394" s="2"/>
      <c r="DAD394" s="2"/>
      <c r="DAE394" s="2"/>
      <c r="DAF394" s="2"/>
      <c r="DAG394" s="2"/>
      <c r="DAH394" s="2"/>
      <c r="DAI394" s="2"/>
      <c r="DAJ394" s="2"/>
      <c r="DAK394" s="2"/>
      <c r="DAL394" s="2"/>
      <c r="DAM394" s="2"/>
      <c r="DAN394" s="2"/>
      <c r="DAO394" s="2"/>
      <c r="DAP394" s="2"/>
      <c r="DAQ394" s="2"/>
      <c r="DAR394" s="2"/>
      <c r="DAS394" s="2"/>
      <c r="DAT394" s="2"/>
      <c r="DAU394" s="2"/>
      <c r="DAV394" s="2"/>
      <c r="DAW394" s="2"/>
      <c r="DAX394" s="2"/>
      <c r="DAY394" s="2"/>
      <c r="DAZ394" s="2"/>
      <c r="DBA394" s="2"/>
      <c r="DBB394" s="2"/>
      <c r="DBC394" s="2"/>
      <c r="DBD394" s="2"/>
      <c r="DBE394" s="2"/>
      <c r="DBF394" s="2"/>
      <c r="DBG394" s="2"/>
      <c r="DBH394" s="2"/>
      <c r="DBI394" s="2"/>
      <c r="DBJ394" s="2"/>
      <c r="DBK394" s="2"/>
      <c r="DBL394" s="2"/>
      <c r="DBM394" s="2"/>
      <c r="DBN394" s="2"/>
      <c r="DBO394" s="2"/>
      <c r="DBP394" s="2"/>
      <c r="DBQ394" s="2"/>
      <c r="DBR394" s="2"/>
      <c r="DBS394" s="2"/>
      <c r="DBT394" s="2"/>
      <c r="DBU394" s="2"/>
      <c r="DBV394" s="2"/>
      <c r="DBW394" s="2"/>
      <c r="DBX394" s="2"/>
      <c r="DBY394" s="2"/>
      <c r="DBZ394" s="2"/>
      <c r="DCA394" s="2"/>
      <c r="DCB394" s="2"/>
      <c r="DCC394" s="2"/>
      <c r="DCD394" s="2"/>
      <c r="DCE394" s="2"/>
      <c r="DCF394" s="2"/>
      <c r="DCG394" s="2"/>
      <c r="DCH394" s="2"/>
      <c r="DCI394" s="2"/>
      <c r="DCJ394" s="2"/>
      <c r="DCK394" s="2"/>
      <c r="DCL394" s="2"/>
      <c r="DCM394" s="2"/>
      <c r="DCN394" s="2"/>
      <c r="DCO394" s="2"/>
      <c r="DCP394" s="2"/>
      <c r="DCQ394" s="2"/>
      <c r="DCR394" s="2"/>
      <c r="DCS394" s="2"/>
      <c r="DCT394" s="2"/>
      <c r="DCU394" s="2"/>
      <c r="DCV394" s="2"/>
      <c r="DCW394" s="2"/>
      <c r="DCX394" s="2"/>
      <c r="DCY394" s="2"/>
      <c r="DCZ394" s="2"/>
      <c r="DDA394" s="2"/>
      <c r="DDB394" s="2"/>
      <c r="DDC394" s="2"/>
      <c r="DDD394" s="2"/>
      <c r="DDE394" s="2"/>
      <c r="DDF394" s="2"/>
      <c r="DDG394" s="2"/>
      <c r="DDH394" s="2"/>
      <c r="DDI394" s="2"/>
      <c r="DDJ394" s="2"/>
      <c r="DDK394" s="2"/>
      <c r="DDL394" s="2"/>
      <c r="DDM394" s="2"/>
      <c r="DDN394" s="2"/>
      <c r="DDO394" s="2"/>
      <c r="DDP394" s="2"/>
      <c r="DDQ394" s="2"/>
      <c r="DDR394" s="2"/>
      <c r="DDS394" s="2"/>
      <c r="DDT394" s="2"/>
      <c r="DDU394" s="2"/>
      <c r="DDV394" s="2"/>
      <c r="DDW394" s="2"/>
      <c r="DDX394" s="2"/>
      <c r="DDY394" s="2"/>
      <c r="DDZ394" s="2"/>
      <c r="DEA394" s="2"/>
      <c r="DEB394" s="2"/>
      <c r="DEC394" s="2"/>
      <c r="DED394" s="2"/>
      <c r="DEE394" s="2"/>
      <c r="DEF394" s="2"/>
      <c r="DEG394" s="2"/>
      <c r="DEH394" s="2"/>
      <c r="DEI394" s="2"/>
      <c r="DEJ394" s="2"/>
      <c r="DEK394" s="2"/>
      <c r="DEL394" s="2"/>
      <c r="DEM394" s="2"/>
      <c r="DEN394" s="2"/>
      <c r="DEO394" s="2"/>
      <c r="DEP394" s="2"/>
      <c r="DEQ394" s="2"/>
      <c r="DER394" s="2"/>
      <c r="DES394" s="2"/>
      <c r="DET394" s="2"/>
      <c r="DEU394" s="2"/>
      <c r="DEV394" s="2"/>
      <c r="DEW394" s="2"/>
      <c r="DEX394" s="2"/>
      <c r="DEY394" s="2"/>
      <c r="DEZ394" s="2"/>
      <c r="DFA394" s="2"/>
      <c r="DFB394" s="2"/>
      <c r="DFC394" s="2"/>
      <c r="DFD394" s="2"/>
      <c r="DFE394" s="2"/>
      <c r="DFF394" s="2"/>
      <c r="DFG394" s="2"/>
      <c r="DFH394" s="2"/>
      <c r="DFI394" s="2"/>
      <c r="DFJ394" s="2"/>
      <c r="DFK394" s="2"/>
      <c r="DFL394" s="2"/>
      <c r="DFM394" s="2"/>
      <c r="DFN394" s="2"/>
      <c r="DFO394" s="2"/>
      <c r="DFP394" s="2"/>
      <c r="DFQ394" s="2"/>
      <c r="DFR394" s="2"/>
      <c r="DFS394" s="2"/>
      <c r="DFT394" s="2"/>
      <c r="DFU394" s="2"/>
      <c r="DFV394" s="2"/>
      <c r="DFW394" s="2"/>
      <c r="DFX394" s="2"/>
      <c r="DFY394" s="2"/>
      <c r="DFZ394" s="2"/>
      <c r="DGA394" s="2"/>
      <c r="DGB394" s="2"/>
      <c r="DGC394" s="2"/>
      <c r="DGD394" s="2"/>
      <c r="DGE394" s="2"/>
      <c r="DGF394" s="2"/>
      <c r="DGG394" s="2"/>
      <c r="DGH394" s="2"/>
      <c r="DGI394" s="2"/>
      <c r="DGJ394" s="2"/>
      <c r="DGK394" s="2"/>
      <c r="DGL394" s="2"/>
      <c r="DGM394" s="2"/>
      <c r="DGN394" s="2"/>
      <c r="DGO394" s="2"/>
      <c r="DGP394" s="2"/>
      <c r="DGQ394" s="2"/>
      <c r="DGR394" s="2"/>
      <c r="DGS394" s="2"/>
      <c r="DGT394" s="2"/>
      <c r="DGU394" s="2"/>
      <c r="DGV394" s="2"/>
      <c r="DGW394" s="2"/>
      <c r="DGX394" s="2"/>
      <c r="DGY394" s="2"/>
      <c r="DGZ394" s="2"/>
      <c r="DHA394" s="2"/>
      <c r="DHB394" s="2"/>
      <c r="DHC394" s="2"/>
      <c r="DHD394" s="2"/>
      <c r="DHE394" s="2"/>
      <c r="DHF394" s="2"/>
      <c r="DHG394" s="2"/>
      <c r="DHH394" s="2"/>
      <c r="DHI394" s="2"/>
      <c r="DHJ394" s="2"/>
      <c r="DHK394" s="2"/>
      <c r="DHL394" s="2"/>
      <c r="DHM394" s="2"/>
      <c r="DHN394" s="2"/>
      <c r="DHO394" s="2"/>
      <c r="DHP394" s="2"/>
      <c r="DHQ394" s="2"/>
      <c r="DHR394" s="2"/>
      <c r="DHS394" s="2"/>
      <c r="DHT394" s="2"/>
      <c r="DHU394" s="2"/>
      <c r="DHV394" s="2"/>
      <c r="DHW394" s="2"/>
      <c r="DHX394" s="2"/>
      <c r="DHY394" s="2"/>
      <c r="DHZ394" s="2"/>
      <c r="DIA394" s="2"/>
      <c r="DIB394" s="2"/>
      <c r="DIC394" s="2"/>
      <c r="DID394" s="2"/>
      <c r="DIE394" s="2"/>
      <c r="DIF394" s="2"/>
      <c r="DIG394" s="2"/>
      <c r="DIH394" s="2"/>
      <c r="DII394" s="2"/>
      <c r="DIJ394" s="2"/>
      <c r="DIK394" s="2"/>
      <c r="DIL394" s="2"/>
      <c r="DIM394" s="2"/>
      <c r="DIN394" s="2"/>
      <c r="DIO394" s="2"/>
      <c r="DIP394" s="2"/>
      <c r="DIQ394" s="2"/>
      <c r="DIR394" s="2"/>
      <c r="DIS394" s="2"/>
      <c r="DIT394" s="2"/>
      <c r="DIU394" s="2"/>
      <c r="DIV394" s="2"/>
      <c r="DIW394" s="2"/>
      <c r="DIX394" s="2"/>
      <c r="DIY394" s="2"/>
      <c r="DIZ394" s="2"/>
      <c r="DJA394" s="2"/>
      <c r="DJB394" s="2"/>
      <c r="DJC394" s="2"/>
      <c r="DJD394" s="2"/>
      <c r="DJE394" s="2"/>
      <c r="DJF394" s="2"/>
      <c r="DJG394" s="2"/>
      <c r="DJH394" s="2"/>
      <c r="DJI394" s="2"/>
      <c r="DJJ394" s="2"/>
      <c r="DJK394" s="2"/>
      <c r="DJL394" s="2"/>
      <c r="DJM394" s="2"/>
      <c r="DJN394" s="2"/>
      <c r="DJO394" s="2"/>
      <c r="DJP394" s="2"/>
      <c r="DJQ394" s="2"/>
      <c r="DJR394" s="2"/>
      <c r="DJS394" s="2"/>
      <c r="DJT394" s="2"/>
      <c r="DJU394" s="2"/>
      <c r="DJV394" s="2"/>
      <c r="DJW394" s="2"/>
      <c r="DJX394" s="2"/>
      <c r="DJY394" s="2"/>
      <c r="DJZ394" s="2"/>
      <c r="DKA394" s="2"/>
      <c r="DKB394" s="2"/>
      <c r="DKC394" s="2"/>
      <c r="DKD394" s="2"/>
      <c r="DKE394" s="2"/>
      <c r="DKF394" s="2"/>
      <c r="DKG394" s="2"/>
      <c r="DKH394" s="2"/>
      <c r="DKI394" s="2"/>
      <c r="DKJ394" s="2"/>
      <c r="DKK394" s="2"/>
      <c r="DKL394" s="2"/>
      <c r="DKM394" s="2"/>
      <c r="DKN394" s="2"/>
      <c r="DKO394" s="2"/>
      <c r="DKP394" s="2"/>
      <c r="DKQ394" s="2"/>
      <c r="DKR394" s="2"/>
      <c r="DKS394" s="2"/>
      <c r="DKT394" s="2"/>
      <c r="DKU394" s="2"/>
      <c r="DKV394" s="2"/>
      <c r="DKW394" s="2"/>
      <c r="DKX394" s="2"/>
      <c r="DKY394" s="2"/>
      <c r="DKZ394" s="2"/>
      <c r="DLA394" s="2"/>
      <c r="DLB394" s="2"/>
      <c r="DLC394" s="2"/>
      <c r="DLD394" s="2"/>
      <c r="DLE394" s="2"/>
      <c r="DLF394" s="2"/>
      <c r="DLG394" s="2"/>
      <c r="DLH394" s="2"/>
      <c r="DLI394" s="2"/>
      <c r="DLJ394" s="2"/>
      <c r="DLK394" s="2"/>
      <c r="DLL394" s="2"/>
      <c r="DLM394" s="2"/>
      <c r="DLN394" s="2"/>
      <c r="DLO394" s="2"/>
      <c r="DLP394" s="2"/>
      <c r="DLQ394" s="2"/>
      <c r="DLR394" s="2"/>
      <c r="DLS394" s="2"/>
      <c r="DLT394" s="2"/>
      <c r="DLU394" s="2"/>
      <c r="DLV394" s="2"/>
      <c r="DLW394" s="2"/>
      <c r="DLX394" s="2"/>
      <c r="DLY394" s="2"/>
      <c r="DLZ394" s="2"/>
      <c r="DMA394" s="2"/>
      <c r="DMB394" s="2"/>
      <c r="DMC394" s="2"/>
      <c r="DMD394" s="2"/>
      <c r="DME394" s="2"/>
      <c r="DMF394" s="2"/>
      <c r="DMG394" s="2"/>
      <c r="DMH394" s="2"/>
      <c r="DMI394" s="2"/>
      <c r="DMJ394" s="2"/>
      <c r="DMK394" s="2"/>
      <c r="DML394" s="2"/>
      <c r="DMM394" s="2"/>
      <c r="DMN394" s="2"/>
      <c r="DMO394" s="2"/>
      <c r="DMP394" s="2"/>
      <c r="DMQ394" s="2"/>
      <c r="DMR394" s="2"/>
      <c r="DMS394" s="2"/>
      <c r="DMT394" s="2"/>
      <c r="DMU394" s="2"/>
      <c r="DMV394" s="2"/>
      <c r="DMW394" s="2"/>
      <c r="DMX394" s="2"/>
      <c r="DMY394" s="2"/>
      <c r="DMZ394" s="2"/>
      <c r="DNA394" s="2"/>
      <c r="DNB394" s="2"/>
      <c r="DNC394" s="2"/>
      <c r="DND394" s="2"/>
      <c r="DNE394" s="2"/>
      <c r="DNF394" s="2"/>
      <c r="DNG394" s="2"/>
      <c r="DNH394" s="2"/>
      <c r="DNI394" s="2"/>
      <c r="DNJ394" s="2"/>
      <c r="DNK394" s="2"/>
      <c r="DNL394" s="2"/>
      <c r="DNM394" s="2"/>
      <c r="DNN394" s="2"/>
      <c r="DNO394" s="2"/>
      <c r="DNP394" s="2"/>
      <c r="DNQ394" s="2"/>
      <c r="DNR394" s="2"/>
      <c r="DNS394" s="2"/>
      <c r="DNT394" s="2"/>
      <c r="DNU394" s="2"/>
      <c r="DNV394" s="2"/>
      <c r="DNW394" s="2"/>
      <c r="DNX394" s="2"/>
      <c r="DNY394" s="2"/>
      <c r="DNZ394" s="2"/>
      <c r="DOA394" s="2"/>
      <c r="DOB394" s="2"/>
      <c r="DOC394" s="2"/>
      <c r="DOD394" s="2"/>
      <c r="DOE394" s="2"/>
      <c r="DOF394" s="2"/>
      <c r="DOG394" s="2"/>
      <c r="DOH394" s="2"/>
      <c r="DOI394" s="2"/>
      <c r="DOJ394" s="2"/>
      <c r="DOK394" s="2"/>
      <c r="DOL394" s="2"/>
      <c r="DOM394" s="2"/>
      <c r="DON394" s="2"/>
      <c r="DOO394" s="2"/>
      <c r="DOP394" s="2"/>
      <c r="DOQ394" s="2"/>
      <c r="DOR394" s="2"/>
      <c r="DOS394" s="2"/>
      <c r="DOT394" s="2"/>
      <c r="DOU394" s="2"/>
      <c r="DOV394" s="2"/>
      <c r="DOW394" s="2"/>
      <c r="DOX394" s="2"/>
      <c r="DOY394" s="2"/>
      <c r="DOZ394" s="2"/>
      <c r="DPA394" s="2"/>
      <c r="DPB394" s="2"/>
      <c r="DPC394" s="2"/>
      <c r="DPD394" s="2"/>
      <c r="DPE394" s="2"/>
      <c r="DPF394" s="2"/>
      <c r="DPG394" s="2"/>
      <c r="DPH394" s="2"/>
      <c r="DPI394" s="2"/>
      <c r="DPJ394" s="2"/>
      <c r="DPK394" s="2"/>
      <c r="DPL394" s="2"/>
      <c r="DPM394" s="2"/>
      <c r="DPN394" s="2"/>
      <c r="DPO394" s="2"/>
      <c r="DPP394" s="2"/>
      <c r="DPQ394" s="2"/>
      <c r="DPR394" s="2"/>
      <c r="DPS394" s="2"/>
      <c r="DPT394" s="2"/>
      <c r="DPU394" s="2"/>
      <c r="DPV394" s="2"/>
      <c r="DPW394" s="2"/>
      <c r="DPX394" s="2"/>
      <c r="DPY394" s="2"/>
      <c r="DPZ394" s="2"/>
      <c r="DQA394" s="2"/>
      <c r="DQB394" s="2"/>
      <c r="DQC394" s="2"/>
      <c r="DQD394" s="2"/>
      <c r="DQE394" s="2"/>
      <c r="DQF394" s="2"/>
      <c r="DQG394" s="2"/>
      <c r="DQH394" s="2"/>
      <c r="DQI394" s="2"/>
      <c r="DQJ394" s="2"/>
      <c r="DQK394" s="2"/>
      <c r="DQL394" s="2"/>
      <c r="DQM394" s="2"/>
      <c r="DQN394" s="2"/>
      <c r="DQO394" s="2"/>
      <c r="DQP394" s="2"/>
      <c r="DQQ394" s="2"/>
      <c r="DQR394" s="2"/>
      <c r="DQS394" s="2"/>
      <c r="DQT394" s="2"/>
      <c r="DQU394" s="2"/>
      <c r="DQV394" s="2"/>
      <c r="DQW394" s="2"/>
      <c r="DQX394" s="2"/>
      <c r="DQY394" s="2"/>
      <c r="DQZ394" s="2"/>
      <c r="DRA394" s="2"/>
      <c r="DRB394" s="2"/>
      <c r="DRC394" s="2"/>
      <c r="DRD394" s="2"/>
      <c r="DRE394" s="2"/>
      <c r="DRF394" s="2"/>
      <c r="DRG394" s="2"/>
      <c r="DRH394" s="2"/>
      <c r="DRI394" s="2"/>
      <c r="DRJ394" s="2"/>
      <c r="DRK394" s="2"/>
      <c r="DRL394" s="2"/>
      <c r="DRM394" s="2"/>
      <c r="DRN394" s="2"/>
      <c r="DRO394" s="2"/>
      <c r="DRP394" s="2"/>
      <c r="DRQ394" s="2"/>
      <c r="DRR394" s="2"/>
      <c r="DRS394" s="2"/>
      <c r="DRT394" s="2"/>
      <c r="DRU394" s="2"/>
      <c r="DRV394" s="2"/>
      <c r="DRW394" s="2"/>
      <c r="DRX394" s="2"/>
      <c r="DRY394" s="2"/>
      <c r="DRZ394" s="2"/>
      <c r="DSA394" s="2"/>
      <c r="DSB394" s="2"/>
      <c r="DSC394" s="2"/>
      <c r="DSD394" s="2"/>
      <c r="DSE394" s="2"/>
      <c r="DSF394" s="2"/>
      <c r="DSG394" s="2"/>
      <c r="DSH394" s="2"/>
      <c r="DSI394" s="2"/>
      <c r="DSJ394" s="2"/>
      <c r="DSK394" s="2"/>
      <c r="DSL394" s="2"/>
      <c r="DSM394" s="2"/>
      <c r="DSN394" s="2"/>
      <c r="DSO394" s="2"/>
      <c r="DSP394" s="2"/>
      <c r="DSQ394" s="2"/>
      <c r="DSR394" s="2"/>
      <c r="DSS394" s="2"/>
      <c r="DST394" s="2"/>
      <c r="DSU394" s="2"/>
      <c r="DSV394" s="2"/>
      <c r="DSW394" s="2"/>
      <c r="DSX394" s="2"/>
      <c r="DSY394" s="2"/>
      <c r="DSZ394" s="2"/>
      <c r="DTA394" s="2"/>
      <c r="DTB394" s="2"/>
      <c r="DTC394" s="2"/>
      <c r="DTD394" s="2"/>
      <c r="DTE394" s="2"/>
      <c r="DTF394" s="2"/>
      <c r="DTG394" s="2"/>
      <c r="DTH394" s="2"/>
      <c r="DTI394" s="2"/>
      <c r="DTJ394" s="2"/>
      <c r="DTK394" s="2"/>
      <c r="DTL394" s="2"/>
      <c r="DTM394" s="2"/>
      <c r="DTN394" s="2"/>
      <c r="DTO394" s="2"/>
      <c r="DTP394" s="2"/>
      <c r="DTQ394" s="2"/>
      <c r="DTR394" s="2"/>
      <c r="DTS394" s="2"/>
      <c r="DTT394" s="2"/>
      <c r="DTU394" s="2"/>
      <c r="DTV394" s="2"/>
      <c r="DTW394" s="2"/>
      <c r="DTX394" s="2"/>
      <c r="DTY394" s="2"/>
      <c r="DTZ394" s="2"/>
      <c r="DUA394" s="2"/>
      <c r="DUB394" s="2"/>
      <c r="DUC394" s="2"/>
      <c r="DUD394" s="2"/>
      <c r="DUE394" s="2"/>
      <c r="DUF394" s="2"/>
      <c r="DUG394" s="2"/>
      <c r="DUH394" s="2"/>
      <c r="DUI394" s="2"/>
      <c r="DUJ394" s="2"/>
      <c r="DUK394" s="2"/>
      <c r="DUL394" s="2"/>
      <c r="DUM394" s="2"/>
      <c r="DUN394" s="2"/>
      <c r="DUO394" s="2"/>
      <c r="DUP394" s="2"/>
      <c r="DUQ394" s="2"/>
      <c r="DUR394" s="2"/>
      <c r="DUS394" s="2"/>
      <c r="DUT394" s="2"/>
      <c r="DUU394" s="2"/>
      <c r="DUV394" s="2"/>
      <c r="DUW394" s="2"/>
      <c r="DUX394" s="2"/>
      <c r="DUY394" s="2"/>
      <c r="DUZ394" s="2"/>
      <c r="DVA394" s="2"/>
      <c r="DVB394" s="2"/>
      <c r="DVC394" s="2"/>
      <c r="DVD394" s="2"/>
      <c r="DVE394" s="2"/>
      <c r="DVF394" s="2"/>
      <c r="DVG394" s="2"/>
      <c r="DVH394" s="2"/>
      <c r="DVI394" s="2"/>
      <c r="DVJ394" s="2"/>
      <c r="DVK394" s="2"/>
      <c r="DVL394" s="2"/>
      <c r="DVM394" s="2"/>
      <c r="DVN394" s="2"/>
      <c r="DVO394" s="2"/>
      <c r="DVP394" s="2"/>
      <c r="DVQ394" s="2"/>
      <c r="DVR394" s="2"/>
      <c r="DVS394" s="2"/>
      <c r="DVT394" s="2"/>
      <c r="DVU394" s="2"/>
      <c r="DVV394" s="2"/>
      <c r="DVW394" s="2"/>
      <c r="DVX394" s="2"/>
      <c r="DVY394" s="2"/>
      <c r="DVZ394" s="2"/>
      <c r="DWA394" s="2"/>
      <c r="DWB394" s="2"/>
      <c r="DWC394" s="2"/>
      <c r="DWD394" s="2"/>
      <c r="DWE394" s="2"/>
      <c r="DWF394" s="2"/>
      <c r="DWG394" s="2"/>
      <c r="DWH394" s="2"/>
      <c r="DWI394" s="2"/>
      <c r="DWJ394" s="2"/>
      <c r="DWK394" s="2"/>
      <c r="DWL394" s="2"/>
      <c r="DWM394" s="2"/>
      <c r="DWN394" s="2"/>
      <c r="DWO394" s="2"/>
      <c r="DWP394" s="2"/>
      <c r="DWQ394" s="2"/>
      <c r="DWR394" s="2"/>
      <c r="DWS394" s="2"/>
      <c r="DWT394" s="2"/>
      <c r="DWU394" s="2"/>
      <c r="DWV394" s="2"/>
      <c r="DWW394" s="2"/>
      <c r="DWX394" s="2"/>
      <c r="DWY394" s="2"/>
      <c r="DWZ394" s="2"/>
      <c r="DXA394" s="2"/>
      <c r="DXB394" s="2"/>
      <c r="DXC394" s="2"/>
      <c r="DXD394" s="2"/>
      <c r="DXE394" s="2"/>
      <c r="DXF394" s="2"/>
      <c r="DXG394" s="2"/>
      <c r="DXH394" s="2"/>
      <c r="DXI394" s="2"/>
      <c r="DXJ394" s="2"/>
      <c r="DXK394" s="2"/>
      <c r="DXL394" s="2"/>
      <c r="DXM394" s="2"/>
      <c r="DXN394" s="2"/>
      <c r="DXO394" s="2"/>
      <c r="DXP394" s="2"/>
      <c r="DXQ394" s="2"/>
      <c r="DXR394" s="2"/>
      <c r="DXS394" s="2"/>
      <c r="DXT394" s="2"/>
      <c r="DXU394" s="2"/>
      <c r="DXV394" s="2"/>
      <c r="DXW394" s="2"/>
      <c r="DXX394" s="2"/>
      <c r="DXY394" s="2"/>
      <c r="DXZ394" s="2"/>
      <c r="DYA394" s="2"/>
      <c r="DYB394" s="2"/>
      <c r="DYC394" s="2"/>
      <c r="DYD394" s="2"/>
      <c r="DYE394" s="2"/>
      <c r="DYF394" s="2"/>
      <c r="DYG394" s="2"/>
      <c r="DYH394" s="2"/>
      <c r="DYI394" s="2"/>
      <c r="DYJ394" s="2"/>
      <c r="DYK394" s="2"/>
      <c r="DYL394" s="2"/>
      <c r="DYM394" s="2"/>
      <c r="DYN394" s="2"/>
      <c r="DYO394" s="2"/>
      <c r="DYP394" s="2"/>
      <c r="DYQ394" s="2"/>
      <c r="DYR394" s="2"/>
      <c r="DYS394" s="2"/>
      <c r="DYT394" s="2"/>
      <c r="DYU394" s="2"/>
      <c r="DYV394" s="2"/>
      <c r="DYW394" s="2"/>
      <c r="DYX394" s="2"/>
      <c r="DYY394" s="2"/>
      <c r="DYZ394" s="2"/>
      <c r="DZA394" s="2"/>
      <c r="DZB394" s="2"/>
      <c r="DZC394" s="2"/>
      <c r="DZD394" s="2"/>
      <c r="DZE394" s="2"/>
      <c r="DZF394" s="2"/>
      <c r="DZG394" s="2"/>
      <c r="DZH394" s="2"/>
      <c r="DZI394" s="2"/>
      <c r="DZJ394" s="2"/>
      <c r="DZK394" s="2"/>
      <c r="DZL394" s="2"/>
      <c r="DZM394" s="2"/>
      <c r="DZN394" s="2"/>
      <c r="DZO394" s="2"/>
      <c r="DZP394" s="2"/>
      <c r="DZQ394" s="2"/>
      <c r="DZR394" s="2"/>
      <c r="DZS394" s="2"/>
      <c r="DZT394" s="2"/>
      <c r="DZU394" s="2"/>
      <c r="DZV394" s="2"/>
      <c r="DZW394" s="2"/>
      <c r="DZX394" s="2"/>
      <c r="DZY394" s="2"/>
      <c r="DZZ394" s="2"/>
      <c r="EAA394" s="2"/>
      <c r="EAB394" s="2"/>
      <c r="EAC394" s="2"/>
      <c r="EAD394" s="2"/>
      <c r="EAE394" s="2"/>
      <c r="EAF394" s="2"/>
      <c r="EAG394" s="2"/>
      <c r="EAH394" s="2"/>
      <c r="EAI394" s="2"/>
      <c r="EAJ394" s="2"/>
      <c r="EAK394" s="2"/>
      <c r="EAL394" s="2"/>
      <c r="EAM394" s="2"/>
      <c r="EAN394" s="2"/>
      <c r="EAO394" s="2"/>
      <c r="EAP394" s="2"/>
      <c r="EAQ394" s="2"/>
      <c r="EAR394" s="2"/>
      <c r="EAS394" s="2"/>
      <c r="EAT394" s="2"/>
      <c r="EAU394" s="2"/>
      <c r="EAV394" s="2"/>
      <c r="EAW394" s="2"/>
      <c r="EAX394" s="2"/>
      <c r="EAY394" s="2"/>
      <c r="EAZ394" s="2"/>
      <c r="EBA394" s="2"/>
      <c r="EBB394" s="2"/>
      <c r="EBC394" s="2"/>
      <c r="EBD394" s="2"/>
      <c r="EBE394" s="2"/>
      <c r="EBF394" s="2"/>
      <c r="EBG394" s="2"/>
      <c r="EBH394" s="2"/>
      <c r="EBI394" s="2"/>
      <c r="EBJ394" s="2"/>
      <c r="EBK394" s="2"/>
      <c r="EBL394" s="2"/>
      <c r="EBM394" s="2"/>
      <c r="EBN394" s="2"/>
      <c r="EBO394" s="2"/>
      <c r="EBP394" s="2"/>
      <c r="EBQ394" s="2"/>
      <c r="EBR394" s="2"/>
      <c r="EBS394" s="2"/>
      <c r="EBT394" s="2"/>
      <c r="EBU394" s="2"/>
      <c r="EBV394" s="2"/>
      <c r="EBW394" s="2"/>
      <c r="EBX394" s="2"/>
      <c r="EBY394" s="2"/>
      <c r="EBZ394" s="2"/>
      <c r="ECA394" s="2"/>
      <c r="ECB394" s="2"/>
      <c r="ECC394" s="2"/>
      <c r="ECD394" s="2"/>
      <c r="ECE394" s="2"/>
      <c r="ECF394" s="2"/>
      <c r="ECG394" s="2"/>
      <c r="ECH394" s="2"/>
      <c r="ECI394" s="2"/>
      <c r="ECJ394" s="2"/>
      <c r="ECK394" s="2"/>
      <c r="ECL394" s="2"/>
      <c r="ECM394" s="2"/>
      <c r="ECN394" s="2"/>
      <c r="ECO394" s="2"/>
      <c r="ECP394" s="2"/>
      <c r="ECQ394" s="2"/>
      <c r="ECR394" s="2"/>
      <c r="ECS394" s="2"/>
      <c r="ECT394" s="2"/>
      <c r="ECU394" s="2"/>
      <c r="ECV394" s="2"/>
      <c r="ECW394" s="2"/>
      <c r="ECX394" s="2"/>
      <c r="ECY394" s="2"/>
      <c r="ECZ394" s="2"/>
      <c r="EDA394" s="2"/>
      <c r="EDB394" s="2"/>
      <c r="EDC394" s="2"/>
      <c r="EDD394" s="2"/>
      <c r="EDE394" s="2"/>
      <c r="EDF394" s="2"/>
      <c r="EDG394" s="2"/>
      <c r="EDH394" s="2"/>
      <c r="EDI394" s="2"/>
      <c r="EDJ394" s="2"/>
      <c r="EDK394" s="2"/>
      <c r="EDL394" s="2"/>
      <c r="EDM394" s="2"/>
      <c r="EDN394" s="2"/>
      <c r="EDO394" s="2"/>
      <c r="EDP394" s="2"/>
      <c r="EDQ394" s="2"/>
      <c r="EDR394" s="2"/>
      <c r="EDS394" s="2"/>
      <c r="EDT394" s="2"/>
      <c r="EDU394" s="2"/>
      <c r="EDV394" s="2"/>
      <c r="EDW394" s="2"/>
      <c r="EDX394" s="2"/>
      <c r="EDY394" s="2"/>
      <c r="EDZ394" s="2"/>
      <c r="EEA394" s="2"/>
      <c r="EEB394" s="2"/>
      <c r="EEC394" s="2"/>
      <c r="EED394" s="2"/>
      <c r="EEE394" s="2"/>
      <c r="EEF394" s="2"/>
      <c r="EEG394" s="2"/>
      <c r="EEH394" s="2"/>
      <c r="EEI394" s="2"/>
      <c r="EEJ394" s="2"/>
      <c r="EEK394" s="2"/>
      <c r="EEL394" s="2"/>
      <c r="EEM394" s="2"/>
      <c r="EEN394" s="2"/>
      <c r="EEO394" s="2"/>
      <c r="EEP394" s="2"/>
      <c r="EEQ394" s="2"/>
      <c r="EER394" s="2"/>
      <c r="EES394" s="2"/>
      <c r="EET394" s="2"/>
      <c r="EEU394" s="2"/>
      <c r="EEV394" s="2"/>
      <c r="EEW394" s="2"/>
      <c r="EEX394" s="2"/>
      <c r="EEY394" s="2"/>
      <c r="EEZ394" s="2"/>
      <c r="EFA394" s="2"/>
      <c r="EFB394" s="2"/>
      <c r="EFC394" s="2"/>
      <c r="EFD394" s="2"/>
      <c r="EFE394" s="2"/>
      <c r="EFF394" s="2"/>
      <c r="EFG394" s="2"/>
      <c r="EFH394" s="2"/>
      <c r="EFI394" s="2"/>
      <c r="EFJ394" s="2"/>
      <c r="EFK394" s="2"/>
      <c r="EFL394" s="2"/>
      <c r="EFM394" s="2"/>
      <c r="EFN394" s="2"/>
      <c r="EFO394" s="2"/>
      <c r="EFP394" s="2"/>
      <c r="EFQ394" s="2"/>
      <c r="EFR394" s="2"/>
      <c r="EFS394" s="2"/>
      <c r="EFT394" s="2"/>
      <c r="EFU394" s="2"/>
      <c r="EFV394" s="2"/>
      <c r="EFW394" s="2"/>
      <c r="EFX394" s="2"/>
      <c r="EFY394" s="2"/>
      <c r="EFZ394" s="2"/>
      <c r="EGA394" s="2"/>
      <c r="EGB394" s="2"/>
      <c r="EGC394" s="2"/>
      <c r="EGD394" s="2"/>
      <c r="EGE394" s="2"/>
      <c r="EGF394" s="2"/>
      <c r="EGG394" s="2"/>
      <c r="EGH394" s="2"/>
      <c r="EGI394" s="2"/>
      <c r="EGJ394" s="2"/>
      <c r="EGK394" s="2"/>
      <c r="EGL394" s="2"/>
      <c r="EGM394" s="2"/>
      <c r="EGN394" s="2"/>
      <c r="EGO394" s="2"/>
      <c r="EGP394" s="2"/>
      <c r="EGQ394" s="2"/>
      <c r="EGR394" s="2"/>
      <c r="EGS394" s="2"/>
      <c r="EGT394" s="2"/>
      <c r="EGU394" s="2"/>
      <c r="EGV394" s="2"/>
      <c r="EGW394" s="2"/>
      <c r="EGX394" s="2"/>
      <c r="EGY394" s="2"/>
      <c r="EGZ394" s="2"/>
      <c r="EHA394" s="2"/>
      <c r="EHB394" s="2"/>
      <c r="EHC394" s="2"/>
      <c r="EHD394" s="2"/>
      <c r="EHE394" s="2"/>
      <c r="EHF394" s="2"/>
      <c r="EHG394" s="2"/>
      <c r="EHH394" s="2"/>
      <c r="EHI394" s="2"/>
      <c r="EHJ394" s="2"/>
      <c r="EHK394" s="2"/>
      <c r="EHL394" s="2"/>
      <c r="EHM394" s="2"/>
      <c r="EHN394" s="2"/>
      <c r="EHO394" s="2"/>
      <c r="EHP394" s="2"/>
      <c r="EHQ394" s="2"/>
      <c r="EHR394" s="2"/>
      <c r="EHS394" s="2"/>
      <c r="EHT394" s="2"/>
      <c r="EHU394" s="2"/>
      <c r="EHV394" s="2"/>
      <c r="EHW394" s="2"/>
      <c r="EHX394" s="2"/>
      <c r="EHY394" s="2"/>
      <c r="EHZ394" s="2"/>
      <c r="EIA394" s="2"/>
      <c r="EIB394" s="2"/>
      <c r="EIC394" s="2"/>
      <c r="EID394" s="2"/>
      <c r="EIE394" s="2"/>
      <c r="EIF394" s="2"/>
      <c r="EIG394" s="2"/>
      <c r="EIH394" s="2"/>
      <c r="EII394" s="2"/>
      <c r="EIJ394" s="2"/>
      <c r="EIK394" s="2"/>
      <c r="EIL394" s="2"/>
      <c r="EIM394" s="2"/>
      <c r="EIN394" s="2"/>
      <c r="EIO394" s="2"/>
      <c r="EIP394" s="2"/>
      <c r="EIQ394" s="2"/>
      <c r="EIR394" s="2"/>
      <c r="EIS394" s="2"/>
      <c r="EIT394" s="2"/>
      <c r="EIU394" s="2"/>
      <c r="EIV394" s="2"/>
      <c r="EIW394" s="2"/>
      <c r="EIX394" s="2"/>
      <c r="EIY394" s="2"/>
      <c r="EIZ394" s="2"/>
      <c r="EJA394" s="2"/>
      <c r="EJB394" s="2"/>
      <c r="EJC394" s="2"/>
      <c r="EJD394" s="2"/>
      <c r="EJE394" s="2"/>
      <c r="EJF394" s="2"/>
      <c r="EJG394" s="2"/>
      <c r="EJH394" s="2"/>
      <c r="EJI394" s="2"/>
      <c r="EJJ394" s="2"/>
      <c r="EJK394" s="2"/>
      <c r="EJL394" s="2"/>
      <c r="EJM394" s="2"/>
      <c r="EJN394" s="2"/>
      <c r="EJO394" s="2"/>
      <c r="EJP394" s="2"/>
      <c r="EJQ394" s="2"/>
      <c r="EJR394" s="2"/>
      <c r="EJS394" s="2"/>
      <c r="EJT394" s="2"/>
      <c r="EJU394" s="2"/>
      <c r="EJV394" s="2"/>
      <c r="EJW394" s="2"/>
      <c r="EJX394" s="2"/>
      <c r="EJY394" s="2"/>
      <c r="EJZ394" s="2"/>
      <c r="EKA394" s="2"/>
      <c r="EKB394" s="2"/>
      <c r="EKC394" s="2"/>
      <c r="EKD394" s="2"/>
      <c r="EKE394" s="2"/>
      <c r="EKF394" s="2"/>
      <c r="EKG394" s="2"/>
      <c r="EKH394" s="2"/>
      <c r="EKI394" s="2"/>
      <c r="EKJ394" s="2"/>
      <c r="EKK394" s="2"/>
      <c r="EKL394" s="2"/>
      <c r="EKM394" s="2"/>
      <c r="EKN394" s="2"/>
      <c r="EKO394" s="2"/>
      <c r="EKP394" s="2"/>
      <c r="EKQ394" s="2"/>
      <c r="EKR394" s="2"/>
      <c r="EKS394" s="2"/>
      <c r="EKT394" s="2"/>
      <c r="EKU394" s="2"/>
      <c r="EKV394" s="2"/>
      <c r="EKW394" s="2"/>
      <c r="EKX394" s="2"/>
      <c r="EKY394" s="2"/>
      <c r="EKZ394" s="2"/>
      <c r="ELA394" s="2"/>
      <c r="ELB394" s="2"/>
      <c r="ELC394" s="2"/>
      <c r="ELD394" s="2"/>
      <c r="ELE394" s="2"/>
      <c r="ELF394" s="2"/>
      <c r="ELG394" s="2"/>
      <c r="ELH394" s="2"/>
      <c r="ELI394" s="2"/>
      <c r="ELJ394" s="2"/>
      <c r="ELK394" s="2"/>
      <c r="ELL394" s="2"/>
      <c r="ELM394" s="2"/>
      <c r="ELN394" s="2"/>
      <c r="ELO394" s="2"/>
      <c r="ELP394" s="2"/>
      <c r="ELQ394" s="2"/>
      <c r="ELR394" s="2"/>
      <c r="ELS394" s="2"/>
      <c r="ELT394" s="2"/>
      <c r="ELU394" s="2"/>
      <c r="ELV394" s="2"/>
      <c r="ELW394" s="2"/>
      <c r="ELX394" s="2"/>
      <c r="ELY394" s="2"/>
      <c r="ELZ394" s="2"/>
      <c r="EMA394" s="2"/>
      <c r="EMB394" s="2"/>
      <c r="EMC394" s="2"/>
      <c r="EMD394" s="2"/>
      <c r="EME394" s="2"/>
      <c r="EMF394" s="2"/>
      <c r="EMG394" s="2"/>
      <c r="EMH394" s="2"/>
      <c r="EMI394" s="2"/>
      <c r="EMJ394" s="2"/>
      <c r="EMK394" s="2"/>
      <c r="EML394" s="2"/>
      <c r="EMM394" s="2"/>
      <c r="EMN394" s="2"/>
      <c r="EMO394" s="2"/>
      <c r="EMP394" s="2"/>
      <c r="EMQ394" s="2"/>
      <c r="EMR394" s="2"/>
      <c r="EMS394" s="2"/>
      <c r="EMT394" s="2"/>
      <c r="EMU394" s="2"/>
      <c r="EMV394" s="2"/>
      <c r="EMW394" s="2"/>
      <c r="EMX394" s="2"/>
      <c r="EMY394" s="2"/>
      <c r="EMZ394" s="2"/>
      <c r="ENA394" s="2"/>
      <c r="ENB394" s="2"/>
      <c r="ENC394" s="2"/>
      <c r="END394" s="2"/>
      <c r="ENE394" s="2"/>
      <c r="ENF394" s="2"/>
      <c r="ENG394" s="2"/>
      <c r="ENH394" s="2"/>
      <c r="ENI394" s="2"/>
      <c r="ENJ394" s="2"/>
      <c r="ENK394" s="2"/>
      <c r="ENL394" s="2"/>
      <c r="ENM394" s="2"/>
      <c r="ENN394" s="2"/>
      <c r="ENO394" s="2"/>
      <c r="ENP394" s="2"/>
      <c r="ENQ394" s="2"/>
      <c r="ENR394" s="2"/>
      <c r="ENS394" s="2"/>
      <c r="ENT394" s="2"/>
      <c r="ENU394" s="2"/>
      <c r="ENV394" s="2"/>
      <c r="ENW394" s="2"/>
      <c r="ENX394" s="2"/>
      <c r="ENY394" s="2"/>
      <c r="ENZ394" s="2"/>
      <c r="EOA394" s="2"/>
      <c r="EOB394" s="2"/>
      <c r="EOC394" s="2"/>
      <c r="EOD394" s="2"/>
      <c r="EOE394" s="2"/>
      <c r="EOF394" s="2"/>
      <c r="EOG394" s="2"/>
      <c r="EOH394" s="2"/>
      <c r="EOI394" s="2"/>
      <c r="EOJ394" s="2"/>
      <c r="EOK394" s="2"/>
      <c r="EOL394" s="2"/>
      <c r="EOM394" s="2"/>
      <c r="EON394" s="2"/>
      <c r="EOO394" s="2"/>
      <c r="EOP394" s="2"/>
      <c r="EOQ394" s="2"/>
      <c r="EOR394" s="2"/>
      <c r="EOS394" s="2"/>
      <c r="EOT394" s="2"/>
      <c r="EOU394" s="2"/>
      <c r="EOV394" s="2"/>
      <c r="EOW394" s="2"/>
      <c r="EOX394" s="2"/>
      <c r="EOY394" s="2"/>
      <c r="EOZ394" s="2"/>
      <c r="EPA394" s="2"/>
      <c r="EPB394" s="2"/>
      <c r="EPC394" s="2"/>
      <c r="EPD394" s="2"/>
      <c r="EPE394" s="2"/>
      <c r="EPF394" s="2"/>
      <c r="EPG394" s="2"/>
      <c r="EPH394" s="2"/>
      <c r="EPI394" s="2"/>
      <c r="EPJ394" s="2"/>
      <c r="EPK394" s="2"/>
      <c r="EPL394" s="2"/>
      <c r="EPM394" s="2"/>
      <c r="EPN394" s="2"/>
      <c r="EPO394" s="2"/>
      <c r="EPP394" s="2"/>
      <c r="EPQ394" s="2"/>
      <c r="EPR394" s="2"/>
      <c r="EPS394" s="2"/>
      <c r="EPT394" s="2"/>
      <c r="EPU394" s="2"/>
      <c r="EPV394" s="2"/>
      <c r="EPW394" s="2"/>
      <c r="EPX394" s="2"/>
      <c r="EPY394" s="2"/>
      <c r="EPZ394" s="2"/>
      <c r="EQA394" s="2"/>
      <c r="EQB394" s="2"/>
      <c r="EQC394" s="2"/>
      <c r="EQD394" s="2"/>
      <c r="EQE394" s="2"/>
      <c r="EQF394" s="2"/>
      <c r="EQG394" s="2"/>
      <c r="EQH394" s="2"/>
      <c r="EQI394" s="2"/>
      <c r="EQJ394" s="2"/>
      <c r="EQK394" s="2"/>
      <c r="EQL394" s="2"/>
      <c r="EQM394" s="2"/>
      <c r="EQN394" s="2"/>
      <c r="EQO394" s="2"/>
      <c r="EQP394" s="2"/>
      <c r="EQQ394" s="2"/>
      <c r="EQR394" s="2"/>
      <c r="EQS394" s="2"/>
      <c r="EQT394" s="2"/>
      <c r="EQU394" s="2"/>
      <c r="EQV394" s="2"/>
      <c r="EQW394" s="2"/>
      <c r="EQX394" s="2"/>
      <c r="EQY394" s="2"/>
      <c r="EQZ394" s="2"/>
      <c r="ERA394" s="2"/>
      <c r="ERB394" s="2"/>
      <c r="ERC394" s="2"/>
      <c r="ERD394" s="2"/>
      <c r="ERE394" s="2"/>
      <c r="ERF394" s="2"/>
      <c r="ERG394" s="2"/>
      <c r="ERH394" s="2"/>
      <c r="ERI394" s="2"/>
      <c r="ERJ394" s="2"/>
      <c r="ERK394" s="2"/>
      <c r="ERL394" s="2"/>
      <c r="ERM394" s="2"/>
      <c r="ERN394" s="2"/>
      <c r="ERO394" s="2"/>
      <c r="ERP394" s="2"/>
      <c r="ERQ394" s="2"/>
      <c r="ERR394" s="2"/>
      <c r="ERS394" s="2"/>
      <c r="ERT394" s="2"/>
      <c r="ERU394" s="2"/>
      <c r="ERV394" s="2"/>
      <c r="ERW394" s="2"/>
      <c r="ERX394" s="2"/>
      <c r="ERY394" s="2"/>
      <c r="ERZ394" s="2"/>
      <c r="ESA394" s="2"/>
      <c r="ESB394" s="2"/>
      <c r="ESC394" s="2"/>
      <c r="ESD394" s="2"/>
      <c r="ESE394" s="2"/>
      <c r="ESF394" s="2"/>
      <c r="ESG394" s="2"/>
      <c r="ESH394" s="2"/>
      <c r="ESI394" s="2"/>
      <c r="ESJ394" s="2"/>
      <c r="ESK394" s="2"/>
      <c r="ESL394" s="2"/>
      <c r="ESM394" s="2"/>
      <c r="ESN394" s="2"/>
      <c r="ESO394" s="2"/>
      <c r="ESP394" s="2"/>
      <c r="ESQ394" s="2"/>
      <c r="ESR394" s="2"/>
      <c r="ESS394" s="2"/>
      <c r="EST394" s="2"/>
      <c r="ESU394" s="2"/>
      <c r="ESV394" s="2"/>
      <c r="ESW394" s="2"/>
      <c r="ESX394" s="2"/>
      <c r="ESY394" s="2"/>
      <c r="ESZ394" s="2"/>
      <c r="ETA394" s="2"/>
      <c r="ETB394" s="2"/>
      <c r="ETC394" s="2"/>
      <c r="ETD394" s="2"/>
      <c r="ETE394" s="2"/>
      <c r="ETF394" s="2"/>
      <c r="ETG394" s="2"/>
      <c r="ETH394" s="2"/>
      <c r="ETI394" s="2"/>
      <c r="ETJ394" s="2"/>
      <c r="ETK394" s="2"/>
      <c r="ETL394" s="2"/>
      <c r="ETM394" s="2"/>
      <c r="ETN394" s="2"/>
      <c r="ETO394" s="2"/>
      <c r="ETP394" s="2"/>
      <c r="ETQ394" s="2"/>
      <c r="ETR394" s="2"/>
      <c r="ETS394" s="2"/>
      <c r="ETT394" s="2"/>
      <c r="ETU394" s="2"/>
      <c r="ETV394" s="2"/>
      <c r="ETW394" s="2"/>
      <c r="ETX394" s="2"/>
      <c r="ETY394" s="2"/>
      <c r="ETZ394" s="2"/>
      <c r="EUA394" s="2"/>
      <c r="EUB394" s="2"/>
      <c r="EUC394" s="2"/>
      <c r="EUD394" s="2"/>
      <c r="EUE394" s="2"/>
      <c r="EUF394" s="2"/>
      <c r="EUG394" s="2"/>
      <c r="EUH394" s="2"/>
      <c r="EUI394" s="2"/>
      <c r="EUJ394" s="2"/>
      <c r="EUK394" s="2"/>
      <c r="EUL394" s="2"/>
      <c r="EUM394" s="2"/>
      <c r="EUN394" s="2"/>
      <c r="EUO394" s="2"/>
      <c r="EUP394" s="2"/>
      <c r="EUQ394" s="2"/>
      <c r="EUR394" s="2"/>
      <c r="EUS394" s="2"/>
      <c r="EUT394" s="2"/>
      <c r="EUU394" s="2"/>
      <c r="EUV394" s="2"/>
      <c r="EUW394" s="2"/>
      <c r="EUX394" s="2"/>
      <c r="EUY394" s="2"/>
      <c r="EUZ394" s="2"/>
      <c r="EVA394" s="2"/>
      <c r="EVB394" s="2"/>
      <c r="EVC394" s="2"/>
      <c r="EVD394" s="2"/>
      <c r="EVE394" s="2"/>
      <c r="EVF394" s="2"/>
      <c r="EVG394" s="2"/>
      <c r="EVH394" s="2"/>
      <c r="EVI394" s="2"/>
      <c r="EVJ394" s="2"/>
      <c r="EVK394" s="2"/>
      <c r="EVL394" s="2"/>
      <c r="EVM394" s="2"/>
      <c r="EVN394" s="2"/>
      <c r="EVO394" s="2"/>
      <c r="EVP394" s="2"/>
      <c r="EVQ394" s="2"/>
      <c r="EVR394" s="2"/>
      <c r="EVS394" s="2"/>
      <c r="EVT394" s="2"/>
      <c r="EVU394" s="2"/>
      <c r="EVV394" s="2"/>
      <c r="EVW394" s="2"/>
      <c r="EVX394" s="2"/>
      <c r="EVY394" s="2"/>
      <c r="EVZ394" s="2"/>
      <c r="EWA394" s="2"/>
      <c r="EWB394" s="2"/>
      <c r="EWC394" s="2"/>
      <c r="EWD394" s="2"/>
      <c r="EWE394" s="2"/>
      <c r="EWF394" s="2"/>
      <c r="EWG394" s="2"/>
      <c r="EWH394" s="2"/>
      <c r="EWI394" s="2"/>
      <c r="EWJ394" s="2"/>
      <c r="EWK394" s="2"/>
      <c r="EWL394" s="2"/>
      <c r="EWM394" s="2"/>
      <c r="EWN394" s="2"/>
      <c r="EWO394" s="2"/>
      <c r="EWP394" s="2"/>
      <c r="EWQ394" s="2"/>
      <c r="EWR394" s="2"/>
      <c r="EWS394" s="2"/>
      <c r="EWT394" s="2"/>
      <c r="EWU394" s="2"/>
      <c r="EWV394" s="2"/>
      <c r="EWW394" s="2"/>
      <c r="EWX394" s="2"/>
      <c r="EWY394" s="2"/>
      <c r="EWZ394" s="2"/>
      <c r="EXA394" s="2"/>
      <c r="EXB394" s="2"/>
      <c r="EXC394" s="2"/>
      <c r="EXD394" s="2"/>
      <c r="EXE394" s="2"/>
      <c r="EXF394" s="2"/>
      <c r="EXG394" s="2"/>
      <c r="EXH394" s="2"/>
      <c r="EXI394" s="2"/>
      <c r="EXJ394" s="2"/>
      <c r="EXK394" s="2"/>
      <c r="EXL394" s="2"/>
      <c r="EXM394" s="2"/>
      <c r="EXN394" s="2"/>
      <c r="EXO394" s="2"/>
      <c r="EXP394" s="2"/>
      <c r="EXQ394" s="2"/>
      <c r="EXR394" s="2"/>
      <c r="EXS394" s="2"/>
      <c r="EXT394" s="2"/>
      <c r="EXU394" s="2"/>
      <c r="EXV394" s="2"/>
      <c r="EXW394" s="2"/>
      <c r="EXX394" s="2"/>
      <c r="EXY394" s="2"/>
      <c r="EXZ394" s="2"/>
      <c r="EYA394" s="2"/>
      <c r="EYB394" s="2"/>
      <c r="EYC394" s="2"/>
      <c r="EYD394" s="2"/>
      <c r="EYE394" s="2"/>
      <c r="EYF394" s="2"/>
      <c r="EYG394" s="2"/>
      <c r="EYH394" s="2"/>
      <c r="EYI394" s="2"/>
      <c r="EYJ394" s="2"/>
      <c r="EYK394" s="2"/>
      <c r="EYL394" s="2"/>
      <c r="EYM394" s="2"/>
      <c r="EYN394" s="2"/>
      <c r="EYO394" s="2"/>
      <c r="EYP394" s="2"/>
      <c r="EYQ394" s="2"/>
      <c r="EYR394" s="2"/>
      <c r="EYS394" s="2"/>
      <c r="EYT394" s="2"/>
      <c r="EYU394" s="2"/>
      <c r="EYV394" s="2"/>
      <c r="EYW394" s="2"/>
      <c r="EYX394" s="2"/>
      <c r="EYY394" s="2"/>
      <c r="EYZ394" s="2"/>
      <c r="EZA394" s="2"/>
      <c r="EZB394" s="2"/>
      <c r="EZC394" s="2"/>
      <c r="EZD394" s="2"/>
      <c r="EZE394" s="2"/>
      <c r="EZF394" s="2"/>
      <c r="EZG394" s="2"/>
      <c r="EZH394" s="2"/>
      <c r="EZI394" s="2"/>
      <c r="EZJ394" s="2"/>
      <c r="EZK394" s="2"/>
      <c r="EZL394" s="2"/>
      <c r="EZM394" s="2"/>
      <c r="EZN394" s="2"/>
      <c r="EZO394" s="2"/>
      <c r="EZP394" s="2"/>
      <c r="EZQ394" s="2"/>
      <c r="EZR394" s="2"/>
      <c r="EZS394" s="2"/>
      <c r="EZT394" s="2"/>
      <c r="EZU394" s="2"/>
      <c r="EZV394" s="2"/>
      <c r="EZW394" s="2"/>
      <c r="EZX394" s="2"/>
      <c r="EZY394" s="2"/>
      <c r="EZZ394" s="2"/>
      <c r="FAA394" s="2"/>
      <c r="FAB394" s="2"/>
      <c r="FAC394" s="2"/>
      <c r="FAD394" s="2"/>
      <c r="FAE394" s="2"/>
      <c r="FAF394" s="2"/>
      <c r="FAG394" s="2"/>
      <c r="FAH394" s="2"/>
      <c r="FAI394" s="2"/>
      <c r="FAJ394" s="2"/>
      <c r="FAK394" s="2"/>
      <c r="FAL394" s="2"/>
      <c r="FAM394" s="2"/>
      <c r="FAN394" s="2"/>
      <c r="FAO394" s="2"/>
      <c r="FAP394" s="2"/>
      <c r="FAQ394" s="2"/>
      <c r="FAR394" s="2"/>
      <c r="FAS394" s="2"/>
      <c r="FAT394" s="2"/>
      <c r="FAU394" s="2"/>
      <c r="FAV394" s="2"/>
      <c r="FAW394" s="2"/>
      <c r="FAX394" s="2"/>
      <c r="FAY394" s="2"/>
      <c r="FAZ394" s="2"/>
      <c r="FBA394" s="2"/>
      <c r="FBB394" s="2"/>
      <c r="FBC394" s="2"/>
      <c r="FBD394" s="2"/>
      <c r="FBE394" s="2"/>
      <c r="FBF394" s="2"/>
      <c r="FBG394" s="2"/>
      <c r="FBH394" s="2"/>
      <c r="FBI394" s="2"/>
      <c r="FBJ394" s="2"/>
      <c r="FBK394" s="2"/>
      <c r="FBL394" s="2"/>
      <c r="FBM394" s="2"/>
      <c r="FBN394" s="2"/>
      <c r="FBO394" s="2"/>
      <c r="FBP394" s="2"/>
      <c r="FBQ394" s="2"/>
      <c r="FBR394" s="2"/>
      <c r="FBS394" s="2"/>
      <c r="FBT394" s="2"/>
      <c r="FBU394" s="2"/>
      <c r="FBV394" s="2"/>
      <c r="FBW394" s="2"/>
      <c r="FBX394" s="2"/>
      <c r="FBY394" s="2"/>
      <c r="FBZ394" s="2"/>
      <c r="FCA394" s="2"/>
      <c r="FCB394" s="2"/>
      <c r="FCC394" s="2"/>
      <c r="FCD394" s="2"/>
      <c r="FCE394" s="2"/>
      <c r="FCF394" s="2"/>
      <c r="FCG394" s="2"/>
      <c r="FCH394" s="2"/>
      <c r="FCI394" s="2"/>
      <c r="FCJ394" s="2"/>
      <c r="FCK394" s="2"/>
      <c r="FCL394" s="2"/>
      <c r="FCM394" s="2"/>
      <c r="FCN394" s="2"/>
      <c r="FCO394" s="2"/>
      <c r="FCP394" s="2"/>
      <c r="FCQ394" s="2"/>
      <c r="FCR394" s="2"/>
      <c r="FCS394" s="2"/>
      <c r="FCT394" s="2"/>
      <c r="FCU394" s="2"/>
      <c r="FCV394" s="2"/>
      <c r="FCW394" s="2"/>
      <c r="FCX394" s="2"/>
      <c r="FCY394" s="2"/>
      <c r="FCZ394" s="2"/>
      <c r="FDA394" s="2"/>
      <c r="FDB394" s="2"/>
      <c r="FDC394" s="2"/>
      <c r="FDD394" s="2"/>
      <c r="FDE394" s="2"/>
      <c r="FDF394" s="2"/>
      <c r="FDG394" s="2"/>
      <c r="FDH394" s="2"/>
      <c r="FDI394" s="2"/>
      <c r="FDJ394" s="2"/>
      <c r="FDK394" s="2"/>
      <c r="FDL394" s="2"/>
      <c r="FDM394" s="2"/>
      <c r="FDN394" s="2"/>
      <c r="FDO394" s="2"/>
      <c r="FDP394" s="2"/>
      <c r="FDQ394" s="2"/>
      <c r="FDR394" s="2"/>
      <c r="FDS394" s="2"/>
      <c r="FDT394" s="2"/>
      <c r="FDU394" s="2"/>
      <c r="FDV394" s="2"/>
      <c r="FDW394" s="2"/>
      <c r="FDX394" s="2"/>
      <c r="FDY394" s="2"/>
      <c r="FDZ394" s="2"/>
      <c r="FEA394" s="2"/>
      <c r="FEB394" s="2"/>
      <c r="FEC394" s="2"/>
      <c r="FED394" s="2"/>
      <c r="FEE394" s="2"/>
      <c r="FEF394" s="2"/>
      <c r="FEG394" s="2"/>
      <c r="FEH394" s="2"/>
      <c r="FEI394" s="2"/>
      <c r="FEJ394" s="2"/>
      <c r="FEK394" s="2"/>
      <c r="FEL394" s="2"/>
      <c r="FEM394" s="2"/>
      <c r="FEN394" s="2"/>
      <c r="FEO394" s="2"/>
      <c r="FEP394" s="2"/>
      <c r="FEQ394" s="2"/>
      <c r="FER394" s="2"/>
      <c r="FES394" s="2"/>
      <c r="FET394" s="2"/>
      <c r="FEU394" s="2"/>
      <c r="FEV394" s="2"/>
      <c r="FEW394" s="2"/>
      <c r="FEX394" s="2"/>
      <c r="FEY394" s="2"/>
      <c r="FEZ394" s="2"/>
      <c r="FFA394" s="2"/>
      <c r="FFB394" s="2"/>
      <c r="FFC394" s="2"/>
      <c r="FFD394" s="2"/>
      <c r="FFE394" s="2"/>
      <c r="FFF394" s="2"/>
      <c r="FFG394" s="2"/>
      <c r="FFH394" s="2"/>
      <c r="FFI394" s="2"/>
      <c r="FFJ394" s="2"/>
      <c r="FFK394" s="2"/>
      <c r="FFL394" s="2"/>
      <c r="FFM394" s="2"/>
      <c r="FFN394" s="2"/>
      <c r="FFO394" s="2"/>
      <c r="FFP394" s="2"/>
      <c r="FFQ394" s="2"/>
      <c r="FFR394" s="2"/>
      <c r="FFS394" s="2"/>
      <c r="FFT394" s="2"/>
      <c r="FFU394" s="2"/>
      <c r="FFV394" s="2"/>
      <c r="FFW394" s="2"/>
      <c r="FFX394" s="2"/>
      <c r="FFY394" s="2"/>
      <c r="FFZ394" s="2"/>
      <c r="FGA394" s="2"/>
      <c r="FGB394" s="2"/>
      <c r="FGC394" s="2"/>
      <c r="FGD394" s="2"/>
      <c r="FGE394" s="2"/>
      <c r="FGF394" s="2"/>
      <c r="FGG394" s="2"/>
      <c r="FGH394" s="2"/>
      <c r="FGI394" s="2"/>
      <c r="FGJ394" s="2"/>
      <c r="FGK394" s="2"/>
      <c r="FGL394" s="2"/>
      <c r="FGM394" s="2"/>
      <c r="FGN394" s="2"/>
      <c r="FGO394" s="2"/>
      <c r="FGP394" s="2"/>
      <c r="FGQ394" s="2"/>
      <c r="FGR394" s="2"/>
      <c r="FGS394" s="2"/>
      <c r="FGT394" s="2"/>
      <c r="FGU394" s="2"/>
      <c r="FGV394" s="2"/>
      <c r="FGW394" s="2"/>
      <c r="FGX394" s="2"/>
      <c r="FGY394" s="2"/>
      <c r="FGZ394" s="2"/>
      <c r="FHA394" s="2"/>
      <c r="FHB394" s="2"/>
      <c r="FHC394" s="2"/>
      <c r="FHD394" s="2"/>
      <c r="FHE394" s="2"/>
      <c r="FHF394" s="2"/>
      <c r="FHG394" s="2"/>
      <c r="FHH394" s="2"/>
      <c r="FHI394" s="2"/>
      <c r="FHJ394" s="2"/>
      <c r="FHK394" s="2"/>
      <c r="FHL394" s="2"/>
      <c r="FHM394" s="2"/>
      <c r="FHN394" s="2"/>
      <c r="FHO394" s="2"/>
      <c r="FHP394" s="2"/>
      <c r="FHQ394" s="2"/>
      <c r="FHR394" s="2"/>
      <c r="FHS394" s="2"/>
      <c r="FHT394" s="2"/>
      <c r="FHU394" s="2"/>
      <c r="FHV394" s="2"/>
      <c r="FHW394" s="2"/>
      <c r="FHX394" s="2"/>
      <c r="FHY394" s="2"/>
      <c r="FHZ394" s="2"/>
      <c r="FIA394" s="2"/>
      <c r="FIB394" s="2"/>
      <c r="FIC394" s="2"/>
      <c r="FID394" s="2"/>
      <c r="FIE394" s="2"/>
      <c r="FIF394" s="2"/>
      <c r="FIG394" s="2"/>
      <c r="FIH394" s="2"/>
      <c r="FII394" s="2"/>
      <c r="FIJ394" s="2"/>
      <c r="FIK394" s="2"/>
      <c r="FIL394" s="2"/>
      <c r="FIM394" s="2"/>
      <c r="FIN394" s="2"/>
      <c r="FIO394" s="2"/>
      <c r="FIP394" s="2"/>
      <c r="FIQ394" s="2"/>
      <c r="FIR394" s="2"/>
      <c r="FIS394" s="2"/>
      <c r="FIT394" s="2"/>
      <c r="FIU394" s="2"/>
      <c r="FIV394" s="2"/>
      <c r="FIW394" s="2"/>
      <c r="FIX394" s="2"/>
      <c r="FIY394" s="2"/>
      <c r="FIZ394" s="2"/>
      <c r="FJA394" s="2"/>
      <c r="FJB394" s="2"/>
      <c r="FJC394" s="2"/>
      <c r="FJD394" s="2"/>
      <c r="FJE394" s="2"/>
      <c r="FJF394" s="2"/>
      <c r="FJG394" s="2"/>
      <c r="FJH394" s="2"/>
      <c r="FJI394" s="2"/>
      <c r="FJJ394" s="2"/>
      <c r="FJK394" s="2"/>
      <c r="FJL394" s="2"/>
      <c r="FJM394" s="2"/>
      <c r="FJN394" s="2"/>
      <c r="FJO394" s="2"/>
      <c r="FJP394" s="2"/>
      <c r="FJQ394" s="2"/>
      <c r="FJR394" s="2"/>
      <c r="FJS394" s="2"/>
      <c r="FJT394" s="2"/>
      <c r="FJU394" s="2"/>
      <c r="FJV394" s="2"/>
      <c r="FJW394" s="2"/>
      <c r="FJX394" s="2"/>
      <c r="FJY394" s="2"/>
      <c r="FJZ394" s="2"/>
      <c r="FKA394" s="2"/>
      <c r="FKB394" s="2"/>
      <c r="FKC394" s="2"/>
      <c r="FKD394" s="2"/>
      <c r="FKE394" s="2"/>
      <c r="FKF394" s="2"/>
      <c r="FKG394" s="2"/>
      <c r="FKH394" s="2"/>
      <c r="FKI394" s="2"/>
      <c r="FKJ394" s="2"/>
      <c r="FKK394" s="2"/>
      <c r="FKL394" s="2"/>
      <c r="FKM394" s="2"/>
      <c r="FKN394" s="2"/>
      <c r="FKO394" s="2"/>
      <c r="FKP394" s="2"/>
      <c r="FKQ394" s="2"/>
      <c r="FKR394" s="2"/>
      <c r="FKS394" s="2"/>
      <c r="FKT394" s="2"/>
      <c r="FKU394" s="2"/>
      <c r="FKV394" s="2"/>
      <c r="FKW394" s="2"/>
      <c r="FKX394" s="2"/>
      <c r="FKY394" s="2"/>
      <c r="FKZ394" s="2"/>
      <c r="FLA394" s="2"/>
      <c r="FLB394" s="2"/>
      <c r="FLC394" s="2"/>
      <c r="FLD394" s="2"/>
      <c r="FLE394" s="2"/>
      <c r="FLF394" s="2"/>
      <c r="FLG394" s="2"/>
      <c r="FLH394" s="2"/>
      <c r="FLI394" s="2"/>
      <c r="FLJ394" s="2"/>
      <c r="FLK394" s="2"/>
      <c r="FLL394" s="2"/>
      <c r="FLM394" s="2"/>
      <c r="FLN394" s="2"/>
      <c r="FLO394" s="2"/>
      <c r="FLP394" s="2"/>
      <c r="FLQ394" s="2"/>
      <c r="FLR394" s="2"/>
      <c r="FLS394" s="2"/>
      <c r="FLT394" s="2"/>
      <c r="FLU394" s="2"/>
      <c r="FLV394" s="2"/>
      <c r="FLW394" s="2"/>
      <c r="FLX394" s="2"/>
      <c r="FLY394" s="2"/>
      <c r="FLZ394" s="2"/>
      <c r="FMA394" s="2"/>
      <c r="FMB394" s="2"/>
      <c r="FMC394" s="2"/>
      <c r="FMD394" s="2"/>
      <c r="FME394" s="2"/>
      <c r="FMF394" s="2"/>
      <c r="FMG394" s="2"/>
      <c r="FMH394" s="2"/>
      <c r="FMI394" s="2"/>
      <c r="FMJ394" s="2"/>
      <c r="FMK394" s="2"/>
      <c r="FML394" s="2"/>
      <c r="FMM394" s="2"/>
      <c r="FMN394" s="2"/>
      <c r="FMO394" s="2"/>
      <c r="FMP394" s="2"/>
      <c r="FMQ394" s="2"/>
      <c r="FMR394" s="2"/>
      <c r="FMS394" s="2"/>
      <c r="FMT394" s="2"/>
      <c r="FMU394" s="2"/>
      <c r="FMV394" s="2"/>
      <c r="FMW394" s="2"/>
      <c r="FMX394" s="2"/>
      <c r="FMY394" s="2"/>
      <c r="FMZ394" s="2"/>
      <c r="FNA394" s="2"/>
      <c r="FNB394" s="2"/>
      <c r="FNC394" s="2"/>
      <c r="FND394" s="2"/>
      <c r="FNE394" s="2"/>
      <c r="FNF394" s="2"/>
      <c r="FNG394" s="2"/>
      <c r="FNH394" s="2"/>
      <c r="FNI394" s="2"/>
      <c r="FNJ394" s="2"/>
      <c r="FNK394" s="2"/>
      <c r="FNL394" s="2"/>
      <c r="FNM394" s="2"/>
      <c r="FNN394" s="2"/>
      <c r="FNO394" s="2"/>
      <c r="FNP394" s="2"/>
      <c r="FNQ394" s="2"/>
      <c r="FNR394" s="2"/>
      <c r="FNS394" s="2"/>
      <c r="FNT394" s="2"/>
      <c r="FNU394" s="2"/>
      <c r="FNV394" s="2"/>
      <c r="FNW394" s="2"/>
      <c r="FNX394" s="2"/>
      <c r="FNY394" s="2"/>
      <c r="FNZ394" s="2"/>
      <c r="FOA394" s="2"/>
      <c r="FOB394" s="2"/>
      <c r="FOC394" s="2"/>
      <c r="FOD394" s="2"/>
      <c r="FOE394" s="2"/>
      <c r="FOF394" s="2"/>
      <c r="FOG394" s="2"/>
      <c r="FOH394" s="2"/>
      <c r="FOI394" s="2"/>
      <c r="FOJ394" s="2"/>
      <c r="FOK394" s="2"/>
      <c r="FOL394" s="2"/>
      <c r="FOM394" s="2"/>
      <c r="FON394" s="2"/>
      <c r="FOO394" s="2"/>
      <c r="FOP394" s="2"/>
      <c r="FOQ394" s="2"/>
      <c r="FOR394" s="2"/>
      <c r="FOS394" s="2"/>
      <c r="FOT394" s="2"/>
      <c r="FOU394" s="2"/>
      <c r="FOV394" s="2"/>
      <c r="FOW394" s="2"/>
      <c r="FOX394" s="2"/>
      <c r="FOY394" s="2"/>
      <c r="FOZ394" s="2"/>
      <c r="FPA394" s="2"/>
      <c r="FPB394" s="2"/>
      <c r="FPC394" s="2"/>
      <c r="FPD394" s="2"/>
      <c r="FPE394" s="2"/>
      <c r="FPF394" s="2"/>
      <c r="FPG394" s="2"/>
      <c r="FPH394" s="2"/>
      <c r="FPI394" s="2"/>
      <c r="FPJ394" s="2"/>
      <c r="FPK394" s="2"/>
      <c r="FPL394" s="2"/>
      <c r="FPM394" s="2"/>
      <c r="FPN394" s="2"/>
      <c r="FPO394" s="2"/>
      <c r="FPP394" s="2"/>
      <c r="FPQ394" s="2"/>
      <c r="FPR394" s="2"/>
      <c r="FPS394" s="2"/>
      <c r="FPT394" s="2"/>
      <c r="FPU394" s="2"/>
      <c r="FPV394" s="2"/>
      <c r="FPW394" s="2"/>
      <c r="FPX394" s="2"/>
      <c r="FPY394" s="2"/>
      <c r="FPZ394" s="2"/>
      <c r="FQA394" s="2"/>
      <c r="FQB394" s="2"/>
      <c r="FQC394" s="2"/>
      <c r="FQD394" s="2"/>
      <c r="FQE394" s="2"/>
      <c r="FQF394" s="2"/>
      <c r="FQG394" s="2"/>
      <c r="FQH394" s="2"/>
      <c r="FQI394" s="2"/>
      <c r="FQJ394" s="2"/>
      <c r="FQK394" s="2"/>
      <c r="FQL394" s="2"/>
      <c r="FQM394" s="2"/>
      <c r="FQN394" s="2"/>
      <c r="FQO394" s="2"/>
      <c r="FQP394" s="2"/>
      <c r="FQQ394" s="2"/>
      <c r="FQR394" s="2"/>
      <c r="FQS394" s="2"/>
      <c r="FQT394" s="2"/>
      <c r="FQU394" s="2"/>
      <c r="FQV394" s="2"/>
      <c r="FQW394" s="2"/>
      <c r="FQX394" s="2"/>
      <c r="FQY394" s="2"/>
      <c r="FQZ394" s="2"/>
      <c r="FRA394" s="2"/>
      <c r="FRB394" s="2"/>
      <c r="FRC394" s="2"/>
      <c r="FRD394" s="2"/>
      <c r="FRE394" s="2"/>
      <c r="FRF394" s="2"/>
      <c r="FRG394" s="2"/>
      <c r="FRH394" s="2"/>
      <c r="FRI394" s="2"/>
      <c r="FRJ394" s="2"/>
      <c r="FRK394" s="2"/>
      <c r="FRL394" s="2"/>
      <c r="FRM394" s="2"/>
      <c r="FRN394" s="2"/>
      <c r="FRO394" s="2"/>
      <c r="FRP394" s="2"/>
      <c r="FRQ394" s="2"/>
      <c r="FRR394" s="2"/>
      <c r="FRS394" s="2"/>
      <c r="FRT394" s="2"/>
      <c r="FRU394" s="2"/>
      <c r="FRV394" s="2"/>
      <c r="FRW394" s="2"/>
      <c r="FRX394" s="2"/>
      <c r="FRY394" s="2"/>
      <c r="FRZ394" s="2"/>
      <c r="FSA394" s="2"/>
      <c r="FSB394" s="2"/>
      <c r="FSC394" s="2"/>
      <c r="FSD394" s="2"/>
      <c r="FSE394" s="2"/>
      <c r="FSF394" s="2"/>
      <c r="FSG394" s="2"/>
      <c r="FSH394" s="2"/>
      <c r="FSI394" s="2"/>
      <c r="FSJ394" s="2"/>
      <c r="FSK394" s="2"/>
      <c r="FSL394" s="2"/>
      <c r="FSM394" s="2"/>
      <c r="FSN394" s="2"/>
      <c r="FSO394" s="2"/>
      <c r="FSP394" s="2"/>
      <c r="FSQ394" s="2"/>
      <c r="FSR394" s="2"/>
      <c r="FSS394" s="2"/>
      <c r="FST394" s="2"/>
      <c r="FSU394" s="2"/>
      <c r="FSV394" s="2"/>
      <c r="FSW394" s="2"/>
      <c r="FSX394" s="2"/>
      <c r="FSY394" s="2"/>
      <c r="FSZ394" s="2"/>
      <c r="FTA394" s="2"/>
      <c r="FTB394" s="2"/>
      <c r="FTC394" s="2"/>
      <c r="FTD394" s="2"/>
      <c r="FTE394" s="2"/>
      <c r="FTF394" s="2"/>
      <c r="FTG394" s="2"/>
      <c r="FTH394" s="2"/>
      <c r="FTI394" s="2"/>
      <c r="FTJ394" s="2"/>
      <c r="FTK394" s="2"/>
      <c r="FTL394" s="2"/>
      <c r="FTM394" s="2"/>
      <c r="FTN394" s="2"/>
      <c r="FTO394" s="2"/>
      <c r="FTP394" s="2"/>
      <c r="FTQ394" s="2"/>
      <c r="FTR394" s="2"/>
      <c r="FTS394" s="2"/>
      <c r="FTT394" s="2"/>
      <c r="FTU394" s="2"/>
      <c r="FTV394" s="2"/>
      <c r="FTW394" s="2"/>
      <c r="FTX394" s="2"/>
      <c r="FTY394" s="2"/>
      <c r="FTZ394" s="2"/>
      <c r="FUA394" s="2"/>
      <c r="FUB394" s="2"/>
      <c r="FUC394" s="2"/>
      <c r="FUD394" s="2"/>
      <c r="FUE394" s="2"/>
      <c r="FUF394" s="2"/>
      <c r="FUG394" s="2"/>
      <c r="FUH394" s="2"/>
      <c r="FUI394" s="2"/>
      <c r="FUJ394" s="2"/>
      <c r="FUK394" s="2"/>
      <c r="FUL394" s="2"/>
      <c r="FUM394" s="2"/>
      <c r="FUN394" s="2"/>
      <c r="FUO394" s="2"/>
      <c r="FUP394" s="2"/>
      <c r="FUQ394" s="2"/>
      <c r="FUR394" s="2"/>
      <c r="FUS394" s="2"/>
      <c r="FUT394" s="2"/>
      <c r="FUU394" s="2"/>
      <c r="FUV394" s="2"/>
      <c r="FUW394" s="2"/>
      <c r="FUX394" s="2"/>
      <c r="FUY394" s="2"/>
      <c r="FUZ394" s="2"/>
      <c r="FVA394" s="2"/>
      <c r="FVB394" s="2"/>
      <c r="FVC394" s="2"/>
      <c r="FVD394" s="2"/>
      <c r="FVE394" s="2"/>
      <c r="FVF394" s="2"/>
      <c r="FVG394" s="2"/>
      <c r="FVH394" s="2"/>
      <c r="FVI394" s="2"/>
      <c r="FVJ394" s="2"/>
      <c r="FVK394" s="2"/>
      <c r="FVL394" s="2"/>
      <c r="FVM394" s="2"/>
      <c r="FVN394" s="2"/>
      <c r="FVO394" s="2"/>
      <c r="FVP394" s="2"/>
      <c r="FVQ394" s="2"/>
      <c r="FVR394" s="2"/>
      <c r="FVS394" s="2"/>
      <c r="FVT394" s="2"/>
      <c r="FVU394" s="2"/>
      <c r="FVV394" s="2"/>
      <c r="FVW394" s="2"/>
      <c r="FVX394" s="2"/>
      <c r="FVY394" s="2"/>
      <c r="FVZ394" s="2"/>
      <c r="FWA394" s="2"/>
      <c r="FWB394" s="2"/>
      <c r="FWC394" s="2"/>
      <c r="FWD394" s="2"/>
      <c r="FWE394" s="2"/>
      <c r="FWF394" s="2"/>
      <c r="FWG394" s="2"/>
      <c r="FWH394" s="2"/>
      <c r="FWI394" s="2"/>
      <c r="FWJ394" s="2"/>
      <c r="FWK394" s="2"/>
      <c r="FWL394" s="2"/>
      <c r="FWM394" s="2"/>
      <c r="FWN394" s="2"/>
      <c r="FWO394" s="2"/>
      <c r="FWP394" s="2"/>
      <c r="FWQ394" s="2"/>
      <c r="FWR394" s="2"/>
      <c r="FWS394" s="2"/>
      <c r="FWT394" s="2"/>
      <c r="FWU394" s="2"/>
      <c r="FWV394" s="2"/>
      <c r="FWW394" s="2"/>
      <c r="FWX394" s="2"/>
      <c r="FWY394" s="2"/>
      <c r="FWZ394" s="2"/>
      <c r="FXA394" s="2"/>
      <c r="FXB394" s="2"/>
      <c r="FXC394" s="2"/>
      <c r="FXD394" s="2"/>
      <c r="FXE394" s="2"/>
      <c r="FXF394" s="2"/>
      <c r="FXG394" s="2"/>
      <c r="FXH394" s="2"/>
      <c r="FXI394" s="2"/>
      <c r="FXJ394" s="2"/>
      <c r="FXK394" s="2"/>
      <c r="FXL394" s="2"/>
      <c r="FXM394" s="2"/>
      <c r="FXN394" s="2"/>
      <c r="FXO394" s="2"/>
      <c r="FXP394" s="2"/>
      <c r="FXQ394" s="2"/>
      <c r="FXR394" s="2"/>
      <c r="FXS394" s="2"/>
      <c r="FXT394" s="2"/>
      <c r="FXU394" s="2"/>
      <c r="FXV394" s="2"/>
      <c r="FXW394" s="2"/>
      <c r="FXX394" s="2"/>
      <c r="FXY394" s="2"/>
      <c r="FXZ394" s="2"/>
      <c r="FYA394" s="2"/>
      <c r="FYB394" s="2"/>
      <c r="FYC394" s="2"/>
      <c r="FYD394" s="2"/>
      <c r="FYE394" s="2"/>
      <c r="FYF394" s="2"/>
      <c r="FYG394" s="2"/>
      <c r="FYH394" s="2"/>
      <c r="FYI394" s="2"/>
      <c r="FYJ394" s="2"/>
      <c r="FYK394" s="2"/>
      <c r="FYL394" s="2"/>
      <c r="FYM394" s="2"/>
      <c r="FYN394" s="2"/>
      <c r="FYO394" s="2"/>
      <c r="FYP394" s="2"/>
      <c r="FYQ394" s="2"/>
      <c r="FYR394" s="2"/>
      <c r="FYS394" s="2"/>
      <c r="FYT394" s="2"/>
      <c r="FYU394" s="2"/>
      <c r="FYV394" s="2"/>
      <c r="FYW394" s="2"/>
      <c r="FYX394" s="2"/>
      <c r="FYY394" s="2"/>
      <c r="FYZ394" s="2"/>
      <c r="FZA394" s="2"/>
      <c r="FZB394" s="2"/>
      <c r="FZC394" s="2"/>
      <c r="FZD394" s="2"/>
      <c r="FZE394" s="2"/>
      <c r="FZF394" s="2"/>
      <c r="FZG394" s="2"/>
      <c r="FZH394" s="2"/>
      <c r="FZI394" s="2"/>
      <c r="FZJ394" s="2"/>
      <c r="FZK394" s="2"/>
      <c r="FZL394" s="2"/>
      <c r="FZM394" s="2"/>
      <c r="FZN394" s="2"/>
      <c r="FZO394" s="2"/>
      <c r="FZP394" s="2"/>
      <c r="FZQ394" s="2"/>
      <c r="FZR394" s="2"/>
      <c r="FZS394" s="2"/>
      <c r="FZT394" s="2"/>
      <c r="FZU394" s="2"/>
      <c r="FZV394" s="2"/>
      <c r="FZW394" s="2"/>
      <c r="FZX394" s="2"/>
      <c r="FZY394" s="2"/>
      <c r="FZZ394" s="2"/>
      <c r="GAA394" s="2"/>
      <c r="GAB394" s="2"/>
      <c r="GAC394" s="2"/>
      <c r="GAD394" s="2"/>
      <c r="GAE394" s="2"/>
      <c r="GAF394" s="2"/>
      <c r="GAG394" s="2"/>
      <c r="GAH394" s="2"/>
      <c r="GAI394" s="2"/>
      <c r="GAJ394" s="2"/>
      <c r="GAK394" s="2"/>
      <c r="GAL394" s="2"/>
      <c r="GAM394" s="2"/>
      <c r="GAN394" s="2"/>
      <c r="GAO394" s="2"/>
      <c r="GAP394" s="2"/>
      <c r="GAQ394" s="2"/>
      <c r="GAR394" s="2"/>
      <c r="GAS394" s="2"/>
      <c r="GAT394" s="2"/>
      <c r="GAU394" s="2"/>
      <c r="GAV394" s="2"/>
      <c r="GAW394" s="2"/>
      <c r="GAX394" s="2"/>
      <c r="GAY394" s="2"/>
      <c r="GAZ394" s="2"/>
      <c r="GBA394" s="2"/>
      <c r="GBB394" s="2"/>
      <c r="GBC394" s="2"/>
      <c r="GBD394" s="2"/>
      <c r="GBE394" s="2"/>
      <c r="GBF394" s="2"/>
      <c r="GBG394" s="2"/>
      <c r="GBH394" s="2"/>
      <c r="GBI394" s="2"/>
      <c r="GBJ394" s="2"/>
      <c r="GBK394" s="2"/>
      <c r="GBL394" s="2"/>
      <c r="GBM394" s="2"/>
      <c r="GBN394" s="2"/>
      <c r="GBO394" s="2"/>
      <c r="GBP394" s="2"/>
      <c r="GBQ394" s="2"/>
      <c r="GBR394" s="2"/>
      <c r="GBS394" s="2"/>
      <c r="GBT394" s="2"/>
      <c r="GBU394" s="2"/>
      <c r="GBV394" s="2"/>
      <c r="GBW394" s="2"/>
      <c r="GBX394" s="2"/>
      <c r="GBY394" s="2"/>
      <c r="GBZ394" s="2"/>
      <c r="GCA394" s="2"/>
      <c r="GCB394" s="2"/>
      <c r="GCC394" s="2"/>
      <c r="GCD394" s="2"/>
      <c r="GCE394" s="2"/>
      <c r="GCF394" s="2"/>
      <c r="GCG394" s="2"/>
      <c r="GCH394" s="2"/>
      <c r="GCI394" s="2"/>
      <c r="GCJ394" s="2"/>
      <c r="GCK394" s="2"/>
      <c r="GCL394" s="2"/>
      <c r="GCM394" s="2"/>
      <c r="GCN394" s="2"/>
      <c r="GCO394" s="2"/>
      <c r="GCP394" s="2"/>
      <c r="GCQ394" s="2"/>
      <c r="GCR394" s="2"/>
      <c r="GCS394" s="2"/>
      <c r="GCT394" s="2"/>
      <c r="GCU394" s="2"/>
      <c r="GCV394" s="2"/>
      <c r="GCW394" s="2"/>
      <c r="GCX394" s="2"/>
      <c r="GCY394" s="2"/>
      <c r="GCZ394" s="2"/>
      <c r="GDA394" s="2"/>
      <c r="GDB394" s="2"/>
      <c r="GDC394" s="2"/>
      <c r="GDD394" s="2"/>
      <c r="GDE394" s="2"/>
      <c r="GDF394" s="2"/>
      <c r="GDG394" s="2"/>
      <c r="GDH394" s="2"/>
      <c r="GDI394" s="2"/>
      <c r="GDJ394" s="2"/>
      <c r="GDK394" s="2"/>
      <c r="GDL394" s="2"/>
      <c r="GDM394" s="2"/>
      <c r="GDN394" s="2"/>
      <c r="GDO394" s="2"/>
      <c r="GDP394" s="2"/>
      <c r="GDQ394" s="2"/>
      <c r="GDR394" s="2"/>
      <c r="GDS394" s="2"/>
      <c r="GDT394" s="2"/>
      <c r="GDU394" s="2"/>
      <c r="GDV394" s="2"/>
      <c r="GDW394" s="2"/>
      <c r="GDX394" s="2"/>
      <c r="GDY394" s="2"/>
      <c r="GDZ394" s="2"/>
      <c r="GEA394" s="2"/>
      <c r="GEB394" s="2"/>
      <c r="GEC394" s="2"/>
      <c r="GED394" s="2"/>
      <c r="GEE394" s="2"/>
      <c r="GEF394" s="2"/>
      <c r="GEG394" s="2"/>
      <c r="GEH394" s="2"/>
      <c r="GEI394" s="2"/>
      <c r="GEJ394" s="2"/>
      <c r="GEK394" s="2"/>
      <c r="GEL394" s="2"/>
      <c r="GEM394" s="2"/>
      <c r="GEN394" s="2"/>
      <c r="GEO394" s="2"/>
      <c r="GEP394" s="2"/>
      <c r="GEQ394" s="2"/>
      <c r="GER394" s="2"/>
      <c r="GES394" s="2"/>
      <c r="GET394" s="2"/>
      <c r="GEU394" s="2"/>
      <c r="GEV394" s="2"/>
      <c r="GEW394" s="2"/>
      <c r="GEX394" s="2"/>
      <c r="GEY394" s="2"/>
      <c r="GEZ394" s="2"/>
      <c r="GFA394" s="2"/>
      <c r="GFB394" s="2"/>
      <c r="GFC394" s="2"/>
      <c r="GFD394" s="2"/>
      <c r="GFE394" s="2"/>
      <c r="GFF394" s="2"/>
      <c r="GFG394" s="2"/>
      <c r="GFH394" s="2"/>
      <c r="GFI394" s="2"/>
      <c r="GFJ394" s="2"/>
      <c r="GFK394" s="2"/>
      <c r="GFL394" s="2"/>
      <c r="GFM394" s="2"/>
      <c r="GFN394" s="2"/>
      <c r="GFO394" s="2"/>
      <c r="GFP394" s="2"/>
      <c r="GFQ394" s="2"/>
      <c r="GFR394" s="2"/>
      <c r="GFS394" s="2"/>
      <c r="GFT394" s="2"/>
      <c r="GFU394" s="2"/>
      <c r="GFV394" s="2"/>
      <c r="GFW394" s="2"/>
      <c r="GFX394" s="2"/>
      <c r="GFY394" s="2"/>
      <c r="GFZ394" s="2"/>
      <c r="GGA394" s="2"/>
      <c r="GGB394" s="2"/>
      <c r="GGC394" s="2"/>
      <c r="GGD394" s="2"/>
      <c r="GGE394" s="2"/>
      <c r="GGF394" s="2"/>
      <c r="GGG394" s="2"/>
      <c r="GGH394" s="2"/>
      <c r="GGI394" s="2"/>
      <c r="GGJ394" s="2"/>
      <c r="GGK394" s="2"/>
      <c r="GGL394" s="2"/>
      <c r="GGM394" s="2"/>
      <c r="GGN394" s="2"/>
      <c r="GGO394" s="2"/>
      <c r="GGP394" s="2"/>
      <c r="GGQ394" s="2"/>
      <c r="GGR394" s="2"/>
      <c r="GGS394" s="2"/>
      <c r="GGT394" s="2"/>
      <c r="GGU394" s="2"/>
      <c r="GGV394" s="2"/>
      <c r="GGW394" s="2"/>
      <c r="GGX394" s="2"/>
      <c r="GGY394" s="2"/>
      <c r="GGZ394" s="2"/>
      <c r="GHA394" s="2"/>
      <c r="GHB394" s="2"/>
      <c r="GHC394" s="2"/>
      <c r="GHD394" s="2"/>
      <c r="GHE394" s="2"/>
      <c r="GHF394" s="2"/>
      <c r="GHG394" s="2"/>
      <c r="GHH394" s="2"/>
      <c r="GHI394" s="2"/>
      <c r="GHJ394" s="2"/>
      <c r="GHK394" s="2"/>
      <c r="GHL394" s="2"/>
      <c r="GHM394" s="2"/>
      <c r="GHN394" s="2"/>
      <c r="GHO394" s="2"/>
      <c r="GHP394" s="2"/>
      <c r="GHQ394" s="2"/>
      <c r="GHR394" s="2"/>
      <c r="GHS394" s="2"/>
      <c r="GHT394" s="2"/>
      <c r="GHU394" s="2"/>
      <c r="GHV394" s="2"/>
      <c r="GHW394" s="2"/>
      <c r="GHX394" s="2"/>
      <c r="GHY394" s="2"/>
      <c r="GHZ394" s="2"/>
      <c r="GIA394" s="2"/>
      <c r="GIB394" s="2"/>
      <c r="GIC394" s="2"/>
      <c r="GID394" s="2"/>
      <c r="GIE394" s="2"/>
      <c r="GIF394" s="2"/>
      <c r="GIG394" s="2"/>
      <c r="GIH394" s="2"/>
      <c r="GII394" s="2"/>
      <c r="GIJ394" s="2"/>
      <c r="GIK394" s="2"/>
      <c r="GIL394" s="2"/>
      <c r="GIM394" s="2"/>
      <c r="GIN394" s="2"/>
      <c r="GIO394" s="2"/>
      <c r="GIP394" s="2"/>
      <c r="GIQ394" s="2"/>
      <c r="GIR394" s="2"/>
      <c r="GIS394" s="2"/>
      <c r="GIT394" s="2"/>
      <c r="GIU394" s="2"/>
      <c r="GIV394" s="2"/>
      <c r="GIW394" s="2"/>
      <c r="GIX394" s="2"/>
      <c r="GIY394" s="2"/>
      <c r="GIZ394" s="2"/>
      <c r="GJA394" s="2"/>
      <c r="GJB394" s="2"/>
      <c r="GJC394" s="2"/>
      <c r="GJD394" s="2"/>
      <c r="GJE394" s="2"/>
      <c r="GJF394" s="2"/>
      <c r="GJG394" s="2"/>
      <c r="GJH394" s="2"/>
      <c r="GJI394" s="2"/>
      <c r="GJJ394" s="2"/>
      <c r="GJK394" s="2"/>
      <c r="GJL394" s="2"/>
      <c r="GJM394" s="2"/>
      <c r="GJN394" s="2"/>
      <c r="GJO394" s="2"/>
      <c r="GJP394" s="2"/>
      <c r="GJQ394" s="2"/>
      <c r="GJR394" s="2"/>
      <c r="GJS394" s="2"/>
      <c r="GJT394" s="2"/>
      <c r="GJU394" s="2"/>
      <c r="GJV394" s="2"/>
      <c r="GJW394" s="2"/>
      <c r="GJX394" s="2"/>
      <c r="GJY394" s="2"/>
      <c r="GJZ394" s="2"/>
      <c r="GKA394" s="2"/>
      <c r="GKB394" s="2"/>
      <c r="GKC394" s="2"/>
      <c r="GKD394" s="2"/>
      <c r="GKE394" s="2"/>
      <c r="GKF394" s="2"/>
      <c r="GKG394" s="2"/>
      <c r="GKH394" s="2"/>
      <c r="GKI394" s="2"/>
      <c r="GKJ394" s="2"/>
      <c r="GKK394" s="2"/>
      <c r="GKL394" s="2"/>
      <c r="GKM394" s="2"/>
      <c r="GKN394" s="2"/>
      <c r="GKO394" s="2"/>
      <c r="GKP394" s="2"/>
      <c r="GKQ394" s="2"/>
      <c r="GKR394" s="2"/>
      <c r="GKS394" s="2"/>
      <c r="GKT394" s="2"/>
      <c r="GKU394" s="2"/>
      <c r="GKV394" s="2"/>
      <c r="GKW394" s="2"/>
      <c r="GKX394" s="2"/>
      <c r="GKY394" s="2"/>
      <c r="GKZ394" s="2"/>
      <c r="GLA394" s="2"/>
      <c r="GLB394" s="2"/>
      <c r="GLC394" s="2"/>
      <c r="GLD394" s="2"/>
      <c r="GLE394" s="2"/>
      <c r="GLF394" s="2"/>
      <c r="GLG394" s="2"/>
      <c r="GLH394" s="2"/>
      <c r="GLI394" s="2"/>
      <c r="GLJ394" s="2"/>
      <c r="GLK394" s="2"/>
      <c r="GLL394" s="2"/>
      <c r="GLM394" s="2"/>
      <c r="GLN394" s="2"/>
      <c r="GLO394" s="2"/>
      <c r="GLP394" s="2"/>
      <c r="GLQ394" s="2"/>
      <c r="GLR394" s="2"/>
      <c r="GLS394" s="2"/>
      <c r="GLT394" s="2"/>
      <c r="GLU394" s="2"/>
      <c r="GLV394" s="2"/>
      <c r="GLW394" s="2"/>
      <c r="GLX394" s="2"/>
      <c r="GLY394" s="2"/>
      <c r="GLZ394" s="2"/>
      <c r="GMA394" s="2"/>
      <c r="GMB394" s="2"/>
      <c r="GMC394" s="2"/>
      <c r="GMD394" s="2"/>
      <c r="GME394" s="2"/>
      <c r="GMF394" s="2"/>
      <c r="GMG394" s="2"/>
      <c r="GMH394" s="2"/>
      <c r="GMI394" s="2"/>
      <c r="GMJ394" s="2"/>
      <c r="GMK394" s="2"/>
      <c r="GML394" s="2"/>
      <c r="GMM394" s="2"/>
      <c r="GMN394" s="2"/>
      <c r="GMO394" s="2"/>
      <c r="GMP394" s="2"/>
      <c r="GMQ394" s="2"/>
      <c r="GMR394" s="2"/>
      <c r="GMS394" s="2"/>
      <c r="GMT394" s="2"/>
      <c r="GMU394" s="2"/>
      <c r="GMV394" s="2"/>
      <c r="GMW394" s="2"/>
      <c r="GMX394" s="2"/>
      <c r="GMY394" s="2"/>
      <c r="GMZ394" s="2"/>
      <c r="GNA394" s="2"/>
      <c r="GNB394" s="2"/>
      <c r="GNC394" s="2"/>
      <c r="GND394" s="2"/>
      <c r="GNE394" s="2"/>
      <c r="GNF394" s="2"/>
      <c r="GNG394" s="2"/>
      <c r="GNH394" s="2"/>
      <c r="GNI394" s="2"/>
      <c r="GNJ394" s="2"/>
      <c r="GNK394" s="2"/>
      <c r="GNL394" s="2"/>
      <c r="GNM394" s="2"/>
      <c r="GNN394" s="2"/>
      <c r="GNO394" s="2"/>
      <c r="GNP394" s="2"/>
      <c r="GNQ394" s="2"/>
      <c r="GNR394" s="2"/>
      <c r="GNS394" s="2"/>
      <c r="GNT394" s="2"/>
      <c r="GNU394" s="2"/>
      <c r="GNV394" s="2"/>
      <c r="GNW394" s="2"/>
      <c r="GNX394" s="2"/>
      <c r="GNY394" s="2"/>
      <c r="GNZ394" s="2"/>
      <c r="GOA394" s="2"/>
      <c r="GOB394" s="2"/>
      <c r="GOC394" s="2"/>
      <c r="GOD394" s="2"/>
      <c r="GOE394" s="2"/>
      <c r="GOF394" s="2"/>
      <c r="GOG394" s="2"/>
      <c r="GOH394" s="2"/>
      <c r="GOI394" s="2"/>
      <c r="GOJ394" s="2"/>
      <c r="GOK394" s="2"/>
      <c r="GOL394" s="2"/>
      <c r="GOM394" s="2"/>
      <c r="GON394" s="2"/>
      <c r="GOO394" s="2"/>
      <c r="GOP394" s="2"/>
      <c r="GOQ394" s="2"/>
      <c r="GOR394" s="2"/>
      <c r="GOS394" s="2"/>
      <c r="GOT394" s="2"/>
      <c r="GOU394" s="2"/>
      <c r="GOV394" s="2"/>
      <c r="GOW394" s="2"/>
      <c r="GOX394" s="2"/>
      <c r="GOY394" s="2"/>
      <c r="GOZ394" s="2"/>
      <c r="GPA394" s="2"/>
      <c r="GPB394" s="2"/>
      <c r="GPC394" s="2"/>
      <c r="GPD394" s="2"/>
      <c r="GPE394" s="2"/>
      <c r="GPF394" s="2"/>
      <c r="GPG394" s="2"/>
      <c r="GPH394" s="2"/>
      <c r="GPI394" s="2"/>
      <c r="GPJ394" s="2"/>
      <c r="GPK394" s="2"/>
      <c r="GPL394" s="2"/>
      <c r="GPM394" s="2"/>
      <c r="GPN394" s="2"/>
      <c r="GPO394" s="2"/>
      <c r="GPP394" s="2"/>
      <c r="GPQ394" s="2"/>
      <c r="GPR394" s="2"/>
      <c r="GPS394" s="2"/>
      <c r="GPT394" s="2"/>
      <c r="GPU394" s="2"/>
      <c r="GPV394" s="2"/>
      <c r="GPW394" s="2"/>
      <c r="GPX394" s="2"/>
      <c r="GPY394" s="2"/>
      <c r="GPZ394" s="2"/>
      <c r="GQA394" s="2"/>
      <c r="GQB394" s="2"/>
      <c r="GQC394" s="2"/>
      <c r="GQD394" s="2"/>
      <c r="GQE394" s="2"/>
      <c r="GQF394" s="2"/>
      <c r="GQG394" s="2"/>
      <c r="GQH394" s="2"/>
      <c r="GQI394" s="2"/>
      <c r="GQJ394" s="2"/>
      <c r="GQK394" s="2"/>
      <c r="GQL394" s="2"/>
      <c r="GQM394" s="2"/>
      <c r="GQN394" s="2"/>
      <c r="GQO394" s="2"/>
      <c r="GQP394" s="2"/>
      <c r="GQQ394" s="2"/>
      <c r="GQR394" s="2"/>
      <c r="GQS394" s="2"/>
      <c r="GQT394" s="2"/>
      <c r="GQU394" s="2"/>
      <c r="GQV394" s="2"/>
      <c r="GQW394" s="2"/>
      <c r="GQX394" s="2"/>
      <c r="GQY394" s="2"/>
      <c r="GQZ394" s="2"/>
      <c r="GRA394" s="2"/>
      <c r="GRB394" s="2"/>
      <c r="GRC394" s="2"/>
      <c r="GRD394" s="2"/>
      <c r="GRE394" s="2"/>
      <c r="GRF394" s="2"/>
      <c r="GRG394" s="2"/>
      <c r="GRH394" s="2"/>
      <c r="GRI394" s="2"/>
      <c r="GRJ394" s="2"/>
      <c r="GRK394" s="2"/>
      <c r="GRL394" s="2"/>
      <c r="GRM394" s="2"/>
      <c r="GRN394" s="2"/>
      <c r="GRO394" s="2"/>
      <c r="GRP394" s="2"/>
      <c r="GRQ394" s="2"/>
      <c r="GRR394" s="2"/>
      <c r="GRS394" s="2"/>
      <c r="GRT394" s="2"/>
      <c r="GRU394" s="2"/>
      <c r="GRV394" s="2"/>
      <c r="GRW394" s="2"/>
      <c r="GRX394" s="2"/>
      <c r="GRY394" s="2"/>
      <c r="GRZ394" s="2"/>
      <c r="GSA394" s="2"/>
      <c r="GSB394" s="2"/>
      <c r="GSC394" s="2"/>
      <c r="GSD394" s="2"/>
      <c r="GSE394" s="2"/>
      <c r="GSF394" s="2"/>
      <c r="GSG394" s="2"/>
      <c r="GSH394" s="2"/>
      <c r="GSI394" s="2"/>
      <c r="GSJ394" s="2"/>
      <c r="GSK394" s="2"/>
      <c r="GSL394" s="2"/>
      <c r="GSM394" s="2"/>
      <c r="GSN394" s="2"/>
      <c r="GSO394" s="2"/>
      <c r="GSP394" s="2"/>
      <c r="GSQ394" s="2"/>
      <c r="GSR394" s="2"/>
      <c r="GSS394" s="2"/>
      <c r="GST394" s="2"/>
      <c r="GSU394" s="2"/>
      <c r="GSV394" s="2"/>
      <c r="GSW394" s="2"/>
      <c r="GSX394" s="2"/>
      <c r="GSY394" s="2"/>
      <c r="GSZ394" s="2"/>
      <c r="GTA394" s="2"/>
      <c r="GTB394" s="2"/>
      <c r="GTC394" s="2"/>
      <c r="GTD394" s="2"/>
      <c r="GTE394" s="2"/>
      <c r="GTF394" s="2"/>
      <c r="GTG394" s="2"/>
      <c r="GTH394" s="2"/>
      <c r="GTI394" s="2"/>
      <c r="GTJ394" s="2"/>
      <c r="GTK394" s="2"/>
      <c r="GTL394" s="2"/>
      <c r="GTM394" s="2"/>
      <c r="GTN394" s="2"/>
      <c r="GTO394" s="2"/>
      <c r="GTP394" s="2"/>
      <c r="GTQ394" s="2"/>
      <c r="GTR394" s="2"/>
      <c r="GTS394" s="2"/>
      <c r="GTT394" s="2"/>
      <c r="GTU394" s="2"/>
      <c r="GTV394" s="2"/>
      <c r="GTW394" s="2"/>
      <c r="GTX394" s="2"/>
      <c r="GTY394" s="2"/>
      <c r="GTZ394" s="2"/>
      <c r="GUA394" s="2"/>
      <c r="GUB394" s="2"/>
      <c r="GUC394" s="2"/>
      <c r="GUD394" s="2"/>
      <c r="GUE394" s="2"/>
      <c r="GUF394" s="2"/>
      <c r="GUG394" s="2"/>
      <c r="GUH394" s="2"/>
      <c r="GUI394" s="2"/>
      <c r="GUJ394" s="2"/>
      <c r="GUK394" s="2"/>
      <c r="GUL394" s="2"/>
      <c r="GUM394" s="2"/>
      <c r="GUN394" s="2"/>
      <c r="GUO394" s="2"/>
      <c r="GUP394" s="2"/>
      <c r="GUQ394" s="2"/>
      <c r="GUR394" s="2"/>
      <c r="GUS394" s="2"/>
      <c r="GUT394" s="2"/>
      <c r="GUU394" s="2"/>
      <c r="GUV394" s="2"/>
      <c r="GUW394" s="2"/>
      <c r="GUX394" s="2"/>
      <c r="GUY394" s="2"/>
      <c r="GUZ394" s="2"/>
      <c r="GVA394" s="2"/>
      <c r="GVB394" s="2"/>
      <c r="GVC394" s="2"/>
      <c r="GVD394" s="2"/>
      <c r="GVE394" s="2"/>
      <c r="GVF394" s="2"/>
      <c r="GVG394" s="2"/>
      <c r="GVH394" s="2"/>
      <c r="GVI394" s="2"/>
      <c r="GVJ394" s="2"/>
      <c r="GVK394" s="2"/>
      <c r="GVL394" s="2"/>
      <c r="GVM394" s="2"/>
      <c r="GVN394" s="2"/>
      <c r="GVO394" s="2"/>
      <c r="GVP394" s="2"/>
      <c r="GVQ394" s="2"/>
      <c r="GVR394" s="2"/>
      <c r="GVS394" s="2"/>
      <c r="GVT394" s="2"/>
      <c r="GVU394" s="2"/>
      <c r="GVV394" s="2"/>
      <c r="GVW394" s="2"/>
      <c r="GVX394" s="2"/>
      <c r="GVY394" s="2"/>
      <c r="GVZ394" s="2"/>
      <c r="GWA394" s="2"/>
      <c r="GWB394" s="2"/>
      <c r="GWC394" s="2"/>
      <c r="GWD394" s="2"/>
      <c r="GWE394" s="2"/>
      <c r="GWF394" s="2"/>
      <c r="GWG394" s="2"/>
      <c r="GWH394" s="2"/>
      <c r="GWI394" s="2"/>
      <c r="GWJ394" s="2"/>
      <c r="GWK394" s="2"/>
      <c r="GWL394" s="2"/>
      <c r="GWM394" s="2"/>
      <c r="GWN394" s="2"/>
      <c r="GWO394" s="2"/>
      <c r="GWP394" s="2"/>
      <c r="GWQ394" s="2"/>
      <c r="GWR394" s="2"/>
      <c r="GWS394" s="2"/>
      <c r="GWT394" s="2"/>
      <c r="GWU394" s="2"/>
      <c r="GWV394" s="2"/>
      <c r="GWW394" s="2"/>
      <c r="GWX394" s="2"/>
      <c r="GWY394" s="2"/>
      <c r="GWZ394" s="2"/>
      <c r="GXA394" s="2"/>
      <c r="GXB394" s="2"/>
      <c r="GXC394" s="2"/>
      <c r="GXD394" s="2"/>
      <c r="GXE394" s="2"/>
      <c r="GXF394" s="2"/>
      <c r="GXG394" s="2"/>
      <c r="GXH394" s="2"/>
      <c r="GXI394" s="2"/>
      <c r="GXJ394" s="2"/>
      <c r="GXK394" s="2"/>
      <c r="GXL394" s="2"/>
      <c r="GXM394" s="2"/>
      <c r="GXN394" s="2"/>
      <c r="GXO394" s="2"/>
      <c r="GXP394" s="2"/>
      <c r="GXQ394" s="2"/>
      <c r="GXR394" s="2"/>
      <c r="GXS394" s="2"/>
      <c r="GXT394" s="2"/>
      <c r="GXU394" s="2"/>
      <c r="GXV394" s="2"/>
      <c r="GXW394" s="2"/>
      <c r="GXX394" s="2"/>
      <c r="GXY394" s="2"/>
      <c r="GXZ394" s="2"/>
      <c r="GYA394" s="2"/>
      <c r="GYB394" s="2"/>
      <c r="GYC394" s="2"/>
      <c r="GYD394" s="2"/>
      <c r="GYE394" s="2"/>
      <c r="GYF394" s="2"/>
      <c r="GYG394" s="2"/>
      <c r="GYH394" s="2"/>
      <c r="GYI394" s="2"/>
      <c r="GYJ394" s="2"/>
      <c r="GYK394" s="2"/>
      <c r="GYL394" s="2"/>
      <c r="GYM394" s="2"/>
      <c r="GYN394" s="2"/>
      <c r="GYO394" s="2"/>
      <c r="GYP394" s="2"/>
      <c r="GYQ394" s="2"/>
      <c r="GYR394" s="2"/>
      <c r="GYS394" s="2"/>
      <c r="GYT394" s="2"/>
      <c r="GYU394" s="2"/>
      <c r="GYV394" s="2"/>
      <c r="GYW394" s="2"/>
      <c r="GYX394" s="2"/>
      <c r="GYY394" s="2"/>
      <c r="GYZ394" s="2"/>
      <c r="GZA394" s="2"/>
      <c r="GZB394" s="2"/>
      <c r="GZC394" s="2"/>
      <c r="GZD394" s="2"/>
      <c r="GZE394" s="2"/>
      <c r="GZF394" s="2"/>
      <c r="GZG394" s="2"/>
      <c r="GZH394" s="2"/>
      <c r="GZI394" s="2"/>
      <c r="GZJ394" s="2"/>
      <c r="GZK394" s="2"/>
      <c r="GZL394" s="2"/>
      <c r="GZM394" s="2"/>
      <c r="GZN394" s="2"/>
      <c r="GZO394" s="2"/>
      <c r="GZP394" s="2"/>
      <c r="GZQ394" s="2"/>
      <c r="GZR394" s="2"/>
      <c r="GZS394" s="2"/>
      <c r="GZT394" s="2"/>
      <c r="GZU394" s="2"/>
      <c r="GZV394" s="2"/>
      <c r="GZW394" s="2"/>
      <c r="GZX394" s="2"/>
      <c r="GZY394" s="2"/>
      <c r="GZZ394" s="2"/>
      <c r="HAA394" s="2"/>
      <c r="HAB394" s="2"/>
      <c r="HAC394" s="2"/>
      <c r="HAD394" s="2"/>
      <c r="HAE394" s="2"/>
      <c r="HAF394" s="2"/>
      <c r="HAG394" s="2"/>
      <c r="HAH394" s="2"/>
      <c r="HAI394" s="2"/>
      <c r="HAJ394" s="2"/>
      <c r="HAK394" s="2"/>
      <c r="HAL394" s="2"/>
      <c r="HAM394" s="2"/>
      <c r="HAN394" s="2"/>
      <c r="HAO394" s="2"/>
      <c r="HAP394" s="2"/>
      <c r="HAQ394" s="2"/>
      <c r="HAR394" s="2"/>
      <c r="HAS394" s="2"/>
      <c r="HAT394" s="2"/>
      <c r="HAU394" s="2"/>
      <c r="HAV394" s="2"/>
      <c r="HAW394" s="2"/>
      <c r="HAX394" s="2"/>
      <c r="HAY394" s="2"/>
      <c r="HAZ394" s="2"/>
      <c r="HBA394" s="2"/>
      <c r="HBB394" s="2"/>
      <c r="HBC394" s="2"/>
      <c r="HBD394" s="2"/>
      <c r="HBE394" s="2"/>
      <c r="HBF394" s="2"/>
      <c r="HBG394" s="2"/>
      <c r="HBH394" s="2"/>
      <c r="HBI394" s="2"/>
      <c r="HBJ394" s="2"/>
      <c r="HBK394" s="2"/>
      <c r="HBL394" s="2"/>
      <c r="HBM394" s="2"/>
      <c r="HBN394" s="2"/>
      <c r="HBO394" s="2"/>
      <c r="HBP394" s="2"/>
      <c r="HBQ394" s="2"/>
      <c r="HBR394" s="2"/>
      <c r="HBS394" s="2"/>
      <c r="HBT394" s="2"/>
      <c r="HBU394" s="2"/>
      <c r="HBV394" s="2"/>
      <c r="HBW394" s="2"/>
      <c r="HBX394" s="2"/>
      <c r="HBY394" s="2"/>
      <c r="HBZ394" s="2"/>
      <c r="HCA394" s="2"/>
      <c r="HCB394" s="2"/>
      <c r="HCC394" s="2"/>
      <c r="HCD394" s="2"/>
      <c r="HCE394" s="2"/>
      <c r="HCF394" s="2"/>
      <c r="HCG394" s="2"/>
      <c r="HCH394" s="2"/>
      <c r="HCI394" s="2"/>
      <c r="HCJ394" s="2"/>
      <c r="HCK394" s="2"/>
      <c r="HCL394" s="2"/>
      <c r="HCM394" s="2"/>
      <c r="HCN394" s="2"/>
      <c r="HCO394" s="2"/>
      <c r="HCP394" s="2"/>
      <c r="HCQ394" s="2"/>
      <c r="HCR394" s="2"/>
      <c r="HCS394" s="2"/>
      <c r="HCT394" s="2"/>
      <c r="HCU394" s="2"/>
      <c r="HCV394" s="2"/>
      <c r="HCW394" s="2"/>
      <c r="HCX394" s="2"/>
      <c r="HCY394" s="2"/>
      <c r="HCZ394" s="2"/>
      <c r="HDA394" s="2"/>
      <c r="HDB394" s="2"/>
      <c r="HDC394" s="2"/>
      <c r="HDD394" s="2"/>
      <c r="HDE394" s="2"/>
      <c r="HDF394" s="2"/>
      <c r="HDG394" s="2"/>
      <c r="HDH394" s="2"/>
      <c r="HDI394" s="2"/>
      <c r="HDJ394" s="2"/>
      <c r="HDK394" s="2"/>
      <c r="HDL394" s="2"/>
      <c r="HDM394" s="2"/>
      <c r="HDN394" s="2"/>
      <c r="HDO394" s="2"/>
      <c r="HDP394" s="2"/>
      <c r="HDQ394" s="2"/>
      <c r="HDR394" s="2"/>
      <c r="HDS394" s="2"/>
      <c r="HDT394" s="2"/>
      <c r="HDU394" s="2"/>
      <c r="HDV394" s="2"/>
      <c r="HDW394" s="2"/>
      <c r="HDX394" s="2"/>
      <c r="HDY394" s="2"/>
      <c r="HDZ394" s="2"/>
      <c r="HEA394" s="2"/>
      <c r="HEB394" s="2"/>
      <c r="HEC394" s="2"/>
      <c r="HED394" s="2"/>
      <c r="HEE394" s="2"/>
      <c r="HEF394" s="2"/>
      <c r="HEG394" s="2"/>
      <c r="HEH394" s="2"/>
      <c r="HEI394" s="2"/>
      <c r="HEJ394" s="2"/>
      <c r="HEK394" s="2"/>
      <c r="HEL394" s="2"/>
      <c r="HEM394" s="2"/>
      <c r="HEN394" s="2"/>
      <c r="HEO394" s="2"/>
      <c r="HEP394" s="2"/>
      <c r="HEQ394" s="2"/>
      <c r="HER394" s="2"/>
      <c r="HES394" s="2"/>
      <c r="HET394" s="2"/>
      <c r="HEU394" s="2"/>
      <c r="HEV394" s="2"/>
      <c r="HEW394" s="2"/>
      <c r="HEX394" s="2"/>
      <c r="HEY394" s="2"/>
      <c r="HEZ394" s="2"/>
      <c r="HFA394" s="2"/>
      <c r="HFB394" s="2"/>
      <c r="HFC394" s="2"/>
      <c r="HFD394" s="2"/>
      <c r="HFE394" s="2"/>
      <c r="HFF394" s="2"/>
      <c r="HFG394" s="2"/>
      <c r="HFH394" s="2"/>
      <c r="HFI394" s="2"/>
      <c r="HFJ394" s="2"/>
      <c r="HFK394" s="2"/>
      <c r="HFL394" s="2"/>
      <c r="HFM394" s="2"/>
      <c r="HFN394" s="2"/>
      <c r="HFO394" s="2"/>
      <c r="HFP394" s="2"/>
      <c r="HFQ394" s="2"/>
      <c r="HFR394" s="2"/>
      <c r="HFS394" s="2"/>
      <c r="HFT394" s="2"/>
      <c r="HFU394" s="2"/>
      <c r="HFV394" s="2"/>
      <c r="HFW394" s="2"/>
      <c r="HFX394" s="2"/>
      <c r="HFY394" s="2"/>
      <c r="HFZ394" s="2"/>
      <c r="HGA394" s="2"/>
      <c r="HGB394" s="2"/>
      <c r="HGC394" s="2"/>
      <c r="HGD394" s="2"/>
      <c r="HGE394" s="2"/>
      <c r="HGF394" s="2"/>
      <c r="HGG394" s="2"/>
      <c r="HGH394" s="2"/>
      <c r="HGI394" s="2"/>
      <c r="HGJ394" s="2"/>
      <c r="HGK394" s="2"/>
      <c r="HGL394" s="2"/>
      <c r="HGM394" s="2"/>
      <c r="HGN394" s="2"/>
      <c r="HGO394" s="2"/>
      <c r="HGP394" s="2"/>
      <c r="HGQ394" s="2"/>
      <c r="HGR394" s="2"/>
      <c r="HGS394" s="2"/>
      <c r="HGT394" s="2"/>
      <c r="HGU394" s="2"/>
      <c r="HGV394" s="2"/>
      <c r="HGW394" s="2"/>
      <c r="HGX394" s="2"/>
      <c r="HGY394" s="2"/>
      <c r="HGZ394" s="2"/>
      <c r="HHA394" s="2"/>
      <c r="HHB394" s="2"/>
      <c r="HHC394" s="2"/>
      <c r="HHD394" s="2"/>
      <c r="HHE394" s="2"/>
      <c r="HHF394" s="2"/>
      <c r="HHG394" s="2"/>
      <c r="HHH394" s="2"/>
      <c r="HHI394" s="2"/>
      <c r="HHJ394" s="2"/>
      <c r="HHK394" s="2"/>
      <c r="HHL394" s="2"/>
      <c r="HHM394" s="2"/>
      <c r="HHN394" s="2"/>
      <c r="HHO394" s="2"/>
      <c r="HHP394" s="2"/>
      <c r="HHQ394" s="2"/>
      <c r="HHR394" s="2"/>
      <c r="HHS394" s="2"/>
      <c r="HHT394" s="2"/>
      <c r="HHU394" s="2"/>
      <c r="HHV394" s="2"/>
      <c r="HHW394" s="2"/>
      <c r="HHX394" s="2"/>
      <c r="HHY394" s="2"/>
      <c r="HHZ394" s="2"/>
      <c r="HIA394" s="2"/>
      <c r="HIB394" s="2"/>
      <c r="HIC394" s="2"/>
      <c r="HID394" s="2"/>
      <c r="HIE394" s="2"/>
      <c r="HIF394" s="2"/>
      <c r="HIG394" s="2"/>
      <c r="HIH394" s="2"/>
      <c r="HII394" s="2"/>
      <c r="HIJ394" s="2"/>
      <c r="HIK394" s="2"/>
      <c r="HIL394" s="2"/>
      <c r="HIM394" s="2"/>
      <c r="HIN394" s="2"/>
      <c r="HIO394" s="2"/>
      <c r="HIP394" s="2"/>
      <c r="HIQ394" s="2"/>
      <c r="HIR394" s="2"/>
      <c r="HIS394" s="2"/>
      <c r="HIT394" s="2"/>
      <c r="HIU394" s="2"/>
      <c r="HIV394" s="2"/>
      <c r="HIW394" s="2"/>
      <c r="HIX394" s="2"/>
      <c r="HIY394" s="2"/>
      <c r="HIZ394" s="2"/>
      <c r="HJA394" s="2"/>
      <c r="HJB394" s="2"/>
      <c r="HJC394" s="2"/>
      <c r="HJD394" s="2"/>
      <c r="HJE394" s="2"/>
      <c r="HJF394" s="2"/>
      <c r="HJG394" s="2"/>
      <c r="HJH394" s="2"/>
      <c r="HJI394" s="2"/>
      <c r="HJJ394" s="2"/>
      <c r="HJK394" s="2"/>
      <c r="HJL394" s="2"/>
      <c r="HJM394" s="2"/>
      <c r="HJN394" s="2"/>
      <c r="HJO394" s="2"/>
      <c r="HJP394" s="2"/>
      <c r="HJQ394" s="2"/>
      <c r="HJR394" s="2"/>
      <c r="HJS394" s="2"/>
      <c r="HJT394" s="2"/>
      <c r="HJU394" s="2"/>
      <c r="HJV394" s="2"/>
      <c r="HJW394" s="2"/>
      <c r="HJX394" s="2"/>
      <c r="HJY394" s="2"/>
      <c r="HJZ394" s="2"/>
      <c r="HKA394" s="2"/>
      <c r="HKB394" s="2"/>
      <c r="HKC394" s="2"/>
      <c r="HKD394" s="2"/>
      <c r="HKE394" s="2"/>
      <c r="HKF394" s="2"/>
      <c r="HKG394" s="2"/>
      <c r="HKH394" s="2"/>
      <c r="HKI394" s="2"/>
      <c r="HKJ394" s="2"/>
      <c r="HKK394" s="2"/>
      <c r="HKL394" s="2"/>
      <c r="HKM394" s="2"/>
      <c r="HKN394" s="2"/>
      <c r="HKO394" s="2"/>
      <c r="HKP394" s="2"/>
      <c r="HKQ394" s="2"/>
      <c r="HKR394" s="2"/>
      <c r="HKS394" s="2"/>
      <c r="HKT394" s="2"/>
      <c r="HKU394" s="2"/>
      <c r="HKV394" s="2"/>
      <c r="HKW394" s="2"/>
      <c r="HKX394" s="2"/>
      <c r="HKY394" s="2"/>
      <c r="HKZ394" s="2"/>
      <c r="HLA394" s="2"/>
      <c r="HLB394" s="2"/>
      <c r="HLC394" s="2"/>
      <c r="HLD394" s="2"/>
      <c r="HLE394" s="2"/>
      <c r="HLF394" s="2"/>
      <c r="HLG394" s="2"/>
      <c r="HLH394" s="2"/>
      <c r="HLI394" s="2"/>
      <c r="HLJ394" s="2"/>
      <c r="HLK394" s="2"/>
      <c r="HLL394" s="2"/>
      <c r="HLM394" s="2"/>
      <c r="HLN394" s="2"/>
      <c r="HLO394" s="2"/>
      <c r="HLP394" s="2"/>
      <c r="HLQ394" s="2"/>
      <c r="HLR394" s="2"/>
      <c r="HLS394" s="2"/>
      <c r="HLT394" s="2"/>
      <c r="HLU394" s="2"/>
      <c r="HLV394" s="2"/>
      <c r="HLW394" s="2"/>
      <c r="HLX394" s="2"/>
      <c r="HLY394" s="2"/>
      <c r="HLZ394" s="2"/>
      <c r="HMA394" s="2"/>
      <c r="HMB394" s="2"/>
      <c r="HMC394" s="2"/>
      <c r="HMD394" s="2"/>
      <c r="HME394" s="2"/>
      <c r="HMF394" s="2"/>
      <c r="HMG394" s="2"/>
      <c r="HMH394" s="2"/>
      <c r="HMI394" s="2"/>
      <c r="HMJ394" s="2"/>
      <c r="HMK394" s="2"/>
      <c r="HML394" s="2"/>
      <c r="HMM394" s="2"/>
      <c r="HMN394" s="2"/>
      <c r="HMO394" s="2"/>
      <c r="HMP394" s="2"/>
      <c r="HMQ394" s="2"/>
      <c r="HMR394" s="2"/>
      <c r="HMS394" s="2"/>
      <c r="HMT394" s="2"/>
      <c r="HMU394" s="2"/>
      <c r="HMV394" s="2"/>
      <c r="HMW394" s="2"/>
      <c r="HMX394" s="2"/>
      <c r="HMY394" s="2"/>
      <c r="HMZ394" s="2"/>
      <c r="HNA394" s="2"/>
      <c r="HNB394" s="2"/>
      <c r="HNC394" s="2"/>
      <c r="HND394" s="2"/>
      <c r="HNE394" s="2"/>
      <c r="HNF394" s="2"/>
      <c r="HNG394" s="2"/>
      <c r="HNH394" s="2"/>
      <c r="HNI394" s="2"/>
      <c r="HNJ394" s="2"/>
      <c r="HNK394" s="2"/>
      <c r="HNL394" s="2"/>
      <c r="HNM394" s="2"/>
      <c r="HNN394" s="2"/>
      <c r="HNO394" s="2"/>
      <c r="HNP394" s="2"/>
      <c r="HNQ394" s="2"/>
      <c r="HNR394" s="2"/>
      <c r="HNS394" s="2"/>
      <c r="HNT394" s="2"/>
      <c r="HNU394" s="2"/>
      <c r="HNV394" s="2"/>
      <c r="HNW394" s="2"/>
      <c r="HNX394" s="2"/>
      <c r="HNY394" s="2"/>
      <c r="HNZ394" s="2"/>
      <c r="HOA394" s="2"/>
      <c r="HOB394" s="2"/>
      <c r="HOC394" s="2"/>
      <c r="HOD394" s="2"/>
      <c r="HOE394" s="2"/>
      <c r="HOF394" s="2"/>
      <c r="HOG394" s="2"/>
      <c r="HOH394" s="2"/>
      <c r="HOI394" s="2"/>
      <c r="HOJ394" s="2"/>
      <c r="HOK394" s="2"/>
      <c r="HOL394" s="2"/>
      <c r="HOM394" s="2"/>
      <c r="HON394" s="2"/>
      <c r="HOO394" s="2"/>
      <c r="HOP394" s="2"/>
      <c r="HOQ394" s="2"/>
      <c r="HOR394" s="2"/>
      <c r="HOS394" s="2"/>
      <c r="HOT394" s="2"/>
      <c r="HOU394" s="2"/>
      <c r="HOV394" s="2"/>
      <c r="HOW394" s="2"/>
      <c r="HOX394" s="2"/>
      <c r="HOY394" s="2"/>
      <c r="HOZ394" s="2"/>
      <c r="HPA394" s="2"/>
      <c r="HPB394" s="2"/>
      <c r="HPC394" s="2"/>
      <c r="HPD394" s="2"/>
      <c r="HPE394" s="2"/>
      <c r="HPF394" s="2"/>
      <c r="HPG394" s="2"/>
      <c r="HPH394" s="2"/>
      <c r="HPI394" s="2"/>
      <c r="HPJ394" s="2"/>
      <c r="HPK394" s="2"/>
      <c r="HPL394" s="2"/>
      <c r="HPM394" s="2"/>
      <c r="HPN394" s="2"/>
      <c r="HPO394" s="2"/>
      <c r="HPP394" s="2"/>
      <c r="HPQ394" s="2"/>
      <c r="HPR394" s="2"/>
      <c r="HPS394" s="2"/>
      <c r="HPT394" s="2"/>
      <c r="HPU394" s="2"/>
      <c r="HPV394" s="2"/>
      <c r="HPW394" s="2"/>
      <c r="HPX394" s="2"/>
      <c r="HPY394" s="2"/>
      <c r="HPZ394" s="2"/>
      <c r="HQA394" s="2"/>
      <c r="HQB394" s="2"/>
      <c r="HQC394" s="2"/>
      <c r="HQD394" s="2"/>
      <c r="HQE394" s="2"/>
      <c r="HQF394" s="2"/>
      <c r="HQG394" s="2"/>
      <c r="HQH394" s="2"/>
      <c r="HQI394" s="2"/>
      <c r="HQJ394" s="2"/>
      <c r="HQK394" s="2"/>
      <c r="HQL394" s="2"/>
      <c r="HQM394" s="2"/>
      <c r="HQN394" s="2"/>
      <c r="HQO394" s="2"/>
      <c r="HQP394" s="2"/>
      <c r="HQQ394" s="2"/>
      <c r="HQR394" s="2"/>
      <c r="HQS394" s="2"/>
      <c r="HQT394" s="2"/>
      <c r="HQU394" s="2"/>
      <c r="HQV394" s="2"/>
      <c r="HQW394" s="2"/>
      <c r="HQX394" s="2"/>
      <c r="HQY394" s="2"/>
      <c r="HQZ394" s="2"/>
      <c r="HRA394" s="2"/>
      <c r="HRB394" s="2"/>
      <c r="HRC394" s="2"/>
      <c r="HRD394" s="2"/>
      <c r="HRE394" s="2"/>
      <c r="HRF394" s="2"/>
      <c r="HRG394" s="2"/>
      <c r="HRH394" s="2"/>
      <c r="HRI394" s="2"/>
      <c r="HRJ394" s="2"/>
      <c r="HRK394" s="2"/>
      <c r="HRL394" s="2"/>
      <c r="HRM394" s="2"/>
      <c r="HRN394" s="2"/>
      <c r="HRO394" s="2"/>
      <c r="HRP394" s="2"/>
      <c r="HRQ394" s="2"/>
      <c r="HRR394" s="2"/>
      <c r="HRS394" s="2"/>
      <c r="HRT394" s="2"/>
      <c r="HRU394" s="2"/>
      <c r="HRV394" s="2"/>
      <c r="HRW394" s="2"/>
      <c r="HRX394" s="2"/>
      <c r="HRY394" s="2"/>
      <c r="HRZ394" s="2"/>
      <c r="HSA394" s="2"/>
      <c r="HSB394" s="2"/>
      <c r="HSC394" s="2"/>
      <c r="HSD394" s="2"/>
      <c r="HSE394" s="2"/>
      <c r="HSF394" s="2"/>
      <c r="HSG394" s="2"/>
      <c r="HSH394" s="2"/>
      <c r="HSI394" s="2"/>
      <c r="HSJ394" s="2"/>
      <c r="HSK394" s="2"/>
      <c r="HSL394" s="2"/>
      <c r="HSM394" s="2"/>
      <c r="HSN394" s="2"/>
      <c r="HSO394" s="2"/>
      <c r="HSP394" s="2"/>
      <c r="HSQ394" s="2"/>
      <c r="HSR394" s="2"/>
      <c r="HSS394" s="2"/>
      <c r="HST394" s="2"/>
      <c r="HSU394" s="2"/>
      <c r="HSV394" s="2"/>
      <c r="HSW394" s="2"/>
      <c r="HSX394" s="2"/>
      <c r="HSY394" s="2"/>
      <c r="HSZ394" s="2"/>
      <c r="HTA394" s="2"/>
      <c r="HTB394" s="2"/>
      <c r="HTC394" s="2"/>
      <c r="HTD394" s="2"/>
      <c r="HTE394" s="2"/>
      <c r="HTF394" s="2"/>
      <c r="HTG394" s="2"/>
      <c r="HTH394" s="2"/>
      <c r="HTI394" s="2"/>
      <c r="HTJ394" s="2"/>
      <c r="HTK394" s="2"/>
      <c r="HTL394" s="2"/>
      <c r="HTM394" s="2"/>
      <c r="HTN394" s="2"/>
      <c r="HTO394" s="2"/>
      <c r="HTP394" s="2"/>
      <c r="HTQ394" s="2"/>
      <c r="HTR394" s="2"/>
      <c r="HTS394" s="2"/>
      <c r="HTT394" s="2"/>
      <c r="HTU394" s="2"/>
      <c r="HTV394" s="2"/>
      <c r="HTW394" s="2"/>
      <c r="HTX394" s="2"/>
      <c r="HTY394" s="2"/>
      <c r="HTZ394" s="2"/>
      <c r="HUA394" s="2"/>
      <c r="HUB394" s="2"/>
      <c r="HUC394" s="2"/>
      <c r="HUD394" s="2"/>
      <c r="HUE394" s="2"/>
      <c r="HUF394" s="2"/>
      <c r="HUG394" s="2"/>
      <c r="HUH394" s="2"/>
      <c r="HUI394" s="2"/>
      <c r="HUJ394" s="2"/>
      <c r="HUK394" s="2"/>
      <c r="HUL394" s="2"/>
      <c r="HUM394" s="2"/>
      <c r="HUN394" s="2"/>
      <c r="HUO394" s="2"/>
      <c r="HUP394" s="2"/>
      <c r="HUQ394" s="2"/>
      <c r="HUR394" s="2"/>
      <c r="HUS394" s="2"/>
      <c r="HUT394" s="2"/>
      <c r="HUU394" s="2"/>
      <c r="HUV394" s="2"/>
      <c r="HUW394" s="2"/>
      <c r="HUX394" s="2"/>
      <c r="HUY394" s="2"/>
      <c r="HUZ394" s="2"/>
      <c r="HVA394" s="2"/>
      <c r="HVB394" s="2"/>
      <c r="HVC394" s="2"/>
      <c r="HVD394" s="2"/>
      <c r="HVE394" s="2"/>
      <c r="HVF394" s="2"/>
      <c r="HVG394" s="2"/>
      <c r="HVH394" s="2"/>
      <c r="HVI394" s="2"/>
      <c r="HVJ394" s="2"/>
      <c r="HVK394" s="2"/>
      <c r="HVL394" s="2"/>
      <c r="HVM394" s="2"/>
      <c r="HVN394" s="2"/>
      <c r="HVO394" s="2"/>
      <c r="HVP394" s="2"/>
      <c r="HVQ394" s="2"/>
      <c r="HVR394" s="2"/>
      <c r="HVS394" s="2"/>
      <c r="HVT394" s="2"/>
      <c r="HVU394" s="2"/>
      <c r="HVV394" s="2"/>
      <c r="HVW394" s="2"/>
      <c r="HVX394" s="2"/>
      <c r="HVY394" s="2"/>
      <c r="HVZ394" s="2"/>
      <c r="HWA394" s="2"/>
      <c r="HWB394" s="2"/>
      <c r="HWC394" s="2"/>
      <c r="HWD394" s="2"/>
      <c r="HWE394" s="2"/>
      <c r="HWF394" s="2"/>
      <c r="HWG394" s="2"/>
      <c r="HWH394" s="2"/>
      <c r="HWI394" s="2"/>
      <c r="HWJ394" s="2"/>
      <c r="HWK394" s="2"/>
      <c r="HWL394" s="2"/>
      <c r="HWM394" s="2"/>
      <c r="HWN394" s="2"/>
      <c r="HWO394" s="2"/>
      <c r="HWP394" s="2"/>
      <c r="HWQ394" s="2"/>
      <c r="HWR394" s="2"/>
      <c r="HWS394" s="2"/>
      <c r="HWT394" s="2"/>
      <c r="HWU394" s="2"/>
      <c r="HWV394" s="2"/>
      <c r="HWW394" s="2"/>
      <c r="HWX394" s="2"/>
      <c r="HWY394" s="2"/>
      <c r="HWZ394" s="2"/>
      <c r="HXA394" s="2"/>
      <c r="HXB394" s="2"/>
      <c r="HXC394" s="2"/>
      <c r="HXD394" s="2"/>
      <c r="HXE394" s="2"/>
      <c r="HXF394" s="2"/>
      <c r="HXG394" s="2"/>
      <c r="HXH394" s="2"/>
      <c r="HXI394" s="2"/>
      <c r="HXJ394" s="2"/>
      <c r="HXK394" s="2"/>
      <c r="HXL394" s="2"/>
      <c r="HXM394" s="2"/>
      <c r="HXN394" s="2"/>
      <c r="HXO394" s="2"/>
      <c r="HXP394" s="2"/>
      <c r="HXQ394" s="2"/>
      <c r="HXR394" s="2"/>
      <c r="HXS394" s="2"/>
      <c r="HXT394" s="2"/>
      <c r="HXU394" s="2"/>
      <c r="HXV394" s="2"/>
      <c r="HXW394" s="2"/>
      <c r="HXX394" s="2"/>
      <c r="HXY394" s="2"/>
      <c r="HXZ394" s="2"/>
      <c r="HYA394" s="2"/>
      <c r="HYB394" s="2"/>
      <c r="HYC394" s="2"/>
      <c r="HYD394" s="2"/>
      <c r="HYE394" s="2"/>
      <c r="HYF394" s="2"/>
      <c r="HYG394" s="2"/>
      <c r="HYH394" s="2"/>
      <c r="HYI394" s="2"/>
      <c r="HYJ394" s="2"/>
      <c r="HYK394" s="2"/>
      <c r="HYL394" s="2"/>
      <c r="HYM394" s="2"/>
      <c r="HYN394" s="2"/>
      <c r="HYO394" s="2"/>
      <c r="HYP394" s="2"/>
      <c r="HYQ394" s="2"/>
      <c r="HYR394" s="2"/>
      <c r="HYS394" s="2"/>
      <c r="HYT394" s="2"/>
      <c r="HYU394" s="2"/>
      <c r="HYV394" s="2"/>
      <c r="HYW394" s="2"/>
      <c r="HYX394" s="2"/>
      <c r="HYY394" s="2"/>
      <c r="HYZ394" s="2"/>
      <c r="HZA394" s="2"/>
      <c r="HZB394" s="2"/>
      <c r="HZC394" s="2"/>
      <c r="HZD394" s="2"/>
      <c r="HZE394" s="2"/>
      <c r="HZF394" s="2"/>
      <c r="HZG394" s="2"/>
      <c r="HZH394" s="2"/>
      <c r="HZI394" s="2"/>
      <c r="HZJ394" s="2"/>
      <c r="HZK394" s="2"/>
      <c r="HZL394" s="2"/>
      <c r="HZM394" s="2"/>
      <c r="HZN394" s="2"/>
      <c r="HZO394" s="2"/>
      <c r="HZP394" s="2"/>
      <c r="HZQ394" s="2"/>
      <c r="HZR394" s="2"/>
      <c r="HZS394" s="2"/>
      <c r="HZT394" s="2"/>
      <c r="HZU394" s="2"/>
      <c r="HZV394" s="2"/>
      <c r="HZW394" s="2"/>
      <c r="HZX394" s="2"/>
      <c r="HZY394" s="2"/>
      <c r="HZZ394" s="2"/>
      <c r="IAA394" s="2"/>
      <c r="IAB394" s="2"/>
      <c r="IAC394" s="2"/>
      <c r="IAD394" s="2"/>
      <c r="IAE394" s="2"/>
      <c r="IAF394" s="2"/>
      <c r="IAG394" s="2"/>
      <c r="IAH394" s="2"/>
      <c r="IAI394" s="2"/>
      <c r="IAJ394" s="2"/>
      <c r="IAK394" s="2"/>
      <c r="IAL394" s="2"/>
      <c r="IAM394" s="2"/>
      <c r="IAN394" s="2"/>
      <c r="IAO394" s="2"/>
      <c r="IAP394" s="2"/>
      <c r="IAQ394" s="2"/>
      <c r="IAR394" s="2"/>
      <c r="IAS394" s="2"/>
      <c r="IAT394" s="2"/>
      <c r="IAU394" s="2"/>
      <c r="IAV394" s="2"/>
      <c r="IAW394" s="2"/>
      <c r="IAX394" s="2"/>
      <c r="IAY394" s="2"/>
      <c r="IAZ394" s="2"/>
      <c r="IBA394" s="2"/>
      <c r="IBB394" s="2"/>
      <c r="IBC394" s="2"/>
      <c r="IBD394" s="2"/>
      <c r="IBE394" s="2"/>
      <c r="IBF394" s="2"/>
      <c r="IBG394" s="2"/>
      <c r="IBH394" s="2"/>
      <c r="IBI394" s="2"/>
      <c r="IBJ394" s="2"/>
      <c r="IBK394" s="2"/>
      <c r="IBL394" s="2"/>
      <c r="IBM394" s="2"/>
      <c r="IBN394" s="2"/>
      <c r="IBO394" s="2"/>
      <c r="IBP394" s="2"/>
      <c r="IBQ394" s="2"/>
      <c r="IBR394" s="2"/>
      <c r="IBS394" s="2"/>
      <c r="IBT394" s="2"/>
      <c r="IBU394" s="2"/>
      <c r="IBV394" s="2"/>
      <c r="IBW394" s="2"/>
      <c r="IBX394" s="2"/>
      <c r="IBY394" s="2"/>
      <c r="IBZ394" s="2"/>
      <c r="ICA394" s="2"/>
      <c r="ICB394" s="2"/>
      <c r="ICC394" s="2"/>
      <c r="ICD394" s="2"/>
      <c r="ICE394" s="2"/>
      <c r="ICF394" s="2"/>
      <c r="ICG394" s="2"/>
      <c r="ICH394" s="2"/>
      <c r="ICI394" s="2"/>
      <c r="ICJ394" s="2"/>
      <c r="ICK394" s="2"/>
      <c r="ICL394" s="2"/>
      <c r="ICM394" s="2"/>
      <c r="ICN394" s="2"/>
      <c r="ICO394" s="2"/>
      <c r="ICP394" s="2"/>
      <c r="ICQ394" s="2"/>
      <c r="ICR394" s="2"/>
      <c r="ICS394" s="2"/>
      <c r="ICT394" s="2"/>
      <c r="ICU394" s="2"/>
      <c r="ICV394" s="2"/>
      <c r="ICW394" s="2"/>
      <c r="ICX394" s="2"/>
      <c r="ICY394" s="2"/>
      <c r="ICZ394" s="2"/>
      <c r="IDA394" s="2"/>
      <c r="IDB394" s="2"/>
      <c r="IDC394" s="2"/>
      <c r="IDD394" s="2"/>
      <c r="IDE394" s="2"/>
      <c r="IDF394" s="2"/>
      <c r="IDG394" s="2"/>
      <c r="IDH394" s="2"/>
      <c r="IDI394" s="2"/>
      <c r="IDJ394" s="2"/>
      <c r="IDK394" s="2"/>
      <c r="IDL394" s="2"/>
      <c r="IDM394" s="2"/>
      <c r="IDN394" s="2"/>
      <c r="IDO394" s="2"/>
      <c r="IDP394" s="2"/>
      <c r="IDQ394" s="2"/>
      <c r="IDR394" s="2"/>
      <c r="IDS394" s="2"/>
      <c r="IDT394" s="2"/>
      <c r="IDU394" s="2"/>
      <c r="IDV394" s="2"/>
      <c r="IDW394" s="2"/>
      <c r="IDX394" s="2"/>
      <c r="IDY394" s="2"/>
      <c r="IDZ394" s="2"/>
      <c r="IEA394" s="2"/>
      <c r="IEB394" s="2"/>
      <c r="IEC394" s="2"/>
      <c r="IED394" s="2"/>
      <c r="IEE394" s="2"/>
      <c r="IEF394" s="2"/>
      <c r="IEG394" s="2"/>
      <c r="IEH394" s="2"/>
      <c r="IEI394" s="2"/>
      <c r="IEJ394" s="2"/>
      <c r="IEK394" s="2"/>
      <c r="IEL394" s="2"/>
      <c r="IEM394" s="2"/>
      <c r="IEN394" s="2"/>
      <c r="IEO394" s="2"/>
      <c r="IEP394" s="2"/>
      <c r="IEQ394" s="2"/>
      <c r="IER394" s="2"/>
      <c r="IES394" s="2"/>
      <c r="IET394" s="2"/>
      <c r="IEU394" s="2"/>
      <c r="IEV394" s="2"/>
      <c r="IEW394" s="2"/>
      <c r="IEX394" s="2"/>
      <c r="IEY394" s="2"/>
      <c r="IEZ394" s="2"/>
      <c r="IFA394" s="2"/>
      <c r="IFB394" s="2"/>
      <c r="IFC394" s="2"/>
      <c r="IFD394" s="2"/>
      <c r="IFE394" s="2"/>
      <c r="IFF394" s="2"/>
      <c r="IFG394" s="2"/>
      <c r="IFH394" s="2"/>
      <c r="IFI394" s="2"/>
      <c r="IFJ394" s="2"/>
      <c r="IFK394" s="2"/>
      <c r="IFL394" s="2"/>
      <c r="IFM394" s="2"/>
      <c r="IFN394" s="2"/>
      <c r="IFO394" s="2"/>
      <c r="IFP394" s="2"/>
      <c r="IFQ394" s="2"/>
      <c r="IFR394" s="2"/>
      <c r="IFS394" s="2"/>
      <c r="IFT394" s="2"/>
      <c r="IFU394" s="2"/>
      <c r="IFV394" s="2"/>
      <c r="IFW394" s="2"/>
      <c r="IFX394" s="2"/>
      <c r="IFY394" s="2"/>
      <c r="IFZ394" s="2"/>
      <c r="IGA394" s="2"/>
      <c r="IGB394" s="2"/>
      <c r="IGC394" s="2"/>
      <c r="IGD394" s="2"/>
      <c r="IGE394" s="2"/>
      <c r="IGF394" s="2"/>
      <c r="IGG394" s="2"/>
      <c r="IGH394" s="2"/>
      <c r="IGI394" s="2"/>
      <c r="IGJ394" s="2"/>
      <c r="IGK394" s="2"/>
      <c r="IGL394" s="2"/>
      <c r="IGM394" s="2"/>
      <c r="IGN394" s="2"/>
      <c r="IGO394" s="2"/>
      <c r="IGP394" s="2"/>
      <c r="IGQ394" s="2"/>
      <c r="IGR394" s="2"/>
      <c r="IGS394" s="2"/>
      <c r="IGT394" s="2"/>
      <c r="IGU394" s="2"/>
      <c r="IGV394" s="2"/>
      <c r="IGW394" s="2"/>
      <c r="IGX394" s="2"/>
      <c r="IGY394" s="2"/>
      <c r="IGZ394" s="2"/>
      <c r="IHA394" s="2"/>
      <c r="IHB394" s="2"/>
      <c r="IHC394" s="2"/>
      <c r="IHD394" s="2"/>
      <c r="IHE394" s="2"/>
      <c r="IHF394" s="2"/>
      <c r="IHG394" s="2"/>
      <c r="IHH394" s="2"/>
      <c r="IHI394" s="2"/>
      <c r="IHJ394" s="2"/>
      <c r="IHK394" s="2"/>
      <c r="IHL394" s="2"/>
      <c r="IHM394" s="2"/>
      <c r="IHN394" s="2"/>
      <c r="IHO394" s="2"/>
      <c r="IHP394" s="2"/>
      <c r="IHQ394" s="2"/>
      <c r="IHR394" s="2"/>
      <c r="IHS394" s="2"/>
      <c r="IHT394" s="2"/>
      <c r="IHU394" s="2"/>
      <c r="IHV394" s="2"/>
      <c r="IHW394" s="2"/>
      <c r="IHX394" s="2"/>
      <c r="IHY394" s="2"/>
      <c r="IHZ394" s="2"/>
      <c r="IIA394" s="2"/>
      <c r="IIB394" s="2"/>
      <c r="IIC394" s="2"/>
      <c r="IID394" s="2"/>
      <c r="IIE394" s="2"/>
      <c r="IIF394" s="2"/>
      <c r="IIG394" s="2"/>
      <c r="IIH394" s="2"/>
      <c r="III394" s="2"/>
      <c r="IIJ394" s="2"/>
      <c r="IIK394" s="2"/>
      <c r="IIL394" s="2"/>
      <c r="IIM394" s="2"/>
      <c r="IIN394" s="2"/>
      <c r="IIO394" s="2"/>
      <c r="IIP394" s="2"/>
      <c r="IIQ394" s="2"/>
      <c r="IIR394" s="2"/>
      <c r="IIS394" s="2"/>
      <c r="IIT394" s="2"/>
      <c r="IIU394" s="2"/>
      <c r="IIV394" s="2"/>
      <c r="IIW394" s="2"/>
      <c r="IIX394" s="2"/>
      <c r="IIY394" s="2"/>
      <c r="IIZ394" s="2"/>
      <c r="IJA394" s="2"/>
      <c r="IJB394" s="2"/>
      <c r="IJC394" s="2"/>
      <c r="IJD394" s="2"/>
      <c r="IJE394" s="2"/>
      <c r="IJF394" s="2"/>
      <c r="IJG394" s="2"/>
      <c r="IJH394" s="2"/>
      <c r="IJI394" s="2"/>
      <c r="IJJ394" s="2"/>
      <c r="IJK394" s="2"/>
      <c r="IJL394" s="2"/>
      <c r="IJM394" s="2"/>
      <c r="IJN394" s="2"/>
      <c r="IJO394" s="2"/>
      <c r="IJP394" s="2"/>
      <c r="IJQ394" s="2"/>
      <c r="IJR394" s="2"/>
      <c r="IJS394" s="2"/>
      <c r="IJT394" s="2"/>
      <c r="IJU394" s="2"/>
      <c r="IJV394" s="2"/>
      <c r="IJW394" s="2"/>
      <c r="IJX394" s="2"/>
      <c r="IJY394" s="2"/>
      <c r="IJZ394" s="2"/>
      <c r="IKA394" s="2"/>
      <c r="IKB394" s="2"/>
      <c r="IKC394" s="2"/>
      <c r="IKD394" s="2"/>
      <c r="IKE394" s="2"/>
      <c r="IKF394" s="2"/>
      <c r="IKG394" s="2"/>
      <c r="IKH394" s="2"/>
      <c r="IKI394" s="2"/>
      <c r="IKJ394" s="2"/>
      <c r="IKK394" s="2"/>
      <c r="IKL394" s="2"/>
      <c r="IKM394" s="2"/>
      <c r="IKN394" s="2"/>
      <c r="IKO394" s="2"/>
      <c r="IKP394" s="2"/>
      <c r="IKQ394" s="2"/>
      <c r="IKR394" s="2"/>
      <c r="IKS394" s="2"/>
      <c r="IKT394" s="2"/>
      <c r="IKU394" s="2"/>
      <c r="IKV394" s="2"/>
      <c r="IKW394" s="2"/>
      <c r="IKX394" s="2"/>
      <c r="IKY394" s="2"/>
      <c r="IKZ394" s="2"/>
      <c r="ILA394" s="2"/>
      <c r="ILB394" s="2"/>
      <c r="ILC394" s="2"/>
      <c r="ILD394" s="2"/>
      <c r="ILE394" s="2"/>
      <c r="ILF394" s="2"/>
      <c r="ILG394" s="2"/>
      <c r="ILH394" s="2"/>
      <c r="ILI394" s="2"/>
      <c r="ILJ394" s="2"/>
      <c r="ILK394" s="2"/>
      <c r="ILL394" s="2"/>
      <c r="ILM394" s="2"/>
      <c r="ILN394" s="2"/>
      <c r="ILO394" s="2"/>
      <c r="ILP394" s="2"/>
      <c r="ILQ394" s="2"/>
      <c r="ILR394" s="2"/>
      <c r="ILS394" s="2"/>
      <c r="ILT394" s="2"/>
      <c r="ILU394" s="2"/>
      <c r="ILV394" s="2"/>
      <c r="ILW394" s="2"/>
      <c r="ILX394" s="2"/>
      <c r="ILY394" s="2"/>
      <c r="ILZ394" s="2"/>
      <c r="IMA394" s="2"/>
      <c r="IMB394" s="2"/>
      <c r="IMC394" s="2"/>
      <c r="IMD394" s="2"/>
      <c r="IME394" s="2"/>
      <c r="IMF394" s="2"/>
      <c r="IMG394" s="2"/>
      <c r="IMH394" s="2"/>
      <c r="IMI394" s="2"/>
      <c r="IMJ394" s="2"/>
      <c r="IMK394" s="2"/>
      <c r="IML394" s="2"/>
      <c r="IMM394" s="2"/>
      <c r="IMN394" s="2"/>
      <c r="IMO394" s="2"/>
      <c r="IMP394" s="2"/>
      <c r="IMQ394" s="2"/>
      <c r="IMR394" s="2"/>
      <c r="IMS394" s="2"/>
      <c r="IMT394" s="2"/>
      <c r="IMU394" s="2"/>
      <c r="IMV394" s="2"/>
      <c r="IMW394" s="2"/>
      <c r="IMX394" s="2"/>
      <c r="IMY394" s="2"/>
      <c r="IMZ394" s="2"/>
      <c r="INA394" s="2"/>
      <c r="INB394" s="2"/>
      <c r="INC394" s="2"/>
      <c r="IND394" s="2"/>
      <c r="INE394" s="2"/>
      <c r="INF394" s="2"/>
      <c r="ING394" s="2"/>
      <c r="INH394" s="2"/>
      <c r="INI394" s="2"/>
      <c r="INJ394" s="2"/>
      <c r="INK394" s="2"/>
      <c r="INL394" s="2"/>
      <c r="INM394" s="2"/>
      <c r="INN394" s="2"/>
      <c r="INO394" s="2"/>
      <c r="INP394" s="2"/>
      <c r="INQ394" s="2"/>
      <c r="INR394" s="2"/>
      <c r="INS394" s="2"/>
      <c r="INT394" s="2"/>
      <c r="INU394" s="2"/>
      <c r="INV394" s="2"/>
      <c r="INW394" s="2"/>
      <c r="INX394" s="2"/>
      <c r="INY394" s="2"/>
      <c r="INZ394" s="2"/>
      <c r="IOA394" s="2"/>
      <c r="IOB394" s="2"/>
      <c r="IOC394" s="2"/>
      <c r="IOD394" s="2"/>
      <c r="IOE394" s="2"/>
      <c r="IOF394" s="2"/>
      <c r="IOG394" s="2"/>
      <c r="IOH394" s="2"/>
      <c r="IOI394" s="2"/>
      <c r="IOJ394" s="2"/>
      <c r="IOK394" s="2"/>
      <c r="IOL394" s="2"/>
      <c r="IOM394" s="2"/>
      <c r="ION394" s="2"/>
      <c r="IOO394" s="2"/>
      <c r="IOP394" s="2"/>
      <c r="IOQ394" s="2"/>
      <c r="IOR394" s="2"/>
      <c r="IOS394" s="2"/>
      <c r="IOT394" s="2"/>
      <c r="IOU394" s="2"/>
      <c r="IOV394" s="2"/>
      <c r="IOW394" s="2"/>
      <c r="IOX394" s="2"/>
      <c r="IOY394" s="2"/>
      <c r="IOZ394" s="2"/>
      <c r="IPA394" s="2"/>
      <c r="IPB394" s="2"/>
      <c r="IPC394" s="2"/>
      <c r="IPD394" s="2"/>
      <c r="IPE394" s="2"/>
      <c r="IPF394" s="2"/>
      <c r="IPG394" s="2"/>
      <c r="IPH394" s="2"/>
      <c r="IPI394" s="2"/>
      <c r="IPJ394" s="2"/>
      <c r="IPK394" s="2"/>
      <c r="IPL394" s="2"/>
      <c r="IPM394" s="2"/>
      <c r="IPN394" s="2"/>
      <c r="IPO394" s="2"/>
      <c r="IPP394" s="2"/>
      <c r="IPQ394" s="2"/>
      <c r="IPR394" s="2"/>
      <c r="IPS394" s="2"/>
      <c r="IPT394" s="2"/>
      <c r="IPU394" s="2"/>
      <c r="IPV394" s="2"/>
      <c r="IPW394" s="2"/>
      <c r="IPX394" s="2"/>
      <c r="IPY394" s="2"/>
      <c r="IPZ394" s="2"/>
      <c r="IQA394" s="2"/>
      <c r="IQB394" s="2"/>
      <c r="IQC394" s="2"/>
      <c r="IQD394" s="2"/>
      <c r="IQE394" s="2"/>
      <c r="IQF394" s="2"/>
      <c r="IQG394" s="2"/>
      <c r="IQH394" s="2"/>
      <c r="IQI394" s="2"/>
      <c r="IQJ394" s="2"/>
      <c r="IQK394" s="2"/>
      <c r="IQL394" s="2"/>
      <c r="IQM394" s="2"/>
      <c r="IQN394" s="2"/>
      <c r="IQO394" s="2"/>
      <c r="IQP394" s="2"/>
      <c r="IQQ394" s="2"/>
      <c r="IQR394" s="2"/>
      <c r="IQS394" s="2"/>
      <c r="IQT394" s="2"/>
      <c r="IQU394" s="2"/>
      <c r="IQV394" s="2"/>
      <c r="IQW394" s="2"/>
      <c r="IQX394" s="2"/>
      <c r="IQY394" s="2"/>
      <c r="IQZ394" s="2"/>
      <c r="IRA394" s="2"/>
      <c r="IRB394" s="2"/>
      <c r="IRC394" s="2"/>
      <c r="IRD394" s="2"/>
      <c r="IRE394" s="2"/>
      <c r="IRF394" s="2"/>
      <c r="IRG394" s="2"/>
      <c r="IRH394" s="2"/>
      <c r="IRI394" s="2"/>
      <c r="IRJ394" s="2"/>
      <c r="IRK394" s="2"/>
      <c r="IRL394" s="2"/>
      <c r="IRM394" s="2"/>
      <c r="IRN394" s="2"/>
      <c r="IRO394" s="2"/>
      <c r="IRP394" s="2"/>
      <c r="IRQ394" s="2"/>
      <c r="IRR394" s="2"/>
      <c r="IRS394" s="2"/>
      <c r="IRT394" s="2"/>
      <c r="IRU394" s="2"/>
      <c r="IRV394" s="2"/>
      <c r="IRW394" s="2"/>
      <c r="IRX394" s="2"/>
      <c r="IRY394" s="2"/>
      <c r="IRZ394" s="2"/>
      <c r="ISA394" s="2"/>
      <c r="ISB394" s="2"/>
      <c r="ISC394" s="2"/>
      <c r="ISD394" s="2"/>
      <c r="ISE394" s="2"/>
      <c r="ISF394" s="2"/>
      <c r="ISG394" s="2"/>
      <c r="ISH394" s="2"/>
      <c r="ISI394" s="2"/>
      <c r="ISJ394" s="2"/>
      <c r="ISK394" s="2"/>
      <c r="ISL394" s="2"/>
      <c r="ISM394" s="2"/>
      <c r="ISN394" s="2"/>
      <c r="ISO394" s="2"/>
      <c r="ISP394" s="2"/>
      <c r="ISQ394" s="2"/>
      <c r="ISR394" s="2"/>
      <c r="ISS394" s="2"/>
      <c r="IST394" s="2"/>
      <c r="ISU394" s="2"/>
      <c r="ISV394" s="2"/>
      <c r="ISW394" s="2"/>
      <c r="ISX394" s="2"/>
      <c r="ISY394" s="2"/>
      <c r="ISZ394" s="2"/>
      <c r="ITA394" s="2"/>
      <c r="ITB394" s="2"/>
      <c r="ITC394" s="2"/>
      <c r="ITD394" s="2"/>
      <c r="ITE394" s="2"/>
      <c r="ITF394" s="2"/>
      <c r="ITG394" s="2"/>
      <c r="ITH394" s="2"/>
      <c r="ITI394" s="2"/>
      <c r="ITJ394" s="2"/>
      <c r="ITK394" s="2"/>
      <c r="ITL394" s="2"/>
      <c r="ITM394" s="2"/>
      <c r="ITN394" s="2"/>
      <c r="ITO394" s="2"/>
      <c r="ITP394" s="2"/>
      <c r="ITQ394" s="2"/>
      <c r="ITR394" s="2"/>
      <c r="ITS394" s="2"/>
      <c r="ITT394" s="2"/>
      <c r="ITU394" s="2"/>
      <c r="ITV394" s="2"/>
      <c r="ITW394" s="2"/>
      <c r="ITX394" s="2"/>
      <c r="ITY394" s="2"/>
      <c r="ITZ394" s="2"/>
      <c r="IUA394" s="2"/>
      <c r="IUB394" s="2"/>
      <c r="IUC394" s="2"/>
      <c r="IUD394" s="2"/>
      <c r="IUE394" s="2"/>
      <c r="IUF394" s="2"/>
      <c r="IUG394" s="2"/>
      <c r="IUH394" s="2"/>
      <c r="IUI394" s="2"/>
      <c r="IUJ394" s="2"/>
      <c r="IUK394" s="2"/>
      <c r="IUL394" s="2"/>
      <c r="IUM394" s="2"/>
      <c r="IUN394" s="2"/>
      <c r="IUO394" s="2"/>
      <c r="IUP394" s="2"/>
      <c r="IUQ394" s="2"/>
      <c r="IUR394" s="2"/>
      <c r="IUS394" s="2"/>
      <c r="IUT394" s="2"/>
      <c r="IUU394" s="2"/>
      <c r="IUV394" s="2"/>
      <c r="IUW394" s="2"/>
      <c r="IUX394" s="2"/>
      <c r="IUY394" s="2"/>
      <c r="IUZ394" s="2"/>
      <c r="IVA394" s="2"/>
      <c r="IVB394" s="2"/>
      <c r="IVC394" s="2"/>
      <c r="IVD394" s="2"/>
      <c r="IVE394" s="2"/>
      <c r="IVF394" s="2"/>
      <c r="IVG394" s="2"/>
      <c r="IVH394" s="2"/>
      <c r="IVI394" s="2"/>
      <c r="IVJ394" s="2"/>
      <c r="IVK394" s="2"/>
      <c r="IVL394" s="2"/>
      <c r="IVM394" s="2"/>
      <c r="IVN394" s="2"/>
      <c r="IVO394" s="2"/>
      <c r="IVP394" s="2"/>
      <c r="IVQ394" s="2"/>
      <c r="IVR394" s="2"/>
      <c r="IVS394" s="2"/>
      <c r="IVT394" s="2"/>
      <c r="IVU394" s="2"/>
      <c r="IVV394" s="2"/>
      <c r="IVW394" s="2"/>
      <c r="IVX394" s="2"/>
      <c r="IVY394" s="2"/>
      <c r="IVZ394" s="2"/>
      <c r="IWA394" s="2"/>
      <c r="IWB394" s="2"/>
      <c r="IWC394" s="2"/>
      <c r="IWD394" s="2"/>
      <c r="IWE394" s="2"/>
      <c r="IWF394" s="2"/>
      <c r="IWG394" s="2"/>
      <c r="IWH394" s="2"/>
      <c r="IWI394" s="2"/>
      <c r="IWJ394" s="2"/>
      <c r="IWK394" s="2"/>
      <c r="IWL394" s="2"/>
      <c r="IWM394" s="2"/>
      <c r="IWN394" s="2"/>
      <c r="IWO394" s="2"/>
      <c r="IWP394" s="2"/>
      <c r="IWQ394" s="2"/>
      <c r="IWR394" s="2"/>
      <c r="IWS394" s="2"/>
      <c r="IWT394" s="2"/>
      <c r="IWU394" s="2"/>
      <c r="IWV394" s="2"/>
      <c r="IWW394" s="2"/>
      <c r="IWX394" s="2"/>
      <c r="IWY394" s="2"/>
      <c r="IWZ394" s="2"/>
      <c r="IXA394" s="2"/>
      <c r="IXB394" s="2"/>
      <c r="IXC394" s="2"/>
      <c r="IXD394" s="2"/>
      <c r="IXE394" s="2"/>
      <c r="IXF394" s="2"/>
      <c r="IXG394" s="2"/>
      <c r="IXH394" s="2"/>
      <c r="IXI394" s="2"/>
      <c r="IXJ394" s="2"/>
      <c r="IXK394" s="2"/>
      <c r="IXL394" s="2"/>
      <c r="IXM394" s="2"/>
      <c r="IXN394" s="2"/>
      <c r="IXO394" s="2"/>
      <c r="IXP394" s="2"/>
      <c r="IXQ394" s="2"/>
      <c r="IXR394" s="2"/>
      <c r="IXS394" s="2"/>
      <c r="IXT394" s="2"/>
      <c r="IXU394" s="2"/>
      <c r="IXV394" s="2"/>
      <c r="IXW394" s="2"/>
      <c r="IXX394" s="2"/>
      <c r="IXY394" s="2"/>
      <c r="IXZ394" s="2"/>
      <c r="IYA394" s="2"/>
      <c r="IYB394" s="2"/>
      <c r="IYC394" s="2"/>
      <c r="IYD394" s="2"/>
      <c r="IYE394" s="2"/>
      <c r="IYF394" s="2"/>
      <c r="IYG394" s="2"/>
      <c r="IYH394" s="2"/>
      <c r="IYI394" s="2"/>
      <c r="IYJ394" s="2"/>
      <c r="IYK394" s="2"/>
      <c r="IYL394" s="2"/>
      <c r="IYM394" s="2"/>
      <c r="IYN394" s="2"/>
      <c r="IYO394" s="2"/>
      <c r="IYP394" s="2"/>
      <c r="IYQ394" s="2"/>
      <c r="IYR394" s="2"/>
      <c r="IYS394" s="2"/>
      <c r="IYT394" s="2"/>
      <c r="IYU394" s="2"/>
      <c r="IYV394" s="2"/>
      <c r="IYW394" s="2"/>
      <c r="IYX394" s="2"/>
      <c r="IYY394" s="2"/>
      <c r="IYZ394" s="2"/>
      <c r="IZA394" s="2"/>
      <c r="IZB394" s="2"/>
      <c r="IZC394" s="2"/>
      <c r="IZD394" s="2"/>
      <c r="IZE394" s="2"/>
      <c r="IZF394" s="2"/>
      <c r="IZG394" s="2"/>
      <c r="IZH394" s="2"/>
      <c r="IZI394" s="2"/>
      <c r="IZJ394" s="2"/>
      <c r="IZK394" s="2"/>
      <c r="IZL394" s="2"/>
      <c r="IZM394" s="2"/>
      <c r="IZN394" s="2"/>
      <c r="IZO394" s="2"/>
      <c r="IZP394" s="2"/>
      <c r="IZQ394" s="2"/>
      <c r="IZR394" s="2"/>
      <c r="IZS394" s="2"/>
      <c r="IZT394" s="2"/>
      <c r="IZU394" s="2"/>
      <c r="IZV394" s="2"/>
      <c r="IZW394" s="2"/>
      <c r="IZX394" s="2"/>
      <c r="IZY394" s="2"/>
      <c r="IZZ394" s="2"/>
      <c r="JAA394" s="2"/>
      <c r="JAB394" s="2"/>
      <c r="JAC394" s="2"/>
      <c r="JAD394" s="2"/>
      <c r="JAE394" s="2"/>
      <c r="JAF394" s="2"/>
      <c r="JAG394" s="2"/>
      <c r="JAH394" s="2"/>
      <c r="JAI394" s="2"/>
      <c r="JAJ394" s="2"/>
      <c r="JAK394" s="2"/>
      <c r="JAL394" s="2"/>
      <c r="JAM394" s="2"/>
      <c r="JAN394" s="2"/>
      <c r="JAO394" s="2"/>
      <c r="JAP394" s="2"/>
      <c r="JAQ394" s="2"/>
      <c r="JAR394" s="2"/>
      <c r="JAS394" s="2"/>
      <c r="JAT394" s="2"/>
      <c r="JAU394" s="2"/>
      <c r="JAV394" s="2"/>
      <c r="JAW394" s="2"/>
      <c r="JAX394" s="2"/>
      <c r="JAY394" s="2"/>
      <c r="JAZ394" s="2"/>
      <c r="JBA394" s="2"/>
      <c r="JBB394" s="2"/>
      <c r="JBC394" s="2"/>
      <c r="JBD394" s="2"/>
      <c r="JBE394" s="2"/>
      <c r="JBF394" s="2"/>
      <c r="JBG394" s="2"/>
      <c r="JBH394" s="2"/>
      <c r="JBI394" s="2"/>
      <c r="JBJ394" s="2"/>
      <c r="JBK394" s="2"/>
      <c r="JBL394" s="2"/>
      <c r="JBM394" s="2"/>
      <c r="JBN394" s="2"/>
      <c r="JBO394" s="2"/>
      <c r="JBP394" s="2"/>
      <c r="JBQ394" s="2"/>
      <c r="JBR394" s="2"/>
      <c r="JBS394" s="2"/>
      <c r="JBT394" s="2"/>
      <c r="JBU394" s="2"/>
      <c r="JBV394" s="2"/>
      <c r="JBW394" s="2"/>
      <c r="JBX394" s="2"/>
      <c r="JBY394" s="2"/>
      <c r="JBZ394" s="2"/>
      <c r="JCA394" s="2"/>
      <c r="JCB394" s="2"/>
      <c r="JCC394" s="2"/>
      <c r="JCD394" s="2"/>
      <c r="JCE394" s="2"/>
      <c r="JCF394" s="2"/>
      <c r="JCG394" s="2"/>
      <c r="JCH394" s="2"/>
      <c r="JCI394" s="2"/>
      <c r="JCJ394" s="2"/>
      <c r="JCK394" s="2"/>
      <c r="JCL394" s="2"/>
      <c r="JCM394" s="2"/>
      <c r="JCN394" s="2"/>
      <c r="JCO394" s="2"/>
      <c r="JCP394" s="2"/>
      <c r="JCQ394" s="2"/>
      <c r="JCR394" s="2"/>
      <c r="JCS394" s="2"/>
      <c r="JCT394" s="2"/>
      <c r="JCU394" s="2"/>
      <c r="JCV394" s="2"/>
      <c r="JCW394" s="2"/>
      <c r="JCX394" s="2"/>
      <c r="JCY394" s="2"/>
      <c r="JCZ394" s="2"/>
      <c r="JDA394" s="2"/>
      <c r="JDB394" s="2"/>
      <c r="JDC394" s="2"/>
      <c r="JDD394" s="2"/>
      <c r="JDE394" s="2"/>
      <c r="JDF394" s="2"/>
      <c r="JDG394" s="2"/>
      <c r="JDH394" s="2"/>
      <c r="JDI394" s="2"/>
      <c r="JDJ394" s="2"/>
      <c r="JDK394" s="2"/>
      <c r="JDL394" s="2"/>
      <c r="JDM394" s="2"/>
      <c r="JDN394" s="2"/>
      <c r="JDO394" s="2"/>
      <c r="JDP394" s="2"/>
      <c r="JDQ394" s="2"/>
      <c r="JDR394" s="2"/>
      <c r="JDS394" s="2"/>
      <c r="JDT394" s="2"/>
      <c r="JDU394" s="2"/>
      <c r="JDV394" s="2"/>
      <c r="JDW394" s="2"/>
      <c r="JDX394" s="2"/>
      <c r="JDY394" s="2"/>
      <c r="JDZ394" s="2"/>
      <c r="JEA394" s="2"/>
      <c r="JEB394" s="2"/>
      <c r="JEC394" s="2"/>
      <c r="JED394" s="2"/>
      <c r="JEE394" s="2"/>
      <c r="JEF394" s="2"/>
      <c r="JEG394" s="2"/>
      <c r="JEH394" s="2"/>
      <c r="JEI394" s="2"/>
      <c r="JEJ394" s="2"/>
      <c r="JEK394" s="2"/>
      <c r="JEL394" s="2"/>
      <c r="JEM394" s="2"/>
      <c r="JEN394" s="2"/>
      <c r="JEO394" s="2"/>
      <c r="JEP394" s="2"/>
      <c r="JEQ394" s="2"/>
      <c r="JER394" s="2"/>
      <c r="JES394" s="2"/>
      <c r="JET394" s="2"/>
      <c r="JEU394" s="2"/>
      <c r="JEV394" s="2"/>
      <c r="JEW394" s="2"/>
      <c r="JEX394" s="2"/>
      <c r="JEY394" s="2"/>
      <c r="JEZ394" s="2"/>
      <c r="JFA394" s="2"/>
      <c r="JFB394" s="2"/>
      <c r="JFC394" s="2"/>
      <c r="JFD394" s="2"/>
      <c r="JFE394" s="2"/>
      <c r="JFF394" s="2"/>
      <c r="JFG394" s="2"/>
      <c r="JFH394" s="2"/>
      <c r="JFI394" s="2"/>
      <c r="JFJ394" s="2"/>
      <c r="JFK394" s="2"/>
      <c r="JFL394" s="2"/>
      <c r="JFM394" s="2"/>
      <c r="JFN394" s="2"/>
      <c r="JFO394" s="2"/>
      <c r="JFP394" s="2"/>
      <c r="JFQ394" s="2"/>
      <c r="JFR394" s="2"/>
      <c r="JFS394" s="2"/>
      <c r="JFT394" s="2"/>
      <c r="JFU394" s="2"/>
      <c r="JFV394" s="2"/>
      <c r="JFW394" s="2"/>
      <c r="JFX394" s="2"/>
      <c r="JFY394" s="2"/>
      <c r="JFZ394" s="2"/>
      <c r="JGA394" s="2"/>
      <c r="JGB394" s="2"/>
      <c r="JGC394" s="2"/>
      <c r="JGD394" s="2"/>
      <c r="JGE394" s="2"/>
      <c r="JGF394" s="2"/>
      <c r="JGG394" s="2"/>
      <c r="JGH394" s="2"/>
      <c r="JGI394" s="2"/>
      <c r="JGJ394" s="2"/>
      <c r="JGK394" s="2"/>
      <c r="JGL394" s="2"/>
      <c r="JGM394" s="2"/>
      <c r="JGN394" s="2"/>
      <c r="JGO394" s="2"/>
      <c r="JGP394" s="2"/>
      <c r="JGQ394" s="2"/>
      <c r="JGR394" s="2"/>
      <c r="JGS394" s="2"/>
      <c r="JGT394" s="2"/>
      <c r="JGU394" s="2"/>
      <c r="JGV394" s="2"/>
      <c r="JGW394" s="2"/>
      <c r="JGX394" s="2"/>
      <c r="JGY394" s="2"/>
      <c r="JGZ394" s="2"/>
      <c r="JHA394" s="2"/>
      <c r="JHB394" s="2"/>
      <c r="JHC394" s="2"/>
      <c r="JHD394" s="2"/>
      <c r="JHE394" s="2"/>
      <c r="JHF394" s="2"/>
      <c r="JHG394" s="2"/>
      <c r="JHH394" s="2"/>
      <c r="JHI394" s="2"/>
      <c r="JHJ394" s="2"/>
      <c r="JHK394" s="2"/>
      <c r="JHL394" s="2"/>
      <c r="JHM394" s="2"/>
      <c r="JHN394" s="2"/>
      <c r="JHO394" s="2"/>
      <c r="JHP394" s="2"/>
      <c r="JHQ394" s="2"/>
      <c r="JHR394" s="2"/>
      <c r="JHS394" s="2"/>
      <c r="JHT394" s="2"/>
      <c r="JHU394" s="2"/>
      <c r="JHV394" s="2"/>
      <c r="JHW394" s="2"/>
      <c r="JHX394" s="2"/>
      <c r="JHY394" s="2"/>
      <c r="JHZ394" s="2"/>
      <c r="JIA394" s="2"/>
      <c r="JIB394" s="2"/>
      <c r="JIC394" s="2"/>
      <c r="JID394" s="2"/>
      <c r="JIE394" s="2"/>
      <c r="JIF394" s="2"/>
      <c r="JIG394" s="2"/>
      <c r="JIH394" s="2"/>
      <c r="JII394" s="2"/>
      <c r="JIJ394" s="2"/>
      <c r="JIK394" s="2"/>
      <c r="JIL394" s="2"/>
      <c r="JIM394" s="2"/>
      <c r="JIN394" s="2"/>
      <c r="JIO394" s="2"/>
      <c r="JIP394" s="2"/>
      <c r="JIQ394" s="2"/>
      <c r="JIR394" s="2"/>
      <c r="JIS394" s="2"/>
      <c r="JIT394" s="2"/>
      <c r="JIU394" s="2"/>
      <c r="JIV394" s="2"/>
      <c r="JIW394" s="2"/>
      <c r="JIX394" s="2"/>
      <c r="JIY394" s="2"/>
      <c r="JIZ394" s="2"/>
      <c r="JJA394" s="2"/>
      <c r="JJB394" s="2"/>
      <c r="JJC394" s="2"/>
      <c r="JJD394" s="2"/>
      <c r="JJE394" s="2"/>
      <c r="JJF394" s="2"/>
      <c r="JJG394" s="2"/>
      <c r="JJH394" s="2"/>
      <c r="JJI394" s="2"/>
      <c r="JJJ394" s="2"/>
      <c r="JJK394" s="2"/>
      <c r="JJL394" s="2"/>
      <c r="JJM394" s="2"/>
      <c r="JJN394" s="2"/>
      <c r="JJO394" s="2"/>
      <c r="JJP394" s="2"/>
      <c r="JJQ394" s="2"/>
      <c r="JJR394" s="2"/>
      <c r="JJS394" s="2"/>
      <c r="JJT394" s="2"/>
      <c r="JJU394" s="2"/>
      <c r="JJV394" s="2"/>
      <c r="JJW394" s="2"/>
      <c r="JJX394" s="2"/>
      <c r="JJY394" s="2"/>
      <c r="JJZ394" s="2"/>
      <c r="JKA394" s="2"/>
      <c r="JKB394" s="2"/>
      <c r="JKC394" s="2"/>
      <c r="JKD394" s="2"/>
      <c r="JKE394" s="2"/>
      <c r="JKF394" s="2"/>
      <c r="JKG394" s="2"/>
      <c r="JKH394" s="2"/>
      <c r="JKI394" s="2"/>
      <c r="JKJ394" s="2"/>
      <c r="JKK394" s="2"/>
      <c r="JKL394" s="2"/>
      <c r="JKM394" s="2"/>
      <c r="JKN394" s="2"/>
      <c r="JKO394" s="2"/>
      <c r="JKP394" s="2"/>
      <c r="JKQ394" s="2"/>
      <c r="JKR394" s="2"/>
      <c r="JKS394" s="2"/>
      <c r="JKT394" s="2"/>
      <c r="JKU394" s="2"/>
      <c r="JKV394" s="2"/>
      <c r="JKW394" s="2"/>
      <c r="JKX394" s="2"/>
      <c r="JKY394" s="2"/>
      <c r="JKZ394" s="2"/>
      <c r="JLA394" s="2"/>
      <c r="JLB394" s="2"/>
      <c r="JLC394" s="2"/>
      <c r="JLD394" s="2"/>
      <c r="JLE394" s="2"/>
      <c r="JLF394" s="2"/>
      <c r="JLG394" s="2"/>
      <c r="JLH394" s="2"/>
      <c r="JLI394" s="2"/>
      <c r="JLJ394" s="2"/>
      <c r="JLK394" s="2"/>
      <c r="JLL394" s="2"/>
      <c r="JLM394" s="2"/>
      <c r="JLN394" s="2"/>
      <c r="JLO394" s="2"/>
      <c r="JLP394" s="2"/>
      <c r="JLQ394" s="2"/>
      <c r="JLR394" s="2"/>
      <c r="JLS394" s="2"/>
      <c r="JLT394" s="2"/>
      <c r="JLU394" s="2"/>
      <c r="JLV394" s="2"/>
      <c r="JLW394" s="2"/>
      <c r="JLX394" s="2"/>
      <c r="JLY394" s="2"/>
      <c r="JLZ394" s="2"/>
      <c r="JMA394" s="2"/>
      <c r="JMB394" s="2"/>
      <c r="JMC394" s="2"/>
      <c r="JMD394" s="2"/>
      <c r="JME394" s="2"/>
      <c r="JMF394" s="2"/>
      <c r="JMG394" s="2"/>
      <c r="JMH394" s="2"/>
      <c r="JMI394" s="2"/>
      <c r="JMJ394" s="2"/>
      <c r="JMK394" s="2"/>
      <c r="JML394" s="2"/>
      <c r="JMM394" s="2"/>
      <c r="JMN394" s="2"/>
      <c r="JMO394" s="2"/>
      <c r="JMP394" s="2"/>
      <c r="JMQ394" s="2"/>
      <c r="JMR394" s="2"/>
      <c r="JMS394" s="2"/>
      <c r="JMT394" s="2"/>
      <c r="JMU394" s="2"/>
      <c r="JMV394" s="2"/>
      <c r="JMW394" s="2"/>
      <c r="JMX394" s="2"/>
      <c r="JMY394" s="2"/>
      <c r="JMZ394" s="2"/>
      <c r="JNA394" s="2"/>
      <c r="JNB394" s="2"/>
      <c r="JNC394" s="2"/>
      <c r="JND394" s="2"/>
      <c r="JNE394" s="2"/>
      <c r="JNF394" s="2"/>
      <c r="JNG394" s="2"/>
      <c r="JNH394" s="2"/>
      <c r="JNI394" s="2"/>
      <c r="JNJ394" s="2"/>
      <c r="JNK394" s="2"/>
      <c r="JNL394" s="2"/>
      <c r="JNM394" s="2"/>
      <c r="JNN394" s="2"/>
      <c r="JNO394" s="2"/>
      <c r="JNP394" s="2"/>
      <c r="JNQ394" s="2"/>
      <c r="JNR394" s="2"/>
      <c r="JNS394" s="2"/>
      <c r="JNT394" s="2"/>
      <c r="JNU394" s="2"/>
      <c r="JNV394" s="2"/>
      <c r="JNW394" s="2"/>
      <c r="JNX394" s="2"/>
      <c r="JNY394" s="2"/>
      <c r="JNZ394" s="2"/>
      <c r="JOA394" s="2"/>
      <c r="JOB394" s="2"/>
      <c r="JOC394" s="2"/>
      <c r="JOD394" s="2"/>
      <c r="JOE394" s="2"/>
      <c r="JOF394" s="2"/>
      <c r="JOG394" s="2"/>
      <c r="JOH394" s="2"/>
      <c r="JOI394" s="2"/>
      <c r="JOJ394" s="2"/>
      <c r="JOK394" s="2"/>
      <c r="JOL394" s="2"/>
      <c r="JOM394" s="2"/>
      <c r="JON394" s="2"/>
      <c r="JOO394" s="2"/>
      <c r="JOP394" s="2"/>
      <c r="JOQ394" s="2"/>
      <c r="JOR394" s="2"/>
      <c r="JOS394" s="2"/>
      <c r="JOT394" s="2"/>
      <c r="JOU394" s="2"/>
      <c r="JOV394" s="2"/>
      <c r="JOW394" s="2"/>
      <c r="JOX394" s="2"/>
      <c r="JOY394" s="2"/>
      <c r="JOZ394" s="2"/>
      <c r="JPA394" s="2"/>
      <c r="JPB394" s="2"/>
      <c r="JPC394" s="2"/>
      <c r="JPD394" s="2"/>
      <c r="JPE394" s="2"/>
      <c r="JPF394" s="2"/>
      <c r="JPG394" s="2"/>
      <c r="JPH394" s="2"/>
      <c r="JPI394" s="2"/>
      <c r="JPJ394" s="2"/>
      <c r="JPK394" s="2"/>
      <c r="JPL394" s="2"/>
      <c r="JPM394" s="2"/>
      <c r="JPN394" s="2"/>
      <c r="JPO394" s="2"/>
      <c r="JPP394" s="2"/>
      <c r="JPQ394" s="2"/>
      <c r="JPR394" s="2"/>
      <c r="JPS394" s="2"/>
      <c r="JPT394" s="2"/>
      <c r="JPU394" s="2"/>
      <c r="JPV394" s="2"/>
      <c r="JPW394" s="2"/>
      <c r="JPX394" s="2"/>
      <c r="JPY394" s="2"/>
      <c r="JPZ394" s="2"/>
      <c r="JQA394" s="2"/>
      <c r="JQB394" s="2"/>
      <c r="JQC394" s="2"/>
      <c r="JQD394" s="2"/>
      <c r="JQE394" s="2"/>
      <c r="JQF394" s="2"/>
      <c r="JQG394" s="2"/>
      <c r="JQH394" s="2"/>
      <c r="JQI394" s="2"/>
      <c r="JQJ394" s="2"/>
      <c r="JQK394" s="2"/>
      <c r="JQL394" s="2"/>
      <c r="JQM394" s="2"/>
      <c r="JQN394" s="2"/>
      <c r="JQO394" s="2"/>
      <c r="JQP394" s="2"/>
      <c r="JQQ394" s="2"/>
      <c r="JQR394" s="2"/>
      <c r="JQS394" s="2"/>
      <c r="JQT394" s="2"/>
      <c r="JQU394" s="2"/>
      <c r="JQV394" s="2"/>
      <c r="JQW394" s="2"/>
      <c r="JQX394" s="2"/>
      <c r="JQY394" s="2"/>
      <c r="JQZ394" s="2"/>
      <c r="JRA394" s="2"/>
      <c r="JRB394" s="2"/>
      <c r="JRC394" s="2"/>
      <c r="JRD394" s="2"/>
      <c r="JRE394" s="2"/>
      <c r="JRF394" s="2"/>
      <c r="JRG394" s="2"/>
      <c r="JRH394" s="2"/>
      <c r="JRI394" s="2"/>
      <c r="JRJ394" s="2"/>
      <c r="JRK394" s="2"/>
      <c r="JRL394" s="2"/>
      <c r="JRM394" s="2"/>
      <c r="JRN394" s="2"/>
      <c r="JRO394" s="2"/>
      <c r="JRP394" s="2"/>
      <c r="JRQ394" s="2"/>
      <c r="JRR394" s="2"/>
      <c r="JRS394" s="2"/>
      <c r="JRT394" s="2"/>
      <c r="JRU394" s="2"/>
      <c r="JRV394" s="2"/>
      <c r="JRW394" s="2"/>
      <c r="JRX394" s="2"/>
      <c r="JRY394" s="2"/>
      <c r="JRZ394" s="2"/>
      <c r="JSA394" s="2"/>
      <c r="JSB394" s="2"/>
      <c r="JSC394" s="2"/>
      <c r="JSD394" s="2"/>
      <c r="JSE394" s="2"/>
      <c r="JSF394" s="2"/>
      <c r="JSG394" s="2"/>
      <c r="JSH394" s="2"/>
      <c r="JSI394" s="2"/>
      <c r="JSJ394" s="2"/>
      <c r="JSK394" s="2"/>
      <c r="JSL394" s="2"/>
      <c r="JSM394" s="2"/>
      <c r="JSN394" s="2"/>
      <c r="JSO394" s="2"/>
      <c r="JSP394" s="2"/>
      <c r="JSQ394" s="2"/>
      <c r="JSR394" s="2"/>
      <c r="JSS394" s="2"/>
      <c r="JST394" s="2"/>
      <c r="JSU394" s="2"/>
      <c r="JSV394" s="2"/>
      <c r="JSW394" s="2"/>
      <c r="JSX394" s="2"/>
      <c r="JSY394" s="2"/>
      <c r="JSZ394" s="2"/>
      <c r="JTA394" s="2"/>
      <c r="JTB394" s="2"/>
      <c r="JTC394" s="2"/>
      <c r="JTD394" s="2"/>
      <c r="JTE394" s="2"/>
      <c r="JTF394" s="2"/>
      <c r="JTG394" s="2"/>
      <c r="JTH394" s="2"/>
      <c r="JTI394" s="2"/>
      <c r="JTJ394" s="2"/>
      <c r="JTK394" s="2"/>
      <c r="JTL394" s="2"/>
      <c r="JTM394" s="2"/>
      <c r="JTN394" s="2"/>
      <c r="JTO394" s="2"/>
      <c r="JTP394" s="2"/>
      <c r="JTQ394" s="2"/>
      <c r="JTR394" s="2"/>
      <c r="JTS394" s="2"/>
      <c r="JTT394" s="2"/>
      <c r="JTU394" s="2"/>
      <c r="JTV394" s="2"/>
      <c r="JTW394" s="2"/>
      <c r="JTX394" s="2"/>
      <c r="JTY394" s="2"/>
      <c r="JTZ394" s="2"/>
      <c r="JUA394" s="2"/>
      <c r="JUB394" s="2"/>
      <c r="JUC394" s="2"/>
      <c r="JUD394" s="2"/>
      <c r="JUE394" s="2"/>
      <c r="JUF394" s="2"/>
      <c r="JUG394" s="2"/>
      <c r="JUH394" s="2"/>
      <c r="JUI394" s="2"/>
      <c r="JUJ394" s="2"/>
      <c r="JUK394" s="2"/>
      <c r="JUL394" s="2"/>
      <c r="JUM394" s="2"/>
      <c r="JUN394" s="2"/>
      <c r="JUO394" s="2"/>
      <c r="JUP394" s="2"/>
      <c r="JUQ394" s="2"/>
      <c r="JUR394" s="2"/>
      <c r="JUS394" s="2"/>
      <c r="JUT394" s="2"/>
      <c r="JUU394" s="2"/>
      <c r="JUV394" s="2"/>
      <c r="JUW394" s="2"/>
      <c r="JUX394" s="2"/>
      <c r="JUY394" s="2"/>
      <c r="JUZ394" s="2"/>
      <c r="JVA394" s="2"/>
      <c r="JVB394" s="2"/>
      <c r="JVC394" s="2"/>
      <c r="JVD394" s="2"/>
      <c r="JVE394" s="2"/>
      <c r="JVF394" s="2"/>
      <c r="JVG394" s="2"/>
      <c r="JVH394" s="2"/>
      <c r="JVI394" s="2"/>
      <c r="JVJ394" s="2"/>
      <c r="JVK394" s="2"/>
      <c r="JVL394" s="2"/>
      <c r="JVM394" s="2"/>
      <c r="JVN394" s="2"/>
      <c r="JVO394" s="2"/>
      <c r="JVP394" s="2"/>
      <c r="JVQ394" s="2"/>
      <c r="JVR394" s="2"/>
      <c r="JVS394" s="2"/>
      <c r="JVT394" s="2"/>
      <c r="JVU394" s="2"/>
      <c r="JVV394" s="2"/>
      <c r="JVW394" s="2"/>
      <c r="JVX394" s="2"/>
      <c r="JVY394" s="2"/>
      <c r="JVZ394" s="2"/>
      <c r="JWA394" s="2"/>
      <c r="JWB394" s="2"/>
      <c r="JWC394" s="2"/>
      <c r="JWD394" s="2"/>
      <c r="JWE394" s="2"/>
      <c r="JWF394" s="2"/>
      <c r="JWG394" s="2"/>
      <c r="JWH394" s="2"/>
      <c r="JWI394" s="2"/>
      <c r="JWJ394" s="2"/>
      <c r="JWK394" s="2"/>
      <c r="JWL394" s="2"/>
      <c r="JWM394" s="2"/>
      <c r="JWN394" s="2"/>
      <c r="JWO394" s="2"/>
      <c r="JWP394" s="2"/>
      <c r="JWQ394" s="2"/>
      <c r="JWR394" s="2"/>
      <c r="JWS394" s="2"/>
      <c r="JWT394" s="2"/>
      <c r="JWU394" s="2"/>
      <c r="JWV394" s="2"/>
      <c r="JWW394" s="2"/>
      <c r="JWX394" s="2"/>
      <c r="JWY394" s="2"/>
      <c r="JWZ394" s="2"/>
      <c r="JXA394" s="2"/>
      <c r="JXB394" s="2"/>
      <c r="JXC394" s="2"/>
      <c r="JXD394" s="2"/>
      <c r="JXE394" s="2"/>
      <c r="JXF394" s="2"/>
      <c r="JXG394" s="2"/>
      <c r="JXH394" s="2"/>
      <c r="JXI394" s="2"/>
      <c r="JXJ394" s="2"/>
      <c r="JXK394" s="2"/>
      <c r="JXL394" s="2"/>
      <c r="JXM394" s="2"/>
      <c r="JXN394" s="2"/>
      <c r="JXO394" s="2"/>
      <c r="JXP394" s="2"/>
      <c r="JXQ394" s="2"/>
      <c r="JXR394" s="2"/>
      <c r="JXS394" s="2"/>
      <c r="JXT394" s="2"/>
      <c r="JXU394" s="2"/>
      <c r="JXV394" s="2"/>
      <c r="JXW394" s="2"/>
      <c r="JXX394" s="2"/>
      <c r="JXY394" s="2"/>
      <c r="JXZ394" s="2"/>
      <c r="JYA394" s="2"/>
      <c r="JYB394" s="2"/>
      <c r="JYC394" s="2"/>
      <c r="JYD394" s="2"/>
      <c r="JYE394" s="2"/>
      <c r="JYF394" s="2"/>
      <c r="JYG394" s="2"/>
      <c r="JYH394" s="2"/>
      <c r="JYI394" s="2"/>
      <c r="JYJ394" s="2"/>
      <c r="JYK394" s="2"/>
      <c r="JYL394" s="2"/>
      <c r="JYM394" s="2"/>
      <c r="JYN394" s="2"/>
      <c r="JYO394" s="2"/>
      <c r="JYP394" s="2"/>
      <c r="JYQ394" s="2"/>
      <c r="JYR394" s="2"/>
      <c r="JYS394" s="2"/>
      <c r="JYT394" s="2"/>
      <c r="JYU394" s="2"/>
      <c r="JYV394" s="2"/>
      <c r="JYW394" s="2"/>
      <c r="JYX394" s="2"/>
      <c r="JYY394" s="2"/>
      <c r="JYZ394" s="2"/>
      <c r="JZA394" s="2"/>
      <c r="JZB394" s="2"/>
      <c r="JZC394" s="2"/>
      <c r="JZD394" s="2"/>
      <c r="JZE394" s="2"/>
      <c r="JZF394" s="2"/>
      <c r="JZG394" s="2"/>
      <c r="JZH394" s="2"/>
      <c r="JZI394" s="2"/>
      <c r="JZJ394" s="2"/>
      <c r="JZK394" s="2"/>
      <c r="JZL394" s="2"/>
      <c r="JZM394" s="2"/>
      <c r="JZN394" s="2"/>
      <c r="JZO394" s="2"/>
      <c r="JZP394" s="2"/>
      <c r="JZQ394" s="2"/>
      <c r="JZR394" s="2"/>
      <c r="JZS394" s="2"/>
      <c r="JZT394" s="2"/>
      <c r="JZU394" s="2"/>
      <c r="JZV394" s="2"/>
      <c r="JZW394" s="2"/>
      <c r="JZX394" s="2"/>
      <c r="JZY394" s="2"/>
      <c r="JZZ394" s="2"/>
      <c r="KAA394" s="2"/>
      <c r="KAB394" s="2"/>
      <c r="KAC394" s="2"/>
      <c r="KAD394" s="2"/>
      <c r="KAE394" s="2"/>
      <c r="KAF394" s="2"/>
      <c r="KAG394" s="2"/>
      <c r="KAH394" s="2"/>
      <c r="KAI394" s="2"/>
      <c r="KAJ394" s="2"/>
      <c r="KAK394" s="2"/>
      <c r="KAL394" s="2"/>
      <c r="KAM394" s="2"/>
      <c r="KAN394" s="2"/>
      <c r="KAO394" s="2"/>
      <c r="KAP394" s="2"/>
      <c r="KAQ394" s="2"/>
      <c r="KAR394" s="2"/>
      <c r="KAS394" s="2"/>
      <c r="KAT394" s="2"/>
      <c r="KAU394" s="2"/>
      <c r="KAV394" s="2"/>
      <c r="KAW394" s="2"/>
      <c r="KAX394" s="2"/>
      <c r="KAY394" s="2"/>
      <c r="KAZ394" s="2"/>
      <c r="KBA394" s="2"/>
      <c r="KBB394" s="2"/>
      <c r="KBC394" s="2"/>
      <c r="KBD394" s="2"/>
      <c r="KBE394" s="2"/>
      <c r="KBF394" s="2"/>
      <c r="KBG394" s="2"/>
      <c r="KBH394" s="2"/>
      <c r="KBI394" s="2"/>
      <c r="KBJ394" s="2"/>
      <c r="KBK394" s="2"/>
      <c r="KBL394" s="2"/>
      <c r="KBM394" s="2"/>
      <c r="KBN394" s="2"/>
      <c r="KBO394" s="2"/>
      <c r="KBP394" s="2"/>
      <c r="KBQ394" s="2"/>
      <c r="KBR394" s="2"/>
      <c r="KBS394" s="2"/>
      <c r="KBT394" s="2"/>
      <c r="KBU394" s="2"/>
      <c r="KBV394" s="2"/>
      <c r="KBW394" s="2"/>
      <c r="KBX394" s="2"/>
      <c r="KBY394" s="2"/>
      <c r="KBZ394" s="2"/>
      <c r="KCA394" s="2"/>
      <c r="KCB394" s="2"/>
      <c r="KCC394" s="2"/>
      <c r="KCD394" s="2"/>
      <c r="KCE394" s="2"/>
      <c r="KCF394" s="2"/>
      <c r="KCG394" s="2"/>
      <c r="KCH394" s="2"/>
      <c r="KCI394" s="2"/>
      <c r="KCJ394" s="2"/>
      <c r="KCK394" s="2"/>
      <c r="KCL394" s="2"/>
      <c r="KCM394" s="2"/>
      <c r="KCN394" s="2"/>
      <c r="KCO394" s="2"/>
      <c r="KCP394" s="2"/>
      <c r="KCQ394" s="2"/>
      <c r="KCR394" s="2"/>
      <c r="KCS394" s="2"/>
      <c r="KCT394" s="2"/>
      <c r="KCU394" s="2"/>
      <c r="KCV394" s="2"/>
      <c r="KCW394" s="2"/>
      <c r="KCX394" s="2"/>
      <c r="KCY394" s="2"/>
      <c r="KCZ394" s="2"/>
      <c r="KDA394" s="2"/>
      <c r="KDB394" s="2"/>
      <c r="KDC394" s="2"/>
      <c r="KDD394" s="2"/>
      <c r="KDE394" s="2"/>
      <c r="KDF394" s="2"/>
      <c r="KDG394" s="2"/>
      <c r="KDH394" s="2"/>
      <c r="KDI394" s="2"/>
      <c r="KDJ394" s="2"/>
      <c r="KDK394" s="2"/>
      <c r="KDL394" s="2"/>
      <c r="KDM394" s="2"/>
      <c r="KDN394" s="2"/>
      <c r="KDO394" s="2"/>
      <c r="KDP394" s="2"/>
      <c r="KDQ394" s="2"/>
      <c r="KDR394" s="2"/>
      <c r="KDS394" s="2"/>
      <c r="KDT394" s="2"/>
      <c r="KDU394" s="2"/>
      <c r="KDV394" s="2"/>
      <c r="KDW394" s="2"/>
      <c r="KDX394" s="2"/>
      <c r="KDY394" s="2"/>
      <c r="KDZ394" s="2"/>
      <c r="KEA394" s="2"/>
      <c r="KEB394" s="2"/>
      <c r="KEC394" s="2"/>
      <c r="KED394" s="2"/>
      <c r="KEE394" s="2"/>
      <c r="KEF394" s="2"/>
      <c r="KEG394" s="2"/>
      <c r="KEH394" s="2"/>
      <c r="KEI394" s="2"/>
      <c r="KEJ394" s="2"/>
      <c r="KEK394" s="2"/>
      <c r="KEL394" s="2"/>
      <c r="KEM394" s="2"/>
      <c r="KEN394" s="2"/>
      <c r="KEO394" s="2"/>
      <c r="KEP394" s="2"/>
      <c r="KEQ394" s="2"/>
      <c r="KER394" s="2"/>
      <c r="KES394" s="2"/>
      <c r="KET394" s="2"/>
      <c r="KEU394" s="2"/>
      <c r="KEV394" s="2"/>
      <c r="KEW394" s="2"/>
      <c r="KEX394" s="2"/>
      <c r="KEY394" s="2"/>
      <c r="KEZ394" s="2"/>
      <c r="KFA394" s="2"/>
      <c r="KFB394" s="2"/>
      <c r="KFC394" s="2"/>
      <c r="KFD394" s="2"/>
      <c r="KFE394" s="2"/>
      <c r="KFF394" s="2"/>
      <c r="KFG394" s="2"/>
      <c r="KFH394" s="2"/>
      <c r="KFI394" s="2"/>
      <c r="KFJ394" s="2"/>
      <c r="KFK394" s="2"/>
      <c r="KFL394" s="2"/>
      <c r="KFM394" s="2"/>
      <c r="KFN394" s="2"/>
      <c r="KFO394" s="2"/>
      <c r="KFP394" s="2"/>
      <c r="KFQ394" s="2"/>
      <c r="KFR394" s="2"/>
      <c r="KFS394" s="2"/>
      <c r="KFT394" s="2"/>
      <c r="KFU394" s="2"/>
      <c r="KFV394" s="2"/>
      <c r="KFW394" s="2"/>
      <c r="KFX394" s="2"/>
      <c r="KFY394" s="2"/>
      <c r="KFZ394" s="2"/>
      <c r="KGA394" s="2"/>
      <c r="KGB394" s="2"/>
      <c r="KGC394" s="2"/>
      <c r="KGD394" s="2"/>
      <c r="KGE394" s="2"/>
      <c r="KGF394" s="2"/>
      <c r="KGG394" s="2"/>
      <c r="KGH394" s="2"/>
      <c r="KGI394" s="2"/>
      <c r="KGJ394" s="2"/>
      <c r="KGK394" s="2"/>
      <c r="KGL394" s="2"/>
      <c r="KGM394" s="2"/>
      <c r="KGN394" s="2"/>
      <c r="KGO394" s="2"/>
      <c r="KGP394" s="2"/>
      <c r="KGQ394" s="2"/>
      <c r="KGR394" s="2"/>
      <c r="KGS394" s="2"/>
      <c r="KGT394" s="2"/>
      <c r="KGU394" s="2"/>
      <c r="KGV394" s="2"/>
      <c r="KGW394" s="2"/>
      <c r="KGX394" s="2"/>
      <c r="KGY394" s="2"/>
      <c r="KGZ394" s="2"/>
      <c r="KHA394" s="2"/>
      <c r="KHB394" s="2"/>
      <c r="KHC394" s="2"/>
      <c r="KHD394" s="2"/>
      <c r="KHE394" s="2"/>
      <c r="KHF394" s="2"/>
      <c r="KHG394" s="2"/>
      <c r="KHH394" s="2"/>
      <c r="KHI394" s="2"/>
      <c r="KHJ394" s="2"/>
      <c r="KHK394" s="2"/>
      <c r="KHL394" s="2"/>
      <c r="KHM394" s="2"/>
      <c r="KHN394" s="2"/>
      <c r="KHO394" s="2"/>
      <c r="KHP394" s="2"/>
      <c r="KHQ394" s="2"/>
      <c r="KHR394" s="2"/>
      <c r="KHS394" s="2"/>
      <c r="KHT394" s="2"/>
      <c r="KHU394" s="2"/>
      <c r="KHV394" s="2"/>
      <c r="KHW394" s="2"/>
      <c r="KHX394" s="2"/>
      <c r="KHY394" s="2"/>
      <c r="KHZ394" s="2"/>
      <c r="KIA394" s="2"/>
      <c r="KIB394" s="2"/>
      <c r="KIC394" s="2"/>
      <c r="KID394" s="2"/>
      <c r="KIE394" s="2"/>
      <c r="KIF394" s="2"/>
      <c r="KIG394" s="2"/>
      <c r="KIH394" s="2"/>
      <c r="KII394" s="2"/>
      <c r="KIJ394" s="2"/>
      <c r="KIK394" s="2"/>
      <c r="KIL394" s="2"/>
      <c r="KIM394" s="2"/>
      <c r="KIN394" s="2"/>
      <c r="KIO394" s="2"/>
      <c r="KIP394" s="2"/>
      <c r="KIQ394" s="2"/>
      <c r="KIR394" s="2"/>
      <c r="KIS394" s="2"/>
      <c r="KIT394" s="2"/>
      <c r="KIU394" s="2"/>
      <c r="KIV394" s="2"/>
      <c r="KIW394" s="2"/>
      <c r="KIX394" s="2"/>
      <c r="KIY394" s="2"/>
      <c r="KIZ394" s="2"/>
      <c r="KJA394" s="2"/>
      <c r="KJB394" s="2"/>
      <c r="KJC394" s="2"/>
      <c r="KJD394" s="2"/>
      <c r="KJE394" s="2"/>
      <c r="KJF394" s="2"/>
      <c r="KJG394" s="2"/>
      <c r="KJH394" s="2"/>
      <c r="KJI394" s="2"/>
      <c r="KJJ394" s="2"/>
      <c r="KJK394" s="2"/>
      <c r="KJL394" s="2"/>
      <c r="KJM394" s="2"/>
      <c r="KJN394" s="2"/>
      <c r="KJO394" s="2"/>
      <c r="KJP394" s="2"/>
      <c r="KJQ394" s="2"/>
      <c r="KJR394" s="2"/>
      <c r="KJS394" s="2"/>
      <c r="KJT394" s="2"/>
      <c r="KJU394" s="2"/>
      <c r="KJV394" s="2"/>
      <c r="KJW394" s="2"/>
      <c r="KJX394" s="2"/>
      <c r="KJY394" s="2"/>
      <c r="KJZ394" s="2"/>
      <c r="KKA394" s="2"/>
      <c r="KKB394" s="2"/>
      <c r="KKC394" s="2"/>
      <c r="KKD394" s="2"/>
      <c r="KKE394" s="2"/>
      <c r="KKF394" s="2"/>
      <c r="KKG394" s="2"/>
      <c r="KKH394" s="2"/>
      <c r="KKI394" s="2"/>
      <c r="KKJ394" s="2"/>
      <c r="KKK394" s="2"/>
      <c r="KKL394" s="2"/>
      <c r="KKM394" s="2"/>
      <c r="KKN394" s="2"/>
      <c r="KKO394" s="2"/>
      <c r="KKP394" s="2"/>
      <c r="KKQ394" s="2"/>
      <c r="KKR394" s="2"/>
      <c r="KKS394" s="2"/>
      <c r="KKT394" s="2"/>
      <c r="KKU394" s="2"/>
      <c r="KKV394" s="2"/>
      <c r="KKW394" s="2"/>
      <c r="KKX394" s="2"/>
      <c r="KKY394" s="2"/>
      <c r="KKZ394" s="2"/>
      <c r="KLA394" s="2"/>
      <c r="KLB394" s="2"/>
      <c r="KLC394" s="2"/>
      <c r="KLD394" s="2"/>
      <c r="KLE394" s="2"/>
      <c r="KLF394" s="2"/>
      <c r="KLG394" s="2"/>
      <c r="KLH394" s="2"/>
      <c r="KLI394" s="2"/>
      <c r="KLJ394" s="2"/>
      <c r="KLK394" s="2"/>
      <c r="KLL394" s="2"/>
      <c r="KLM394" s="2"/>
      <c r="KLN394" s="2"/>
      <c r="KLO394" s="2"/>
      <c r="KLP394" s="2"/>
      <c r="KLQ394" s="2"/>
      <c r="KLR394" s="2"/>
      <c r="KLS394" s="2"/>
      <c r="KLT394" s="2"/>
      <c r="KLU394" s="2"/>
      <c r="KLV394" s="2"/>
      <c r="KLW394" s="2"/>
      <c r="KLX394" s="2"/>
      <c r="KLY394" s="2"/>
      <c r="KLZ394" s="2"/>
      <c r="KMA394" s="2"/>
      <c r="KMB394" s="2"/>
      <c r="KMC394" s="2"/>
      <c r="KMD394" s="2"/>
      <c r="KME394" s="2"/>
      <c r="KMF394" s="2"/>
      <c r="KMG394" s="2"/>
      <c r="KMH394" s="2"/>
      <c r="KMI394" s="2"/>
      <c r="KMJ394" s="2"/>
      <c r="KMK394" s="2"/>
      <c r="KML394" s="2"/>
      <c r="KMM394" s="2"/>
      <c r="KMN394" s="2"/>
      <c r="KMO394" s="2"/>
      <c r="KMP394" s="2"/>
      <c r="KMQ394" s="2"/>
      <c r="KMR394" s="2"/>
      <c r="KMS394" s="2"/>
      <c r="KMT394" s="2"/>
      <c r="KMU394" s="2"/>
      <c r="KMV394" s="2"/>
      <c r="KMW394" s="2"/>
      <c r="KMX394" s="2"/>
      <c r="KMY394" s="2"/>
      <c r="KMZ394" s="2"/>
      <c r="KNA394" s="2"/>
      <c r="KNB394" s="2"/>
      <c r="KNC394" s="2"/>
      <c r="KND394" s="2"/>
      <c r="KNE394" s="2"/>
      <c r="KNF394" s="2"/>
      <c r="KNG394" s="2"/>
      <c r="KNH394" s="2"/>
      <c r="KNI394" s="2"/>
      <c r="KNJ394" s="2"/>
      <c r="KNK394" s="2"/>
      <c r="KNL394" s="2"/>
      <c r="KNM394" s="2"/>
      <c r="KNN394" s="2"/>
      <c r="KNO394" s="2"/>
      <c r="KNP394" s="2"/>
      <c r="KNQ394" s="2"/>
      <c r="KNR394" s="2"/>
      <c r="KNS394" s="2"/>
      <c r="KNT394" s="2"/>
      <c r="KNU394" s="2"/>
      <c r="KNV394" s="2"/>
      <c r="KNW394" s="2"/>
      <c r="KNX394" s="2"/>
      <c r="KNY394" s="2"/>
      <c r="KNZ394" s="2"/>
      <c r="KOA394" s="2"/>
      <c r="KOB394" s="2"/>
      <c r="KOC394" s="2"/>
      <c r="KOD394" s="2"/>
      <c r="KOE394" s="2"/>
      <c r="KOF394" s="2"/>
      <c r="KOG394" s="2"/>
      <c r="KOH394" s="2"/>
      <c r="KOI394" s="2"/>
      <c r="KOJ394" s="2"/>
      <c r="KOK394" s="2"/>
      <c r="KOL394" s="2"/>
      <c r="KOM394" s="2"/>
      <c r="KON394" s="2"/>
      <c r="KOO394" s="2"/>
      <c r="KOP394" s="2"/>
      <c r="KOQ394" s="2"/>
      <c r="KOR394" s="2"/>
      <c r="KOS394" s="2"/>
      <c r="KOT394" s="2"/>
      <c r="KOU394" s="2"/>
      <c r="KOV394" s="2"/>
      <c r="KOW394" s="2"/>
      <c r="KOX394" s="2"/>
      <c r="KOY394" s="2"/>
      <c r="KOZ394" s="2"/>
      <c r="KPA394" s="2"/>
      <c r="KPB394" s="2"/>
      <c r="KPC394" s="2"/>
      <c r="KPD394" s="2"/>
      <c r="KPE394" s="2"/>
      <c r="KPF394" s="2"/>
      <c r="KPG394" s="2"/>
      <c r="KPH394" s="2"/>
      <c r="KPI394" s="2"/>
      <c r="KPJ394" s="2"/>
      <c r="KPK394" s="2"/>
      <c r="KPL394" s="2"/>
      <c r="KPM394" s="2"/>
      <c r="KPN394" s="2"/>
      <c r="KPO394" s="2"/>
      <c r="KPP394" s="2"/>
      <c r="KPQ394" s="2"/>
      <c r="KPR394" s="2"/>
      <c r="KPS394" s="2"/>
      <c r="KPT394" s="2"/>
      <c r="KPU394" s="2"/>
      <c r="KPV394" s="2"/>
      <c r="KPW394" s="2"/>
      <c r="KPX394" s="2"/>
      <c r="KPY394" s="2"/>
      <c r="KPZ394" s="2"/>
      <c r="KQA394" s="2"/>
      <c r="KQB394" s="2"/>
      <c r="KQC394" s="2"/>
      <c r="KQD394" s="2"/>
      <c r="KQE394" s="2"/>
      <c r="KQF394" s="2"/>
      <c r="KQG394" s="2"/>
      <c r="KQH394" s="2"/>
      <c r="KQI394" s="2"/>
      <c r="KQJ394" s="2"/>
      <c r="KQK394" s="2"/>
      <c r="KQL394" s="2"/>
      <c r="KQM394" s="2"/>
      <c r="KQN394" s="2"/>
      <c r="KQO394" s="2"/>
      <c r="KQP394" s="2"/>
      <c r="KQQ394" s="2"/>
      <c r="KQR394" s="2"/>
      <c r="KQS394" s="2"/>
      <c r="KQT394" s="2"/>
      <c r="KQU394" s="2"/>
      <c r="KQV394" s="2"/>
      <c r="KQW394" s="2"/>
      <c r="KQX394" s="2"/>
      <c r="KQY394" s="2"/>
      <c r="KQZ394" s="2"/>
      <c r="KRA394" s="2"/>
      <c r="KRB394" s="2"/>
      <c r="KRC394" s="2"/>
      <c r="KRD394" s="2"/>
      <c r="KRE394" s="2"/>
      <c r="KRF394" s="2"/>
      <c r="KRG394" s="2"/>
      <c r="KRH394" s="2"/>
      <c r="KRI394" s="2"/>
      <c r="KRJ394" s="2"/>
      <c r="KRK394" s="2"/>
      <c r="KRL394" s="2"/>
      <c r="KRM394" s="2"/>
      <c r="KRN394" s="2"/>
      <c r="KRO394" s="2"/>
      <c r="KRP394" s="2"/>
      <c r="KRQ394" s="2"/>
      <c r="KRR394" s="2"/>
      <c r="KRS394" s="2"/>
      <c r="KRT394" s="2"/>
      <c r="KRU394" s="2"/>
      <c r="KRV394" s="2"/>
      <c r="KRW394" s="2"/>
      <c r="KRX394" s="2"/>
      <c r="KRY394" s="2"/>
      <c r="KRZ394" s="2"/>
      <c r="KSA394" s="2"/>
      <c r="KSB394" s="2"/>
      <c r="KSC394" s="2"/>
      <c r="KSD394" s="2"/>
      <c r="KSE394" s="2"/>
      <c r="KSF394" s="2"/>
      <c r="KSG394" s="2"/>
      <c r="KSH394" s="2"/>
      <c r="KSI394" s="2"/>
      <c r="KSJ394" s="2"/>
      <c r="KSK394" s="2"/>
      <c r="KSL394" s="2"/>
      <c r="KSM394" s="2"/>
      <c r="KSN394" s="2"/>
      <c r="KSO394" s="2"/>
      <c r="KSP394" s="2"/>
      <c r="KSQ394" s="2"/>
      <c r="KSR394" s="2"/>
      <c r="KSS394" s="2"/>
      <c r="KST394" s="2"/>
      <c r="KSU394" s="2"/>
      <c r="KSV394" s="2"/>
      <c r="KSW394" s="2"/>
      <c r="KSX394" s="2"/>
      <c r="KSY394" s="2"/>
      <c r="KSZ394" s="2"/>
      <c r="KTA394" s="2"/>
      <c r="KTB394" s="2"/>
      <c r="KTC394" s="2"/>
      <c r="KTD394" s="2"/>
      <c r="KTE394" s="2"/>
      <c r="KTF394" s="2"/>
      <c r="KTG394" s="2"/>
      <c r="KTH394" s="2"/>
      <c r="KTI394" s="2"/>
      <c r="KTJ394" s="2"/>
      <c r="KTK394" s="2"/>
      <c r="KTL394" s="2"/>
      <c r="KTM394" s="2"/>
      <c r="KTN394" s="2"/>
      <c r="KTO394" s="2"/>
      <c r="KTP394" s="2"/>
      <c r="KTQ394" s="2"/>
      <c r="KTR394" s="2"/>
      <c r="KTS394" s="2"/>
      <c r="KTT394" s="2"/>
      <c r="KTU394" s="2"/>
      <c r="KTV394" s="2"/>
      <c r="KTW394" s="2"/>
      <c r="KTX394" s="2"/>
      <c r="KTY394" s="2"/>
      <c r="KTZ394" s="2"/>
      <c r="KUA394" s="2"/>
      <c r="KUB394" s="2"/>
      <c r="KUC394" s="2"/>
      <c r="KUD394" s="2"/>
      <c r="KUE394" s="2"/>
      <c r="KUF394" s="2"/>
      <c r="KUG394" s="2"/>
      <c r="KUH394" s="2"/>
      <c r="KUI394" s="2"/>
      <c r="KUJ394" s="2"/>
      <c r="KUK394" s="2"/>
      <c r="KUL394" s="2"/>
      <c r="KUM394" s="2"/>
      <c r="KUN394" s="2"/>
      <c r="KUO394" s="2"/>
      <c r="KUP394" s="2"/>
      <c r="KUQ394" s="2"/>
      <c r="KUR394" s="2"/>
      <c r="KUS394" s="2"/>
      <c r="KUT394" s="2"/>
      <c r="KUU394" s="2"/>
      <c r="KUV394" s="2"/>
      <c r="KUW394" s="2"/>
      <c r="KUX394" s="2"/>
      <c r="KUY394" s="2"/>
      <c r="KUZ394" s="2"/>
      <c r="KVA394" s="2"/>
      <c r="KVB394" s="2"/>
      <c r="KVC394" s="2"/>
      <c r="KVD394" s="2"/>
      <c r="KVE394" s="2"/>
      <c r="KVF394" s="2"/>
      <c r="KVG394" s="2"/>
      <c r="KVH394" s="2"/>
      <c r="KVI394" s="2"/>
      <c r="KVJ394" s="2"/>
      <c r="KVK394" s="2"/>
      <c r="KVL394" s="2"/>
      <c r="KVM394" s="2"/>
      <c r="KVN394" s="2"/>
      <c r="KVO394" s="2"/>
      <c r="KVP394" s="2"/>
      <c r="KVQ394" s="2"/>
      <c r="KVR394" s="2"/>
      <c r="KVS394" s="2"/>
      <c r="KVT394" s="2"/>
      <c r="KVU394" s="2"/>
      <c r="KVV394" s="2"/>
      <c r="KVW394" s="2"/>
      <c r="KVX394" s="2"/>
      <c r="KVY394" s="2"/>
      <c r="KVZ394" s="2"/>
      <c r="KWA394" s="2"/>
      <c r="KWB394" s="2"/>
      <c r="KWC394" s="2"/>
      <c r="KWD394" s="2"/>
      <c r="KWE394" s="2"/>
      <c r="KWF394" s="2"/>
      <c r="KWG394" s="2"/>
      <c r="KWH394" s="2"/>
      <c r="KWI394" s="2"/>
      <c r="KWJ394" s="2"/>
      <c r="KWK394" s="2"/>
      <c r="KWL394" s="2"/>
      <c r="KWM394" s="2"/>
      <c r="KWN394" s="2"/>
      <c r="KWO394" s="2"/>
      <c r="KWP394" s="2"/>
      <c r="KWQ394" s="2"/>
      <c r="KWR394" s="2"/>
      <c r="KWS394" s="2"/>
      <c r="KWT394" s="2"/>
      <c r="KWU394" s="2"/>
      <c r="KWV394" s="2"/>
      <c r="KWW394" s="2"/>
      <c r="KWX394" s="2"/>
      <c r="KWY394" s="2"/>
      <c r="KWZ394" s="2"/>
      <c r="KXA394" s="2"/>
      <c r="KXB394" s="2"/>
      <c r="KXC394" s="2"/>
      <c r="KXD394" s="2"/>
      <c r="KXE394" s="2"/>
      <c r="KXF394" s="2"/>
      <c r="KXG394" s="2"/>
      <c r="KXH394" s="2"/>
      <c r="KXI394" s="2"/>
      <c r="KXJ394" s="2"/>
      <c r="KXK394" s="2"/>
      <c r="KXL394" s="2"/>
      <c r="KXM394" s="2"/>
      <c r="KXN394" s="2"/>
      <c r="KXO394" s="2"/>
      <c r="KXP394" s="2"/>
      <c r="KXQ394" s="2"/>
      <c r="KXR394" s="2"/>
      <c r="KXS394" s="2"/>
      <c r="KXT394" s="2"/>
      <c r="KXU394" s="2"/>
      <c r="KXV394" s="2"/>
      <c r="KXW394" s="2"/>
      <c r="KXX394" s="2"/>
      <c r="KXY394" s="2"/>
      <c r="KXZ394" s="2"/>
      <c r="KYA394" s="2"/>
      <c r="KYB394" s="2"/>
      <c r="KYC394" s="2"/>
      <c r="KYD394" s="2"/>
      <c r="KYE394" s="2"/>
      <c r="KYF394" s="2"/>
      <c r="KYG394" s="2"/>
      <c r="KYH394" s="2"/>
      <c r="KYI394" s="2"/>
      <c r="KYJ394" s="2"/>
      <c r="KYK394" s="2"/>
      <c r="KYL394" s="2"/>
      <c r="KYM394" s="2"/>
      <c r="KYN394" s="2"/>
      <c r="KYO394" s="2"/>
      <c r="KYP394" s="2"/>
      <c r="KYQ394" s="2"/>
      <c r="KYR394" s="2"/>
      <c r="KYS394" s="2"/>
      <c r="KYT394" s="2"/>
      <c r="KYU394" s="2"/>
      <c r="KYV394" s="2"/>
      <c r="KYW394" s="2"/>
      <c r="KYX394" s="2"/>
      <c r="KYY394" s="2"/>
      <c r="KYZ394" s="2"/>
      <c r="KZA394" s="2"/>
      <c r="KZB394" s="2"/>
      <c r="KZC394" s="2"/>
      <c r="KZD394" s="2"/>
      <c r="KZE394" s="2"/>
      <c r="KZF394" s="2"/>
      <c r="KZG394" s="2"/>
      <c r="KZH394" s="2"/>
      <c r="KZI394" s="2"/>
      <c r="KZJ394" s="2"/>
      <c r="KZK394" s="2"/>
      <c r="KZL394" s="2"/>
      <c r="KZM394" s="2"/>
      <c r="KZN394" s="2"/>
      <c r="KZO394" s="2"/>
      <c r="KZP394" s="2"/>
      <c r="KZQ394" s="2"/>
      <c r="KZR394" s="2"/>
      <c r="KZS394" s="2"/>
      <c r="KZT394" s="2"/>
      <c r="KZU394" s="2"/>
      <c r="KZV394" s="2"/>
      <c r="KZW394" s="2"/>
      <c r="KZX394" s="2"/>
      <c r="KZY394" s="2"/>
      <c r="KZZ394" s="2"/>
      <c r="LAA394" s="2"/>
      <c r="LAB394" s="2"/>
      <c r="LAC394" s="2"/>
      <c r="LAD394" s="2"/>
      <c r="LAE394" s="2"/>
      <c r="LAF394" s="2"/>
      <c r="LAG394" s="2"/>
      <c r="LAH394" s="2"/>
      <c r="LAI394" s="2"/>
      <c r="LAJ394" s="2"/>
      <c r="LAK394" s="2"/>
      <c r="LAL394" s="2"/>
      <c r="LAM394" s="2"/>
      <c r="LAN394" s="2"/>
      <c r="LAO394" s="2"/>
      <c r="LAP394" s="2"/>
      <c r="LAQ394" s="2"/>
      <c r="LAR394" s="2"/>
      <c r="LAS394" s="2"/>
      <c r="LAT394" s="2"/>
      <c r="LAU394" s="2"/>
      <c r="LAV394" s="2"/>
      <c r="LAW394" s="2"/>
      <c r="LAX394" s="2"/>
      <c r="LAY394" s="2"/>
      <c r="LAZ394" s="2"/>
      <c r="LBA394" s="2"/>
      <c r="LBB394" s="2"/>
      <c r="LBC394" s="2"/>
      <c r="LBD394" s="2"/>
      <c r="LBE394" s="2"/>
      <c r="LBF394" s="2"/>
      <c r="LBG394" s="2"/>
      <c r="LBH394" s="2"/>
      <c r="LBI394" s="2"/>
      <c r="LBJ394" s="2"/>
      <c r="LBK394" s="2"/>
      <c r="LBL394" s="2"/>
      <c r="LBM394" s="2"/>
      <c r="LBN394" s="2"/>
      <c r="LBO394" s="2"/>
      <c r="LBP394" s="2"/>
      <c r="LBQ394" s="2"/>
      <c r="LBR394" s="2"/>
      <c r="LBS394" s="2"/>
      <c r="LBT394" s="2"/>
      <c r="LBU394" s="2"/>
      <c r="LBV394" s="2"/>
      <c r="LBW394" s="2"/>
      <c r="LBX394" s="2"/>
      <c r="LBY394" s="2"/>
      <c r="LBZ394" s="2"/>
      <c r="LCA394" s="2"/>
      <c r="LCB394" s="2"/>
      <c r="LCC394" s="2"/>
      <c r="LCD394" s="2"/>
      <c r="LCE394" s="2"/>
      <c r="LCF394" s="2"/>
      <c r="LCG394" s="2"/>
      <c r="LCH394" s="2"/>
      <c r="LCI394" s="2"/>
      <c r="LCJ394" s="2"/>
      <c r="LCK394" s="2"/>
      <c r="LCL394" s="2"/>
      <c r="LCM394" s="2"/>
      <c r="LCN394" s="2"/>
      <c r="LCO394" s="2"/>
      <c r="LCP394" s="2"/>
      <c r="LCQ394" s="2"/>
      <c r="LCR394" s="2"/>
      <c r="LCS394" s="2"/>
      <c r="LCT394" s="2"/>
      <c r="LCU394" s="2"/>
      <c r="LCV394" s="2"/>
      <c r="LCW394" s="2"/>
      <c r="LCX394" s="2"/>
      <c r="LCY394" s="2"/>
      <c r="LCZ394" s="2"/>
      <c r="LDA394" s="2"/>
      <c r="LDB394" s="2"/>
      <c r="LDC394" s="2"/>
      <c r="LDD394" s="2"/>
      <c r="LDE394" s="2"/>
      <c r="LDF394" s="2"/>
      <c r="LDG394" s="2"/>
      <c r="LDH394" s="2"/>
      <c r="LDI394" s="2"/>
      <c r="LDJ394" s="2"/>
      <c r="LDK394" s="2"/>
      <c r="LDL394" s="2"/>
      <c r="LDM394" s="2"/>
      <c r="LDN394" s="2"/>
      <c r="LDO394" s="2"/>
      <c r="LDP394" s="2"/>
      <c r="LDQ394" s="2"/>
      <c r="LDR394" s="2"/>
      <c r="LDS394" s="2"/>
      <c r="LDT394" s="2"/>
      <c r="LDU394" s="2"/>
      <c r="LDV394" s="2"/>
      <c r="LDW394" s="2"/>
      <c r="LDX394" s="2"/>
      <c r="LDY394" s="2"/>
      <c r="LDZ394" s="2"/>
      <c r="LEA394" s="2"/>
      <c r="LEB394" s="2"/>
      <c r="LEC394" s="2"/>
      <c r="LED394" s="2"/>
      <c r="LEE394" s="2"/>
      <c r="LEF394" s="2"/>
      <c r="LEG394" s="2"/>
      <c r="LEH394" s="2"/>
      <c r="LEI394" s="2"/>
      <c r="LEJ394" s="2"/>
      <c r="LEK394" s="2"/>
      <c r="LEL394" s="2"/>
      <c r="LEM394" s="2"/>
      <c r="LEN394" s="2"/>
      <c r="LEO394" s="2"/>
      <c r="LEP394" s="2"/>
      <c r="LEQ394" s="2"/>
      <c r="LER394" s="2"/>
      <c r="LES394" s="2"/>
      <c r="LET394" s="2"/>
      <c r="LEU394" s="2"/>
      <c r="LEV394" s="2"/>
      <c r="LEW394" s="2"/>
      <c r="LEX394" s="2"/>
      <c r="LEY394" s="2"/>
      <c r="LEZ394" s="2"/>
      <c r="LFA394" s="2"/>
      <c r="LFB394" s="2"/>
      <c r="LFC394" s="2"/>
      <c r="LFD394" s="2"/>
      <c r="LFE394" s="2"/>
      <c r="LFF394" s="2"/>
      <c r="LFG394" s="2"/>
      <c r="LFH394" s="2"/>
      <c r="LFI394" s="2"/>
      <c r="LFJ394" s="2"/>
      <c r="LFK394" s="2"/>
      <c r="LFL394" s="2"/>
      <c r="LFM394" s="2"/>
      <c r="LFN394" s="2"/>
      <c r="LFO394" s="2"/>
      <c r="LFP394" s="2"/>
      <c r="LFQ394" s="2"/>
      <c r="LFR394" s="2"/>
      <c r="LFS394" s="2"/>
      <c r="LFT394" s="2"/>
      <c r="LFU394" s="2"/>
      <c r="LFV394" s="2"/>
      <c r="LFW394" s="2"/>
      <c r="LFX394" s="2"/>
      <c r="LFY394" s="2"/>
      <c r="LFZ394" s="2"/>
      <c r="LGA394" s="2"/>
      <c r="LGB394" s="2"/>
      <c r="LGC394" s="2"/>
      <c r="LGD394" s="2"/>
      <c r="LGE394" s="2"/>
      <c r="LGF394" s="2"/>
      <c r="LGG394" s="2"/>
      <c r="LGH394" s="2"/>
      <c r="LGI394" s="2"/>
      <c r="LGJ394" s="2"/>
      <c r="LGK394" s="2"/>
      <c r="LGL394" s="2"/>
      <c r="LGM394" s="2"/>
      <c r="LGN394" s="2"/>
      <c r="LGO394" s="2"/>
      <c r="LGP394" s="2"/>
      <c r="LGQ394" s="2"/>
      <c r="LGR394" s="2"/>
      <c r="LGS394" s="2"/>
      <c r="LGT394" s="2"/>
      <c r="LGU394" s="2"/>
      <c r="LGV394" s="2"/>
      <c r="LGW394" s="2"/>
      <c r="LGX394" s="2"/>
      <c r="LGY394" s="2"/>
      <c r="LGZ394" s="2"/>
      <c r="LHA394" s="2"/>
      <c r="LHB394" s="2"/>
      <c r="LHC394" s="2"/>
      <c r="LHD394" s="2"/>
      <c r="LHE394" s="2"/>
      <c r="LHF394" s="2"/>
      <c r="LHG394" s="2"/>
      <c r="LHH394" s="2"/>
      <c r="LHI394" s="2"/>
      <c r="LHJ394" s="2"/>
      <c r="LHK394" s="2"/>
      <c r="LHL394" s="2"/>
      <c r="LHM394" s="2"/>
      <c r="LHN394" s="2"/>
      <c r="LHO394" s="2"/>
      <c r="LHP394" s="2"/>
      <c r="LHQ394" s="2"/>
      <c r="LHR394" s="2"/>
      <c r="LHS394" s="2"/>
      <c r="LHT394" s="2"/>
      <c r="LHU394" s="2"/>
      <c r="LHV394" s="2"/>
      <c r="LHW394" s="2"/>
      <c r="LHX394" s="2"/>
      <c r="LHY394" s="2"/>
      <c r="LHZ394" s="2"/>
      <c r="LIA394" s="2"/>
      <c r="LIB394" s="2"/>
      <c r="LIC394" s="2"/>
      <c r="LID394" s="2"/>
      <c r="LIE394" s="2"/>
      <c r="LIF394" s="2"/>
      <c r="LIG394" s="2"/>
      <c r="LIH394" s="2"/>
      <c r="LII394" s="2"/>
      <c r="LIJ394" s="2"/>
      <c r="LIK394" s="2"/>
      <c r="LIL394" s="2"/>
      <c r="LIM394" s="2"/>
      <c r="LIN394" s="2"/>
      <c r="LIO394" s="2"/>
      <c r="LIP394" s="2"/>
      <c r="LIQ394" s="2"/>
      <c r="LIR394" s="2"/>
      <c r="LIS394" s="2"/>
      <c r="LIT394" s="2"/>
      <c r="LIU394" s="2"/>
      <c r="LIV394" s="2"/>
      <c r="LIW394" s="2"/>
      <c r="LIX394" s="2"/>
      <c r="LIY394" s="2"/>
      <c r="LIZ394" s="2"/>
      <c r="LJA394" s="2"/>
      <c r="LJB394" s="2"/>
      <c r="LJC394" s="2"/>
      <c r="LJD394" s="2"/>
      <c r="LJE394" s="2"/>
      <c r="LJF394" s="2"/>
      <c r="LJG394" s="2"/>
      <c r="LJH394" s="2"/>
      <c r="LJI394" s="2"/>
      <c r="LJJ394" s="2"/>
      <c r="LJK394" s="2"/>
      <c r="LJL394" s="2"/>
      <c r="LJM394" s="2"/>
      <c r="LJN394" s="2"/>
      <c r="LJO394" s="2"/>
      <c r="LJP394" s="2"/>
      <c r="LJQ394" s="2"/>
      <c r="LJR394" s="2"/>
      <c r="LJS394" s="2"/>
      <c r="LJT394" s="2"/>
      <c r="LJU394" s="2"/>
      <c r="LJV394" s="2"/>
      <c r="LJW394" s="2"/>
      <c r="LJX394" s="2"/>
      <c r="LJY394" s="2"/>
      <c r="LJZ394" s="2"/>
      <c r="LKA394" s="2"/>
      <c r="LKB394" s="2"/>
      <c r="LKC394" s="2"/>
      <c r="LKD394" s="2"/>
      <c r="LKE394" s="2"/>
      <c r="LKF394" s="2"/>
      <c r="LKG394" s="2"/>
      <c r="LKH394" s="2"/>
      <c r="LKI394" s="2"/>
      <c r="LKJ394" s="2"/>
      <c r="LKK394" s="2"/>
      <c r="LKL394" s="2"/>
      <c r="LKM394" s="2"/>
      <c r="LKN394" s="2"/>
      <c r="LKO394" s="2"/>
      <c r="LKP394" s="2"/>
      <c r="LKQ394" s="2"/>
      <c r="LKR394" s="2"/>
      <c r="LKS394" s="2"/>
      <c r="LKT394" s="2"/>
      <c r="LKU394" s="2"/>
      <c r="LKV394" s="2"/>
      <c r="LKW394" s="2"/>
      <c r="LKX394" s="2"/>
      <c r="LKY394" s="2"/>
      <c r="LKZ394" s="2"/>
      <c r="LLA394" s="2"/>
      <c r="LLB394" s="2"/>
      <c r="LLC394" s="2"/>
      <c r="LLD394" s="2"/>
      <c r="LLE394" s="2"/>
      <c r="LLF394" s="2"/>
      <c r="LLG394" s="2"/>
      <c r="LLH394" s="2"/>
      <c r="LLI394" s="2"/>
      <c r="LLJ394" s="2"/>
      <c r="LLK394" s="2"/>
      <c r="LLL394" s="2"/>
      <c r="LLM394" s="2"/>
      <c r="LLN394" s="2"/>
      <c r="LLO394" s="2"/>
      <c r="LLP394" s="2"/>
      <c r="LLQ394" s="2"/>
      <c r="LLR394" s="2"/>
      <c r="LLS394" s="2"/>
      <c r="LLT394" s="2"/>
      <c r="LLU394" s="2"/>
      <c r="LLV394" s="2"/>
      <c r="LLW394" s="2"/>
      <c r="LLX394" s="2"/>
      <c r="LLY394" s="2"/>
      <c r="LLZ394" s="2"/>
      <c r="LMA394" s="2"/>
      <c r="LMB394" s="2"/>
      <c r="LMC394" s="2"/>
      <c r="LMD394" s="2"/>
      <c r="LME394" s="2"/>
      <c r="LMF394" s="2"/>
      <c r="LMG394" s="2"/>
      <c r="LMH394" s="2"/>
      <c r="LMI394" s="2"/>
      <c r="LMJ394" s="2"/>
      <c r="LMK394" s="2"/>
      <c r="LML394" s="2"/>
      <c r="LMM394" s="2"/>
      <c r="LMN394" s="2"/>
      <c r="LMO394" s="2"/>
      <c r="LMP394" s="2"/>
      <c r="LMQ394" s="2"/>
      <c r="LMR394" s="2"/>
      <c r="LMS394" s="2"/>
      <c r="LMT394" s="2"/>
      <c r="LMU394" s="2"/>
      <c r="LMV394" s="2"/>
      <c r="LMW394" s="2"/>
      <c r="LMX394" s="2"/>
      <c r="LMY394" s="2"/>
      <c r="LMZ394" s="2"/>
      <c r="LNA394" s="2"/>
      <c r="LNB394" s="2"/>
      <c r="LNC394" s="2"/>
      <c r="LND394" s="2"/>
      <c r="LNE394" s="2"/>
      <c r="LNF394" s="2"/>
      <c r="LNG394" s="2"/>
      <c r="LNH394" s="2"/>
      <c r="LNI394" s="2"/>
      <c r="LNJ394" s="2"/>
      <c r="LNK394" s="2"/>
      <c r="LNL394" s="2"/>
      <c r="LNM394" s="2"/>
      <c r="LNN394" s="2"/>
      <c r="LNO394" s="2"/>
      <c r="LNP394" s="2"/>
      <c r="LNQ394" s="2"/>
      <c r="LNR394" s="2"/>
      <c r="LNS394" s="2"/>
      <c r="LNT394" s="2"/>
      <c r="LNU394" s="2"/>
      <c r="LNV394" s="2"/>
      <c r="LNW394" s="2"/>
      <c r="LNX394" s="2"/>
      <c r="LNY394" s="2"/>
      <c r="LNZ394" s="2"/>
      <c r="LOA394" s="2"/>
      <c r="LOB394" s="2"/>
      <c r="LOC394" s="2"/>
      <c r="LOD394" s="2"/>
      <c r="LOE394" s="2"/>
      <c r="LOF394" s="2"/>
      <c r="LOG394" s="2"/>
      <c r="LOH394" s="2"/>
      <c r="LOI394" s="2"/>
      <c r="LOJ394" s="2"/>
      <c r="LOK394" s="2"/>
      <c r="LOL394" s="2"/>
      <c r="LOM394" s="2"/>
      <c r="LON394" s="2"/>
      <c r="LOO394" s="2"/>
      <c r="LOP394" s="2"/>
      <c r="LOQ394" s="2"/>
      <c r="LOR394" s="2"/>
      <c r="LOS394" s="2"/>
      <c r="LOT394" s="2"/>
      <c r="LOU394" s="2"/>
      <c r="LOV394" s="2"/>
      <c r="LOW394" s="2"/>
      <c r="LOX394" s="2"/>
      <c r="LOY394" s="2"/>
      <c r="LOZ394" s="2"/>
      <c r="LPA394" s="2"/>
      <c r="LPB394" s="2"/>
      <c r="LPC394" s="2"/>
      <c r="LPD394" s="2"/>
      <c r="LPE394" s="2"/>
      <c r="LPF394" s="2"/>
      <c r="LPG394" s="2"/>
      <c r="LPH394" s="2"/>
      <c r="LPI394" s="2"/>
      <c r="LPJ394" s="2"/>
      <c r="LPK394" s="2"/>
      <c r="LPL394" s="2"/>
      <c r="LPM394" s="2"/>
      <c r="LPN394" s="2"/>
      <c r="LPO394" s="2"/>
      <c r="LPP394" s="2"/>
      <c r="LPQ394" s="2"/>
      <c r="LPR394" s="2"/>
      <c r="LPS394" s="2"/>
      <c r="LPT394" s="2"/>
      <c r="LPU394" s="2"/>
      <c r="LPV394" s="2"/>
      <c r="LPW394" s="2"/>
      <c r="LPX394" s="2"/>
      <c r="LPY394" s="2"/>
      <c r="LPZ394" s="2"/>
      <c r="LQA394" s="2"/>
      <c r="LQB394" s="2"/>
      <c r="LQC394" s="2"/>
      <c r="LQD394" s="2"/>
      <c r="LQE394" s="2"/>
      <c r="LQF394" s="2"/>
      <c r="LQG394" s="2"/>
      <c r="LQH394" s="2"/>
      <c r="LQI394" s="2"/>
      <c r="LQJ394" s="2"/>
      <c r="LQK394" s="2"/>
      <c r="LQL394" s="2"/>
      <c r="LQM394" s="2"/>
      <c r="LQN394" s="2"/>
      <c r="LQO394" s="2"/>
      <c r="LQP394" s="2"/>
      <c r="LQQ394" s="2"/>
      <c r="LQR394" s="2"/>
      <c r="LQS394" s="2"/>
      <c r="LQT394" s="2"/>
      <c r="LQU394" s="2"/>
      <c r="LQV394" s="2"/>
      <c r="LQW394" s="2"/>
      <c r="LQX394" s="2"/>
      <c r="LQY394" s="2"/>
      <c r="LQZ394" s="2"/>
      <c r="LRA394" s="2"/>
      <c r="LRB394" s="2"/>
      <c r="LRC394" s="2"/>
      <c r="LRD394" s="2"/>
      <c r="LRE394" s="2"/>
      <c r="LRF394" s="2"/>
      <c r="LRG394" s="2"/>
      <c r="LRH394" s="2"/>
      <c r="LRI394" s="2"/>
      <c r="LRJ394" s="2"/>
      <c r="LRK394" s="2"/>
      <c r="LRL394" s="2"/>
      <c r="LRM394" s="2"/>
      <c r="LRN394" s="2"/>
      <c r="LRO394" s="2"/>
      <c r="LRP394" s="2"/>
      <c r="LRQ394" s="2"/>
      <c r="LRR394" s="2"/>
      <c r="LRS394" s="2"/>
      <c r="LRT394" s="2"/>
      <c r="LRU394" s="2"/>
      <c r="LRV394" s="2"/>
      <c r="LRW394" s="2"/>
      <c r="LRX394" s="2"/>
      <c r="LRY394" s="2"/>
      <c r="LRZ394" s="2"/>
      <c r="LSA394" s="2"/>
      <c r="LSB394" s="2"/>
      <c r="LSC394" s="2"/>
      <c r="LSD394" s="2"/>
      <c r="LSE394" s="2"/>
      <c r="LSF394" s="2"/>
      <c r="LSG394" s="2"/>
      <c r="LSH394" s="2"/>
      <c r="LSI394" s="2"/>
      <c r="LSJ394" s="2"/>
      <c r="LSK394" s="2"/>
      <c r="LSL394" s="2"/>
      <c r="LSM394" s="2"/>
      <c r="LSN394" s="2"/>
      <c r="LSO394" s="2"/>
      <c r="LSP394" s="2"/>
      <c r="LSQ394" s="2"/>
      <c r="LSR394" s="2"/>
      <c r="LSS394" s="2"/>
      <c r="LST394" s="2"/>
      <c r="LSU394" s="2"/>
      <c r="LSV394" s="2"/>
      <c r="LSW394" s="2"/>
      <c r="LSX394" s="2"/>
      <c r="LSY394" s="2"/>
      <c r="LSZ394" s="2"/>
      <c r="LTA394" s="2"/>
      <c r="LTB394" s="2"/>
      <c r="LTC394" s="2"/>
      <c r="LTD394" s="2"/>
      <c r="LTE394" s="2"/>
      <c r="LTF394" s="2"/>
      <c r="LTG394" s="2"/>
      <c r="LTH394" s="2"/>
      <c r="LTI394" s="2"/>
      <c r="LTJ394" s="2"/>
      <c r="LTK394" s="2"/>
      <c r="LTL394" s="2"/>
      <c r="LTM394" s="2"/>
      <c r="LTN394" s="2"/>
      <c r="LTO394" s="2"/>
      <c r="LTP394" s="2"/>
      <c r="LTQ394" s="2"/>
      <c r="LTR394" s="2"/>
      <c r="LTS394" s="2"/>
      <c r="LTT394" s="2"/>
      <c r="LTU394" s="2"/>
      <c r="LTV394" s="2"/>
      <c r="LTW394" s="2"/>
      <c r="LTX394" s="2"/>
      <c r="LTY394" s="2"/>
      <c r="LTZ394" s="2"/>
      <c r="LUA394" s="2"/>
      <c r="LUB394" s="2"/>
      <c r="LUC394" s="2"/>
      <c r="LUD394" s="2"/>
      <c r="LUE394" s="2"/>
      <c r="LUF394" s="2"/>
      <c r="LUG394" s="2"/>
      <c r="LUH394" s="2"/>
      <c r="LUI394" s="2"/>
      <c r="LUJ394" s="2"/>
      <c r="LUK394" s="2"/>
      <c r="LUL394" s="2"/>
      <c r="LUM394" s="2"/>
      <c r="LUN394" s="2"/>
      <c r="LUO394" s="2"/>
      <c r="LUP394" s="2"/>
      <c r="LUQ394" s="2"/>
      <c r="LUR394" s="2"/>
      <c r="LUS394" s="2"/>
      <c r="LUT394" s="2"/>
      <c r="LUU394" s="2"/>
      <c r="LUV394" s="2"/>
      <c r="LUW394" s="2"/>
      <c r="LUX394" s="2"/>
      <c r="LUY394" s="2"/>
      <c r="LUZ394" s="2"/>
      <c r="LVA394" s="2"/>
      <c r="LVB394" s="2"/>
      <c r="LVC394" s="2"/>
      <c r="LVD394" s="2"/>
      <c r="LVE394" s="2"/>
      <c r="LVF394" s="2"/>
      <c r="LVG394" s="2"/>
      <c r="LVH394" s="2"/>
      <c r="LVI394" s="2"/>
      <c r="LVJ394" s="2"/>
      <c r="LVK394" s="2"/>
      <c r="LVL394" s="2"/>
      <c r="LVM394" s="2"/>
      <c r="LVN394" s="2"/>
      <c r="LVO394" s="2"/>
      <c r="LVP394" s="2"/>
      <c r="LVQ394" s="2"/>
      <c r="LVR394" s="2"/>
      <c r="LVS394" s="2"/>
      <c r="LVT394" s="2"/>
      <c r="LVU394" s="2"/>
      <c r="LVV394" s="2"/>
      <c r="LVW394" s="2"/>
      <c r="LVX394" s="2"/>
      <c r="LVY394" s="2"/>
      <c r="LVZ394" s="2"/>
      <c r="LWA394" s="2"/>
      <c r="LWB394" s="2"/>
      <c r="LWC394" s="2"/>
      <c r="LWD394" s="2"/>
      <c r="LWE394" s="2"/>
      <c r="LWF394" s="2"/>
      <c r="LWG394" s="2"/>
      <c r="LWH394" s="2"/>
      <c r="LWI394" s="2"/>
      <c r="LWJ394" s="2"/>
      <c r="LWK394" s="2"/>
      <c r="LWL394" s="2"/>
      <c r="LWM394" s="2"/>
      <c r="LWN394" s="2"/>
      <c r="LWO394" s="2"/>
      <c r="LWP394" s="2"/>
      <c r="LWQ394" s="2"/>
      <c r="LWR394" s="2"/>
      <c r="LWS394" s="2"/>
      <c r="LWT394" s="2"/>
      <c r="LWU394" s="2"/>
      <c r="LWV394" s="2"/>
      <c r="LWW394" s="2"/>
      <c r="LWX394" s="2"/>
      <c r="LWY394" s="2"/>
      <c r="LWZ394" s="2"/>
      <c r="LXA394" s="2"/>
      <c r="LXB394" s="2"/>
      <c r="LXC394" s="2"/>
      <c r="LXD394" s="2"/>
      <c r="LXE394" s="2"/>
      <c r="LXF394" s="2"/>
      <c r="LXG394" s="2"/>
      <c r="LXH394" s="2"/>
      <c r="LXI394" s="2"/>
      <c r="LXJ394" s="2"/>
      <c r="LXK394" s="2"/>
      <c r="LXL394" s="2"/>
      <c r="LXM394" s="2"/>
      <c r="LXN394" s="2"/>
      <c r="LXO394" s="2"/>
      <c r="LXP394" s="2"/>
      <c r="LXQ394" s="2"/>
      <c r="LXR394" s="2"/>
      <c r="LXS394" s="2"/>
      <c r="LXT394" s="2"/>
      <c r="LXU394" s="2"/>
      <c r="LXV394" s="2"/>
      <c r="LXW394" s="2"/>
      <c r="LXX394" s="2"/>
      <c r="LXY394" s="2"/>
      <c r="LXZ394" s="2"/>
      <c r="LYA394" s="2"/>
      <c r="LYB394" s="2"/>
      <c r="LYC394" s="2"/>
      <c r="LYD394" s="2"/>
      <c r="LYE394" s="2"/>
      <c r="LYF394" s="2"/>
      <c r="LYG394" s="2"/>
      <c r="LYH394" s="2"/>
      <c r="LYI394" s="2"/>
      <c r="LYJ394" s="2"/>
      <c r="LYK394" s="2"/>
      <c r="LYL394" s="2"/>
      <c r="LYM394" s="2"/>
      <c r="LYN394" s="2"/>
      <c r="LYO394" s="2"/>
      <c r="LYP394" s="2"/>
      <c r="LYQ394" s="2"/>
      <c r="LYR394" s="2"/>
      <c r="LYS394" s="2"/>
      <c r="LYT394" s="2"/>
      <c r="LYU394" s="2"/>
      <c r="LYV394" s="2"/>
      <c r="LYW394" s="2"/>
      <c r="LYX394" s="2"/>
      <c r="LYY394" s="2"/>
      <c r="LYZ394" s="2"/>
      <c r="LZA394" s="2"/>
      <c r="LZB394" s="2"/>
      <c r="LZC394" s="2"/>
      <c r="LZD394" s="2"/>
      <c r="LZE394" s="2"/>
      <c r="LZF394" s="2"/>
      <c r="LZG394" s="2"/>
      <c r="LZH394" s="2"/>
      <c r="LZI394" s="2"/>
      <c r="LZJ394" s="2"/>
      <c r="LZK394" s="2"/>
      <c r="LZL394" s="2"/>
      <c r="LZM394" s="2"/>
      <c r="LZN394" s="2"/>
      <c r="LZO394" s="2"/>
      <c r="LZP394" s="2"/>
      <c r="LZQ394" s="2"/>
      <c r="LZR394" s="2"/>
      <c r="LZS394" s="2"/>
      <c r="LZT394" s="2"/>
      <c r="LZU394" s="2"/>
      <c r="LZV394" s="2"/>
      <c r="LZW394" s="2"/>
      <c r="LZX394" s="2"/>
      <c r="LZY394" s="2"/>
      <c r="LZZ394" s="2"/>
      <c r="MAA394" s="2"/>
      <c r="MAB394" s="2"/>
      <c r="MAC394" s="2"/>
      <c r="MAD394" s="2"/>
      <c r="MAE394" s="2"/>
      <c r="MAF394" s="2"/>
      <c r="MAG394" s="2"/>
      <c r="MAH394" s="2"/>
      <c r="MAI394" s="2"/>
      <c r="MAJ394" s="2"/>
      <c r="MAK394" s="2"/>
      <c r="MAL394" s="2"/>
      <c r="MAM394" s="2"/>
      <c r="MAN394" s="2"/>
      <c r="MAO394" s="2"/>
      <c r="MAP394" s="2"/>
      <c r="MAQ394" s="2"/>
      <c r="MAR394" s="2"/>
      <c r="MAS394" s="2"/>
      <c r="MAT394" s="2"/>
      <c r="MAU394" s="2"/>
      <c r="MAV394" s="2"/>
      <c r="MAW394" s="2"/>
      <c r="MAX394" s="2"/>
      <c r="MAY394" s="2"/>
      <c r="MAZ394" s="2"/>
      <c r="MBA394" s="2"/>
      <c r="MBB394" s="2"/>
      <c r="MBC394" s="2"/>
      <c r="MBD394" s="2"/>
      <c r="MBE394" s="2"/>
      <c r="MBF394" s="2"/>
      <c r="MBG394" s="2"/>
      <c r="MBH394" s="2"/>
      <c r="MBI394" s="2"/>
      <c r="MBJ394" s="2"/>
      <c r="MBK394" s="2"/>
      <c r="MBL394" s="2"/>
      <c r="MBM394" s="2"/>
      <c r="MBN394" s="2"/>
      <c r="MBO394" s="2"/>
      <c r="MBP394" s="2"/>
      <c r="MBQ394" s="2"/>
      <c r="MBR394" s="2"/>
      <c r="MBS394" s="2"/>
      <c r="MBT394" s="2"/>
      <c r="MBU394" s="2"/>
      <c r="MBV394" s="2"/>
      <c r="MBW394" s="2"/>
      <c r="MBX394" s="2"/>
      <c r="MBY394" s="2"/>
      <c r="MBZ394" s="2"/>
      <c r="MCA394" s="2"/>
      <c r="MCB394" s="2"/>
      <c r="MCC394" s="2"/>
      <c r="MCD394" s="2"/>
      <c r="MCE394" s="2"/>
      <c r="MCF394" s="2"/>
      <c r="MCG394" s="2"/>
      <c r="MCH394" s="2"/>
      <c r="MCI394" s="2"/>
      <c r="MCJ394" s="2"/>
      <c r="MCK394" s="2"/>
      <c r="MCL394" s="2"/>
      <c r="MCM394" s="2"/>
      <c r="MCN394" s="2"/>
      <c r="MCO394" s="2"/>
      <c r="MCP394" s="2"/>
      <c r="MCQ394" s="2"/>
      <c r="MCR394" s="2"/>
      <c r="MCS394" s="2"/>
      <c r="MCT394" s="2"/>
      <c r="MCU394" s="2"/>
      <c r="MCV394" s="2"/>
      <c r="MCW394" s="2"/>
      <c r="MCX394" s="2"/>
      <c r="MCY394" s="2"/>
      <c r="MCZ394" s="2"/>
      <c r="MDA394" s="2"/>
      <c r="MDB394" s="2"/>
      <c r="MDC394" s="2"/>
      <c r="MDD394" s="2"/>
      <c r="MDE394" s="2"/>
      <c r="MDF394" s="2"/>
      <c r="MDG394" s="2"/>
      <c r="MDH394" s="2"/>
      <c r="MDI394" s="2"/>
      <c r="MDJ394" s="2"/>
      <c r="MDK394" s="2"/>
      <c r="MDL394" s="2"/>
      <c r="MDM394" s="2"/>
      <c r="MDN394" s="2"/>
      <c r="MDO394" s="2"/>
      <c r="MDP394" s="2"/>
      <c r="MDQ394" s="2"/>
      <c r="MDR394" s="2"/>
      <c r="MDS394" s="2"/>
      <c r="MDT394" s="2"/>
      <c r="MDU394" s="2"/>
      <c r="MDV394" s="2"/>
      <c r="MDW394" s="2"/>
      <c r="MDX394" s="2"/>
      <c r="MDY394" s="2"/>
      <c r="MDZ394" s="2"/>
      <c r="MEA394" s="2"/>
      <c r="MEB394" s="2"/>
      <c r="MEC394" s="2"/>
      <c r="MED394" s="2"/>
      <c r="MEE394" s="2"/>
      <c r="MEF394" s="2"/>
      <c r="MEG394" s="2"/>
      <c r="MEH394" s="2"/>
      <c r="MEI394" s="2"/>
      <c r="MEJ394" s="2"/>
      <c r="MEK394" s="2"/>
      <c r="MEL394" s="2"/>
      <c r="MEM394" s="2"/>
      <c r="MEN394" s="2"/>
      <c r="MEO394" s="2"/>
      <c r="MEP394" s="2"/>
      <c r="MEQ394" s="2"/>
      <c r="MER394" s="2"/>
      <c r="MES394" s="2"/>
      <c r="MET394" s="2"/>
      <c r="MEU394" s="2"/>
      <c r="MEV394" s="2"/>
      <c r="MEW394" s="2"/>
      <c r="MEX394" s="2"/>
      <c r="MEY394" s="2"/>
      <c r="MEZ394" s="2"/>
      <c r="MFA394" s="2"/>
      <c r="MFB394" s="2"/>
      <c r="MFC394" s="2"/>
      <c r="MFD394" s="2"/>
      <c r="MFE394" s="2"/>
      <c r="MFF394" s="2"/>
      <c r="MFG394" s="2"/>
      <c r="MFH394" s="2"/>
      <c r="MFI394" s="2"/>
      <c r="MFJ394" s="2"/>
      <c r="MFK394" s="2"/>
      <c r="MFL394" s="2"/>
      <c r="MFM394" s="2"/>
      <c r="MFN394" s="2"/>
      <c r="MFO394" s="2"/>
      <c r="MFP394" s="2"/>
      <c r="MFQ394" s="2"/>
      <c r="MFR394" s="2"/>
      <c r="MFS394" s="2"/>
      <c r="MFT394" s="2"/>
      <c r="MFU394" s="2"/>
      <c r="MFV394" s="2"/>
      <c r="MFW394" s="2"/>
      <c r="MFX394" s="2"/>
      <c r="MFY394" s="2"/>
      <c r="MFZ394" s="2"/>
      <c r="MGA394" s="2"/>
      <c r="MGB394" s="2"/>
      <c r="MGC394" s="2"/>
      <c r="MGD394" s="2"/>
      <c r="MGE394" s="2"/>
      <c r="MGF394" s="2"/>
      <c r="MGG394" s="2"/>
      <c r="MGH394" s="2"/>
      <c r="MGI394" s="2"/>
      <c r="MGJ394" s="2"/>
      <c r="MGK394" s="2"/>
      <c r="MGL394" s="2"/>
      <c r="MGM394" s="2"/>
      <c r="MGN394" s="2"/>
      <c r="MGO394" s="2"/>
      <c r="MGP394" s="2"/>
      <c r="MGQ394" s="2"/>
      <c r="MGR394" s="2"/>
      <c r="MGS394" s="2"/>
      <c r="MGT394" s="2"/>
      <c r="MGU394" s="2"/>
      <c r="MGV394" s="2"/>
      <c r="MGW394" s="2"/>
      <c r="MGX394" s="2"/>
      <c r="MGY394" s="2"/>
      <c r="MGZ394" s="2"/>
      <c r="MHA394" s="2"/>
      <c r="MHB394" s="2"/>
      <c r="MHC394" s="2"/>
      <c r="MHD394" s="2"/>
      <c r="MHE394" s="2"/>
      <c r="MHF394" s="2"/>
      <c r="MHG394" s="2"/>
      <c r="MHH394" s="2"/>
      <c r="MHI394" s="2"/>
      <c r="MHJ394" s="2"/>
      <c r="MHK394" s="2"/>
      <c r="MHL394" s="2"/>
      <c r="MHM394" s="2"/>
      <c r="MHN394" s="2"/>
      <c r="MHO394" s="2"/>
      <c r="MHP394" s="2"/>
      <c r="MHQ394" s="2"/>
      <c r="MHR394" s="2"/>
      <c r="MHS394" s="2"/>
      <c r="MHT394" s="2"/>
      <c r="MHU394" s="2"/>
      <c r="MHV394" s="2"/>
      <c r="MHW394" s="2"/>
      <c r="MHX394" s="2"/>
      <c r="MHY394" s="2"/>
      <c r="MHZ394" s="2"/>
      <c r="MIA394" s="2"/>
      <c r="MIB394" s="2"/>
      <c r="MIC394" s="2"/>
      <c r="MID394" s="2"/>
      <c r="MIE394" s="2"/>
      <c r="MIF394" s="2"/>
      <c r="MIG394" s="2"/>
      <c r="MIH394" s="2"/>
      <c r="MII394" s="2"/>
      <c r="MIJ394" s="2"/>
      <c r="MIK394" s="2"/>
      <c r="MIL394" s="2"/>
      <c r="MIM394" s="2"/>
      <c r="MIN394" s="2"/>
      <c r="MIO394" s="2"/>
      <c r="MIP394" s="2"/>
      <c r="MIQ394" s="2"/>
      <c r="MIR394" s="2"/>
      <c r="MIS394" s="2"/>
      <c r="MIT394" s="2"/>
      <c r="MIU394" s="2"/>
      <c r="MIV394" s="2"/>
      <c r="MIW394" s="2"/>
      <c r="MIX394" s="2"/>
      <c r="MIY394" s="2"/>
      <c r="MIZ394" s="2"/>
      <c r="MJA394" s="2"/>
      <c r="MJB394" s="2"/>
      <c r="MJC394" s="2"/>
      <c r="MJD394" s="2"/>
      <c r="MJE394" s="2"/>
      <c r="MJF394" s="2"/>
      <c r="MJG394" s="2"/>
      <c r="MJH394" s="2"/>
      <c r="MJI394" s="2"/>
      <c r="MJJ394" s="2"/>
      <c r="MJK394" s="2"/>
      <c r="MJL394" s="2"/>
      <c r="MJM394" s="2"/>
      <c r="MJN394" s="2"/>
      <c r="MJO394" s="2"/>
      <c r="MJP394" s="2"/>
      <c r="MJQ394" s="2"/>
      <c r="MJR394" s="2"/>
      <c r="MJS394" s="2"/>
      <c r="MJT394" s="2"/>
      <c r="MJU394" s="2"/>
      <c r="MJV394" s="2"/>
      <c r="MJW394" s="2"/>
      <c r="MJX394" s="2"/>
      <c r="MJY394" s="2"/>
      <c r="MJZ394" s="2"/>
      <c r="MKA394" s="2"/>
      <c r="MKB394" s="2"/>
      <c r="MKC394" s="2"/>
      <c r="MKD394" s="2"/>
      <c r="MKE394" s="2"/>
      <c r="MKF394" s="2"/>
      <c r="MKG394" s="2"/>
      <c r="MKH394" s="2"/>
      <c r="MKI394" s="2"/>
      <c r="MKJ394" s="2"/>
      <c r="MKK394" s="2"/>
      <c r="MKL394" s="2"/>
      <c r="MKM394" s="2"/>
      <c r="MKN394" s="2"/>
      <c r="MKO394" s="2"/>
      <c r="MKP394" s="2"/>
      <c r="MKQ394" s="2"/>
      <c r="MKR394" s="2"/>
      <c r="MKS394" s="2"/>
      <c r="MKT394" s="2"/>
      <c r="MKU394" s="2"/>
      <c r="MKV394" s="2"/>
      <c r="MKW394" s="2"/>
      <c r="MKX394" s="2"/>
      <c r="MKY394" s="2"/>
      <c r="MKZ394" s="2"/>
      <c r="MLA394" s="2"/>
      <c r="MLB394" s="2"/>
      <c r="MLC394" s="2"/>
      <c r="MLD394" s="2"/>
      <c r="MLE394" s="2"/>
      <c r="MLF394" s="2"/>
      <c r="MLG394" s="2"/>
      <c r="MLH394" s="2"/>
      <c r="MLI394" s="2"/>
      <c r="MLJ394" s="2"/>
      <c r="MLK394" s="2"/>
      <c r="MLL394" s="2"/>
      <c r="MLM394" s="2"/>
      <c r="MLN394" s="2"/>
      <c r="MLO394" s="2"/>
      <c r="MLP394" s="2"/>
      <c r="MLQ394" s="2"/>
      <c r="MLR394" s="2"/>
      <c r="MLS394" s="2"/>
      <c r="MLT394" s="2"/>
      <c r="MLU394" s="2"/>
      <c r="MLV394" s="2"/>
      <c r="MLW394" s="2"/>
      <c r="MLX394" s="2"/>
      <c r="MLY394" s="2"/>
      <c r="MLZ394" s="2"/>
      <c r="MMA394" s="2"/>
      <c r="MMB394" s="2"/>
      <c r="MMC394" s="2"/>
      <c r="MMD394" s="2"/>
      <c r="MME394" s="2"/>
      <c r="MMF394" s="2"/>
      <c r="MMG394" s="2"/>
      <c r="MMH394" s="2"/>
      <c r="MMI394" s="2"/>
      <c r="MMJ394" s="2"/>
      <c r="MMK394" s="2"/>
      <c r="MML394" s="2"/>
      <c r="MMM394" s="2"/>
      <c r="MMN394" s="2"/>
      <c r="MMO394" s="2"/>
      <c r="MMP394" s="2"/>
      <c r="MMQ394" s="2"/>
      <c r="MMR394" s="2"/>
      <c r="MMS394" s="2"/>
      <c r="MMT394" s="2"/>
      <c r="MMU394" s="2"/>
      <c r="MMV394" s="2"/>
      <c r="MMW394" s="2"/>
      <c r="MMX394" s="2"/>
      <c r="MMY394" s="2"/>
      <c r="MMZ394" s="2"/>
      <c r="MNA394" s="2"/>
      <c r="MNB394" s="2"/>
      <c r="MNC394" s="2"/>
      <c r="MND394" s="2"/>
      <c r="MNE394" s="2"/>
      <c r="MNF394" s="2"/>
      <c r="MNG394" s="2"/>
      <c r="MNH394" s="2"/>
      <c r="MNI394" s="2"/>
      <c r="MNJ394" s="2"/>
      <c r="MNK394" s="2"/>
      <c r="MNL394" s="2"/>
      <c r="MNM394" s="2"/>
      <c r="MNN394" s="2"/>
      <c r="MNO394" s="2"/>
      <c r="MNP394" s="2"/>
      <c r="MNQ394" s="2"/>
      <c r="MNR394" s="2"/>
      <c r="MNS394" s="2"/>
      <c r="MNT394" s="2"/>
      <c r="MNU394" s="2"/>
      <c r="MNV394" s="2"/>
      <c r="MNW394" s="2"/>
      <c r="MNX394" s="2"/>
      <c r="MNY394" s="2"/>
      <c r="MNZ394" s="2"/>
      <c r="MOA394" s="2"/>
      <c r="MOB394" s="2"/>
      <c r="MOC394" s="2"/>
      <c r="MOD394" s="2"/>
      <c r="MOE394" s="2"/>
      <c r="MOF394" s="2"/>
      <c r="MOG394" s="2"/>
      <c r="MOH394" s="2"/>
      <c r="MOI394" s="2"/>
      <c r="MOJ394" s="2"/>
      <c r="MOK394" s="2"/>
      <c r="MOL394" s="2"/>
      <c r="MOM394" s="2"/>
      <c r="MON394" s="2"/>
      <c r="MOO394" s="2"/>
      <c r="MOP394" s="2"/>
      <c r="MOQ394" s="2"/>
      <c r="MOR394" s="2"/>
      <c r="MOS394" s="2"/>
      <c r="MOT394" s="2"/>
      <c r="MOU394" s="2"/>
      <c r="MOV394" s="2"/>
      <c r="MOW394" s="2"/>
      <c r="MOX394" s="2"/>
      <c r="MOY394" s="2"/>
      <c r="MOZ394" s="2"/>
      <c r="MPA394" s="2"/>
      <c r="MPB394" s="2"/>
      <c r="MPC394" s="2"/>
      <c r="MPD394" s="2"/>
      <c r="MPE394" s="2"/>
      <c r="MPF394" s="2"/>
      <c r="MPG394" s="2"/>
      <c r="MPH394" s="2"/>
      <c r="MPI394" s="2"/>
      <c r="MPJ394" s="2"/>
      <c r="MPK394" s="2"/>
      <c r="MPL394" s="2"/>
      <c r="MPM394" s="2"/>
      <c r="MPN394" s="2"/>
      <c r="MPO394" s="2"/>
      <c r="MPP394" s="2"/>
      <c r="MPQ394" s="2"/>
      <c r="MPR394" s="2"/>
      <c r="MPS394" s="2"/>
      <c r="MPT394" s="2"/>
      <c r="MPU394" s="2"/>
      <c r="MPV394" s="2"/>
      <c r="MPW394" s="2"/>
      <c r="MPX394" s="2"/>
      <c r="MPY394" s="2"/>
      <c r="MPZ394" s="2"/>
      <c r="MQA394" s="2"/>
      <c r="MQB394" s="2"/>
      <c r="MQC394" s="2"/>
      <c r="MQD394" s="2"/>
      <c r="MQE394" s="2"/>
      <c r="MQF394" s="2"/>
      <c r="MQG394" s="2"/>
      <c r="MQH394" s="2"/>
      <c r="MQI394" s="2"/>
      <c r="MQJ394" s="2"/>
      <c r="MQK394" s="2"/>
      <c r="MQL394" s="2"/>
      <c r="MQM394" s="2"/>
      <c r="MQN394" s="2"/>
      <c r="MQO394" s="2"/>
      <c r="MQP394" s="2"/>
      <c r="MQQ394" s="2"/>
      <c r="MQR394" s="2"/>
      <c r="MQS394" s="2"/>
      <c r="MQT394" s="2"/>
      <c r="MQU394" s="2"/>
      <c r="MQV394" s="2"/>
      <c r="MQW394" s="2"/>
      <c r="MQX394" s="2"/>
      <c r="MQY394" s="2"/>
      <c r="MQZ394" s="2"/>
      <c r="MRA394" s="2"/>
      <c r="MRB394" s="2"/>
      <c r="MRC394" s="2"/>
      <c r="MRD394" s="2"/>
      <c r="MRE394" s="2"/>
      <c r="MRF394" s="2"/>
      <c r="MRG394" s="2"/>
      <c r="MRH394" s="2"/>
      <c r="MRI394" s="2"/>
      <c r="MRJ394" s="2"/>
      <c r="MRK394" s="2"/>
      <c r="MRL394" s="2"/>
      <c r="MRM394" s="2"/>
      <c r="MRN394" s="2"/>
      <c r="MRO394" s="2"/>
      <c r="MRP394" s="2"/>
      <c r="MRQ394" s="2"/>
      <c r="MRR394" s="2"/>
      <c r="MRS394" s="2"/>
      <c r="MRT394" s="2"/>
      <c r="MRU394" s="2"/>
      <c r="MRV394" s="2"/>
      <c r="MRW394" s="2"/>
      <c r="MRX394" s="2"/>
      <c r="MRY394" s="2"/>
      <c r="MRZ394" s="2"/>
      <c r="MSA394" s="2"/>
      <c r="MSB394" s="2"/>
      <c r="MSC394" s="2"/>
      <c r="MSD394" s="2"/>
      <c r="MSE394" s="2"/>
      <c r="MSF394" s="2"/>
      <c r="MSG394" s="2"/>
      <c r="MSH394" s="2"/>
      <c r="MSI394" s="2"/>
      <c r="MSJ394" s="2"/>
      <c r="MSK394" s="2"/>
      <c r="MSL394" s="2"/>
      <c r="MSM394" s="2"/>
      <c r="MSN394" s="2"/>
      <c r="MSO394" s="2"/>
      <c r="MSP394" s="2"/>
      <c r="MSQ394" s="2"/>
      <c r="MSR394" s="2"/>
      <c r="MSS394" s="2"/>
      <c r="MST394" s="2"/>
      <c r="MSU394" s="2"/>
      <c r="MSV394" s="2"/>
      <c r="MSW394" s="2"/>
      <c r="MSX394" s="2"/>
      <c r="MSY394" s="2"/>
      <c r="MSZ394" s="2"/>
      <c r="MTA394" s="2"/>
      <c r="MTB394" s="2"/>
      <c r="MTC394" s="2"/>
      <c r="MTD394" s="2"/>
      <c r="MTE394" s="2"/>
      <c r="MTF394" s="2"/>
      <c r="MTG394" s="2"/>
      <c r="MTH394" s="2"/>
      <c r="MTI394" s="2"/>
      <c r="MTJ394" s="2"/>
      <c r="MTK394" s="2"/>
      <c r="MTL394" s="2"/>
      <c r="MTM394" s="2"/>
      <c r="MTN394" s="2"/>
      <c r="MTO394" s="2"/>
      <c r="MTP394" s="2"/>
      <c r="MTQ394" s="2"/>
      <c r="MTR394" s="2"/>
      <c r="MTS394" s="2"/>
      <c r="MTT394" s="2"/>
      <c r="MTU394" s="2"/>
      <c r="MTV394" s="2"/>
      <c r="MTW394" s="2"/>
      <c r="MTX394" s="2"/>
      <c r="MTY394" s="2"/>
      <c r="MTZ394" s="2"/>
      <c r="MUA394" s="2"/>
      <c r="MUB394" s="2"/>
      <c r="MUC394" s="2"/>
      <c r="MUD394" s="2"/>
      <c r="MUE394" s="2"/>
      <c r="MUF394" s="2"/>
      <c r="MUG394" s="2"/>
      <c r="MUH394" s="2"/>
      <c r="MUI394" s="2"/>
      <c r="MUJ394" s="2"/>
      <c r="MUK394" s="2"/>
      <c r="MUL394" s="2"/>
      <c r="MUM394" s="2"/>
      <c r="MUN394" s="2"/>
      <c r="MUO394" s="2"/>
      <c r="MUP394" s="2"/>
      <c r="MUQ394" s="2"/>
      <c r="MUR394" s="2"/>
      <c r="MUS394" s="2"/>
      <c r="MUT394" s="2"/>
      <c r="MUU394" s="2"/>
      <c r="MUV394" s="2"/>
      <c r="MUW394" s="2"/>
      <c r="MUX394" s="2"/>
      <c r="MUY394" s="2"/>
      <c r="MUZ394" s="2"/>
      <c r="MVA394" s="2"/>
      <c r="MVB394" s="2"/>
      <c r="MVC394" s="2"/>
      <c r="MVD394" s="2"/>
      <c r="MVE394" s="2"/>
      <c r="MVF394" s="2"/>
      <c r="MVG394" s="2"/>
      <c r="MVH394" s="2"/>
      <c r="MVI394" s="2"/>
      <c r="MVJ394" s="2"/>
      <c r="MVK394" s="2"/>
      <c r="MVL394" s="2"/>
      <c r="MVM394" s="2"/>
      <c r="MVN394" s="2"/>
      <c r="MVO394" s="2"/>
      <c r="MVP394" s="2"/>
      <c r="MVQ394" s="2"/>
      <c r="MVR394" s="2"/>
      <c r="MVS394" s="2"/>
      <c r="MVT394" s="2"/>
      <c r="MVU394" s="2"/>
      <c r="MVV394" s="2"/>
      <c r="MVW394" s="2"/>
      <c r="MVX394" s="2"/>
      <c r="MVY394" s="2"/>
      <c r="MVZ394" s="2"/>
      <c r="MWA394" s="2"/>
      <c r="MWB394" s="2"/>
      <c r="MWC394" s="2"/>
      <c r="MWD394" s="2"/>
      <c r="MWE394" s="2"/>
      <c r="MWF394" s="2"/>
      <c r="MWG394" s="2"/>
      <c r="MWH394" s="2"/>
      <c r="MWI394" s="2"/>
      <c r="MWJ394" s="2"/>
      <c r="MWK394" s="2"/>
      <c r="MWL394" s="2"/>
      <c r="MWM394" s="2"/>
      <c r="MWN394" s="2"/>
      <c r="MWO394" s="2"/>
      <c r="MWP394" s="2"/>
      <c r="MWQ394" s="2"/>
      <c r="MWR394" s="2"/>
      <c r="MWS394" s="2"/>
      <c r="MWT394" s="2"/>
      <c r="MWU394" s="2"/>
      <c r="MWV394" s="2"/>
      <c r="MWW394" s="2"/>
      <c r="MWX394" s="2"/>
      <c r="MWY394" s="2"/>
      <c r="MWZ394" s="2"/>
      <c r="MXA394" s="2"/>
      <c r="MXB394" s="2"/>
      <c r="MXC394" s="2"/>
      <c r="MXD394" s="2"/>
      <c r="MXE394" s="2"/>
      <c r="MXF394" s="2"/>
      <c r="MXG394" s="2"/>
      <c r="MXH394" s="2"/>
      <c r="MXI394" s="2"/>
      <c r="MXJ394" s="2"/>
      <c r="MXK394" s="2"/>
      <c r="MXL394" s="2"/>
      <c r="MXM394" s="2"/>
      <c r="MXN394" s="2"/>
      <c r="MXO394" s="2"/>
      <c r="MXP394" s="2"/>
      <c r="MXQ394" s="2"/>
      <c r="MXR394" s="2"/>
      <c r="MXS394" s="2"/>
      <c r="MXT394" s="2"/>
      <c r="MXU394" s="2"/>
      <c r="MXV394" s="2"/>
      <c r="MXW394" s="2"/>
      <c r="MXX394" s="2"/>
      <c r="MXY394" s="2"/>
      <c r="MXZ394" s="2"/>
      <c r="MYA394" s="2"/>
      <c r="MYB394" s="2"/>
      <c r="MYC394" s="2"/>
      <c r="MYD394" s="2"/>
      <c r="MYE394" s="2"/>
      <c r="MYF394" s="2"/>
      <c r="MYG394" s="2"/>
      <c r="MYH394" s="2"/>
      <c r="MYI394" s="2"/>
      <c r="MYJ394" s="2"/>
      <c r="MYK394" s="2"/>
      <c r="MYL394" s="2"/>
      <c r="MYM394" s="2"/>
      <c r="MYN394" s="2"/>
      <c r="MYO394" s="2"/>
      <c r="MYP394" s="2"/>
      <c r="MYQ394" s="2"/>
      <c r="MYR394" s="2"/>
      <c r="MYS394" s="2"/>
      <c r="MYT394" s="2"/>
      <c r="MYU394" s="2"/>
      <c r="MYV394" s="2"/>
      <c r="MYW394" s="2"/>
      <c r="MYX394" s="2"/>
      <c r="MYY394" s="2"/>
      <c r="MYZ394" s="2"/>
      <c r="MZA394" s="2"/>
      <c r="MZB394" s="2"/>
      <c r="MZC394" s="2"/>
      <c r="MZD394" s="2"/>
      <c r="MZE394" s="2"/>
      <c r="MZF394" s="2"/>
      <c r="MZG394" s="2"/>
      <c r="MZH394" s="2"/>
      <c r="MZI394" s="2"/>
      <c r="MZJ394" s="2"/>
      <c r="MZK394" s="2"/>
      <c r="MZL394" s="2"/>
      <c r="MZM394" s="2"/>
      <c r="MZN394" s="2"/>
      <c r="MZO394" s="2"/>
      <c r="MZP394" s="2"/>
      <c r="MZQ394" s="2"/>
      <c r="MZR394" s="2"/>
      <c r="MZS394" s="2"/>
      <c r="MZT394" s="2"/>
      <c r="MZU394" s="2"/>
      <c r="MZV394" s="2"/>
      <c r="MZW394" s="2"/>
      <c r="MZX394" s="2"/>
      <c r="MZY394" s="2"/>
      <c r="MZZ394" s="2"/>
      <c r="NAA394" s="2"/>
      <c r="NAB394" s="2"/>
      <c r="NAC394" s="2"/>
      <c r="NAD394" s="2"/>
      <c r="NAE394" s="2"/>
      <c r="NAF394" s="2"/>
      <c r="NAG394" s="2"/>
      <c r="NAH394" s="2"/>
      <c r="NAI394" s="2"/>
      <c r="NAJ394" s="2"/>
      <c r="NAK394" s="2"/>
      <c r="NAL394" s="2"/>
      <c r="NAM394" s="2"/>
      <c r="NAN394" s="2"/>
      <c r="NAO394" s="2"/>
      <c r="NAP394" s="2"/>
      <c r="NAQ394" s="2"/>
      <c r="NAR394" s="2"/>
      <c r="NAS394" s="2"/>
      <c r="NAT394" s="2"/>
      <c r="NAU394" s="2"/>
      <c r="NAV394" s="2"/>
      <c r="NAW394" s="2"/>
      <c r="NAX394" s="2"/>
      <c r="NAY394" s="2"/>
      <c r="NAZ394" s="2"/>
      <c r="NBA394" s="2"/>
      <c r="NBB394" s="2"/>
      <c r="NBC394" s="2"/>
      <c r="NBD394" s="2"/>
      <c r="NBE394" s="2"/>
      <c r="NBF394" s="2"/>
      <c r="NBG394" s="2"/>
      <c r="NBH394" s="2"/>
      <c r="NBI394" s="2"/>
      <c r="NBJ394" s="2"/>
      <c r="NBK394" s="2"/>
      <c r="NBL394" s="2"/>
      <c r="NBM394" s="2"/>
      <c r="NBN394" s="2"/>
      <c r="NBO394" s="2"/>
      <c r="NBP394" s="2"/>
      <c r="NBQ394" s="2"/>
      <c r="NBR394" s="2"/>
      <c r="NBS394" s="2"/>
      <c r="NBT394" s="2"/>
      <c r="NBU394" s="2"/>
      <c r="NBV394" s="2"/>
      <c r="NBW394" s="2"/>
      <c r="NBX394" s="2"/>
      <c r="NBY394" s="2"/>
      <c r="NBZ394" s="2"/>
      <c r="NCA394" s="2"/>
      <c r="NCB394" s="2"/>
      <c r="NCC394" s="2"/>
      <c r="NCD394" s="2"/>
      <c r="NCE394" s="2"/>
      <c r="NCF394" s="2"/>
      <c r="NCG394" s="2"/>
      <c r="NCH394" s="2"/>
      <c r="NCI394" s="2"/>
      <c r="NCJ394" s="2"/>
      <c r="NCK394" s="2"/>
      <c r="NCL394" s="2"/>
      <c r="NCM394" s="2"/>
      <c r="NCN394" s="2"/>
      <c r="NCO394" s="2"/>
      <c r="NCP394" s="2"/>
      <c r="NCQ394" s="2"/>
      <c r="NCR394" s="2"/>
      <c r="NCS394" s="2"/>
      <c r="NCT394" s="2"/>
      <c r="NCU394" s="2"/>
      <c r="NCV394" s="2"/>
      <c r="NCW394" s="2"/>
      <c r="NCX394" s="2"/>
      <c r="NCY394" s="2"/>
      <c r="NCZ394" s="2"/>
      <c r="NDA394" s="2"/>
      <c r="NDB394" s="2"/>
      <c r="NDC394" s="2"/>
      <c r="NDD394" s="2"/>
      <c r="NDE394" s="2"/>
      <c r="NDF394" s="2"/>
      <c r="NDG394" s="2"/>
      <c r="NDH394" s="2"/>
      <c r="NDI394" s="2"/>
      <c r="NDJ394" s="2"/>
      <c r="NDK394" s="2"/>
      <c r="NDL394" s="2"/>
      <c r="NDM394" s="2"/>
      <c r="NDN394" s="2"/>
      <c r="NDO394" s="2"/>
      <c r="NDP394" s="2"/>
      <c r="NDQ394" s="2"/>
      <c r="NDR394" s="2"/>
      <c r="NDS394" s="2"/>
      <c r="NDT394" s="2"/>
      <c r="NDU394" s="2"/>
      <c r="NDV394" s="2"/>
      <c r="NDW394" s="2"/>
      <c r="NDX394" s="2"/>
      <c r="NDY394" s="2"/>
      <c r="NDZ394" s="2"/>
      <c r="NEA394" s="2"/>
      <c r="NEB394" s="2"/>
      <c r="NEC394" s="2"/>
      <c r="NED394" s="2"/>
      <c r="NEE394" s="2"/>
      <c r="NEF394" s="2"/>
      <c r="NEG394" s="2"/>
      <c r="NEH394" s="2"/>
      <c r="NEI394" s="2"/>
      <c r="NEJ394" s="2"/>
      <c r="NEK394" s="2"/>
      <c r="NEL394" s="2"/>
      <c r="NEM394" s="2"/>
      <c r="NEN394" s="2"/>
      <c r="NEO394" s="2"/>
      <c r="NEP394" s="2"/>
      <c r="NEQ394" s="2"/>
      <c r="NER394" s="2"/>
      <c r="NES394" s="2"/>
      <c r="NET394" s="2"/>
      <c r="NEU394" s="2"/>
      <c r="NEV394" s="2"/>
      <c r="NEW394" s="2"/>
      <c r="NEX394" s="2"/>
      <c r="NEY394" s="2"/>
      <c r="NEZ394" s="2"/>
      <c r="NFA394" s="2"/>
      <c r="NFB394" s="2"/>
      <c r="NFC394" s="2"/>
      <c r="NFD394" s="2"/>
      <c r="NFE394" s="2"/>
      <c r="NFF394" s="2"/>
      <c r="NFG394" s="2"/>
      <c r="NFH394" s="2"/>
      <c r="NFI394" s="2"/>
      <c r="NFJ394" s="2"/>
      <c r="NFK394" s="2"/>
      <c r="NFL394" s="2"/>
      <c r="NFM394" s="2"/>
      <c r="NFN394" s="2"/>
      <c r="NFO394" s="2"/>
      <c r="NFP394" s="2"/>
      <c r="NFQ394" s="2"/>
      <c r="NFR394" s="2"/>
      <c r="NFS394" s="2"/>
      <c r="NFT394" s="2"/>
      <c r="NFU394" s="2"/>
      <c r="NFV394" s="2"/>
      <c r="NFW394" s="2"/>
      <c r="NFX394" s="2"/>
      <c r="NFY394" s="2"/>
      <c r="NFZ394" s="2"/>
      <c r="NGA394" s="2"/>
      <c r="NGB394" s="2"/>
      <c r="NGC394" s="2"/>
      <c r="NGD394" s="2"/>
      <c r="NGE394" s="2"/>
      <c r="NGF394" s="2"/>
      <c r="NGG394" s="2"/>
      <c r="NGH394" s="2"/>
      <c r="NGI394" s="2"/>
      <c r="NGJ394" s="2"/>
      <c r="NGK394" s="2"/>
      <c r="NGL394" s="2"/>
      <c r="NGM394" s="2"/>
      <c r="NGN394" s="2"/>
      <c r="NGO394" s="2"/>
      <c r="NGP394" s="2"/>
      <c r="NGQ394" s="2"/>
      <c r="NGR394" s="2"/>
      <c r="NGS394" s="2"/>
      <c r="NGT394" s="2"/>
      <c r="NGU394" s="2"/>
      <c r="NGV394" s="2"/>
      <c r="NGW394" s="2"/>
      <c r="NGX394" s="2"/>
      <c r="NGY394" s="2"/>
      <c r="NGZ394" s="2"/>
      <c r="NHA394" s="2"/>
      <c r="NHB394" s="2"/>
      <c r="NHC394" s="2"/>
      <c r="NHD394" s="2"/>
      <c r="NHE394" s="2"/>
      <c r="NHF394" s="2"/>
      <c r="NHG394" s="2"/>
      <c r="NHH394" s="2"/>
      <c r="NHI394" s="2"/>
      <c r="NHJ394" s="2"/>
      <c r="NHK394" s="2"/>
      <c r="NHL394" s="2"/>
      <c r="NHM394" s="2"/>
      <c r="NHN394" s="2"/>
      <c r="NHO394" s="2"/>
      <c r="NHP394" s="2"/>
      <c r="NHQ394" s="2"/>
      <c r="NHR394" s="2"/>
      <c r="NHS394" s="2"/>
      <c r="NHT394" s="2"/>
      <c r="NHU394" s="2"/>
      <c r="NHV394" s="2"/>
      <c r="NHW394" s="2"/>
      <c r="NHX394" s="2"/>
      <c r="NHY394" s="2"/>
      <c r="NHZ394" s="2"/>
      <c r="NIA394" s="2"/>
      <c r="NIB394" s="2"/>
      <c r="NIC394" s="2"/>
      <c r="NID394" s="2"/>
      <c r="NIE394" s="2"/>
      <c r="NIF394" s="2"/>
      <c r="NIG394" s="2"/>
      <c r="NIH394" s="2"/>
      <c r="NII394" s="2"/>
      <c r="NIJ394" s="2"/>
      <c r="NIK394" s="2"/>
      <c r="NIL394" s="2"/>
      <c r="NIM394" s="2"/>
      <c r="NIN394" s="2"/>
      <c r="NIO394" s="2"/>
      <c r="NIP394" s="2"/>
      <c r="NIQ394" s="2"/>
      <c r="NIR394" s="2"/>
      <c r="NIS394" s="2"/>
      <c r="NIT394" s="2"/>
      <c r="NIU394" s="2"/>
      <c r="NIV394" s="2"/>
      <c r="NIW394" s="2"/>
      <c r="NIX394" s="2"/>
      <c r="NIY394" s="2"/>
      <c r="NIZ394" s="2"/>
      <c r="NJA394" s="2"/>
      <c r="NJB394" s="2"/>
      <c r="NJC394" s="2"/>
      <c r="NJD394" s="2"/>
      <c r="NJE394" s="2"/>
      <c r="NJF394" s="2"/>
      <c r="NJG394" s="2"/>
      <c r="NJH394" s="2"/>
      <c r="NJI394" s="2"/>
      <c r="NJJ394" s="2"/>
      <c r="NJK394" s="2"/>
      <c r="NJL394" s="2"/>
      <c r="NJM394" s="2"/>
      <c r="NJN394" s="2"/>
      <c r="NJO394" s="2"/>
      <c r="NJP394" s="2"/>
      <c r="NJQ394" s="2"/>
      <c r="NJR394" s="2"/>
      <c r="NJS394" s="2"/>
      <c r="NJT394" s="2"/>
      <c r="NJU394" s="2"/>
      <c r="NJV394" s="2"/>
      <c r="NJW394" s="2"/>
      <c r="NJX394" s="2"/>
      <c r="NJY394" s="2"/>
      <c r="NJZ394" s="2"/>
      <c r="NKA394" s="2"/>
      <c r="NKB394" s="2"/>
      <c r="NKC394" s="2"/>
      <c r="NKD394" s="2"/>
      <c r="NKE394" s="2"/>
      <c r="NKF394" s="2"/>
      <c r="NKG394" s="2"/>
      <c r="NKH394" s="2"/>
      <c r="NKI394" s="2"/>
      <c r="NKJ394" s="2"/>
      <c r="NKK394" s="2"/>
      <c r="NKL394" s="2"/>
      <c r="NKM394" s="2"/>
      <c r="NKN394" s="2"/>
      <c r="NKO394" s="2"/>
      <c r="NKP394" s="2"/>
      <c r="NKQ394" s="2"/>
      <c r="NKR394" s="2"/>
      <c r="NKS394" s="2"/>
      <c r="NKT394" s="2"/>
      <c r="NKU394" s="2"/>
      <c r="NKV394" s="2"/>
      <c r="NKW394" s="2"/>
      <c r="NKX394" s="2"/>
      <c r="NKY394" s="2"/>
      <c r="NKZ394" s="2"/>
      <c r="NLA394" s="2"/>
      <c r="NLB394" s="2"/>
      <c r="NLC394" s="2"/>
      <c r="NLD394" s="2"/>
      <c r="NLE394" s="2"/>
      <c r="NLF394" s="2"/>
      <c r="NLG394" s="2"/>
      <c r="NLH394" s="2"/>
      <c r="NLI394" s="2"/>
      <c r="NLJ394" s="2"/>
      <c r="NLK394" s="2"/>
      <c r="NLL394" s="2"/>
      <c r="NLM394" s="2"/>
      <c r="NLN394" s="2"/>
      <c r="NLO394" s="2"/>
      <c r="NLP394" s="2"/>
      <c r="NLQ394" s="2"/>
      <c r="NLR394" s="2"/>
      <c r="NLS394" s="2"/>
      <c r="NLT394" s="2"/>
      <c r="NLU394" s="2"/>
      <c r="NLV394" s="2"/>
      <c r="NLW394" s="2"/>
      <c r="NLX394" s="2"/>
      <c r="NLY394" s="2"/>
      <c r="NLZ394" s="2"/>
      <c r="NMA394" s="2"/>
      <c r="NMB394" s="2"/>
      <c r="NMC394" s="2"/>
      <c r="NMD394" s="2"/>
      <c r="NME394" s="2"/>
      <c r="NMF394" s="2"/>
      <c r="NMG394" s="2"/>
      <c r="NMH394" s="2"/>
      <c r="NMI394" s="2"/>
      <c r="NMJ394" s="2"/>
      <c r="NMK394" s="2"/>
      <c r="NML394" s="2"/>
      <c r="NMM394" s="2"/>
      <c r="NMN394" s="2"/>
      <c r="NMO394" s="2"/>
      <c r="NMP394" s="2"/>
      <c r="NMQ394" s="2"/>
      <c r="NMR394" s="2"/>
      <c r="NMS394" s="2"/>
      <c r="NMT394" s="2"/>
      <c r="NMU394" s="2"/>
      <c r="NMV394" s="2"/>
      <c r="NMW394" s="2"/>
      <c r="NMX394" s="2"/>
      <c r="NMY394" s="2"/>
      <c r="NMZ394" s="2"/>
      <c r="NNA394" s="2"/>
      <c r="NNB394" s="2"/>
      <c r="NNC394" s="2"/>
      <c r="NND394" s="2"/>
      <c r="NNE394" s="2"/>
      <c r="NNF394" s="2"/>
      <c r="NNG394" s="2"/>
      <c r="NNH394" s="2"/>
      <c r="NNI394" s="2"/>
      <c r="NNJ394" s="2"/>
      <c r="NNK394" s="2"/>
      <c r="NNL394" s="2"/>
      <c r="NNM394" s="2"/>
      <c r="NNN394" s="2"/>
      <c r="NNO394" s="2"/>
      <c r="NNP394" s="2"/>
      <c r="NNQ394" s="2"/>
      <c r="NNR394" s="2"/>
      <c r="NNS394" s="2"/>
      <c r="NNT394" s="2"/>
      <c r="NNU394" s="2"/>
      <c r="NNV394" s="2"/>
      <c r="NNW394" s="2"/>
      <c r="NNX394" s="2"/>
      <c r="NNY394" s="2"/>
      <c r="NNZ394" s="2"/>
      <c r="NOA394" s="2"/>
      <c r="NOB394" s="2"/>
      <c r="NOC394" s="2"/>
      <c r="NOD394" s="2"/>
      <c r="NOE394" s="2"/>
      <c r="NOF394" s="2"/>
      <c r="NOG394" s="2"/>
      <c r="NOH394" s="2"/>
      <c r="NOI394" s="2"/>
      <c r="NOJ394" s="2"/>
      <c r="NOK394" s="2"/>
      <c r="NOL394" s="2"/>
      <c r="NOM394" s="2"/>
      <c r="NON394" s="2"/>
      <c r="NOO394" s="2"/>
      <c r="NOP394" s="2"/>
      <c r="NOQ394" s="2"/>
      <c r="NOR394" s="2"/>
      <c r="NOS394" s="2"/>
      <c r="NOT394" s="2"/>
      <c r="NOU394" s="2"/>
      <c r="NOV394" s="2"/>
      <c r="NOW394" s="2"/>
      <c r="NOX394" s="2"/>
      <c r="NOY394" s="2"/>
      <c r="NOZ394" s="2"/>
      <c r="NPA394" s="2"/>
      <c r="NPB394" s="2"/>
      <c r="NPC394" s="2"/>
      <c r="NPD394" s="2"/>
      <c r="NPE394" s="2"/>
      <c r="NPF394" s="2"/>
      <c r="NPG394" s="2"/>
      <c r="NPH394" s="2"/>
      <c r="NPI394" s="2"/>
      <c r="NPJ394" s="2"/>
      <c r="NPK394" s="2"/>
      <c r="NPL394" s="2"/>
      <c r="NPM394" s="2"/>
      <c r="NPN394" s="2"/>
      <c r="NPO394" s="2"/>
      <c r="NPP394" s="2"/>
      <c r="NPQ394" s="2"/>
      <c r="NPR394" s="2"/>
      <c r="NPS394" s="2"/>
      <c r="NPT394" s="2"/>
      <c r="NPU394" s="2"/>
      <c r="NPV394" s="2"/>
      <c r="NPW394" s="2"/>
      <c r="NPX394" s="2"/>
      <c r="NPY394" s="2"/>
      <c r="NPZ394" s="2"/>
      <c r="NQA394" s="2"/>
      <c r="NQB394" s="2"/>
      <c r="NQC394" s="2"/>
      <c r="NQD394" s="2"/>
      <c r="NQE394" s="2"/>
      <c r="NQF394" s="2"/>
      <c r="NQG394" s="2"/>
      <c r="NQH394" s="2"/>
      <c r="NQI394" s="2"/>
      <c r="NQJ394" s="2"/>
      <c r="NQK394" s="2"/>
      <c r="NQL394" s="2"/>
      <c r="NQM394" s="2"/>
      <c r="NQN394" s="2"/>
      <c r="NQO394" s="2"/>
      <c r="NQP394" s="2"/>
      <c r="NQQ394" s="2"/>
      <c r="NQR394" s="2"/>
      <c r="NQS394" s="2"/>
      <c r="NQT394" s="2"/>
      <c r="NQU394" s="2"/>
      <c r="NQV394" s="2"/>
      <c r="NQW394" s="2"/>
      <c r="NQX394" s="2"/>
      <c r="NQY394" s="2"/>
      <c r="NQZ394" s="2"/>
      <c r="NRA394" s="2"/>
      <c r="NRB394" s="2"/>
      <c r="NRC394" s="2"/>
      <c r="NRD394" s="2"/>
      <c r="NRE394" s="2"/>
      <c r="NRF394" s="2"/>
      <c r="NRG394" s="2"/>
      <c r="NRH394" s="2"/>
      <c r="NRI394" s="2"/>
      <c r="NRJ394" s="2"/>
      <c r="NRK394" s="2"/>
      <c r="NRL394" s="2"/>
      <c r="NRM394" s="2"/>
      <c r="NRN394" s="2"/>
      <c r="NRO394" s="2"/>
      <c r="NRP394" s="2"/>
      <c r="NRQ394" s="2"/>
      <c r="NRR394" s="2"/>
      <c r="NRS394" s="2"/>
      <c r="NRT394" s="2"/>
      <c r="NRU394" s="2"/>
      <c r="NRV394" s="2"/>
      <c r="NRW394" s="2"/>
      <c r="NRX394" s="2"/>
      <c r="NRY394" s="2"/>
      <c r="NRZ394" s="2"/>
      <c r="NSA394" s="2"/>
      <c r="NSB394" s="2"/>
      <c r="NSC394" s="2"/>
      <c r="NSD394" s="2"/>
      <c r="NSE394" s="2"/>
      <c r="NSF394" s="2"/>
      <c r="NSG394" s="2"/>
      <c r="NSH394" s="2"/>
      <c r="NSI394" s="2"/>
      <c r="NSJ394" s="2"/>
      <c r="NSK394" s="2"/>
      <c r="NSL394" s="2"/>
      <c r="NSM394" s="2"/>
      <c r="NSN394" s="2"/>
      <c r="NSO394" s="2"/>
      <c r="NSP394" s="2"/>
      <c r="NSQ394" s="2"/>
      <c r="NSR394" s="2"/>
      <c r="NSS394" s="2"/>
      <c r="NST394" s="2"/>
      <c r="NSU394" s="2"/>
      <c r="NSV394" s="2"/>
      <c r="NSW394" s="2"/>
      <c r="NSX394" s="2"/>
      <c r="NSY394" s="2"/>
      <c r="NSZ394" s="2"/>
      <c r="NTA394" s="2"/>
      <c r="NTB394" s="2"/>
      <c r="NTC394" s="2"/>
      <c r="NTD394" s="2"/>
      <c r="NTE394" s="2"/>
      <c r="NTF394" s="2"/>
      <c r="NTG394" s="2"/>
      <c r="NTH394" s="2"/>
      <c r="NTI394" s="2"/>
      <c r="NTJ394" s="2"/>
      <c r="NTK394" s="2"/>
      <c r="NTL394" s="2"/>
      <c r="NTM394" s="2"/>
      <c r="NTN394" s="2"/>
      <c r="NTO394" s="2"/>
      <c r="NTP394" s="2"/>
      <c r="NTQ394" s="2"/>
      <c r="NTR394" s="2"/>
      <c r="NTS394" s="2"/>
      <c r="NTT394" s="2"/>
      <c r="NTU394" s="2"/>
      <c r="NTV394" s="2"/>
      <c r="NTW394" s="2"/>
      <c r="NTX394" s="2"/>
      <c r="NTY394" s="2"/>
      <c r="NTZ394" s="2"/>
      <c r="NUA394" s="2"/>
      <c r="NUB394" s="2"/>
      <c r="NUC394" s="2"/>
      <c r="NUD394" s="2"/>
      <c r="NUE394" s="2"/>
      <c r="NUF394" s="2"/>
      <c r="NUG394" s="2"/>
      <c r="NUH394" s="2"/>
      <c r="NUI394" s="2"/>
      <c r="NUJ394" s="2"/>
      <c r="NUK394" s="2"/>
      <c r="NUL394" s="2"/>
      <c r="NUM394" s="2"/>
      <c r="NUN394" s="2"/>
      <c r="NUO394" s="2"/>
      <c r="NUP394" s="2"/>
      <c r="NUQ394" s="2"/>
      <c r="NUR394" s="2"/>
      <c r="NUS394" s="2"/>
      <c r="NUT394" s="2"/>
      <c r="NUU394" s="2"/>
      <c r="NUV394" s="2"/>
      <c r="NUW394" s="2"/>
      <c r="NUX394" s="2"/>
      <c r="NUY394" s="2"/>
      <c r="NUZ394" s="2"/>
      <c r="NVA394" s="2"/>
      <c r="NVB394" s="2"/>
      <c r="NVC394" s="2"/>
      <c r="NVD394" s="2"/>
      <c r="NVE394" s="2"/>
      <c r="NVF394" s="2"/>
      <c r="NVG394" s="2"/>
      <c r="NVH394" s="2"/>
      <c r="NVI394" s="2"/>
      <c r="NVJ394" s="2"/>
      <c r="NVK394" s="2"/>
      <c r="NVL394" s="2"/>
      <c r="NVM394" s="2"/>
      <c r="NVN394" s="2"/>
      <c r="NVO394" s="2"/>
      <c r="NVP394" s="2"/>
      <c r="NVQ394" s="2"/>
      <c r="NVR394" s="2"/>
      <c r="NVS394" s="2"/>
      <c r="NVT394" s="2"/>
      <c r="NVU394" s="2"/>
      <c r="NVV394" s="2"/>
      <c r="NVW394" s="2"/>
      <c r="NVX394" s="2"/>
      <c r="NVY394" s="2"/>
      <c r="NVZ394" s="2"/>
      <c r="NWA394" s="2"/>
      <c r="NWB394" s="2"/>
      <c r="NWC394" s="2"/>
      <c r="NWD394" s="2"/>
      <c r="NWE394" s="2"/>
      <c r="NWF394" s="2"/>
      <c r="NWG394" s="2"/>
      <c r="NWH394" s="2"/>
      <c r="NWI394" s="2"/>
      <c r="NWJ394" s="2"/>
      <c r="NWK394" s="2"/>
      <c r="NWL394" s="2"/>
      <c r="NWM394" s="2"/>
      <c r="NWN394" s="2"/>
      <c r="NWO394" s="2"/>
      <c r="NWP394" s="2"/>
      <c r="NWQ394" s="2"/>
      <c r="NWR394" s="2"/>
      <c r="NWS394" s="2"/>
      <c r="NWT394" s="2"/>
      <c r="NWU394" s="2"/>
      <c r="NWV394" s="2"/>
      <c r="NWW394" s="2"/>
      <c r="NWX394" s="2"/>
      <c r="NWY394" s="2"/>
      <c r="NWZ394" s="2"/>
      <c r="NXA394" s="2"/>
      <c r="NXB394" s="2"/>
      <c r="NXC394" s="2"/>
      <c r="NXD394" s="2"/>
      <c r="NXE394" s="2"/>
      <c r="NXF394" s="2"/>
      <c r="NXG394" s="2"/>
      <c r="NXH394" s="2"/>
      <c r="NXI394" s="2"/>
      <c r="NXJ394" s="2"/>
      <c r="NXK394" s="2"/>
      <c r="NXL394" s="2"/>
      <c r="NXM394" s="2"/>
      <c r="NXN394" s="2"/>
      <c r="NXO394" s="2"/>
      <c r="NXP394" s="2"/>
      <c r="NXQ394" s="2"/>
      <c r="NXR394" s="2"/>
      <c r="NXS394" s="2"/>
      <c r="NXT394" s="2"/>
      <c r="NXU394" s="2"/>
      <c r="NXV394" s="2"/>
      <c r="NXW394" s="2"/>
      <c r="NXX394" s="2"/>
      <c r="NXY394" s="2"/>
      <c r="NXZ394" s="2"/>
      <c r="NYA394" s="2"/>
      <c r="NYB394" s="2"/>
      <c r="NYC394" s="2"/>
      <c r="NYD394" s="2"/>
      <c r="NYE394" s="2"/>
      <c r="NYF394" s="2"/>
      <c r="NYG394" s="2"/>
      <c r="NYH394" s="2"/>
      <c r="NYI394" s="2"/>
      <c r="NYJ394" s="2"/>
      <c r="NYK394" s="2"/>
      <c r="NYL394" s="2"/>
      <c r="NYM394" s="2"/>
      <c r="NYN394" s="2"/>
      <c r="NYO394" s="2"/>
      <c r="NYP394" s="2"/>
      <c r="NYQ394" s="2"/>
      <c r="NYR394" s="2"/>
      <c r="NYS394" s="2"/>
      <c r="NYT394" s="2"/>
      <c r="NYU394" s="2"/>
      <c r="NYV394" s="2"/>
      <c r="NYW394" s="2"/>
      <c r="NYX394" s="2"/>
      <c r="NYY394" s="2"/>
      <c r="NYZ394" s="2"/>
      <c r="NZA394" s="2"/>
      <c r="NZB394" s="2"/>
      <c r="NZC394" s="2"/>
      <c r="NZD394" s="2"/>
      <c r="NZE394" s="2"/>
      <c r="NZF394" s="2"/>
      <c r="NZG394" s="2"/>
      <c r="NZH394" s="2"/>
      <c r="NZI394" s="2"/>
      <c r="NZJ394" s="2"/>
      <c r="NZK394" s="2"/>
      <c r="NZL394" s="2"/>
      <c r="NZM394" s="2"/>
      <c r="NZN394" s="2"/>
      <c r="NZO394" s="2"/>
      <c r="NZP394" s="2"/>
      <c r="NZQ394" s="2"/>
      <c r="NZR394" s="2"/>
      <c r="NZS394" s="2"/>
      <c r="NZT394" s="2"/>
      <c r="NZU394" s="2"/>
      <c r="NZV394" s="2"/>
      <c r="NZW394" s="2"/>
      <c r="NZX394" s="2"/>
      <c r="NZY394" s="2"/>
      <c r="NZZ394" s="2"/>
      <c r="OAA394" s="2"/>
      <c r="OAB394" s="2"/>
      <c r="OAC394" s="2"/>
      <c r="OAD394" s="2"/>
      <c r="OAE394" s="2"/>
      <c r="OAF394" s="2"/>
      <c r="OAG394" s="2"/>
      <c r="OAH394" s="2"/>
      <c r="OAI394" s="2"/>
      <c r="OAJ394" s="2"/>
      <c r="OAK394" s="2"/>
      <c r="OAL394" s="2"/>
      <c r="OAM394" s="2"/>
      <c r="OAN394" s="2"/>
      <c r="OAO394" s="2"/>
      <c r="OAP394" s="2"/>
      <c r="OAQ394" s="2"/>
      <c r="OAR394" s="2"/>
      <c r="OAS394" s="2"/>
      <c r="OAT394" s="2"/>
      <c r="OAU394" s="2"/>
      <c r="OAV394" s="2"/>
      <c r="OAW394" s="2"/>
      <c r="OAX394" s="2"/>
      <c r="OAY394" s="2"/>
      <c r="OAZ394" s="2"/>
      <c r="OBA394" s="2"/>
      <c r="OBB394" s="2"/>
      <c r="OBC394" s="2"/>
      <c r="OBD394" s="2"/>
      <c r="OBE394" s="2"/>
      <c r="OBF394" s="2"/>
      <c r="OBG394" s="2"/>
      <c r="OBH394" s="2"/>
      <c r="OBI394" s="2"/>
      <c r="OBJ394" s="2"/>
      <c r="OBK394" s="2"/>
      <c r="OBL394" s="2"/>
      <c r="OBM394" s="2"/>
      <c r="OBN394" s="2"/>
      <c r="OBO394" s="2"/>
      <c r="OBP394" s="2"/>
      <c r="OBQ394" s="2"/>
      <c r="OBR394" s="2"/>
      <c r="OBS394" s="2"/>
      <c r="OBT394" s="2"/>
      <c r="OBU394" s="2"/>
      <c r="OBV394" s="2"/>
      <c r="OBW394" s="2"/>
      <c r="OBX394" s="2"/>
      <c r="OBY394" s="2"/>
      <c r="OBZ394" s="2"/>
      <c r="OCA394" s="2"/>
      <c r="OCB394" s="2"/>
      <c r="OCC394" s="2"/>
      <c r="OCD394" s="2"/>
      <c r="OCE394" s="2"/>
      <c r="OCF394" s="2"/>
      <c r="OCG394" s="2"/>
      <c r="OCH394" s="2"/>
      <c r="OCI394" s="2"/>
      <c r="OCJ394" s="2"/>
      <c r="OCK394" s="2"/>
      <c r="OCL394" s="2"/>
      <c r="OCM394" s="2"/>
      <c r="OCN394" s="2"/>
      <c r="OCO394" s="2"/>
      <c r="OCP394" s="2"/>
      <c r="OCQ394" s="2"/>
      <c r="OCR394" s="2"/>
      <c r="OCS394" s="2"/>
      <c r="OCT394" s="2"/>
      <c r="OCU394" s="2"/>
      <c r="OCV394" s="2"/>
      <c r="OCW394" s="2"/>
      <c r="OCX394" s="2"/>
      <c r="OCY394" s="2"/>
      <c r="OCZ394" s="2"/>
      <c r="ODA394" s="2"/>
      <c r="ODB394" s="2"/>
      <c r="ODC394" s="2"/>
      <c r="ODD394" s="2"/>
      <c r="ODE394" s="2"/>
      <c r="ODF394" s="2"/>
      <c r="ODG394" s="2"/>
      <c r="ODH394" s="2"/>
      <c r="ODI394" s="2"/>
      <c r="ODJ394" s="2"/>
      <c r="ODK394" s="2"/>
      <c r="ODL394" s="2"/>
      <c r="ODM394" s="2"/>
      <c r="ODN394" s="2"/>
      <c r="ODO394" s="2"/>
      <c r="ODP394" s="2"/>
      <c r="ODQ394" s="2"/>
      <c r="ODR394" s="2"/>
      <c r="ODS394" s="2"/>
      <c r="ODT394" s="2"/>
      <c r="ODU394" s="2"/>
      <c r="ODV394" s="2"/>
      <c r="ODW394" s="2"/>
      <c r="ODX394" s="2"/>
      <c r="ODY394" s="2"/>
      <c r="ODZ394" s="2"/>
      <c r="OEA394" s="2"/>
      <c r="OEB394" s="2"/>
      <c r="OEC394" s="2"/>
      <c r="OED394" s="2"/>
      <c r="OEE394" s="2"/>
      <c r="OEF394" s="2"/>
      <c r="OEG394" s="2"/>
      <c r="OEH394" s="2"/>
      <c r="OEI394" s="2"/>
      <c r="OEJ394" s="2"/>
      <c r="OEK394" s="2"/>
      <c r="OEL394" s="2"/>
      <c r="OEM394" s="2"/>
      <c r="OEN394" s="2"/>
      <c r="OEO394" s="2"/>
      <c r="OEP394" s="2"/>
      <c r="OEQ394" s="2"/>
      <c r="OER394" s="2"/>
      <c r="OES394" s="2"/>
      <c r="OET394" s="2"/>
      <c r="OEU394" s="2"/>
      <c r="OEV394" s="2"/>
      <c r="OEW394" s="2"/>
      <c r="OEX394" s="2"/>
      <c r="OEY394" s="2"/>
      <c r="OEZ394" s="2"/>
      <c r="OFA394" s="2"/>
      <c r="OFB394" s="2"/>
      <c r="OFC394" s="2"/>
      <c r="OFD394" s="2"/>
      <c r="OFE394" s="2"/>
      <c r="OFF394" s="2"/>
      <c r="OFG394" s="2"/>
      <c r="OFH394" s="2"/>
      <c r="OFI394" s="2"/>
      <c r="OFJ394" s="2"/>
      <c r="OFK394" s="2"/>
      <c r="OFL394" s="2"/>
      <c r="OFM394" s="2"/>
      <c r="OFN394" s="2"/>
      <c r="OFO394" s="2"/>
      <c r="OFP394" s="2"/>
      <c r="OFQ394" s="2"/>
      <c r="OFR394" s="2"/>
      <c r="OFS394" s="2"/>
      <c r="OFT394" s="2"/>
      <c r="OFU394" s="2"/>
      <c r="OFV394" s="2"/>
      <c r="OFW394" s="2"/>
      <c r="OFX394" s="2"/>
      <c r="OFY394" s="2"/>
      <c r="OFZ394" s="2"/>
      <c r="OGA394" s="2"/>
      <c r="OGB394" s="2"/>
      <c r="OGC394" s="2"/>
      <c r="OGD394" s="2"/>
      <c r="OGE394" s="2"/>
      <c r="OGF394" s="2"/>
      <c r="OGG394" s="2"/>
      <c r="OGH394" s="2"/>
      <c r="OGI394" s="2"/>
      <c r="OGJ394" s="2"/>
      <c r="OGK394" s="2"/>
      <c r="OGL394" s="2"/>
      <c r="OGM394" s="2"/>
      <c r="OGN394" s="2"/>
      <c r="OGO394" s="2"/>
      <c r="OGP394" s="2"/>
      <c r="OGQ394" s="2"/>
      <c r="OGR394" s="2"/>
      <c r="OGS394" s="2"/>
      <c r="OGT394" s="2"/>
      <c r="OGU394" s="2"/>
      <c r="OGV394" s="2"/>
      <c r="OGW394" s="2"/>
      <c r="OGX394" s="2"/>
      <c r="OGY394" s="2"/>
      <c r="OGZ394" s="2"/>
      <c r="OHA394" s="2"/>
      <c r="OHB394" s="2"/>
      <c r="OHC394" s="2"/>
      <c r="OHD394" s="2"/>
      <c r="OHE394" s="2"/>
      <c r="OHF394" s="2"/>
      <c r="OHG394" s="2"/>
      <c r="OHH394" s="2"/>
      <c r="OHI394" s="2"/>
      <c r="OHJ394" s="2"/>
      <c r="OHK394" s="2"/>
      <c r="OHL394" s="2"/>
      <c r="OHM394" s="2"/>
      <c r="OHN394" s="2"/>
      <c r="OHO394" s="2"/>
      <c r="OHP394" s="2"/>
      <c r="OHQ394" s="2"/>
      <c r="OHR394" s="2"/>
      <c r="OHS394" s="2"/>
      <c r="OHT394" s="2"/>
      <c r="OHU394" s="2"/>
      <c r="OHV394" s="2"/>
      <c r="OHW394" s="2"/>
      <c r="OHX394" s="2"/>
      <c r="OHY394" s="2"/>
      <c r="OHZ394" s="2"/>
      <c r="OIA394" s="2"/>
      <c r="OIB394" s="2"/>
      <c r="OIC394" s="2"/>
      <c r="OID394" s="2"/>
      <c r="OIE394" s="2"/>
      <c r="OIF394" s="2"/>
      <c r="OIG394" s="2"/>
      <c r="OIH394" s="2"/>
      <c r="OII394" s="2"/>
      <c r="OIJ394" s="2"/>
      <c r="OIK394" s="2"/>
      <c r="OIL394" s="2"/>
      <c r="OIM394" s="2"/>
      <c r="OIN394" s="2"/>
      <c r="OIO394" s="2"/>
      <c r="OIP394" s="2"/>
      <c r="OIQ394" s="2"/>
      <c r="OIR394" s="2"/>
      <c r="OIS394" s="2"/>
      <c r="OIT394" s="2"/>
      <c r="OIU394" s="2"/>
      <c r="OIV394" s="2"/>
      <c r="OIW394" s="2"/>
      <c r="OIX394" s="2"/>
      <c r="OIY394" s="2"/>
      <c r="OIZ394" s="2"/>
      <c r="OJA394" s="2"/>
      <c r="OJB394" s="2"/>
      <c r="OJC394" s="2"/>
      <c r="OJD394" s="2"/>
      <c r="OJE394" s="2"/>
      <c r="OJF394" s="2"/>
      <c r="OJG394" s="2"/>
      <c r="OJH394" s="2"/>
      <c r="OJI394" s="2"/>
      <c r="OJJ394" s="2"/>
      <c r="OJK394" s="2"/>
      <c r="OJL394" s="2"/>
      <c r="OJM394" s="2"/>
      <c r="OJN394" s="2"/>
      <c r="OJO394" s="2"/>
      <c r="OJP394" s="2"/>
      <c r="OJQ394" s="2"/>
      <c r="OJR394" s="2"/>
      <c r="OJS394" s="2"/>
      <c r="OJT394" s="2"/>
      <c r="OJU394" s="2"/>
      <c r="OJV394" s="2"/>
      <c r="OJW394" s="2"/>
      <c r="OJX394" s="2"/>
      <c r="OJY394" s="2"/>
      <c r="OJZ394" s="2"/>
      <c r="OKA394" s="2"/>
      <c r="OKB394" s="2"/>
      <c r="OKC394" s="2"/>
      <c r="OKD394" s="2"/>
      <c r="OKE394" s="2"/>
      <c r="OKF394" s="2"/>
      <c r="OKG394" s="2"/>
      <c r="OKH394" s="2"/>
      <c r="OKI394" s="2"/>
      <c r="OKJ394" s="2"/>
      <c r="OKK394" s="2"/>
      <c r="OKL394" s="2"/>
      <c r="OKM394" s="2"/>
      <c r="OKN394" s="2"/>
      <c r="OKO394" s="2"/>
      <c r="OKP394" s="2"/>
      <c r="OKQ394" s="2"/>
      <c r="OKR394" s="2"/>
      <c r="OKS394" s="2"/>
      <c r="OKT394" s="2"/>
      <c r="OKU394" s="2"/>
      <c r="OKV394" s="2"/>
      <c r="OKW394" s="2"/>
      <c r="OKX394" s="2"/>
      <c r="OKY394" s="2"/>
      <c r="OKZ394" s="2"/>
      <c r="OLA394" s="2"/>
      <c r="OLB394" s="2"/>
      <c r="OLC394" s="2"/>
      <c r="OLD394" s="2"/>
      <c r="OLE394" s="2"/>
      <c r="OLF394" s="2"/>
      <c r="OLG394" s="2"/>
      <c r="OLH394" s="2"/>
      <c r="OLI394" s="2"/>
      <c r="OLJ394" s="2"/>
      <c r="OLK394" s="2"/>
      <c r="OLL394" s="2"/>
      <c r="OLM394" s="2"/>
      <c r="OLN394" s="2"/>
      <c r="OLO394" s="2"/>
      <c r="OLP394" s="2"/>
      <c r="OLQ394" s="2"/>
      <c r="OLR394" s="2"/>
      <c r="OLS394" s="2"/>
      <c r="OLT394" s="2"/>
      <c r="OLU394" s="2"/>
      <c r="OLV394" s="2"/>
      <c r="OLW394" s="2"/>
      <c r="OLX394" s="2"/>
      <c r="OLY394" s="2"/>
      <c r="OLZ394" s="2"/>
      <c r="OMA394" s="2"/>
      <c r="OMB394" s="2"/>
      <c r="OMC394" s="2"/>
      <c r="OMD394" s="2"/>
      <c r="OME394" s="2"/>
      <c r="OMF394" s="2"/>
      <c r="OMG394" s="2"/>
      <c r="OMH394" s="2"/>
      <c r="OMI394" s="2"/>
      <c r="OMJ394" s="2"/>
      <c r="OMK394" s="2"/>
      <c r="OML394" s="2"/>
      <c r="OMM394" s="2"/>
      <c r="OMN394" s="2"/>
      <c r="OMO394" s="2"/>
      <c r="OMP394" s="2"/>
      <c r="OMQ394" s="2"/>
      <c r="OMR394" s="2"/>
      <c r="OMS394" s="2"/>
      <c r="OMT394" s="2"/>
      <c r="OMU394" s="2"/>
      <c r="OMV394" s="2"/>
      <c r="OMW394" s="2"/>
      <c r="OMX394" s="2"/>
      <c r="OMY394" s="2"/>
      <c r="OMZ394" s="2"/>
      <c r="ONA394" s="2"/>
      <c r="ONB394" s="2"/>
      <c r="ONC394" s="2"/>
      <c r="OND394" s="2"/>
      <c r="ONE394" s="2"/>
      <c r="ONF394" s="2"/>
      <c r="ONG394" s="2"/>
      <c r="ONH394" s="2"/>
      <c r="ONI394" s="2"/>
      <c r="ONJ394" s="2"/>
      <c r="ONK394" s="2"/>
      <c r="ONL394" s="2"/>
      <c r="ONM394" s="2"/>
      <c r="ONN394" s="2"/>
      <c r="ONO394" s="2"/>
      <c r="ONP394" s="2"/>
      <c r="ONQ394" s="2"/>
      <c r="ONR394" s="2"/>
      <c r="ONS394" s="2"/>
      <c r="ONT394" s="2"/>
      <c r="ONU394" s="2"/>
      <c r="ONV394" s="2"/>
      <c r="ONW394" s="2"/>
      <c r="ONX394" s="2"/>
      <c r="ONY394" s="2"/>
      <c r="ONZ394" s="2"/>
      <c r="OOA394" s="2"/>
      <c r="OOB394" s="2"/>
      <c r="OOC394" s="2"/>
      <c r="OOD394" s="2"/>
      <c r="OOE394" s="2"/>
      <c r="OOF394" s="2"/>
      <c r="OOG394" s="2"/>
      <c r="OOH394" s="2"/>
      <c r="OOI394" s="2"/>
      <c r="OOJ394" s="2"/>
      <c r="OOK394" s="2"/>
      <c r="OOL394" s="2"/>
      <c r="OOM394" s="2"/>
      <c r="OON394" s="2"/>
      <c r="OOO394" s="2"/>
      <c r="OOP394" s="2"/>
      <c r="OOQ394" s="2"/>
      <c r="OOR394" s="2"/>
      <c r="OOS394" s="2"/>
      <c r="OOT394" s="2"/>
      <c r="OOU394" s="2"/>
      <c r="OOV394" s="2"/>
      <c r="OOW394" s="2"/>
      <c r="OOX394" s="2"/>
      <c r="OOY394" s="2"/>
      <c r="OOZ394" s="2"/>
      <c r="OPA394" s="2"/>
      <c r="OPB394" s="2"/>
      <c r="OPC394" s="2"/>
      <c r="OPD394" s="2"/>
      <c r="OPE394" s="2"/>
      <c r="OPF394" s="2"/>
      <c r="OPG394" s="2"/>
      <c r="OPH394" s="2"/>
      <c r="OPI394" s="2"/>
      <c r="OPJ394" s="2"/>
      <c r="OPK394" s="2"/>
      <c r="OPL394" s="2"/>
      <c r="OPM394" s="2"/>
      <c r="OPN394" s="2"/>
      <c r="OPO394" s="2"/>
      <c r="OPP394" s="2"/>
      <c r="OPQ394" s="2"/>
      <c r="OPR394" s="2"/>
      <c r="OPS394" s="2"/>
      <c r="OPT394" s="2"/>
      <c r="OPU394" s="2"/>
      <c r="OPV394" s="2"/>
      <c r="OPW394" s="2"/>
      <c r="OPX394" s="2"/>
      <c r="OPY394" s="2"/>
      <c r="OPZ394" s="2"/>
      <c r="OQA394" s="2"/>
      <c r="OQB394" s="2"/>
      <c r="OQC394" s="2"/>
      <c r="OQD394" s="2"/>
      <c r="OQE394" s="2"/>
      <c r="OQF394" s="2"/>
      <c r="OQG394" s="2"/>
      <c r="OQH394" s="2"/>
      <c r="OQI394" s="2"/>
      <c r="OQJ394" s="2"/>
      <c r="OQK394" s="2"/>
      <c r="OQL394" s="2"/>
      <c r="OQM394" s="2"/>
      <c r="OQN394" s="2"/>
      <c r="OQO394" s="2"/>
      <c r="OQP394" s="2"/>
      <c r="OQQ394" s="2"/>
      <c r="OQR394" s="2"/>
      <c r="OQS394" s="2"/>
      <c r="OQT394" s="2"/>
      <c r="OQU394" s="2"/>
      <c r="OQV394" s="2"/>
      <c r="OQW394" s="2"/>
      <c r="OQX394" s="2"/>
      <c r="OQY394" s="2"/>
      <c r="OQZ394" s="2"/>
      <c r="ORA394" s="2"/>
      <c r="ORB394" s="2"/>
      <c r="ORC394" s="2"/>
      <c r="ORD394" s="2"/>
      <c r="ORE394" s="2"/>
      <c r="ORF394" s="2"/>
      <c r="ORG394" s="2"/>
      <c r="ORH394" s="2"/>
      <c r="ORI394" s="2"/>
      <c r="ORJ394" s="2"/>
      <c r="ORK394" s="2"/>
      <c r="ORL394" s="2"/>
      <c r="ORM394" s="2"/>
      <c r="ORN394" s="2"/>
      <c r="ORO394" s="2"/>
      <c r="ORP394" s="2"/>
      <c r="ORQ394" s="2"/>
      <c r="ORR394" s="2"/>
      <c r="ORS394" s="2"/>
      <c r="ORT394" s="2"/>
      <c r="ORU394" s="2"/>
      <c r="ORV394" s="2"/>
      <c r="ORW394" s="2"/>
      <c r="ORX394" s="2"/>
      <c r="ORY394" s="2"/>
      <c r="ORZ394" s="2"/>
      <c r="OSA394" s="2"/>
      <c r="OSB394" s="2"/>
      <c r="OSC394" s="2"/>
      <c r="OSD394" s="2"/>
      <c r="OSE394" s="2"/>
      <c r="OSF394" s="2"/>
      <c r="OSG394" s="2"/>
      <c r="OSH394" s="2"/>
      <c r="OSI394" s="2"/>
      <c r="OSJ394" s="2"/>
      <c r="OSK394" s="2"/>
      <c r="OSL394" s="2"/>
      <c r="OSM394" s="2"/>
      <c r="OSN394" s="2"/>
      <c r="OSO394" s="2"/>
      <c r="OSP394" s="2"/>
      <c r="OSQ394" s="2"/>
      <c r="OSR394" s="2"/>
      <c r="OSS394" s="2"/>
      <c r="OST394" s="2"/>
      <c r="OSU394" s="2"/>
      <c r="OSV394" s="2"/>
      <c r="OSW394" s="2"/>
      <c r="OSX394" s="2"/>
      <c r="OSY394" s="2"/>
      <c r="OSZ394" s="2"/>
      <c r="OTA394" s="2"/>
      <c r="OTB394" s="2"/>
      <c r="OTC394" s="2"/>
      <c r="OTD394" s="2"/>
      <c r="OTE394" s="2"/>
      <c r="OTF394" s="2"/>
      <c r="OTG394" s="2"/>
      <c r="OTH394" s="2"/>
      <c r="OTI394" s="2"/>
      <c r="OTJ394" s="2"/>
      <c r="OTK394" s="2"/>
      <c r="OTL394" s="2"/>
      <c r="OTM394" s="2"/>
      <c r="OTN394" s="2"/>
      <c r="OTO394" s="2"/>
      <c r="OTP394" s="2"/>
      <c r="OTQ394" s="2"/>
      <c r="OTR394" s="2"/>
      <c r="OTS394" s="2"/>
      <c r="OTT394" s="2"/>
      <c r="OTU394" s="2"/>
      <c r="OTV394" s="2"/>
      <c r="OTW394" s="2"/>
      <c r="OTX394" s="2"/>
      <c r="OTY394" s="2"/>
      <c r="OTZ394" s="2"/>
      <c r="OUA394" s="2"/>
      <c r="OUB394" s="2"/>
      <c r="OUC394" s="2"/>
      <c r="OUD394" s="2"/>
      <c r="OUE394" s="2"/>
      <c r="OUF394" s="2"/>
      <c r="OUG394" s="2"/>
      <c r="OUH394" s="2"/>
      <c r="OUI394" s="2"/>
      <c r="OUJ394" s="2"/>
      <c r="OUK394" s="2"/>
      <c r="OUL394" s="2"/>
      <c r="OUM394" s="2"/>
      <c r="OUN394" s="2"/>
      <c r="OUO394" s="2"/>
      <c r="OUP394" s="2"/>
      <c r="OUQ394" s="2"/>
      <c r="OUR394" s="2"/>
      <c r="OUS394" s="2"/>
      <c r="OUT394" s="2"/>
      <c r="OUU394" s="2"/>
      <c r="OUV394" s="2"/>
      <c r="OUW394" s="2"/>
      <c r="OUX394" s="2"/>
      <c r="OUY394" s="2"/>
      <c r="OUZ394" s="2"/>
      <c r="OVA394" s="2"/>
      <c r="OVB394" s="2"/>
      <c r="OVC394" s="2"/>
      <c r="OVD394" s="2"/>
      <c r="OVE394" s="2"/>
      <c r="OVF394" s="2"/>
      <c r="OVG394" s="2"/>
      <c r="OVH394" s="2"/>
      <c r="OVI394" s="2"/>
      <c r="OVJ394" s="2"/>
      <c r="OVK394" s="2"/>
      <c r="OVL394" s="2"/>
      <c r="OVM394" s="2"/>
      <c r="OVN394" s="2"/>
      <c r="OVO394" s="2"/>
      <c r="OVP394" s="2"/>
      <c r="OVQ394" s="2"/>
      <c r="OVR394" s="2"/>
      <c r="OVS394" s="2"/>
      <c r="OVT394" s="2"/>
      <c r="OVU394" s="2"/>
      <c r="OVV394" s="2"/>
      <c r="OVW394" s="2"/>
      <c r="OVX394" s="2"/>
      <c r="OVY394" s="2"/>
      <c r="OVZ394" s="2"/>
      <c r="OWA394" s="2"/>
      <c r="OWB394" s="2"/>
      <c r="OWC394" s="2"/>
      <c r="OWD394" s="2"/>
      <c r="OWE394" s="2"/>
      <c r="OWF394" s="2"/>
      <c r="OWG394" s="2"/>
      <c r="OWH394" s="2"/>
      <c r="OWI394" s="2"/>
      <c r="OWJ394" s="2"/>
      <c r="OWK394" s="2"/>
      <c r="OWL394" s="2"/>
      <c r="OWM394" s="2"/>
      <c r="OWN394" s="2"/>
      <c r="OWO394" s="2"/>
      <c r="OWP394" s="2"/>
      <c r="OWQ394" s="2"/>
      <c r="OWR394" s="2"/>
      <c r="OWS394" s="2"/>
      <c r="OWT394" s="2"/>
      <c r="OWU394" s="2"/>
      <c r="OWV394" s="2"/>
      <c r="OWW394" s="2"/>
      <c r="OWX394" s="2"/>
      <c r="OWY394" s="2"/>
      <c r="OWZ394" s="2"/>
      <c r="OXA394" s="2"/>
      <c r="OXB394" s="2"/>
      <c r="OXC394" s="2"/>
      <c r="OXD394" s="2"/>
      <c r="OXE394" s="2"/>
      <c r="OXF394" s="2"/>
      <c r="OXG394" s="2"/>
      <c r="OXH394" s="2"/>
      <c r="OXI394" s="2"/>
      <c r="OXJ394" s="2"/>
      <c r="OXK394" s="2"/>
      <c r="OXL394" s="2"/>
      <c r="OXM394" s="2"/>
      <c r="OXN394" s="2"/>
      <c r="OXO394" s="2"/>
      <c r="OXP394" s="2"/>
      <c r="OXQ394" s="2"/>
      <c r="OXR394" s="2"/>
      <c r="OXS394" s="2"/>
      <c r="OXT394" s="2"/>
      <c r="OXU394" s="2"/>
      <c r="OXV394" s="2"/>
      <c r="OXW394" s="2"/>
      <c r="OXX394" s="2"/>
      <c r="OXY394" s="2"/>
      <c r="OXZ394" s="2"/>
      <c r="OYA394" s="2"/>
      <c r="OYB394" s="2"/>
      <c r="OYC394" s="2"/>
      <c r="OYD394" s="2"/>
      <c r="OYE394" s="2"/>
      <c r="OYF394" s="2"/>
      <c r="OYG394" s="2"/>
      <c r="OYH394" s="2"/>
      <c r="OYI394" s="2"/>
      <c r="OYJ394" s="2"/>
      <c r="OYK394" s="2"/>
      <c r="OYL394" s="2"/>
      <c r="OYM394" s="2"/>
      <c r="OYN394" s="2"/>
      <c r="OYO394" s="2"/>
      <c r="OYP394" s="2"/>
      <c r="OYQ394" s="2"/>
      <c r="OYR394" s="2"/>
      <c r="OYS394" s="2"/>
      <c r="OYT394" s="2"/>
      <c r="OYU394" s="2"/>
      <c r="OYV394" s="2"/>
      <c r="OYW394" s="2"/>
      <c r="OYX394" s="2"/>
      <c r="OYY394" s="2"/>
      <c r="OYZ394" s="2"/>
      <c r="OZA394" s="2"/>
      <c r="OZB394" s="2"/>
      <c r="OZC394" s="2"/>
      <c r="OZD394" s="2"/>
      <c r="OZE394" s="2"/>
      <c r="OZF394" s="2"/>
      <c r="OZG394" s="2"/>
      <c r="OZH394" s="2"/>
      <c r="OZI394" s="2"/>
      <c r="OZJ394" s="2"/>
      <c r="OZK394" s="2"/>
      <c r="OZL394" s="2"/>
      <c r="OZM394" s="2"/>
      <c r="OZN394" s="2"/>
      <c r="OZO394" s="2"/>
      <c r="OZP394" s="2"/>
      <c r="OZQ394" s="2"/>
      <c r="OZR394" s="2"/>
      <c r="OZS394" s="2"/>
      <c r="OZT394" s="2"/>
      <c r="OZU394" s="2"/>
      <c r="OZV394" s="2"/>
      <c r="OZW394" s="2"/>
      <c r="OZX394" s="2"/>
      <c r="OZY394" s="2"/>
      <c r="OZZ394" s="2"/>
      <c r="PAA394" s="2"/>
      <c r="PAB394" s="2"/>
      <c r="PAC394" s="2"/>
      <c r="PAD394" s="2"/>
      <c r="PAE394" s="2"/>
      <c r="PAF394" s="2"/>
      <c r="PAG394" s="2"/>
      <c r="PAH394" s="2"/>
      <c r="PAI394" s="2"/>
      <c r="PAJ394" s="2"/>
      <c r="PAK394" s="2"/>
      <c r="PAL394" s="2"/>
      <c r="PAM394" s="2"/>
      <c r="PAN394" s="2"/>
      <c r="PAO394" s="2"/>
      <c r="PAP394" s="2"/>
      <c r="PAQ394" s="2"/>
      <c r="PAR394" s="2"/>
      <c r="PAS394" s="2"/>
      <c r="PAT394" s="2"/>
      <c r="PAU394" s="2"/>
      <c r="PAV394" s="2"/>
      <c r="PAW394" s="2"/>
      <c r="PAX394" s="2"/>
      <c r="PAY394" s="2"/>
      <c r="PAZ394" s="2"/>
      <c r="PBA394" s="2"/>
      <c r="PBB394" s="2"/>
      <c r="PBC394" s="2"/>
      <c r="PBD394" s="2"/>
      <c r="PBE394" s="2"/>
      <c r="PBF394" s="2"/>
      <c r="PBG394" s="2"/>
      <c r="PBH394" s="2"/>
      <c r="PBI394" s="2"/>
      <c r="PBJ394" s="2"/>
      <c r="PBK394" s="2"/>
      <c r="PBL394" s="2"/>
      <c r="PBM394" s="2"/>
      <c r="PBN394" s="2"/>
      <c r="PBO394" s="2"/>
      <c r="PBP394" s="2"/>
      <c r="PBQ394" s="2"/>
      <c r="PBR394" s="2"/>
      <c r="PBS394" s="2"/>
      <c r="PBT394" s="2"/>
      <c r="PBU394" s="2"/>
      <c r="PBV394" s="2"/>
      <c r="PBW394" s="2"/>
      <c r="PBX394" s="2"/>
      <c r="PBY394" s="2"/>
      <c r="PBZ394" s="2"/>
      <c r="PCA394" s="2"/>
      <c r="PCB394" s="2"/>
      <c r="PCC394" s="2"/>
      <c r="PCD394" s="2"/>
      <c r="PCE394" s="2"/>
      <c r="PCF394" s="2"/>
      <c r="PCG394" s="2"/>
      <c r="PCH394" s="2"/>
      <c r="PCI394" s="2"/>
      <c r="PCJ394" s="2"/>
      <c r="PCK394" s="2"/>
      <c r="PCL394" s="2"/>
      <c r="PCM394" s="2"/>
      <c r="PCN394" s="2"/>
      <c r="PCO394" s="2"/>
      <c r="PCP394" s="2"/>
      <c r="PCQ394" s="2"/>
      <c r="PCR394" s="2"/>
      <c r="PCS394" s="2"/>
      <c r="PCT394" s="2"/>
      <c r="PCU394" s="2"/>
      <c r="PCV394" s="2"/>
      <c r="PCW394" s="2"/>
      <c r="PCX394" s="2"/>
      <c r="PCY394" s="2"/>
      <c r="PCZ394" s="2"/>
      <c r="PDA394" s="2"/>
      <c r="PDB394" s="2"/>
      <c r="PDC394" s="2"/>
      <c r="PDD394" s="2"/>
      <c r="PDE394" s="2"/>
      <c r="PDF394" s="2"/>
      <c r="PDG394" s="2"/>
      <c r="PDH394" s="2"/>
      <c r="PDI394" s="2"/>
      <c r="PDJ394" s="2"/>
      <c r="PDK394" s="2"/>
      <c r="PDL394" s="2"/>
      <c r="PDM394" s="2"/>
      <c r="PDN394" s="2"/>
      <c r="PDO394" s="2"/>
      <c r="PDP394" s="2"/>
      <c r="PDQ394" s="2"/>
      <c r="PDR394" s="2"/>
      <c r="PDS394" s="2"/>
      <c r="PDT394" s="2"/>
      <c r="PDU394" s="2"/>
      <c r="PDV394" s="2"/>
      <c r="PDW394" s="2"/>
      <c r="PDX394" s="2"/>
      <c r="PDY394" s="2"/>
      <c r="PDZ394" s="2"/>
      <c r="PEA394" s="2"/>
      <c r="PEB394" s="2"/>
      <c r="PEC394" s="2"/>
      <c r="PED394" s="2"/>
      <c r="PEE394" s="2"/>
      <c r="PEF394" s="2"/>
      <c r="PEG394" s="2"/>
      <c r="PEH394" s="2"/>
      <c r="PEI394" s="2"/>
      <c r="PEJ394" s="2"/>
      <c r="PEK394" s="2"/>
      <c r="PEL394" s="2"/>
      <c r="PEM394" s="2"/>
      <c r="PEN394" s="2"/>
      <c r="PEO394" s="2"/>
      <c r="PEP394" s="2"/>
      <c r="PEQ394" s="2"/>
      <c r="PER394" s="2"/>
      <c r="PES394" s="2"/>
      <c r="PET394" s="2"/>
      <c r="PEU394" s="2"/>
      <c r="PEV394" s="2"/>
      <c r="PEW394" s="2"/>
      <c r="PEX394" s="2"/>
      <c r="PEY394" s="2"/>
      <c r="PEZ394" s="2"/>
      <c r="PFA394" s="2"/>
      <c r="PFB394" s="2"/>
      <c r="PFC394" s="2"/>
      <c r="PFD394" s="2"/>
      <c r="PFE394" s="2"/>
      <c r="PFF394" s="2"/>
      <c r="PFG394" s="2"/>
      <c r="PFH394" s="2"/>
      <c r="PFI394" s="2"/>
      <c r="PFJ394" s="2"/>
      <c r="PFK394" s="2"/>
      <c r="PFL394" s="2"/>
      <c r="PFM394" s="2"/>
      <c r="PFN394" s="2"/>
      <c r="PFO394" s="2"/>
      <c r="PFP394" s="2"/>
      <c r="PFQ394" s="2"/>
      <c r="PFR394" s="2"/>
      <c r="PFS394" s="2"/>
      <c r="PFT394" s="2"/>
      <c r="PFU394" s="2"/>
      <c r="PFV394" s="2"/>
      <c r="PFW394" s="2"/>
      <c r="PFX394" s="2"/>
      <c r="PFY394" s="2"/>
      <c r="PFZ394" s="2"/>
      <c r="PGA394" s="2"/>
      <c r="PGB394" s="2"/>
      <c r="PGC394" s="2"/>
      <c r="PGD394" s="2"/>
      <c r="PGE394" s="2"/>
      <c r="PGF394" s="2"/>
      <c r="PGG394" s="2"/>
      <c r="PGH394" s="2"/>
      <c r="PGI394" s="2"/>
      <c r="PGJ394" s="2"/>
      <c r="PGK394" s="2"/>
      <c r="PGL394" s="2"/>
      <c r="PGM394" s="2"/>
      <c r="PGN394" s="2"/>
      <c r="PGO394" s="2"/>
      <c r="PGP394" s="2"/>
      <c r="PGQ394" s="2"/>
      <c r="PGR394" s="2"/>
      <c r="PGS394" s="2"/>
      <c r="PGT394" s="2"/>
      <c r="PGU394" s="2"/>
      <c r="PGV394" s="2"/>
      <c r="PGW394" s="2"/>
      <c r="PGX394" s="2"/>
      <c r="PGY394" s="2"/>
      <c r="PGZ394" s="2"/>
      <c r="PHA394" s="2"/>
      <c r="PHB394" s="2"/>
      <c r="PHC394" s="2"/>
      <c r="PHD394" s="2"/>
      <c r="PHE394" s="2"/>
      <c r="PHF394" s="2"/>
      <c r="PHG394" s="2"/>
      <c r="PHH394" s="2"/>
      <c r="PHI394" s="2"/>
      <c r="PHJ394" s="2"/>
      <c r="PHK394" s="2"/>
      <c r="PHL394" s="2"/>
      <c r="PHM394" s="2"/>
      <c r="PHN394" s="2"/>
      <c r="PHO394" s="2"/>
      <c r="PHP394" s="2"/>
      <c r="PHQ394" s="2"/>
      <c r="PHR394" s="2"/>
      <c r="PHS394" s="2"/>
      <c r="PHT394" s="2"/>
      <c r="PHU394" s="2"/>
      <c r="PHV394" s="2"/>
      <c r="PHW394" s="2"/>
      <c r="PHX394" s="2"/>
      <c r="PHY394" s="2"/>
      <c r="PHZ394" s="2"/>
      <c r="PIA394" s="2"/>
      <c r="PIB394" s="2"/>
      <c r="PIC394" s="2"/>
      <c r="PID394" s="2"/>
      <c r="PIE394" s="2"/>
      <c r="PIF394" s="2"/>
      <c r="PIG394" s="2"/>
      <c r="PIH394" s="2"/>
      <c r="PII394" s="2"/>
      <c r="PIJ394" s="2"/>
      <c r="PIK394" s="2"/>
      <c r="PIL394" s="2"/>
      <c r="PIM394" s="2"/>
      <c r="PIN394" s="2"/>
      <c r="PIO394" s="2"/>
      <c r="PIP394" s="2"/>
      <c r="PIQ394" s="2"/>
      <c r="PIR394" s="2"/>
      <c r="PIS394" s="2"/>
      <c r="PIT394" s="2"/>
      <c r="PIU394" s="2"/>
      <c r="PIV394" s="2"/>
      <c r="PIW394" s="2"/>
      <c r="PIX394" s="2"/>
      <c r="PIY394" s="2"/>
      <c r="PIZ394" s="2"/>
      <c r="PJA394" s="2"/>
      <c r="PJB394" s="2"/>
      <c r="PJC394" s="2"/>
      <c r="PJD394" s="2"/>
      <c r="PJE394" s="2"/>
      <c r="PJF394" s="2"/>
      <c r="PJG394" s="2"/>
      <c r="PJH394" s="2"/>
      <c r="PJI394" s="2"/>
      <c r="PJJ394" s="2"/>
      <c r="PJK394" s="2"/>
      <c r="PJL394" s="2"/>
      <c r="PJM394" s="2"/>
      <c r="PJN394" s="2"/>
      <c r="PJO394" s="2"/>
      <c r="PJP394" s="2"/>
      <c r="PJQ394" s="2"/>
      <c r="PJR394" s="2"/>
      <c r="PJS394" s="2"/>
      <c r="PJT394" s="2"/>
      <c r="PJU394" s="2"/>
      <c r="PJV394" s="2"/>
      <c r="PJW394" s="2"/>
      <c r="PJX394" s="2"/>
      <c r="PJY394" s="2"/>
      <c r="PJZ394" s="2"/>
      <c r="PKA394" s="2"/>
      <c r="PKB394" s="2"/>
      <c r="PKC394" s="2"/>
      <c r="PKD394" s="2"/>
      <c r="PKE394" s="2"/>
      <c r="PKF394" s="2"/>
      <c r="PKG394" s="2"/>
      <c r="PKH394" s="2"/>
      <c r="PKI394" s="2"/>
      <c r="PKJ394" s="2"/>
      <c r="PKK394" s="2"/>
      <c r="PKL394" s="2"/>
      <c r="PKM394" s="2"/>
      <c r="PKN394" s="2"/>
      <c r="PKO394" s="2"/>
      <c r="PKP394" s="2"/>
      <c r="PKQ394" s="2"/>
      <c r="PKR394" s="2"/>
      <c r="PKS394" s="2"/>
      <c r="PKT394" s="2"/>
      <c r="PKU394" s="2"/>
      <c r="PKV394" s="2"/>
      <c r="PKW394" s="2"/>
      <c r="PKX394" s="2"/>
      <c r="PKY394" s="2"/>
      <c r="PKZ394" s="2"/>
      <c r="PLA394" s="2"/>
      <c r="PLB394" s="2"/>
      <c r="PLC394" s="2"/>
      <c r="PLD394" s="2"/>
      <c r="PLE394" s="2"/>
      <c r="PLF394" s="2"/>
      <c r="PLG394" s="2"/>
      <c r="PLH394" s="2"/>
      <c r="PLI394" s="2"/>
      <c r="PLJ394" s="2"/>
      <c r="PLK394" s="2"/>
      <c r="PLL394" s="2"/>
      <c r="PLM394" s="2"/>
      <c r="PLN394" s="2"/>
      <c r="PLO394" s="2"/>
      <c r="PLP394" s="2"/>
      <c r="PLQ394" s="2"/>
      <c r="PLR394" s="2"/>
      <c r="PLS394" s="2"/>
      <c r="PLT394" s="2"/>
      <c r="PLU394" s="2"/>
      <c r="PLV394" s="2"/>
      <c r="PLW394" s="2"/>
      <c r="PLX394" s="2"/>
      <c r="PLY394" s="2"/>
      <c r="PLZ394" s="2"/>
      <c r="PMA394" s="2"/>
      <c r="PMB394" s="2"/>
      <c r="PMC394" s="2"/>
      <c r="PMD394" s="2"/>
      <c r="PME394" s="2"/>
      <c r="PMF394" s="2"/>
      <c r="PMG394" s="2"/>
      <c r="PMH394" s="2"/>
      <c r="PMI394" s="2"/>
      <c r="PMJ394" s="2"/>
      <c r="PMK394" s="2"/>
      <c r="PML394" s="2"/>
      <c r="PMM394" s="2"/>
      <c r="PMN394" s="2"/>
      <c r="PMO394" s="2"/>
      <c r="PMP394" s="2"/>
      <c r="PMQ394" s="2"/>
      <c r="PMR394" s="2"/>
      <c r="PMS394" s="2"/>
      <c r="PMT394" s="2"/>
      <c r="PMU394" s="2"/>
      <c r="PMV394" s="2"/>
      <c r="PMW394" s="2"/>
      <c r="PMX394" s="2"/>
      <c r="PMY394" s="2"/>
      <c r="PMZ394" s="2"/>
      <c r="PNA394" s="2"/>
      <c r="PNB394" s="2"/>
      <c r="PNC394" s="2"/>
      <c r="PND394" s="2"/>
      <c r="PNE394" s="2"/>
      <c r="PNF394" s="2"/>
      <c r="PNG394" s="2"/>
      <c r="PNH394" s="2"/>
      <c r="PNI394" s="2"/>
      <c r="PNJ394" s="2"/>
      <c r="PNK394" s="2"/>
      <c r="PNL394" s="2"/>
      <c r="PNM394" s="2"/>
      <c r="PNN394" s="2"/>
      <c r="PNO394" s="2"/>
      <c r="PNP394" s="2"/>
      <c r="PNQ394" s="2"/>
      <c r="PNR394" s="2"/>
      <c r="PNS394" s="2"/>
      <c r="PNT394" s="2"/>
      <c r="PNU394" s="2"/>
      <c r="PNV394" s="2"/>
      <c r="PNW394" s="2"/>
      <c r="PNX394" s="2"/>
      <c r="PNY394" s="2"/>
      <c r="PNZ394" s="2"/>
      <c r="POA394" s="2"/>
      <c r="POB394" s="2"/>
      <c r="POC394" s="2"/>
      <c r="POD394" s="2"/>
      <c r="POE394" s="2"/>
      <c r="POF394" s="2"/>
      <c r="POG394" s="2"/>
      <c r="POH394" s="2"/>
      <c r="POI394" s="2"/>
      <c r="POJ394" s="2"/>
      <c r="POK394" s="2"/>
      <c r="POL394" s="2"/>
      <c r="POM394" s="2"/>
      <c r="PON394" s="2"/>
      <c r="POO394" s="2"/>
      <c r="POP394" s="2"/>
      <c r="POQ394" s="2"/>
      <c r="POR394" s="2"/>
      <c r="POS394" s="2"/>
      <c r="POT394" s="2"/>
      <c r="POU394" s="2"/>
      <c r="POV394" s="2"/>
      <c r="POW394" s="2"/>
      <c r="POX394" s="2"/>
      <c r="POY394" s="2"/>
      <c r="POZ394" s="2"/>
      <c r="PPA394" s="2"/>
      <c r="PPB394" s="2"/>
      <c r="PPC394" s="2"/>
      <c r="PPD394" s="2"/>
      <c r="PPE394" s="2"/>
      <c r="PPF394" s="2"/>
      <c r="PPG394" s="2"/>
      <c r="PPH394" s="2"/>
      <c r="PPI394" s="2"/>
      <c r="PPJ394" s="2"/>
      <c r="PPK394" s="2"/>
      <c r="PPL394" s="2"/>
      <c r="PPM394" s="2"/>
      <c r="PPN394" s="2"/>
      <c r="PPO394" s="2"/>
      <c r="PPP394" s="2"/>
      <c r="PPQ394" s="2"/>
      <c r="PPR394" s="2"/>
      <c r="PPS394" s="2"/>
      <c r="PPT394" s="2"/>
      <c r="PPU394" s="2"/>
      <c r="PPV394" s="2"/>
      <c r="PPW394" s="2"/>
      <c r="PPX394" s="2"/>
      <c r="PPY394" s="2"/>
      <c r="PPZ394" s="2"/>
      <c r="PQA394" s="2"/>
      <c r="PQB394" s="2"/>
      <c r="PQC394" s="2"/>
      <c r="PQD394" s="2"/>
      <c r="PQE394" s="2"/>
      <c r="PQF394" s="2"/>
      <c r="PQG394" s="2"/>
      <c r="PQH394" s="2"/>
      <c r="PQI394" s="2"/>
      <c r="PQJ394" s="2"/>
      <c r="PQK394" s="2"/>
      <c r="PQL394" s="2"/>
      <c r="PQM394" s="2"/>
      <c r="PQN394" s="2"/>
      <c r="PQO394" s="2"/>
      <c r="PQP394" s="2"/>
      <c r="PQQ394" s="2"/>
      <c r="PQR394" s="2"/>
      <c r="PQS394" s="2"/>
      <c r="PQT394" s="2"/>
      <c r="PQU394" s="2"/>
      <c r="PQV394" s="2"/>
      <c r="PQW394" s="2"/>
      <c r="PQX394" s="2"/>
      <c r="PQY394" s="2"/>
      <c r="PQZ394" s="2"/>
      <c r="PRA394" s="2"/>
      <c r="PRB394" s="2"/>
      <c r="PRC394" s="2"/>
      <c r="PRD394" s="2"/>
      <c r="PRE394" s="2"/>
      <c r="PRF394" s="2"/>
      <c r="PRG394" s="2"/>
      <c r="PRH394" s="2"/>
      <c r="PRI394" s="2"/>
      <c r="PRJ394" s="2"/>
      <c r="PRK394" s="2"/>
      <c r="PRL394" s="2"/>
      <c r="PRM394" s="2"/>
      <c r="PRN394" s="2"/>
      <c r="PRO394" s="2"/>
      <c r="PRP394" s="2"/>
      <c r="PRQ394" s="2"/>
      <c r="PRR394" s="2"/>
      <c r="PRS394" s="2"/>
      <c r="PRT394" s="2"/>
      <c r="PRU394" s="2"/>
      <c r="PRV394" s="2"/>
      <c r="PRW394" s="2"/>
      <c r="PRX394" s="2"/>
      <c r="PRY394" s="2"/>
      <c r="PRZ394" s="2"/>
      <c r="PSA394" s="2"/>
      <c r="PSB394" s="2"/>
      <c r="PSC394" s="2"/>
      <c r="PSD394" s="2"/>
      <c r="PSE394" s="2"/>
      <c r="PSF394" s="2"/>
      <c r="PSG394" s="2"/>
      <c r="PSH394" s="2"/>
      <c r="PSI394" s="2"/>
      <c r="PSJ394" s="2"/>
      <c r="PSK394" s="2"/>
      <c r="PSL394" s="2"/>
      <c r="PSM394" s="2"/>
      <c r="PSN394" s="2"/>
      <c r="PSO394" s="2"/>
      <c r="PSP394" s="2"/>
      <c r="PSQ394" s="2"/>
      <c r="PSR394" s="2"/>
      <c r="PSS394" s="2"/>
      <c r="PST394" s="2"/>
      <c r="PSU394" s="2"/>
      <c r="PSV394" s="2"/>
      <c r="PSW394" s="2"/>
      <c r="PSX394" s="2"/>
      <c r="PSY394" s="2"/>
      <c r="PSZ394" s="2"/>
      <c r="PTA394" s="2"/>
      <c r="PTB394" s="2"/>
      <c r="PTC394" s="2"/>
      <c r="PTD394" s="2"/>
      <c r="PTE394" s="2"/>
      <c r="PTF394" s="2"/>
      <c r="PTG394" s="2"/>
      <c r="PTH394" s="2"/>
      <c r="PTI394" s="2"/>
      <c r="PTJ394" s="2"/>
      <c r="PTK394" s="2"/>
      <c r="PTL394" s="2"/>
      <c r="PTM394" s="2"/>
      <c r="PTN394" s="2"/>
      <c r="PTO394" s="2"/>
      <c r="PTP394" s="2"/>
      <c r="PTQ394" s="2"/>
      <c r="PTR394" s="2"/>
      <c r="PTS394" s="2"/>
      <c r="PTT394" s="2"/>
      <c r="PTU394" s="2"/>
      <c r="PTV394" s="2"/>
      <c r="PTW394" s="2"/>
      <c r="PTX394" s="2"/>
      <c r="PTY394" s="2"/>
      <c r="PTZ394" s="2"/>
      <c r="PUA394" s="2"/>
      <c r="PUB394" s="2"/>
      <c r="PUC394" s="2"/>
      <c r="PUD394" s="2"/>
      <c r="PUE394" s="2"/>
      <c r="PUF394" s="2"/>
      <c r="PUG394" s="2"/>
      <c r="PUH394" s="2"/>
      <c r="PUI394" s="2"/>
      <c r="PUJ394" s="2"/>
      <c r="PUK394" s="2"/>
      <c r="PUL394" s="2"/>
      <c r="PUM394" s="2"/>
      <c r="PUN394" s="2"/>
      <c r="PUO394" s="2"/>
      <c r="PUP394" s="2"/>
      <c r="PUQ394" s="2"/>
      <c r="PUR394" s="2"/>
      <c r="PUS394" s="2"/>
      <c r="PUT394" s="2"/>
      <c r="PUU394" s="2"/>
      <c r="PUV394" s="2"/>
      <c r="PUW394" s="2"/>
      <c r="PUX394" s="2"/>
      <c r="PUY394" s="2"/>
      <c r="PUZ394" s="2"/>
      <c r="PVA394" s="2"/>
      <c r="PVB394" s="2"/>
      <c r="PVC394" s="2"/>
      <c r="PVD394" s="2"/>
      <c r="PVE394" s="2"/>
      <c r="PVF394" s="2"/>
      <c r="PVG394" s="2"/>
      <c r="PVH394" s="2"/>
      <c r="PVI394" s="2"/>
      <c r="PVJ394" s="2"/>
      <c r="PVK394" s="2"/>
      <c r="PVL394" s="2"/>
      <c r="PVM394" s="2"/>
      <c r="PVN394" s="2"/>
      <c r="PVO394" s="2"/>
      <c r="PVP394" s="2"/>
      <c r="PVQ394" s="2"/>
      <c r="PVR394" s="2"/>
      <c r="PVS394" s="2"/>
      <c r="PVT394" s="2"/>
      <c r="PVU394" s="2"/>
      <c r="PVV394" s="2"/>
      <c r="PVW394" s="2"/>
      <c r="PVX394" s="2"/>
      <c r="PVY394" s="2"/>
      <c r="PVZ394" s="2"/>
      <c r="PWA394" s="2"/>
      <c r="PWB394" s="2"/>
      <c r="PWC394" s="2"/>
      <c r="PWD394" s="2"/>
      <c r="PWE394" s="2"/>
      <c r="PWF394" s="2"/>
      <c r="PWG394" s="2"/>
      <c r="PWH394" s="2"/>
      <c r="PWI394" s="2"/>
      <c r="PWJ394" s="2"/>
      <c r="PWK394" s="2"/>
      <c r="PWL394" s="2"/>
      <c r="PWM394" s="2"/>
      <c r="PWN394" s="2"/>
      <c r="PWO394" s="2"/>
      <c r="PWP394" s="2"/>
      <c r="PWQ394" s="2"/>
      <c r="PWR394" s="2"/>
      <c r="PWS394" s="2"/>
      <c r="PWT394" s="2"/>
      <c r="PWU394" s="2"/>
      <c r="PWV394" s="2"/>
      <c r="PWW394" s="2"/>
      <c r="PWX394" s="2"/>
      <c r="PWY394" s="2"/>
      <c r="PWZ394" s="2"/>
      <c r="PXA394" s="2"/>
      <c r="PXB394" s="2"/>
      <c r="PXC394" s="2"/>
      <c r="PXD394" s="2"/>
      <c r="PXE394" s="2"/>
      <c r="PXF394" s="2"/>
      <c r="PXG394" s="2"/>
      <c r="PXH394" s="2"/>
      <c r="PXI394" s="2"/>
      <c r="PXJ394" s="2"/>
      <c r="PXK394" s="2"/>
      <c r="PXL394" s="2"/>
      <c r="PXM394" s="2"/>
      <c r="PXN394" s="2"/>
      <c r="PXO394" s="2"/>
      <c r="PXP394" s="2"/>
      <c r="PXQ394" s="2"/>
      <c r="PXR394" s="2"/>
      <c r="PXS394" s="2"/>
      <c r="PXT394" s="2"/>
      <c r="PXU394" s="2"/>
      <c r="PXV394" s="2"/>
      <c r="PXW394" s="2"/>
      <c r="PXX394" s="2"/>
      <c r="PXY394" s="2"/>
      <c r="PXZ394" s="2"/>
      <c r="PYA394" s="2"/>
      <c r="PYB394" s="2"/>
      <c r="PYC394" s="2"/>
      <c r="PYD394" s="2"/>
      <c r="PYE394" s="2"/>
      <c r="PYF394" s="2"/>
      <c r="PYG394" s="2"/>
      <c r="PYH394" s="2"/>
      <c r="PYI394" s="2"/>
      <c r="PYJ394" s="2"/>
      <c r="PYK394" s="2"/>
      <c r="PYL394" s="2"/>
      <c r="PYM394" s="2"/>
      <c r="PYN394" s="2"/>
      <c r="PYO394" s="2"/>
      <c r="PYP394" s="2"/>
      <c r="PYQ394" s="2"/>
      <c r="PYR394" s="2"/>
      <c r="PYS394" s="2"/>
      <c r="PYT394" s="2"/>
      <c r="PYU394" s="2"/>
      <c r="PYV394" s="2"/>
      <c r="PYW394" s="2"/>
      <c r="PYX394" s="2"/>
      <c r="PYY394" s="2"/>
      <c r="PYZ394" s="2"/>
      <c r="PZA394" s="2"/>
      <c r="PZB394" s="2"/>
      <c r="PZC394" s="2"/>
      <c r="PZD394" s="2"/>
      <c r="PZE394" s="2"/>
      <c r="PZF394" s="2"/>
      <c r="PZG394" s="2"/>
      <c r="PZH394" s="2"/>
      <c r="PZI394" s="2"/>
      <c r="PZJ394" s="2"/>
      <c r="PZK394" s="2"/>
      <c r="PZL394" s="2"/>
      <c r="PZM394" s="2"/>
      <c r="PZN394" s="2"/>
      <c r="PZO394" s="2"/>
      <c r="PZP394" s="2"/>
      <c r="PZQ394" s="2"/>
      <c r="PZR394" s="2"/>
      <c r="PZS394" s="2"/>
      <c r="PZT394" s="2"/>
      <c r="PZU394" s="2"/>
      <c r="PZV394" s="2"/>
      <c r="PZW394" s="2"/>
      <c r="PZX394" s="2"/>
      <c r="PZY394" s="2"/>
      <c r="PZZ394" s="2"/>
      <c r="QAA394" s="2"/>
      <c r="QAB394" s="2"/>
      <c r="QAC394" s="2"/>
      <c r="QAD394" s="2"/>
      <c r="QAE394" s="2"/>
      <c r="QAF394" s="2"/>
      <c r="QAG394" s="2"/>
      <c r="QAH394" s="2"/>
      <c r="QAI394" s="2"/>
      <c r="QAJ394" s="2"/>
      <c r="QAK394" s="2"/>
      <c r="QAL394" s="2"/>
      <c r="QAM394" s="2"/>
      <c r="QAN394" s="2"/>
      <c r="QAO394" s="2"/>
      <c r="QAP394" s="2"/>
      <c r="QAQ394" s="2"/>
      <c r="QAR394" s="2"/>
      <c r="QAS394" s="2"/>
      <c r="QAT394" s="2"/>
      <c r="QAU394" s="2"/>
      <c r="QAV394" s="2"/>
      <c r="QAW394" s="2"/>
      <c r="QAX394" s="2"/>
      <c r="QAY394" s="2"/>
      <c r="QAZ394" s="2"/>
      <c r="QBA394" s="2"/>
      <c r="QBB394" s="2"/>
      <c r="QBC394" s="2"/>
      <c r="QBD394" s="2"/>
      <c r="QBE394" s="2"/>
      <c r="QBF394" s="2"/>
      <c r="QBG394" s="2"/>
      <c r="QBH394" s="2"/>
      <c r="QBI394" s="2"/>
      <c r="QBJ394" s="2"/>
      <c r="QBK394" s="2"/>
      <c r="QBL394" s="2"/>
      <c r="QBM394" s="2"/>
      <c r="QBN394" s="2"/>
      <c r="QBO394" s="2"/>
      <c r="QBP394" s="2"/>
      <c r="QBQ394" s="2"/>
      <c r="QBR394" s="2"/>
      <c r="QBS394" s="2"/>
      <c r="QBT394" s="2"/>
      <c r="QBU394" s="2"/>
      <c r="QBV394" s="2"/>
      <c r="QBW394" s="2"/>
      <c r="QBX394" s="2"/>
      <c r="QBY394" s="2"/>
      <c r="QBZ394" s="2"/>
      <c r="QCA394" s="2"/>
      <c r="QCB394" s="2"/>
      <c r="QCC394" s="2"/>
      <c r="QCD394" s="2"/>
      <c r="QCE394" s="2"/>
      <c r="QCF394" s="2"/>
      <c r="QCG394" s="2"/>
      <c r="QCH394" s="2"/>
      <c r="QCI394" s="2"/>
      <c r="QCJ394" s="2"/>
      <c r="QCK394" s="2"/>
      <c r="QCL394" s="2"/>
      <c r="QCM394" s="2"/>
      <c r="QCN394" s="2"/>
      <c r="QCO394" s="2"/>
      <c r="QCP394" s="2"/>
      <c r="QCQ394" s="2"/>
      <c r="QCR394" s="2"/>
      <c r="QCS394" s="2"/>
      <c r="QCT394" s="2"/>
      <c r="QCU394" s="2"/>
      <c r="QCV394" s="2"/>
      <c r="QCW394" s="2"/>
      <c r="QCX394" s="2"/>
      <c r="QCY394" s="2"/>
      <c r="QCZ394" s="2"/>
      <c r="QDA394" s="2"/>
      <c r="QDB394" s="2"/>
      <c r="QDC394" s="2"/>
      <c r="QDD394" s="2"/>
      <c r="QDE394" s="2"/>
      <c r="QDF394" s="2"/>
      <c r="QDG394" s="2"/>
      <c r="QDH394" s="2"/>
      <c r="QDI394" s="2"/>
      <c r="QDJ394" s="2"/>
      <c r="QDK394" s="2"/>
      <c r="QDL394" s="2"/>
      <c r="QDM394" s="2"/>
      <c r="QDN394" s="2"/>
      <c r="QDO394" s="2"/>
      <c r="QDP394" s="2"/>
      <c r="QDQ394" s="2"/>
      <c r="QDR394" s="2"/>
      <c r="QDS394" s="2"/>
      <c r="QDT394" s="2"/>
      <c r="QDU394" s="2"/>
      <c r="QDV394" s="2"/>
      <c r="QDW394" s="2"/>
      <c r="QDX394" s="2"/>
      <c r="QDY394" s="2"/>
      <c r="QDZ394" s="2"/>
      <c r="QEA394" s="2"/>
      <c r="QEB394" s="2"/>
      <c r="QEC394" s="2"/>
      <c r="QED394" s="2"/>
      <c r="QEE394" s="2"/>
      <c r="QEF394" s="2"/>
      <c r="QEG394" s="2"/>
      <c r="QEH394" s="2"/>
      <c r="QEI394" s="2"/>
      <c r="QEJ394" s="2"/>
      <c r="QEK394" s="2"/>
      <c r="QEL394" s="2"/>
      <c r="QEM394" s="2"/>
      <c r="QEN394" s="2"/>
      <c r="QEO394" s="2"/>
      <c r="QEP394" s="2"/>
      <c r="QEQ394" s="2"/>
      <c r="QER394" s="2"/>
      <c r="QES394" s="2"/>
      <c r="QET394" s="2"/>
      <c r="QEU394" s="2"/>
      <c r="QEV394" s="2"/>
      <c r="QEW394" s="2"/>
      <c r="QEX394" s="2"/>
      <c r="QEY394" s="2"/>
      <c r="QEZ394" s="2"/>
      <c r="QFA394" s="2"/>
      <c r="QFB394" s="2"/>
      <c r="QFC394" s="2"/>
      <c r="QFD394" s="2"/>
      <c r="QFE394" s="2"/>
      <c r="QFF394" s="2"/>
      <c r="QFG394" s="2"/>
      <c r="QFH394" s="2"/>
      <c r="QFI394" s="2"/>
      <c r="QFJ394" s="2"/>
      <c r="QFK394" s="2"/>
      <c r="QFL394" s="2"/>
      <c r="QFM394" s="2"/>
      <c r="QFN394" s="2"/>
      <c r="QFO394" s="2"/>
      <c r="QFP394" s="2"/>
      <c r="QFQ394" s="2"/>
      <c r="QFR394" s="2"/>
      <c r="QFS394" s="2"/>
      <c r="QFT394" s="2"/>
      <c r="QFU394" s="2"/>
      <c r="QFV394" s="2"/>
      <c r="QFW394" s="2"/>
      <c r="QFX394" s="2"/>
      <c r="QFY394" s="2"/>
      <c r="QFZ394" s="2"/>
      <c r="QGA394" s="2"/>
      <c r="QGB394" s="2"/>
      <c r="QGC394" s="2"/>
      <c r="QGD394" s="2"/>
      <c r="QGE394" s="2"/>
      <c r="QGF394" s="2"/>
      <c r="QGG394" s="2"/>
      <c r="QGH394" s="2"/>
      <c r="QGI394" s="2"/>
      <c r="QGJ394" s="2"/>
      <c r="QGK394" s="2"/>
      <c r="QGL394" s="2"/>
      <c r="QGM394" s="2"/>
      <c r="QGN394" s="2"/>
      <c r="QGO394" s="2"/>
      <c r="QGP394" s="2"/>
      <c r="QGQ394" s="2"/>
      <c r="QGR394" s="2"/>
      <c r="QGS394" s="2"/>
      <c r="QGT394" s="2"/>
      <c r="QGU394" s="2"/>
      <c r="QGV394" s="2"/>
      <c r="QGW394" s="2"/>
      <c r="QGX394" s="2"/>
      <c r="QGY394" s="2"/>
      <c r="QGZ394" s="2"/>
      <c r="QHA394" s="2"/>
      <c r="QHB394" s="2"/>
      <c r="QHC394" s="2"/>
      <c r="QHD394" s="2"/>
      <c r="QHE394" s="2"/>
      <c r="QHF394" s="2"/>
      <c r="QHG394" s="2"/>
      <c r="QHH394" s="2"/>
      <c r="QHI394" s="2"/>
      <c r="QHJ394" s="2"/>
      <c r="QHK394" s="2"/>
      <c r="QHL394" s="2"/>
      <c r="QHM394" s="2"/>
      <c r="QHN394" s="2"/>
      <c r="QHO394" s="2"/>
      <c r="QHP394" s="2"/>
      <c r="QHQ394" s="2"/>
      <c r="QHR394" s="2"/>
      <c r="QHS394" s="2"/>
      <c r="QHT394" s="2"/>
      <c r="QHU394" s="2"/>
      <c r="QHV394" s="2"/>
      <c r="QHW394" s="2"/>
      <c r="QHX394" s="2"/>
      <c r="QHY394" s="2"/>
      <c r="QHZ394" s="2"/>
      <c r="QIA394" s="2"/>
      <c r="QIB394" s="2"/>
      <c r="QIC394" s="2"/>
      <c r="QID394" s="2"/>
      <c r="QIE394" s="2"/>
      <c r="QIF394" s="2"/>
      <c r="QIG394" s="2"/>
      <c r="QIH394" s="2"/>
      <c r="QII394" s="2"/>
      <c r="QIJ394" s="2"/>
      <c r="QIK394" s="2"/>
      <c r="QIL394" s="2"/>
      <c r="QIM394" s="2"/>
      <c r="QIN394" s="2"/>
      <c r="QIO394" s="2"/>
      <c r="QIP394" s="2"/>
      <c r="QIQ394" s="2"/>
      <c r="QIR394" s="2"/>
      <c r="QIS394" s="2"/>
      <c r="QIT394" s="2"/>
      <c r="QIU394" s="2"/>
      <c r="QIV394" s="2"/>
      <c r="QIW394" s="2"/>
      <c r="QIX394" s="2"/>
      <c r="QIY394" s="2"/>
      <c r="QIZ394" s="2"/>
      <c r="QJA394" s="2"/>
      <c r="QJB394" s="2"/>
      <c r="QJC394" s="2"/>
      <c r="QJD394" s="2"/>
      <c r="QJE394" s="2"/>
      <c r="QJF394" s="2"/>
      <c r="QJG394" s="2"/>
      <c r="QJH394" s="2"/>
      <c r="QJI394" s="2"/>
      <c r="QJJ394" s="2"/>
      <c r="QJK394" s="2"/>
      <c r="QJL394" s="2"/>
      <c r="QJM394" s="2"/>
      <c r="QJN394" s="2"/>
      <c r="QJO394" s="2"/>
      <c r="QJP394" s="2"/>
      <c r="QJQ394" s="2"/>
      <c r="QJR394" s="2"/>
      <c r="QJS394" s="2"/>
      <c r="QJT394" s="2"/>
      <c r="QJU394" s="2"/>
      <c r="QJV394" s="2"/>
      <c r="QJW394" s="2"/>
      <c r="QJX394" s="2"/>
      <c r="QJY394" s="2"/>
      <c r="QJZ394" s="2"/>
      <c r="QKA394" s="2"/>
      <c r="QKB394" s="2"/>
      <c r="QKC394" s="2"/>
      <c r="QKD394" s="2"/>
      <c r="QKE394" s="2"/>
      <c r="QKF394" s="2"/>
      <c r="QKG394" s="2"/>
      <c r="QKH394" s="2"/>
      <c r="QKI394" s="2"/>
      <c r="QKJ394" s="2"/>
      <c r="QKK394" s="2"/>
      <c r="QKL394" s="2"/>
      <c r="QKM394" s="2"/>
      <c r="QKN394" s="2"/>
      <c r="QKO394" s="2"/>
      <c r="QKP394" s="2"/>
      <c r="QKQ394" s="2"/>
      <c r="QKR394" s="2"/>
      <c r="QKS394" s="2"/>
      <c r="QKT394" s="2"/>
      <c r="QKU394" s="2"/>
      <c r="QKV394" s="2"/>
      <c r="QKW394" s="2"/>
      <c r="QKX394" s="2"/>
      <c r="QKY394" s="2"/>
      <c r="QKZ394" s="2"/>
      <c r="QLA394" s="2"/>
      <c r="QLB394" s="2"/>
      <c r="QLC394" s="2"/>
      <c r="QLD394" s="2"/>
      <c r="QLE394" s="2"/>
      <c r="QLF394" s="2"/>
      <c r="QLG394" s="2"/>
      <c r="QLH394" s="2"/>
      <c r="QLI394" s="2"/>
      <c r="QLJ394" s="2"/>
      <c r="QLK394" s="2"/>
      <c r="QLL394" s="2"/>
      <c r="QLM394" s="2"/>
      <c r="QLN394" s="2"/>
      <c r="QLO394" s="2"/>
      <c r="QLP394" s="2"/>
      <c r="QLQ394" s="2"/>
      <c r="QLR394" s="2"/>
      <c r="QLS394" s="2"/>
      <c r="QLT394" s="2"/>
      <c r="QLU394" s="2"/>
      <c r="QLV394" s="2"/>
      <c r="QLW394" s="2"/>
      <c r="QLX394" s="2"/>
      <c r="QLY394" s="2"/>
      <c r="QLZ394" s="2"/>
      <c r="QMA394" s="2"/>
      <c r="QMB394" s="2"/>
      <c r="QMC394" s="2"/>
      <c r="QMD394" s="2"/>
      <c r="QME394" s="2"/>
      <c r="QMF394" s="2"/>
      <c r="QMG394" s="2"/>
      <c r="QMH394" s="2"/>
      <c r="QMI394" s="2"/>
      <c r="QMJ394" s="2"/>
      <c r="QMK394" s="2"/>
      <c r="QML394" s="2"/>
      <c r="QMM394" s="2"/>
      <c r="QMN394" s="2"/>
      <c r="QMO394" s="2"/>
      <c r="QMP394" s="2"/>
      <c r="QMQ394" s="2"/>
      <c r="QMR394" s="2"/>
      <c r="QMS394" s="2"/>
      <c r="QMT394" s="2"/>
      <c r="QMU394" s="2"/>
      <c r="QMV394" s="2"/>
      <c r="QMW394" s="2"/>
      <c r="QMX394" s="2"/>
      <c r="QMY394" s="2"/>
      <c r="QMZ394" s="2"/>
      <c r="QNA394" s="2"/>
      <c r="QNB394" s="2"/>
      <c r="QNC394" s="2"/>
      <c r="QND394" s="2"/>
      <c r="QNE394" s="2"/>
      <c r="QNF394" s="2"/>
      <c r="QNG394" s="2"/>
      <c r="QNH394" s="2"/>
      <c r="QNI394" s="2"/>
      <c r="QNJ394" s="2"/>
      <c r="QNK394" s="2"/>
      <c r="QNL394" s="2"/>
      <c r="QNM394" s="2"/>
      <c r="QNN394" s="2"/>
      <c r="QNO394" s="2"/>
      <c r="QNP394" s="2"/>
      <c r="QNQ394" s="2"/>
      <c r="QNR394" s="2"/>
      <c r="QNS394" s="2"/>
      <c r="QNT394" s="2"/>
      <c r="QNU394" s="2"/>
      <c r="QNV394" s="2"/>
      <c r="QNW394" s="2"/>
      <c r="QNX394" s="2"/>
      <c r="QNY394" s="2"/>
      <c r="QNZ394" s="2"/>
      <c r="QOA394" s="2"/>
      <c r="QOB394" s="2"/>
      <c r="QOC394" s="2"/>
      <c r="QOD394" s="2"/>
      <c r="QOE394" s="2"/>
      <c r="QOF394" s="2"/>
      <c r="QOG394" s="2"/>
      <c r="QOH394" s="2"/>
      <c r="QOI394" s="2"/>
      <c r="QOJ394" s="2"/>
      <c r="QOK394" s="2"/>
      <c r="QOL394" s="2"/>
      <c r="QOM394" s="2"/>
      <c r="QON394" s="2"/>
      <c r="QOO394" s="2"/>
      <c r="QOP394" s="2"/>
      <c r="QOQ394" s="2"/>
      <c r="QOR394" s="2"/>
      <c r="QOS394" s="2"/>
      <c r="QOT394" s="2"/>
      <c r="QOU394" s="2"/>
      <c r="QOV394" s="2"/>
      <c r="QOW394" s="2"/>
      <c r="QOX394" s="2"/>
      <c r="QOY394" s="2"/>
      <c r="QOZ394" s="2"/>
      <c r="QPA394" s="2"/>
      <c r="QPB394" s="2"/>
      <c r="QPC394" s="2"/>
      <c r="QPD394" s="2"/>
      <c r="QPE394" s="2"/>
      <c r="QPF394" s="2"/>
      <c r="QPG394" s="2"/>
      <c r="QPH394" s="2"/>
      <c r="QPI394" s="2"/>
      <c r="QPJ394" s="2"/>
      <c r="QPK394" s="2"/>
      <c r="QPL394" s="2"/>
      <c r="QPM394" s="2"/>
      <c r="QPN394" s="2"/>
      <c r="QPO394" s="2"/>
      <c r="QPP394" s="2"/>
      <c r="QPQ394" s="2"/>
      <c r="QPR394" s="2"/>
      <c r="QPS394" s="2"/>
      <c r="QPT394" s="2"/>
      <c r="QPU394" s="2"/>
      <c r="QPV394" s="2"/>
      <c r="QPW394" s="2"/>
      <c r="QPX394" s="2"/>
      <c r="QPY394" s="2"/>
      <c r="QPZ394" s="2"/>
      <c r="QQA394" s="2"/>
      <c r="QQB394" s="2"/>
      <c r="QQC394" s="2"/>
      <c r="QQD394" s="2"/>
      <c r="QQE394" s="2"/>
      <c r="QQF394" s="2"/>
      <c r="QQG394" s="2"/>
      <c r="QQH394" s="2"/>
      <c r="QQI394" s="2"/>
      <c r="QQJ394" s="2"/>
      <c r="QQK394" s="2"/>
      <c r="QQL394" s="2"/>
      <c r="QQM394" s="2"/>
      <c r="QQN394" s="2"/>
      <c r="QQO394" s="2"/>
      <c r="QQP394" s="2"/>
      <c r="QQQ394" s="2"/>
      <c r="QQR394" s="2"/>
      <c r="QQS394" s="2"/>
      <c r="QQT394" s="2"/>
      <c r="QQU394" s="2"/>
      <c r="QQV394" s="2"/>
      <c r="QQW394" s="2"/>
      <c r="QQX394" s="2"/>
      <c r="QQY394" s="2"/>
      <c r="QQZ394" s="2"/>
      <c r="QRA394" s="2"/>
      <c r="QRB394" s="2"/>
      <c r="QRC394" s="2"/>
      <c r="QRD394" s="2"/>
      <c r="QRE394" s="2"/>
      <c r="QRF394" s="2"/>
      <c r="QRG394" s="2"/>
      <c r="QRH394" s="2"/>
      <c r="QRI394" s="2"/>
      <c r="QRJ394" s="2"/>
      <c r="QRK394" s="2"/>
      <c r="QRL394" s="2"/>
      <c r="QRM394" s="2"/>
      <c r="QRN394" s="2"/>
      <c r="QRO394" s="2"/>
      <c r="QRP394" s="2"/>
      <c r="QRQ394" s="2"/>
      <c r="QRR394" s="2"/>
      <c r="QRS394" s="2"/>
      <c r="QRT394" s="2"/>
      <c r="QRU394" s="2"/>
      <c r="QRV394" s="2"/>
      <c r="QRW394" s="2"/>
      <c r="QRX394" s="2"/>
      <c r="QRY394" s="2"/>
      <c r="QRZ394" s="2"/>
      <c r="QSA394" s="2"/>
      <c r="QSB394" s="2"/>
      <c r="QSC394" s="2"/>
      <c r="QSD394" s="2"/>
      <c r="QSE394" s="2"/>
      <c r="QSF394" s="2"/>
      <c r="QSG394" s="2"/>
      <c r="QSH394" s="2"/>
      <c r="QSI394" s="2"/>
      <c r="QSJ394" s="2"/>
      <c r="QSK394" s="2"/>
      <c r="QSL394" s="2"/>
      <c r="QSM394" s="2"/>
      <c r="QSN394" s="2"/>
      <c r="QSO394" s="2"/>
      <c r="QSP394" s="2"/>
      <c r="QSQ394" s="2"/>
      <c r="QSR394" s="2"/>
      <c r="QSS394" s="2"/>
      <c r="QST394" s="2"/>
      <c r="QSU394" s="2"/>
      <c r="QSV394" s="2"/>
      <c r="QSW394" s="2"/>
      <c r="QSX394" s="2"/>
      <c r="QSY394" s="2"/>
      <c r="QSZ394" s="2"/>
      <c r="QTA394" s="2"/>
      <c r="QTB394" s="2"/>
      <c r="QTC394" s="2"/>
      <c r="QTD394" s="2"/>
      <c r="QTE394" s="2"/>
      <c r="QTF394" s="2"/>
      <c r="QTG394" s="2"/>
      <c r="QTH394" s="2"/>
      <c r="QTI394" s="2"/>
      <c r="QTJ394" s="2"/>
      <c r="QTK394" s="2"/>
      <c r="QTL394" s="2"/>
      <c r="QTM394" s="2"/>
      <c r="QTN394" s="2"/>
      <c r="QTO394" s="2"/>
      <c r="QTP394" s="2"/>
      <c r="QTQ394" s="2"/>
      <c r="QTR394" s="2"/>
      <c r="QTS394" s="2"/>
      <c r="QTT394" s="2"/>
      <c r="QTU394" s="2"/>
      <c r="QTV394" s="2"/>
      <c r="QTW394" s="2"/>
      <c r="QTX394" s="2"/>
      <c r="QTY394" s="2"/>
      <c r="QTZ394" s="2"/>
      <c r="QUA394" s="2"/>
      <c r="QUB394" s="2"/>
      <c r="QUC394" s="2"/>
      <c r="QUD394" s="2"/>
      <c r="QUE394" s="2"/>
      <c r="QUF394" s="2"/>
      <c r="QUG394" s="2"/>
      <c r="QUH394" s="2"/>
      <c r="QUI394" s="2"/>
      <c r="QUJ394" s="2"/>
      <c r="QUK394" s="2"/>
      <c r="QUL394" s="2"/>
      <c r="QUM394" s="2"/>
      <c r="QUN394" s="2"/>
      <c r="QUO394" s="2"/>
      <c r="QUP394" s="2"/>
      <c r="QUQ394" s="2"/>
      <c r="QUR394" s="2"/>
      <c r="QUS394" s="2"/>
      <c r="QUT394" s="2"/>
      <c r="QUU394" s="2"/>
      <c r="QUV394" s="2"/>
      <c r="QUW394" s="2"/>
      <c r="QUX394" s="2"/>
      <c r="QUY394" s="2"/>
      <c r="QUZ394" s="2"/>
      <c r="QVA394" s="2"/>
      <c r="QVB394" s="2"/>
      <c r="QVC394" s="2"/>
      <c r="QVD394" s="2"/>
      <c r="QVE394" s="2"/>
      <c r="QVF394" s="2"/>
      <c r="QVG394" s="2"/>
      <c r="QVH394" s="2"/>
      <c r="QVI394" s="2"/>
      <c r="QVJ394" s="2"/>
      <c r="QVK394" s="2"/>
      <c r="QVL394" s="2"/>
      <c r="QVM394" s="2"/>
      <c r="QVN394" s="2"/>
      <c r="QVO394" s="2"/>
      <c r="QVP394" s="2"/>
      <c r="QVQ394" s="2"/>
      <c r="QVR394" s="2"/>
      <c r="QVS394" s="2"/>
      <c r="QVT394" s="2"/>
      <c r="QVU394" s="2"/>
      <c r="QVV394" s="2"/>
      <c r="QVW394" s="2"/>
      <c r="QVX394" s="2"/>
      <c r="QVY394" s="2"/>
      <c r="QVZ394" s="2"/>
      <c r="QWA394" s="2"/>
      <c r="QWB394" s="2"/>
      <c r="QWC394" s="2"/>
      <c r="QWD394" s="2"/>
      <c r="QWE394" s="2"/>
      <c r="QWF394" s="2"/>
      <c r="QWG394" s="2"/>
      <c r="QWH394" s="2"/>
      <c r="QWI394" s="2"/>
      <c r="QWJ394" s="2"/>
      <c r="QWK394" s="2"/>
      <c r="QWL394" s="2"/>
      <c r="QWM394" s="2"/>
      <c r="QWN394" s="2"/>
      <c r="QWO394" s="2"/>
      <c r="QWP394" s="2"/>
      <c r="QWQ394" s="2"/>
      <c r="QWR394" s="2"/>
      <c r="QWS394" s="2"/>
      <c r="QWT394" s="2"/>
      <c r="QWU394" s="2"/>
      <c r="QWV394" s="2"/>
      <c r="QWW394" s="2"/>
      <c r="QWX394" s="2"/>
      <c r="QWY394" s="2"/>
      <c r="QWZ394" s="2"/>
      <c r="QXA394" s="2"/>
      <c r="QXB394" s="2"/>
      <c r="QXC394" s="2"/>
      <c r="QXD394" s="2"/>
      <c r="QXE394" s="2"/>
      <c r="QXF394" s="2"/>
      <c r="QXG394" s="2"/>
      <c r="QXH394" s="2"/>
      <c r="QXI394" s="2"/>
      <c r="QXJ394" s="2"/>
      <c r="QXK394" s="2"/>
      <c r="QXL394" s="2"/>
      <c r="QXM394" s="2"/>
      <c r="QXN394" s="2"/>
      <c r="QXO394" s="2"/>
      <c r="QXP394" s="2"/>
      <c r="QXQ394" s="2"/>
      <c r="QXR394" s="2"/>
      <c r="QXS394" s="2"/>
      <c r="QXT394" s="2"/>
      <c r="QXU394" s="2"/>
      <c r="QXV394" s="2"/>
      <c r="QXW394" s="2"/>
      <c r="QXX394" s="2"/>
      <c r="QXY394" s="2"/>
      <c r="QXZ394" s="2"/>
      <c r="QYA394" s="2"/>
      <c r="QYB394" s="2"/>
      <c r="QYC394" s="2"/>
      <c r="QYD394" s="2"/>
      <c r="QYE394" s="2"/>
      <c r="QYF394" s="2"/>
      <c r="QYG394" s="2"/>
      <c r="QYH394" s="2"/>
      <c r="QYI394" s="2"/>
      <c r="QYJ394" s="2"/>
      <c r="QYK394" s="2"/>
      <c r="QYL394" s="2"/>
      <c r="QYM394" s="2"/>
      <c r="QYN394" s="2"/>
      <c r="QYO394" s="2"/>
      <c r="QYP394" s="2"/>
      <c r="QYQ394" s="2"/>
      <c r="QYR394" s="2"/>
      <c r="QYS394" s="2"/>
      <c r="QYT394" s="2"/>
      <c r="QYU394" s="2"/>
      <c r="QYV394" s="2"/>
      <c r="QYW394" s="2"/>
      <c r="QYX394" s="2"/>
      <c r="QYY394" s="2"/>
      <c r="QYZ394" s="2"/>
      <c r="QZA394" s="2"/>
      <c r="QZB394" s="2"/>
      <c r="QZC394" s="2"/>
      <c r="QZD394" s="2"/>
      <c r="QZE394" s="2"/>
      <c r="QZF394" s="2"/>
      <c r="QZG394" s="2"/>
      <c r="QZH394" s="2"/>
      <c r="QZI394" s="2"/>
      <c r="QZJ394" s="2"/>
      <c r="QZK394" s="2"/>
      <c r="QZL394" s="2"/>
      <c r="QZM394" s="2"/>
      <c r="QZN394" s="2"/>
      <c r="QZO394" s="2"/>
      <c r="QZP394" s="2"/>
      <c r="QZQ394" s="2"/>
      <c r="QZR394" s="2"/>
      <c r="QZS394" s="2"/>
      <c r="QZT394" s="2"/>
      <c r="QZU394" s="2"/>
      <c r="QZV394" s="2"/>
      <c r="QZW394" s="2"/>
      <c r="QZX394" s="2"/>
      <c r="QZY394" s="2"/>
      <c r="QZZ394" s="2"/>
      <c r="RAA394" s="2"/>
      <c r="RAB394" s="2"/>
      <c r="RAC394" s="2"/>
      <c r="RAD394" s="2"/>
      <c r="RAE394" s="2"/>
      <c r="RAF394" s="2"/>
      <c r="RAG394" s="2"/>
      <c r="RAH394" s="2"/>
      <c r="RAI394" s="2"/>
      <c r="RAJ394" s="2"/>
      <c r="RAK394" s="2"/>
      <c r="RAL394" s="2"/>
      <c r="RAM394" s="2"/>
      <c r="RAN394" s="2"/>
      <c r="RAO394" s="2"/>
      <c r="RAP394" s="2"/>
      <c r="RAQ394" s="2"/>
      <c r="RAR394" s="2"/>
      <c r="RAS394" s="2"/>
      <c r="RAT394" s="2"/>
      <c r="RAU394" s="2"/>
      <c r="RAV394" s="2"/>
      <c r="RAW394" s="2"/>
      <c r="RAX394" s="2"/>
      <c r="RAY394" s="2"/>
      <c r="RAZ394" s="2"/>
      <c r="RBA394" s="2"/>
      <c r="RBB394" s="2"/>
      <c r="RBC394" s="2"/>
      <c r="RBD394" s="2"/>
      <c r="RBE394" s="2"/>
      <c r="RBF394" s="2"/>
      <c r="RBG394" s="2"/>
      <c r="RBH394" s="2"/>
      <c r="RBI394" s="2"/>
      <c r="RBJ394" s="2"/>
      <c r="RBK394" s="2"/>
      <c r="RBL394" s="2"/>
      <c r="RBM394" s="2"/>
      <c r="RBN394" s="2"/>
      <c r="RBO394" s="2"/>
      <c r="RBP394" s="2"/>
      <c r="RBQ394" s="2"/>
      <c r="RBR394" s="2"/>
      <c r="RBS394" s="2"/>
      <c r="RBT394" s="2"/>
      <c r="RBU394" s="2"/>
      <c r="RBV394" s="2"/>
      <c r="RBW394" s="2"/>
      <c r="RBX394" s="2"/>
      <c r="RBY394" s="2"/>
      <c r="RBZ394" s="2"/>
      <c r="RCA394" s="2"/>
      <c r="RCB394" s="2"/>
      <c r="RCC394" s="2"/>
      <c r="RCD394" s="2"/>
      <c r="RCE394" s="2"/>
      <c r="RCF394" s="2"/>
      <c r="RCG394" s="2"/>
      <c r="RCH394" s="2"/>
      <c r="RCI394" s="2"/>
      <c r="RCJ394" s="2"/>
      <c r="RCK394" s="2"/>
      <c r="RCL394" s="2"/>
      <c r="RCM394" s="2"/>
      <c r="RCN394" s="2"/>
      <c r="RCO394" s="2"/>
      <c r="RCP394" s="2"/>
      <c r="RCQ394" s="2"/>
      <c r="RCR394" s="2"/>
      <c r="RCS394" s="2"/>
      <c r="RCT394" s="2"/>
      <c r="RCU394" s="2"/>
      <c r="RCV394" s="2"/>
      <c r="RCW394" s="2"/>
      <c r="RCX394" s="2"/>
      <c r="RCY394" s="2"/>
      <c r="RCZ394" s="2"/>
      <c r="RDA394" s="2"/>
      <c r="RDB394" s="2"/>
      <c r="RDC394" s="2"/>
      <c r="RDD394" s="2"/>
      <c r="RDE394" s="2"/>
      <c r="RDF394" s="2"/>
      <c r="RDG394" s="2"/>
      <c r="RDH394" s="2"/>
      <c r="RDI394" s="2"/>
      <c r="RDJ394" s="2"/>
      <c r="RDK394" s="2"/>
      <c r="RDL394" s="2"/>
      <c r="RDM394" s="2"/>
      <c r="RDN394" s="2"/>
      <c r="RDO394" s="2"/>
      <c r="RDP394" s="2"/>
      <c r="RDQ394" s="2"/>
      <c r="RDR394" s="2"/>
      <c r="RDS394" s="2"/>
      <c r="RDT394" s="2"/>
      <c r="RDU394" s="2"/>
      <c r="RDV394" s="2"/>
      <c r="RDW394" s="2"/>
      <c r="RDX394" s="2"/>
      <c r="RDY394" s="2"/>
      <c r="RDZ394" s="2"/>
      <c r="REA394" s="2"/>
      <c r="REB394" s="2"/>
      <c r="REC394" s="2"/>
      <c r="RED394" s="2"/>
      <c r="REE394" s="2"/>
      <c r="REF394" s="2"/>
      <c r="REG394" s="2"/>
      <c r="REH394" s="2"/>
      <c r="REI394" s="2"/>
      <c r="REJ394" s="2"/>
      <c r="REK394" s="2"/>
      <c r="REL394" s="2"/>
      <c r="REM394" s="2"/>
      <c r="REN394" s="2"/>
      <c r="REO394" s="2"/>
      <c r="REP394" s="2"/>
      <c r="REQ394" s="2"/>
      <c r="RER394" s="2"/>
      <c r="RES394" s="2"/>
      <c r="RET394" s="2"/>
      <c r="REU394" s="2"/>
      <c r="REV394" s="2"/>
      <c r="REW394" s="2"/>
      <c r="REX394" s="2"/>
      <c r="REY394" s="2"/>
      <c r="REZ394" s="2"/>
      <c r="RFA394" s="2"/>
      <c r="RFB394" s="2"/>
      <c r="RFC394" s="2"/>
      <c r="RFD394" s="2"/>
      <c r="RFE394" s="2"/>
      <c r="RFF394" s="2"/>
      <c r="RFG394" s="2"/>
      <c r="RFH394" s="2"/>
      <c r="RFI394" s="2"/>
      <c r="RFJ394" s="2"/>
      <c r="RFK394" s="2"/>
      <c r="RFL394" s="2"/>
      <c r="RFM394" s="2"/>
      <c r="RFN394" s="2"/>
      <c r="RFO394" s="2"/>
      <c r="RFP394" s="2"/>
      <c r="RFQ394" s="2"/>
      <c r="RFR394" s="2"/>
      <c r="RFS394" s="2"/>
      <c r="RFT394" s="2"/>
      <c r="RFU394" s="2"/>
      <c r="RFV394" s="2"/>
      <c r="RFW394" s="2"/>
      <c r="RFX394" s="2"/>
      <c r="RFY394" s="2"/>
      <c r="RFZ394" s="2"/>
      <c r="RGA394" s="2"/>
      <c r="RGB394" s="2"/>
      <c r="RGC394" s="2"/>
      <c r="RGD394" s="2"/>
      <c r="RGE394" s="2"/>
      <c r="RGF394" s="2"/>
      <c r="RGG394" s="2"/>
      <c r="RGH394" s="2"/>
      <c r="RGI394" s="2"/>
      <c r="RGJ394" s="2"/>
      <c r="RGK394" s="2"/>
      <c r="RGL394" s="2"/>
      <c r="RGM394" s="2"/>
      <c r="RGN394" s="2"/>
      <c r="RGO394" s="2"/>
      <c r="RGP394" s="2"/>
      <c r="RGQ394" s="2"/>
      <c r="RGR394" s="2"/>
      <c r="RGS394" s="2"/>
      <c r="RGT394" s="2"/>
      <c r="RGU394" s="2"/>
      <c r="RGV394" s="2"/>
      <c r="RGW394" s="2"/>
      <c r="RGX394" s="2"/>
      <c r="RGY394" s="2"/>
      <c r="RGZ394" s="2"/>
      <c r="RHA394" s="2"/>
      <c r="RHB394" s="2"/>
      <c r="RHC394" s="2"/>
      <c r="RHD394" s="2"/>
      <c r="RHE394" s="2"/>
      <c r="RHF394" s="2"/>
      <c r="RHG394" s="2"/>
      <c r="RHH394" s="2"/>
      <c r="RHI394" s="2"/>
      <c r="RHJ394" s="2"/>
      <c r="RHK394" s="2"/>
      <c r="RHL394" s="2"/>
      <c r="RHM394" s="2"/>
      <c r="RHN394" s="2"/>
      <c r="RHO394" s="2"/>
      <c r="RHP394" s="2"/>
      <c r="RHQ394" s="2"/>
      <c r="RHR394" s="2"/>
      <c r="RHS394" s="2"/>
      <c r="RHT394" s="2"/>
      <c r="RHU394" s="2"/>
      <c r="RHV394" s="2"/>
      <c r="RHW394" s="2"/>
      <c r="RHX394" s="2"/>
      <c r="RHY394" s="2"/>
      <c r="RHZ394" s="2"/>
      <c r="RIA394" s="2"/>
      <c r="RIB394" s="2"/>
      <c r="RIC394" s="2"/>
      <c r="RID394" s="2"/>
      <c r="RIE394" s="2"/>
      <c r="RIF394" s="2"/>
      <c r="RIG394" s="2"/>
      <c r="RIH394" s="2"/>
      <c r="RII394" s="2"/>
      <c r="RIJ394" s="2"/>
      <c r="RIK394" s="2"/>
      <c r="RIL394" s="2"/>
      <c r="RIM394" s="2"/>
      <c r="RIN394" s="2"/>
      <c r="RIO394" s="2"/>
      <c r="RIP394" s="2"/>
      <c r="RIQ394" s="2"/>
      <c r="RIR394" s="2"/>
      <c r="RIS394" s="2"/>
      <c r="RIT394" s="2"/>
      <c r="RIU394" s="2"/>
      <c r="RIV394" s="2"/>
      <c r="RIW394" s="2"/>
      <c r="RIX394" s="2"/>
      <c r="RIY394" s="2"/>
      <c r="RIZ394" s="2"/>
      <c r="RJA394" s="2"/>
      <c r="RJB394" s="2"/>
      <c r="RJC394" s="2"/>
      <c r="RJD394" s="2"/>
      <c r="RJE394" s="2"/>
      <c r="RJF394" s="2"/>
      <c r="RJG394" s="2"/>
      <c r="RJH394" s="2"/>
      <c r="RJI394" s="2"/>
      <c r="RJJ394" s="2"/>
      <c r="RJK394" s="2"/>
      <c r="RJL394" s="2"/>
      <c r="RJM394" s="2"/>
      <c r="RJN394" s="2"/>
      <c r="RJO394" s="2"/>
      <c r="RJP394" s="2"/>
      <c r="RJQ394" s="2"/>
      <c r="RJR394" s="2"/>
      <c r="RJS394" s="2"/>
      <c r="RJT394" s="2"/>
      <c r="RJU394" s="2"/>
      <c r="RJV394" s="2"/>
      <c r="RJW394" s="2"/>
      <c r="RJX394" s="2"/>
      <c r="RJY394" s="2"/>
      <c r="RJZ394" s="2"/>
      <c r="RKA394" s="2"/>
      <c r="RKB394" s="2"/>
      <c r="RKC394" s="2"/>
      <c r="RKD394" s="2"/>
      <c r="RKE394" s="2"/>
      <c r="RKF394" s="2"/>
      <c r="RKG394" s="2"/>
      <c r="RKH394" s="2"/>
      <c r="RKI394" s="2"/>
      <c r="RKJ394" s="2"/>
      <c r="RKK394" s="2"/>
      <c r="RKL394" s="2"/>
      <c r="RKM394" s="2"/>
      <c r="RKN394" s="2"/>
      <c r="RKO394" s="2"/>
      <c r="RKP394" s="2"/>
      <c r="RKQ394" s="2"/>
      <c r="RKR394" s="2"/>
      <c r="RKS394" s="2"/>
      <c r="RKT394" s="2"/>
      <c r="RKU394" s="2"/>
      <c r="RKV394" s="2"/>
      <c r="RKW394" s="2"/>
      <c r="RKX394" s="2"/>
      <c r="RKY394" s="2"/>
      <c r="RKZ394" s="2"/>
      <c r="RLA394" s="2"/>
      <c r="RLB394" s="2"/>
      <c r="RLC394" s="2"/>
      <c r="RLD394" s="2"/>
      <c r="RLE394" s="2"/>
      <c r="RLF394" s="2"/>
      <c r="RLG394" s="2"/>
      <c r="RLH394" s="2"/>
      <c r="RLI394" s="2"/>
      <c r="RLJ394" s="2"/>
      <c r="RLK394" s="2"/>
      <c r="RLL394" s="2"/>
      <c r="RLM394" s="2"/>
      <c r="RLN394" s="2"/>
      <c r="RLO394" s="2"/>
      <c r="RLP394" s="2"/>
      <c r="RLQ394" s="2"/>
      <c r="RLR394" s="2"/>
      <c r="RLS394" s="2"/>
      <c r="RLT394" s="2"/>
      <c r="RLU394" s="2"/>
      <c r="RLV394" s="2"/>
      <c r="RLW394" s="2"/>
      <c r="RLX394" s="2"/>
      <c r="RLY394" s="2"/>
      <c r="RLZ394" s="2"/>
      <c r="RMA394" s="2"/>
      <c r="RMB394" s="2"/>
      <c r="RMC394" s="2"/>
      <c r="RMD394" s="2"/>
      <c r="RME394" s="2"/>
      <c r="RMF394" s="2"/>
      <c r="RMG394" s="2"/>
      <c r="RMH394" s="2"/>
      <c r="RMI394" s="2"/>
      <c r="RMJ394" s="2"/>
      <c r="RMK394" s="2"/>
      <c r="RML394" s="2"/>
      <c r="RMM394" s="2"/>
      <c r="RMN394" s="2"/>
      <c r="RMO394" s="2"/>
      <c r="RMP394" s="2"/>
      <c r="RMQ394" s="2"/>
      <c r="RMR394" s="2"/>
      <c r="RMS394" s="2"/>
      <c r="RMT394" s="2"/>
      <c r="RMU394" s="2"/>
      <c r="RMV394" s="2"/>
      <c r="RMW394" s="2"/>
      <c r="RMX394" s="2"/>
      <c r="RMY394" s="2"/>
      <c r="RMZ394" s="2"/>
      <c r="RNA394" s="2"/>
      <c r="RNB394" s="2"/>
      <c r="RNC394" s="2"/>
      <c r="RND394" s="2"/>
      <c r="RNE394" s="2"/>
      <c r="RNF394" s="2"/>
      <c r="RNG394" s="2"/>
      <c r="RNH394" s="2"/>
      <c r="RNI394" s="2"/>
      <c r="RNJ394" s="2"/>
      <c r="RNK394" s="2"/>
      <c r="RNL394" s="2"/>
      <c r="RNM394" s="2"/>
      <c r="RNN394" s="2"/>
      <c r="RNO394" s="2"/>
      <c r="RNP394" s="2"/>
      <c r="RNQ394" s="2"/>
      <c r="RNR394" s="2"/>
      <c r="RNS394" s="2"/>
      <c r="RNT394" s="2"/>
      <c r="RNU394" s="2"/>
      <c r="RNV394" s="2"/>
      <c r="RNW394" s="2"/>
      <c r="RNX394" s="2"/>
      <c r="RNY394" s="2"/>
      <c r="RNZ394" s="2"/>
      <c r="ROA394" s="2"/>
      <c r="ROB394" s="2"/>
      <c r="ROC394" s="2"/>
      <c r="ROD394" s="2"/>
      <c r="ROE394" s="2"/>
      <c r="ROF394" s="2"/>
      <c r="ROG394" s="2"/>
      <c r="ROH394" s="2"/>
      <c r="ROI394" s="2"/>
      <c r="ROJ394" s="2"/>
      <c r="ROK394" s="2"/>
      <c r="ROL394" s="2"/>
      <c r="ROM394" s="2"/>
      <c r="RON394" s="2"/>
      <c r="ROO394" s="2"/>
      <c r="ROP394" s="2"/>
      <c r="ROQ394" s="2"/>
      <c r="ROR394" s="2"/>
      <c r="ROS394" s="2"/>
      <c r="ROT394" s="2"/>
      <c r="ROU394" s="2"/>
      <c r="ROV394" s="2"/>
      <c r="ROW394" s="2"/>
      <c r="ROX394" s="2"/>
      <c r="ROY394" s="2"/>
      <c r="ROZ394" s="2"/>
      <c r="RPA394" s="2"/>
      <c r="RPB394" s="2"/>
      <c r="RPC394" s="2"/>
      <c r="RPD394" s="2"/>
      <c r="RPE394" s="2"/>
      <c r="RPF394" s="2"/>
      <c r="RPG394" s="2"/>
      <c r="RPH394" s="2"/>
      <c r="RPI394" s="2"/>
      <c r="RPJ394" s="2"/>
      <c r="RPK394" s="2"/>
      <c r="RPL394" s="2"/>
      <c r="RPM394" s="2"/>
      <c r="RPN394" s="2"/>
      <c r="RPO394" s="2"/>
      <c r="RPP394" s="2"/>
      <c r="RPQ394" s="2"/>
      <c r="RPR394" s="2"/>
      <c r="RPS394" s="2"/>
      <c r="RPT394" s="2"/>
      <c r="RPU394" s="2"/>
      <c r="RPV394" s="2"/>
      <c r="RPW394" s="2"/>
      <c r="RPX394" s="2"/>
      <c r="RPY394" s="2"/>
      <c r="RPZ394" s="2"/>
      <c r="RQA394" s="2"/>
      <c r="RQB394" s="2"/>
      <c r="RQC394" s="2"/>
      <c r="RQD394" s="2"/>
      <c r="RQE394" s="2"/>
      <c r="RQF394" s="2"/>
      <c r="RQG394" s="2"/>
      <c r="RQH394" s="2"/>
      <c r="RQI394" s="2"/>
      <c r="RQJ394" s="2"/>
      <c r="RQK394" s="2"/>
      <c r="RQL394" s="2"/>
      <c r="RQM394" s="2"/>
      <c r="RQN394" s="2"/>
      <c r="RQO394" s="2"/>
      <c r="RQP394" s="2"/>
      <c r="RQQ394" s="2"/>
      <c r="RQR394" s="2"/>
      <c r="RQS394" s="2"/>
      <c r="RQT394" s="2"/>
      <c r="RQU394" s="2"/>
      <c r="RQV394" s="2"/>
      <c r="RQW394" s="2"/>
      <c r="RQX394" s="2"/>
      <c r="RQY394" s="2"/>
      <c r="RQZ394" s="2"/>
      <c r="RRA394" s="2"/>
      <c r="RRB394" s="2"/>
      <c r="RRC394" s="2"/>
      <c r="RRD394" s="2"/>
      <c r="RRE394" s="2"/>
      <c r="RRF394" s="2"/>
      <c r="RRG394" s="2"/>
      <c r="RRH394" s="2"/>
      <c r="RRI394" s="2"/>
      <c r="RRJ394" s="2"/>
      <c r="RRK394" s="2"/>
      <c r="RRL394" s="2"/>
      <c r="RRM394" s="2"/>
      <c r="RRN394" s="2"/>
      <c r="RRO394" s="2"/>
      <c r="RRP394" s="2"/>
      <c r="RRQ394" s="2"/>
      <c r="RRR394" s="2"/>
      <c r="RRS394" s="2"/>
      <c r="RRT394" s="2"/>
      <c r="RRU394" s="2"/>
      <c r="RRV394" s="2"/>
      <c r="RRW394" s="2"/>
      <c r="RRX394" s="2"/>
      <c r="RRY394" s="2"/>
      <c r="RRZ394" s="2"/>
      <c r="RSA394" s="2"/>
      <c r="RSB394" s="2"/>
      <c r="RSC394" s="2"/>
      <c r="RSD394" s="2"/>
      <c r="RSE394" s="2"/>
      <c r="RSF394" s="2"/>
      <c r="RSG394" s="2"/>
      <c r="RSH394" s="2"/>
      <c r="RSI394" s="2"/>
      <c r="RSJ394" s="2"/>
      <c r="RSK394" s="2"/>
      <c r="RSL394" s="2"/>
      <c r="RSM394" s="2"/>
      <c r="RSN394" s="2"/>
      <c r="RSO394" s="2"/>
      <c r="RSP394" s="2"/>
      <c r="RSQ394" s="2"/>
      <c r="RSR394" s="2"/>
      <c r="RSS394" s="2"/>
      <c r="RST394" s="2"/>
      <c r="RSU394" s="2"/>
      <c r="RSV394" s="2"/>
      <c r="RSW394" s="2"/>
      <c r="RSX394" s="2"/>
      <c r="RSY394" s="2"/>
      <c r="RSZ394" s="2"/>
      <c r="RTA394" s="2"/>
      <c r="RTB394" s="2"/>
      <c r="RTC394" s="2"/>
      <c r="RTD394" s="2"/>
      <c r="RTE394" s="2"/>
      <c r="RTF394" s="2"/>
      <c r="RTG394" s="2"/>
      <c r="RTH394" s="2"/>
      <c r="RTI394" s="2"/>
      <c r="RTJ394" s="2"/>
      <c r="RTK394" s="2"/>
      <c r="RTL394" s="2"/>
      <c r="RTM394" s="2"/>
      <c r="RTN394" s="2"/>
      <c r="RTO394" s="2"/>
      <c r="RTP394" s="2"/>
      <c r="RTQ394" s="2"/>
      <c r="RTR394" s="2"/>
      <c r="RTS394" s="2"/>
      <c r="RTT394" s="2"/>
      <c r="RTU394" s="2"/>
      <c r="RTV394" s="2"/>
      <c r="RTW394" s="2"/>
      <c r="RTX394" s="2"/>
      <c r="RTY394" s="2"/>
      <c r="RTZ394" s="2"/>
      <c r="RUA394" s="2"/>
      <c r="RUB394" s="2"/>
      <c r="RUC394" s="2"/>
      <c r="RUD394" s="2"/>
      <c r="RUE394" s="2"/>
      <c r="RUF394" s="2"/>
      <c r="RUG394" s="2"/>
      <c r="RUH394" s="2"/>
      <c r="RUI394" s="2"/>
      <c r="RUJ394" s="2"/>
      <c r="RUK394" s="2"/>
      <c r="RUL394" s="2"/>
      <c r="RUM394" s="2"/>
      <c r="RUN394" s="2"/>
      <c r="RUO394" s="2"/>
      <c r="RUP394" s="2"/>
      <c r="RUQ394" s="2"/>
      <c r="RUR394" s="2"/>
      <c r="RUS394" s="2"/>
      <c r="RUT394" s="2"/>
      <c r="RUU394" s="2"/>
      <c r="RUV394" s="2"/>
      <c r="RUW394" s="2"/>
      <c r="RUX394" s="2"/>
      <c r="RUY394" s="2"/>
      <c r="RUZ394" s="2"/>
      <c r="RVA394" s="2"/>
      <c r="RVB394" s="2"/>
      <c r="RVC394" s="2"/>
      <c r="RVD394" s="2"/>
      <c r="RVE394" s="2"/>
      <c r="RVF394" s="2"/>
      <c r="RVG394" s="2"/>
      <c r="RVH394" s="2"/>
      <c r="RVI394" s="2"/>
      <c r="RVJ394" s="2"/>
      <c r="RVK394" s="2"/>
      <c r="RVL394" s="2"/>
      <c r="RVM394" s="2"/>
      <c r="RVN394" s="2"/>
      <c r="RVO394" s="2"/>
      <c r="RVP394" s="2"/>
      <c r="RVQ394" s="2"/>
      <c r="RVR394" s="2"/>
      <c r="RVS394" s="2"/>
      <c r="RVT394" s="2"/>
      <c r="RVU394" s="2"/>
      <c r="RVV394" s="2"/>
      <c r="RVW394" s="2"/>
      <c r="RVX394" s="2"/>
      <c r="RVY394" s="2"/>
      <c r="RVZ394" s="2"/>
      <c r="RWA394" s="2"/>
      <c r="RWB394" s="2"/>
      <c r="RWC394" s="2"/>
      <c r="RWD394" s="2"/>
      <c r="RWE394" s="2"/>
      <c r="RWF394" s="2"/>
      <c r="RWG394" s="2"/>
      <c r="RWH394" s="2"/>
      <c r="RWI394" s="2"/>
      <c r="RWJ394" s="2"/>
      <c r="RWK394" s="2"/>
      <c r="RWL394" s="2"/>
      <c r="RWM394" s="2"/>
      <c r="RWN394" s="2"/>
      <c r="RWO394" s="2"/>
      <c r="RWP394" s="2"/>
      <c r="RWQ394" s="2"/>
      <c r="RWR394" s="2"/>
      <c r="RWS394" s="2"/>
      <c r="RWT394" s="2"/>
      <c r="RWU394" s="2"/>
      <c r="RWV394" s="2"/>
      <c r="RWW394" s="2"/>
      <c r="RWX394" s="2"/>
      <c r="RWY394" s="2"/>
      <c r="RWZ394" s="2"/>
      <c r="RXA394" s="2"/>
      <c r="RXB394" s="2"/>
      <c r="RXC394" s="2"/>
      <c r="RXD394" s="2"/>
      <c r="RXE394" s="2"/>
      <c r="RXF394" s="2"/>
      <c r="RXG394" s="2"/>
      <c r="RXH394" s="2"/>
      <c r="RXI394" s="2"/>
      <c r="RXJ394" s="2"/>
      <c r="RXK394" s="2"/>
      <c r="RXL394" s="2"/>
      <c r="RXM394" s="2"/>
      <c r="RXN394" s="2"/>
      <c r="RXO394" s="2"/>
      <c r="RXP394" s="2"/>
      <c r="RXQ394" s="2"/>
      <c r="RXR394" s="2"/>
      <c r="RXS394" s="2"/>
      <c r="RXT394" s="2"/>
      <c r="RXU394" s="2"/>
      <c r="RXV394" s="2"/>
      <c r="RXW394" s="2"/>
      <c r="RXX394" s="2"/>
      <c r="RXY394" s="2"/>
      <c r="RXZ394" s="2"/>
      <c r="RYA394" s="2"/>
      <c r="RYB394" s="2"/>
      <c r="RYC394" s="2"/>
      <c r="RYD394" s="2"/>
      <c r="RYE394" s="2"/>
      <c r="RYF394" s="2"/>
      <c r="RYG394" s="2"/>
      <c r="RYH394" s="2"/>
      <c r="RYI394" s="2"/>
      <c r="RYJ394" s="2"/>
      <c r="RYK394" s="2"/>
      <c r="RYL394" s="2"/>
      <c r="RYM394" s="2"/>
      <c r="RYN394" s="2"/>
      <c r="RYO394" s="2"/>
      <c r="RYP394" s="2"/>
      <c r="RYQ394" s="2"/>
      <c r="RYR394" s="2"/>
      <c r="RYS394" s="2"/>
      <c r="RYT394" s="2"/>
      <c r="RYU394" s="2"/>
      <c r="RYV394" s="2"/>
      <c r="RYW394" s="2"/>
      <c r="RYX394" s="2"/>
      <c r="RYY394" s="2"/>
      <c r="RYZ394" s="2"/>
      <c r="RZA394" s="2"/>
      <c r="RZB394" s="2"/>
      <c r="RZC394" s="2"/>
      <c r="RZD394" s="2"/>
      <c r="RZE394" s="2"/>
      <c r="RZF394" s="2"/>
      <c r="RZG394" s="2"/>
      <c r="RZH394" s="2"/>
      <c r="RZI394" s="2"/>
      <c r="RZJ394" s="2"/>
      <c r="RZK394" s="2"/>
      <c r="RZL394" s="2"/>
      <c r="RZM394" s="2"/>
      <c r="RZN394" s="2"/>
      <c r="RZO394" s="2"/>
      <c r="RZP394" s="2"/>
      <c r="RZQ394" s="2"/>
      <c r="RZR394" s="2"/>
      <c r="RZS394" s="2"/>
      <c r="RZT394" s="2"/>
      <c r="RZU394" s="2"/>
      <c r="RZV394" s="2"/>
      <c r="RZW394" s="2"/>
      <c r="RZX394" s="2"/>
      <c r="RZY394" s="2"/>
      <c r="RZZ394" s="2"/>
      <c r="SAA394" s="2"/>
      <c r="SAB394" s="2"/>
      <c r="SAC394" s="2"/>
      <c r="SAD394" s="2"/>
      <c r="SAE394" s="2"/>
      <c r="SAF394" s="2"/>
      <c r="SAG394" s="2"/>
      <c r="SAH394" s="2"/>
      <c r="SAI394" s="2"/>
      <c r="SAJ394" s="2"/>
      <c r="SAK394" s="2"/>
      <c r="SAL394" s="2"/>
      <c r="SAM394" s="2"/>
      <c r="SAN394" s="2"/>
      <c r="SAO394" s="2"/>
      <c r="SAP394" s="2"/>
      <c r="SAQ394" s="2"/>
      <c r="SAR394" s="2"/>
      <c r="SAS394" s="2"/>
      <c r="SAT394" s="2"/>
      <c r="SAU394" s="2"/>
      <c r="SAV394" s="2"/>
      <c r="SAW394" s="2"/>
      <c r="SAX394" s="2"/>
      <c r="SAY394" s="2"/>
      <c r="SAZ394" s="2"/>
      <c r="SBA394" s="2"/>
      <c r="SBB394" s="2"/>
      <c r="SBC394" s="2"/>
      <c r="SBD394" s="2"/>
      <c r="SBE394" s="2"/>
      <c r="SBF394" s="2"/>
      <c r="SBG394" s="2"/>
      <c r="SBH394" s="2"/>
      <c r="SBI394" s="2"/>
      <c r="SBJ394" s="2"/>
      <c r="SBK394" s="2"/>
      <c r="SBL394" s="2"/>
      <c r="SBM394" s="2"/>
      <c r="SBN394" s="2"/>
      <c r="SBO394" s="2"/>
      <c r="SBP394" s="2"/>
      <c r="SBQ394" s="2"/>
      <c r="SBR394" s="2"/>
      <c r="SBS394" s="2"/>
      <c r="SBT394" s="2"/>
      <c r="SBU394" s="2"/>
      <c r="SBV394" s="2"/>
      <c r="SBW394" s="2"/>
      <c r="SBX394" s="2"/>
      <c r="SBY394" s="2"/>
      <c r="SBZ394" s="2"/>
      <c r="SCA394" s="2"/>
      <c r="SCB394" s="2"/>
      <c r="SCC394" s="2"/>
      <c r="SCD394" s="2"/>
      <c r="SCE394" s="2"/>
      <c r="SCF394" s="2"/>
      <c r="SCG394" s="2"/>
      <c r="SCH394" s="2"/>
      <c r="SCI394" s="2"/>
      <c r="SCJ394" s="2"/>
      <c r="SCK394" s="2"/>
      <c r="SCL394" s="2"/>
      <c r="SCM394" s="2"/>
      <c r="SCN394" s="2"/>
      <c r="SCO394" s="2"/>
      <c r="SCP394" s="2"/>
      <c r="SCQ394" s="2"/>
      <c r="SCR394" s="2"/>
      <c r="SCS394" s="2"/>
      <c r="SCT394" s="2"/>
      <c r="SCU394" s="2"/>
      <c r="SCV394" s="2"/>
      <c r="SCW394" s="2"/>
      <c r="SCX394" s="2"/>
      <c r="SCY394" s="2"/>
      <c r="SCZ394" s="2"/>
      <c r="SDA394" s="2"/>
      <c r="SDB394" s="2"/>
      <c r="SDC394" s="2"/>
      <c r="SDD394" s="2"/>
      <c r="SDE394" s="2"/>
      <c r="SDF394" s="2"/>
      <c r="SDG394" s="2"/>
      <c r="SDH394" s="2"/>
      <c r="SDI394" s="2"/>
      <c r="SDJ394" s="2"/>
      <c r="SDK394" s="2"/>
      <c r="SDL394" s="2"/>
      <c r="SDM394" s="2"/>
      <c r="SDN394" s="2"/>
      <c r="SDO394" s="2"/>
      <c r="SDP394" s="2"/>
      <c r="SDQ394" s="2"/>
      <c r="SDR394" s="2"/>
      <c r="SDS394" s="2"/>
      <c r="SDT394" s="2"/>
      <c r="SDU394" s="2"/>
      <c r="SDV394" s="2"/>
      <c r="SDW394" s="2"/>
      <c r="SDX394" s="2"/>
      <c r="SDY394" s="2"/>
      <c r="SDZ394" s="2"/>
      <c r="SEA394" s="2"/>
      <c r="SEB394" s="2"/>
      <c r="SEC394" s="2"/>
      <c r="SED394" s="2"/>
      <c r="SEE394" s="2"/>
      <c r="SEF394" s="2"/>
      <c r="SEG394" s="2"/>
      <c r="SEH394" s="2"/>
      <c r="SEI394" s="2"/>
      <c r="SEJ394" s="2"/>
      <c r="SEK394" s="2"/>
      <c r="SEL394" s="2"/>
      <c r="SEM394" s="2"/>
      <c r="SEN394" s="2"/>
      <c r="SEO394" s="2"/>
      <c r="SEP394" s="2"/>
      <c r="SEQ394" s="2"/>
      <c r="SER394" s="2"/>
      <c r="SES394" s="2"/>
      <c r="SET394" s="2"/>
      <c r="SEU394" s="2"/>
      <c r="SEV394" s="2"/>
      <c r="SEW394" s="2"/>
      <c r="SEX394" s="2"/>
      <c r="SEY394" s="2"/>
      <c r="SEZ394" s="2"/>
      <c r="SFA394" s="2"/>
      <c r="SFB394" s="2"/>
      <c r="SFC394" s="2"/>
      <c r="SFD394" s="2"/>
      <c r="SFE394" s="2"/>
      <c r="SFF394" s="2"/>
      <c r="SFG394" s="2"/>
      <c r="SFH394" s="2"/>
      <c r="SFI394" s="2"/>
      <c r="SFJ394" s="2"/>
      <c r="SFK394" s="2"/>
      <c r="SFL394" s="2"/>
      <c r="SFM394" s="2"/>
      <c r="SFN394" s="2"/>
      <c r="SFO394" s="2"/>
      <c r="SFP394" s="2"/>
      <c r="SFQ394" s="2"/>
      <c r="SFR394" s="2"/>
      <c r="SFS394" s="2"/>
      <c r="SFT394" s="2"/>
      <c r="SFU394" s="2"/>
      <c r="SFV394" s="2"/>
      <c r="SFW394" s="2"/>
      <c r="SFX394" s="2"/>
      <c r="SFY394" s="2"/>
      <c r="SFZ394" s="2"/>
      <c r="SGA394" s="2"/>
      <c r="SGB394" s="2"/>
      <c r="SGC394" s="2"/>
      <c r="SGD394" s="2"/>
      <c r="SGE394" s="2"/>
      <c r="SGF394" s="2"/>
      <c r="SGG394" s="2"/>
      <c r="SGH394" s="2"/>
      <c r="SGI394" s="2"/>
      <c r="SGJ394" s="2"/>
      <c r="SGK394" s="2"/>
      <c r="SGL394" s="2"/>
      <c r="SGM394" s="2"/>
      <c r="SGN394" s="2"/>
      <c r="SGO394" s="2"/>
      <c r="SGP394" s="2"/>
      <c r="SGQ394" s="2"/>
      <c r="SGR394" s="2"/>
      <c r="SGS394" s="2"/>
      <c r="SGT394" s="2"/>
      <c r="SGU394" s="2"/>
      <c r="SGV394" s="2"/>
      <c r="SGW394" s="2"/>
      <c r="SGX394" s="2"/>
      <c r="SGY394" s="2"/>
      <c r="SGZ394" s="2"/>
      <c r="SHA394" s="2"/>
      <c r="SHB394" s="2"/>
      <c r="SHC394" s="2"/>
      <c r="SHD394" s="2"/>
      <c r="SHE394" s="2"/>
      <c r="SHF394" s="2"/>
      <c r="SHG394" s="2"/>
      <c r="SHH394" s="2"/>
      <c r="SHI394" s="2"/>
      <c r="SHJ394" s="2"/>
      <c r="SHK394" s="2"/>
      <c r="SHL394" s="2"/>
      <c r="SHM394" s="2"/>
      <c r="SHN394" s="2"/>
      <c r="SHO394" s="2"/>
      <c r="SHP394" s="2"/>
      <c r="SHQ394" s="2"/>
      <c r="SHR394" s="2"/>
      <c r="SHS394" s="2"/>
      <c r="SHT394" s="2"/>
      <c r="SHU394" s="2"/>
      <c r="SHV394" s="2"/>
      <c r="SHW394" s="2"/>
      <c r="SHX394" s="2"/>
      <c r="SHY394" s="2"/>
      <c r="SHZ394" s="2"/>
      <c r="SIA394" s="2"/>
      <c r="SIB394" s="2"/>
      <c r="SIC394" s="2"/>
      <c r="SID394" s="2"/>
      <c r="SIE394" s="2"/>
      <c r="SIF394" s="2"/>
      <c r="SIG394" s="2"/>
      <c r="SIH394" s="2"/>
      <c r="SII394" s="2"/>
      <c r="SIJ394" s="2"/>
      <c r="SIK394" s="2"/>
      <c r="SIL394" s="2"/>
      <c r="SIM394" s="2"/>
      <c r="SIN394" s="2"/>
      <c r="SIO394" s="2"/>
      <c r="SIP394" s="2"/>
      <c r="SIQ394" s="2"/>
      <c r="SIR394" s="2"/>
      <c r="SIS394" s="2"/>
      <c r="SIT394" s="2"/>
      <c r="SIU394" s="2"/>
      <c r="SIV394" s="2"/>
      <c r="SIW394" s="2"/>
      <c r="SIX394" s="2"/>
      <c r="SIY394" s="2"/>
      <c r="SIZ394" s="2"/>
      <c r="SJA394" s="2"/>
      <c r="SJB394" s="2"/>
      <c r="SJC394" s="2"/>
      <c r="SJD394" s="2"/>
      <c r="SJE394" s="2"/>
      <c r="SJF394" s="2"/>
      <c r="SJG394" s="2"/>
      <c r="SJH394" s="2"/>
      <c r="SJI394" s="2"/>
      <c r="SJJ394" s="2"/>
      <c r="SJK394" s="2"/>
      <c r="SJL394" s="2"/>
      <c r="SJM394" s="2"/>
      <c r="SJN394" s="2"/>
      <c r="SJO394" s="2"/>
      <c r="SJP394" s="2"/>
      <c r="SJQ394" s="2"/>
      <c r="SJR394" s="2"/>
      <c r="SJS394" s="2"/>
      <c r="SJT394" s="2"/>
      <c r="SJU394" s="2"/>
      <c r="SJV394" s="2"/>
      <c r="SJW394" s="2"/>
      <c r="SJX394" s="2"/>
      <c r="SJY394" s="2"/>
      <c r="SJZ394" s="2"/>
      <c r="SKA394" s="2"/>
      <c r="SKB394" s="2"/>
      <c r="SKC394" s="2"/>
      <c r="SKD394" s="2"/>
      <c r="SKE394" s="2"/>
      <c r="SKF394" s="2"/>
      <c r="SKG394" s="2"/>
      <c r="SKH394" s="2"/>
      <c r="SKI394" s="2"/>
      <c r="SKJ394" s="2"/>
      <c r="SKK394" s="2"/>
      <c r="SKL394" s="2"/>
      <c r="SKM394" s="2"/>
      <c r="SKN394" s="2"/>
      <c r="SKO394" s="2"/>
      <c r="SKP394" s="2"/>
      <c r="SKQ394" s="2"/>
      <c r="SKR394" s="2"/>
      <c r="SKS394" s="2"/>
      <c r="SKT394" s="2"/>
      <c r="SKU394" s="2"/>
      <c r="SKV394" s="2"/>
      <c r="SKW394" s="2"/>
      <c r="SKX394" s="2"/>
      <c r="SKY394" s="2"/>
      <c r="SKZ394" s="2"/>
      <c r="SLA394" s="2"/>
      <c r="SLB394" s="2"/>
      <c r="SLC394" s="2"/>
      <c r="SLD394" s="2"/>
      <c r="SLE394" s="2"/>
      <c r="SLF394" s="2"/>
      <c r="SLG394" s="2"/>
      <c r="SLH394" s="2"/>
      <c r="SLI394" s="2"/>
      <c r="SLJ394" s="2"/>
      <c r="SLK394" s="2"/>
      <c r="SLL394" s="2"/>
      <c r="SLM394" s="2"/>
      <c r="SLN394" s="2"/>
      <c r="SLO394" s="2"/>
      <c r="SLP394" s="2"/>
      <c r="SLQ394" s="2"/>
      <c r="SLR394" s="2"/>
      <c r="SLS394" s="2"/>
      <c r="SLT394" s="2"/>
      <c r="SLU394" s="2"/>
      <c r="SLV394" s="2"/>
      <c r="SLW394" s="2"/>
      <c r="SLX394" s="2"/>
      <c r="SLY394" s="2"/>
      <c r="SLZ394" s="2"/>
      <c r="SMA394" s="2"/>
      <c r="SMB394" s="2"/>
      <c r="SMC394" s="2"/>
      <c r="SMD394" s="2"/>
      <c r="SME394" s="2"/>
      <c r="SMF394" s="2"/>
      <c r="SMG394" s="2"/>
      <c r="SMH394" s="2"/>
      <c r="SMI394" s="2"/>
      <c r="SMJ394" s="2"/>
      <c r="SMK394" s="2"/>
      <c r="SML394" s="2"/>
      <c r="SMM394" s="2"/>
      <c r="SMN394" s="2"/>
      <c r="SMO394" s="2"/>
      <c r="SMP394" s="2"/>
      <c r="SMQ394" s="2"/>
      <c r="SMR394" s="2"/>
      <c r="SMS394" s="2"/>
      <c r="SMT394" s="2"/>
      <c r="SMU394" s="2"/>
      <c r="SMV394" s="2"/>
      <c r="SMW394" s="2"/>
      <c r="SMX394" s="2"/>
      <c r="SMY394" s="2"/>
      <c r="SMZ394" s="2"/>
      <c r="SNA394" s="2"/>
      <c r="SNB394" s="2"/>
      <c r="SNC394" s="2"/>
      <c r="SND394" s="2"/>
      <c r="SNE394" s="2"/>
      <c r="SNF394" s="2"/>
      <c r="SNG394" s="2"/>
      <c r="SNH394" s="2"/>
      <c r="SNI394" s="2"/>
      <c r="SNJ394" s="2"/>
      <c r="SNK394" s="2"/>
      <c r="SNL394" s="2"/>
      <c r="SNM394" s="2"/>
      <c r="SNN394" s="2"/>
      <c r="SNO394" s="2"/>
      <c r="SNP394" s="2"/>
      <c r="SNQ394" s="2"/>
      <c r="SNR394" s="2"/>
      <c r="SNS394" s="2"/>
      <c r="SNT394" s="2"/>
      <c r="SNU394" s="2"/>
      <c r="SNV394" s="2"/>
      <c r="SNW394" s="2"/>
      <c r="SNX394" s="2"/>
      <c r="SNY394" s="2"/>
      <c r="SNZ394" s="2"/>
      <c r="SOA394" s="2"/>
      <c r="SOB394" s="2"/>
      <c r="SOC394" s="2"/>
      <c r="SOD394" s="2"/>
      <c r="SOE394" s="2"/>
      <c r="SOF394" s="2"/>
      <c r="SOG394" s="2"/>
      <c r="SOH394" s="2"/>
      <c r="SOI394" s="2"/>
      <c r="SOJ394" s="2"/>
      <c r="SOK394" s="2"/>
      <c r="SOL394" s="2"/>
      <c r="SOM394" s="2"/>
      <c r="SON394" s="2"/>
      <c r="SOO394" s="2"/>
      <c r="SOP394" s="2"/>
      <c r="SOQ394" s="2"/>
      <c r="SOR394" s="2"/>
      <c r="SOS394" s="2"/>
      <c r="SOT394" s="2"/>
      <c r="SOU394" s="2"/>
      <c r="SOV394" s="2"/>
      <c r="SOW394" s="2"/>
      <c r="SOX394" s="2"/>
      <c r="SOY394" s="2"/>
      <c r="SOZ394" s="2"/>
      <c r="SPA394" s="2"/>
      <c r="SPB394" s="2"/>
      <c r="SPC394" s="2"/>
      <c r="SPD394" s="2"/>
      <c r="SPE394" s="2"/>
      <c r="SPF394" s="2"/>
      <c r="SPG394" s="2"/>
      <c r="SPH394" s="2"/>
      <c r="SPI394" s="2"/>
      <c r="SPJ394" s="2"/>
      <c r="SPK394" s="2"/>
      <c r="SPL394" s="2"/>
      <c r="SPM394" s="2"/>
      <c r="SPN394" s="2"/>
      <c r="SPO394" s="2"/>
      <c r="SPP394" s="2"/>
      <c r="SPQ394" s="2"/>
      <c r="SPR394" s="2"/>
      <c r="SPS394" s="2"/>
      <c r="SPT394" s="2"/>
      <c r="SPU394" s="2"/>
      <c r="SPV394" s="2"/>
      <c r="SPW394" s="2"/>
      <c r="SPX394" s="2"/>
      <c r="SPY394" s="2"/>
      <c r="SPZ394" s="2"/>
      <c r="SQA394" s="2"/>
      <c r="SQB394" s="2"/>
      <c r="SQC394" s="2"/>
      <c r="SQD394" s="2"/>
      <c r="SQE394" s="2"/>
      <c r="SQF394" s="2"/>
      <c r="SQG394" s="2"/>
      <c r="SQH394" s="2"/>
      <c r="SQI394" s="2"/>
      <c r="SQJ394" s="2"/>
      <c r="SQK394" s="2"/>
      <c r="SQL394" s="2"/>
      <c r="SQM394" s="2"/>
      <c r="SQN394" s="2"/>
      <c r="SQO394" s="2"/>
      <c r="SQP394" s="2"/>
      <c r="SQQ394" s="2"/>
      <c r="SQR394" s="2"/>
      <c r="SQS394" s="2"/>
      <c r="SQT394" s="2"/>
      <c r="SQU394" s="2"/>
      <c r="SQV394" s="2"/>
      <c r="SQW394" s="2"/>
      <c r="SQX394" s="2"/>
      <c r="SQY394" s="2"/>
      <c r="SQZ394" s="2"/>
      <c r="SRA394" s="2"/>
      <c r="SRB394" s="2"/>
      <c r="SRC394" s="2"/>
      <c r="SRD394" s="2"/>
      <c r="SRE394" s="2"/>
      <c r="SRF394" s="2"/>
      <c r="SRG394" s="2"/>
      <c r="SRH394" s="2"/>
      <c r="SRI394" s="2"/>
      <c r="SRJ394" s="2"/>
      <c r="SRK394" s="2"/>
      <c r="SRL394" s="2"/>
      <c r="SRM394" s="2"/>
      <c r="SRN394" s="2"/>
      <c r="SRO394" s="2"/>
      <c r="SRP394" s="2"/>
      <c r="SRQ394" s="2"/>
      <c r="SRR394" s="2"/>
      <c r="SRS394" s="2"/>
      <c r="SRT394" s="2"/>
      <c r="SRU394" s="2"/>
      <c r="SRV394" s="2"/>
      <c r="SRW394" s="2"/>
      <c r="SRX394" s="2"/>
      <c r="SRY394" s="2"/>
      <c r="SRZ394" s="2"/>
      <c r="SSA394" s="2"/>
      <c r="SSB394" s="2"/>
      <c r="SSC394" s="2"/>
      <c r="SSD394" s="2"/>
      <c r="SSE394" s="2"/>
      <c r="SSF394" s="2"/>
      <c r="SSG394" s="2"/>
      <c r="SSH394" s="2"/>
      <c r="SSI394" s="2"/>
      <c r="SSJ394" s="2"/>
      <c r="SSK394" s="2"/>
      <c r="SSL394" s="2"/>
      <c r="SSM394" s="2"/>
      <c r="SSN394" s="2"/>
      <c r="SSO394" s="2"/>
      <c r="SSP394" s="2"/>
      <c r="SSQ394" s="2"/>
      <c r="SSR394" s="2"/>
      <c r="SSS394" s="2"/>
      <c r="SST394" s="2"/>
      <c r="SSU394" s="2"/>
      <c r="SSV394" s="2"/>
      <c r="SSW394" s="2"/>
      <c r="SSX394" s="2"/>
      <c r="SSY394" s="2"/>
      <c r="SSZ394" s="2"/>
      <c r="STA394" s="2"/>
      <c r="STB394" s="2"/>
      <c r="STC394" s="2"/>
      <c r="STD394" s="2"/>
      <c r="STE394" s="2"/>
      <c r="STF394" s="2"/>
      <c r="STG394" s="2"/>
      <c r="STH394" s="2"/>
      <c r="STI394" s="2"/>
      <c r="STJ394" s="2"/>
      <c r="STK394" s="2"/>
      <c r="STL394" s="2"/>
      <c r="STM394" s="2"/>
      <c r="STN394" s="2"/>
      <c r="STO394" s="2"/>
      <c r="STP394" s="2"/>
      <c r="STQ394" s="2"/>
      <c r="STR394" s="2"/>
      <c r="STS394" s="2"/>
      <c r="STT394" s="2"/>
      <c r="STU394" s="2"/>
      <c r="STV394" s="2"/>
      <c r="STW394" s="2"/>
      <c r="STX394" s="2"/>
      <c r="STY394" s="2"/>
      <c r="STZ394" s="2"/>
      <c r="SUA394" s="2"/>
      <c r="SUB394" s="2"/>
      <c r="SUC394" s="2"/>
      <c r="SUD394" s="2"/>
      <c r="SUE394" s="2"/>
      <c r="SUF394" s="2"/>
      <c r="SUG394" s="2"/>
      <c r="SUH394" s="2"/>
      <c r="SUI394" s="2"/>
      <c r="SUJ394" s="2"/>
      <c r="SUK394" s="2"/>
      <c r="SUL394" s="2"/>
      <c r="SUM394" s="2"/>
      <c r="SUN394" s="2"/>
      <c r="SUO394" s="2"/>
      <c r="SUP394" s="2"/>
      <c r="SUQ394" s="2"/>
      <c r="SUR394" s="2"/>
      <c r="SUS394" s="2"/>
      <c r="SUT394" s="2"/>
      <c r="SUU394" s="2"/>
      <c r="SUV394" s="2"/>
      <c r="SUW394" s="2"/>
      <c r="SUX394" s="2"/>
      <c r="SUY394" s="2"/>
      <c r="SUZ394" s="2"/>
      <c r="SVA394" s="2"/>
      <c r="SVB394" s="2"/>
      <c r="SVC394" s="2"/>
      <c r="SVD394" s="2"/>
      <c r="SVE394" s="2"/>
      <c r="SVF394" s="2"/>
      <c r="SVG394" s="2"/>
      <c r="SVH394" s="2"/>
      <c r="SVI394" s="2"/>
      <c r="SVJ394" s="2"/>
      <c r="SVK394" s="2"/>
      <c r="SVL394" s="2"/>
      <c r="SVM394" s="2"/>
      <c r="SVN394" s="2"/>
      <c r="SVO394" s="2"/>
      <c r="SVP394" s="2"/>
      <c r="SVQ394" s="2"/>
      <c r="SVR394" s="2"/>
      <c r="SVS394" s="2"/>
      <c r="SVT394" s="2"/>
      <c r="SVU394" s="2"/>
      <c r="SVV394" s="2"/>
      <c r="SVW394" s="2"/>
      <c r="SVX394" s="2"/>
      <c r="SVY394" s="2"/>
      <c r="SVZ394" s="2"/>
      <c r="SWA394" s="2"/>
      <c r="SWB394" s="2"/>
      <c r="SWC394" s="2"/>
      <c r="SWD394" s="2"/>
      <c r="SWE394" s="2"/>
      <c r="SWF394" s="2"/>
      <c r="SWG394" s="2"/>
      <c r="SWH394" s="2"/>
      <c r="SWI394" s="2"/>
      <c r="SWJ394" s="2"/>
      <c r="SWK394" s="2"/>
      <c r="SWL394" s="2"/>
      <c r="SWM394" s="2"/>
      <c r="SWN394" s="2"/>
      <c r="SWO394" s="2"/>
      <c r="SWP394" s="2"/>
      <c r="SWQ394" s="2"/>
      <c r="SWR394" s="2"/>
      <c r="SWS394" s="2"/>
      <c r="SWT394" s="2"/>
      <c r="SWU394" s="2"/>
      <c r="SWV394" s="2"/>
      <c r="SWW394" s="2"/>
      <c r="SWX394" s="2"/>
      <c r="SWY394" s="2"/>
      <c r="SWZ394" s="2"/>
      <c r="SXA394" s="2"/>
      <c r="SXB394" s="2"/>
      <c r="SXC394" s="2"/>
      <c r="SXD394" s="2"/>
      <c r="SXE394" s="2"/>
      <c r="SXF394" s="2"/>
      <c r="SXG394" s="2"/>
      <c r="SXH394" s="2"/>
      <c r="SXI394" s="2"/>
      <c r="SXJ394" s="2"/>
      <c r="SXK394" s="2"/>
      <c r="SXL394" s="2"/>
      <c r="SXM394" s="2"/>
      <c r="SXN394" s="2"/>
      <c r="SXO394" s="2"/>
      <c r="SXP394" s="2"/>
      <c r="SXQ394" s="2"/>
      <c r="SXR394" s="2"/>
      <c r="SXS394" s="2"/>
      <c r="SXT394" s="2"/>
      <c r="SXU394" s="2"/>
      <c r="SXV394" s="2"/>
      <c r="SXW394" s="2"/>
      <c r="SXX394" s="2"/>
      <c r="SXY394" s="2"/>
      <c r="SXZ394" s="2"/>
      <c r="SYA394" s="2"/>
      <c r="SYB394" s="2"/>
      <c r="SYC394" s="2"/>
      <c r="SYD394" s="2"/>
      <c r="SYE394" s="2"/>
      <c r="SYF394" s="2"/>
      <c r="SYG394" s="2"/>
      <c r="SYH394" s="2"/>
      <c r="SYI394" s="2"/>
      <c r="SYJ394" s="2"/>
      <c r="SYK394" s="2"/>
      <c r="SYL394" s="2"/>
      <c r="SYM394" s="2"/>
      <c r="SYN394" s="2"/>
      <c r="SYO394" s="2"/>
      <c r="SYP394" s="2"/>
      <c r="SYQ394" s="2"/>
      <c r="SYR394" s="2"/>
      <c r="SYS394" s="2"/>
      <c r="SYT394" s="2"/>
      <c r="SYU394" s="2"/>
      <c r="SYV394" s="2"/>
      <c r="SYW394" s="2"/>
      <c r="SYX394" s="2"/>
      <c r="SYY394" s="2"/>
      <c r="SYZ394" s="2"/>
      <c r="SZA394" s="2"/>
      <c r="SZB394" s="2"/>
      <c r="SZC394" s="2"/>
      <c r="SZD394" s="2"/>
      <c r="SZE394" s="2"/>
      <c r="SZF394" s="2"/>
      <c r="SZG394" s="2"/>
      <c r="SZH394" s="2"/>
      <c r="SZI394" s="2"/>
      <c r="SZJ394" s="2"/>
      <c r="SZK394" s="2"/>
      <c r="SZL394" s="2"/>
      <c r="SZM394" s="2"/>
      <c r="SZN394" s="2"/>
      <c r="SZO394" s="2"/>
      <c r="SZP394" s="2"/>
      <c r="SZQ394" s="2"/>
      <c r="SZR394" s="2"/>
      <c r="SZS394" s="2"/>
      <c r="SZT394" s="2"/>
      <c r="SZU394" s="2"/>
      <c r="SZV394" s="2"/>
      <c r="SZW394" s="2"/>
      <c r="SZX394" s="2"/>
      <c r="SZY394" s="2"/>
      <c r="SZZ394" s="2"/>
      <c r="TAA394" s="2"/>
      <c r="TAB394" s="2"/>
      <c r="TAC394" s="2"/>
      <c r="TAD394" s="2"/>
      <c r="TAE394" s="2"/>
      <c r="TAF394" s="2"/>
      <c r="TAG394" s="2"/>
      <c r="TAH394" s="2"/>
      <c r="TAI394" s="2"/>
      <c r="TAJ394" s="2"/>
      <c r="TAK394" s="2"/>
      <c r="TAL394" s="2"/>
      <c r="TAM394" s="2"/>
      <c r="TAN394" s="2"/>
      <c r="TAO394" s="2"/>
      <c r="TAP394" s="2"/>
      <c r="TAQ394" s="2"/>
      <c r="TAR394" s="2"/>
      <c r="TAS394" s="2"/>
      <c r="TAT394" s="2"/>
      <c r="TAU394" s="2"/>
      <c r="TAV394" s="2"/>
      <c r="TAW394" s="2"/>
      <c r="TAX394" s="2"/>
      <c r="TAY394" s="2"/>
      <c r="TAZ394" s="2"/>
      <c r="TBA394" s="2"/>
      <c r="TBB394" s="2"/>
      <c r="TBC394" s="2"/>
      <c r="TBD394" s="2"/>
      <c r="TBE394" s="2"/>
      <c r="TBF394" s="2"/>
      <c r="TBG394" s="2"/>
      <c r="TBH394" s="2"/>
      <c r="TBI394" s="2"/>
      <c r="TBJ394" s="2"/>
      <c r="TBK394" s="2"/>
      <c r="TBL394" s="2"/>
      <c r="TBM394" s="2"/>
      <c r="TBN394" s="2"/>
      <c r="TBO394" s="2"/>
      <c r="TBP394" s="2"/>
      <c r="TBQ394" s="2"/>
      <c r="TBR394" s="2"/>
      <c r="TBS394" s="2"/>
      <c r="TBT394" s="2"/>
      <c r="TBU394" s="2"/>
      <c r="TBV394" s="2"/>
      <c r="TBW394" s="2"/>
      <c r="TBX394" s="2"/>
      <c r="TBY394" s="2"/>
      <c r="TBZ394" s="2"/>
      <c r="TCA394" s="2"/>
      <c r="TCB394" s="2"/>
      <c r="TCC394" s="2"/>
      <c r="TCD394" s="2"/>
      <c r="TCE394" s="2"/>
      <c r="TCF394" s="2"/>
      <c r="TCG394" s="2"/>
      <c r="TCH394" s="2"/>
      <c r="TCI394" s="2"/>
      <c r="TCJ394" s="2"/>
      <c r="TCK394" s="2"/>
      <c r="TCL394" s="2"/>
      <c r="TCM394" s="2"/>
      <c r="TCN394" s="2"/>
      <c r="TCO394" s="2"/>
      <c r="TCP394" s="2"/>
      <c r="TCQ394" s="2"/>
      <c r="TCR394" s="2"/>
      <c r="TCS394" s="2"/>
      <c r="TCT394" s="2"/>
      <c r="TCU394" s="2"/>
      <c r="TCV394" s="2"/>
      <c r="TCW394" s="2"/>
      <c r="TCX394" s="2"/>
      <c r="TCY394" s="2"/>
      <c r="TCZ394" s="2"/>
      <c r="TDA394" s="2"/>
      <c r="TDB394" s="2"/>
      <c r="TDC394" s="2"/>
      <c r="TDD394" s="2"/>
      <c r="TDE394" s="2"/>
      <c r="TDF394" s="2"/>
      <c r="TDG394" s="2"/>
      <c r="TDH394" s="2"/>
      <c r="TDI394" s="2"/>
      <c r="TDJ394" s="2"/>
      <c r="TDK394" s="2"/>
      <c r="TDL394" s="2"/>
      <c r="TDM394" s="2"/>
      <c r="TDN394" s="2"/>
      <c r="TDO394" s="2"/>
      <c r="TDP394" s="2"/>
      <c r="TDQ394" s="2"/>
      <c r="TDR394" s="2"/>
      <c r="TDS394" s="2"/>
      <c r="TDT394" s="2"/>
      <c r="TDU394" s="2"/>
      <c r="TDV394" s="2"/>
      <c r="TDW394" s="2"/>
      <c r="TDX394" s="2"/>
      <c r="TDY394" s="2"/>
      <c r="TDZ394" s="2"/>
      <c r="TEA394" s="2"/>
      <c r="TEB394" s="2"/>
      <c r="TEC394" s="2"/>
      <c r="TED394" s="2"/>
      <c r="TEE394" s="2"/>
      <c r="TEF394" s="2"/>
      <c r="TEG394" s="2"/>
      <c r="TEH394" s="2"/>
      <c r="TEI394" s="2"/>
      <c r="TEJ394" s="2"/>
      <c r="TEK394" s="2"/>
      <c r="TEL394" s="2"/>
      <c r="TEM394" s="2"/>
      <c r="TEN394" s="2"/>
      <c r="TEO394" s="2"/>
      <c r="TEP394" s="2"/>
      <c r="TEQ394" s="2"/>
      <c r="TER394" s="2"/>
      <c r="TES394" s="2"/>
      <c r="TET394" s="2"/>
      <c r="TEU394" s="2"/>
      <c r="TEV394" s="2"/>
      <c r="TEW394" s="2"/>
      <c r="TEX394" s="2"/>
      <c r="TEY394" s="2"/>
      <c r="TEZ394" s="2"/>
      <c r="TFA394" s="2"/>
      <c r="TFB394" s="2"/>
      <c r="TFC394" s="2"/>
      <c r="TFD394" s="2"/>
      <c r="TFE394" s="2"/>
      <c r="TFF394" s="2"/>
      <c r="TFG394" s="2"/>
      <c r="TFH394" s="2"/>
      <c r="TFI394" s="2"/>
      <c r="TFJ394" s="2"/>
      <c r="TFK394" s="2"/>
      <c r="TFL394" s="2"/>
      <c r="TFM394" s="2"/>
      <c r="TFN394" s="2"/>
      <c r="TFO394" s="2"/>
      <c r="TFP394" s="2"/>
      <c r="TFQ394" s="2"/>
      <c r="TFR394" s="2"/>
      <c r="TFS394" s="2"/>
      <c r="TFT394" s="2"/>
      <c r="TFU394" s="2"/>
      <c r="TFV394" s="2"/>
      <c r="TFW394" s="2"/>
      <c r="TFX394" s="2"/>
      <c r="TFY394" s="2"/>
      <c r="TFZ394" s="2"/>
      <c r="TGA394" s="2"/>
      <c r="TGB394" s="2"/>
      <c r="TGC394" s="2"/>
      <c r="TGD394" s="2"/>
      <c r="TGE394" s="2"/>
      <c r="TGF394" s="2"/>
      <c r="TGG394" s="2"/>
      <c r="TGH394" s="2"/>
      <c r="TGI394" s="2"/>
      <c r="TGJ394" s="2"/>
      <c r="TGK394" s="2"/>
      <c r="TGL394" s="2"/>
      <c r="TGM394" s="2"/>
      <c r="TGN394" s="2"/>
      <c r="TGO394" s="2"/>
      <c r="TGP394" s="2"/>
      <c r="TGQ394" s="2"/>
      <c r="TGR394" s="2"/>
      <c r="TGS394" s="2"/>
      <c r="TGT394" s="2"/>
      <c r="TGU394" s="2"/>
      <c r="TGV394" s="2"/>
      <c r="TGW394" s="2"/>
      <c r="TGX394" s="2"/>
      <c r="TGY394" s="2"/>
      <c r="TGZ394" s="2"/>
      <c r="THA394" s="2"/>
      <c r="THB394" s="2"/>
      <c r="THC394" s="2"/>
      <c r="THD394" s="2"/>
      <c r="THE394" s="2"/>
      <c r="THF394" s="2"/>
      <c r="THG394" s="2"/>
      <c r="THH394" s="2"/>
      <c r="THI394" s="2"/>
      <c r="THJ394" s="2"/>
      <c r="THK394" s="2"/>
      <c r="THL394" s="2"/>
      <c r="THM394" s="2"/>
      <c r="THN394" s="2"/>
      <c r="THO394" s="2"/>
      <c r="THP394" s="2"/>
      <c r="THQ394" s="2"/>
      <c r="THR394" s="2"/>
      <c r="THS394" s="2"/>
      <c r="THT394" s="2"/>
      <c r="THU394" s="2"/>
      <c r="THV394" s="2"/>
      <c r="THW394" s="2"/>
      <c r="THX394" s="2"/>
      <c r="THY394" s="2"/>
      <c r="THZ394" s="2"/>
      <c r="TIA394" s="2"/>
      <c r="TIB394" s="2"/>
      <c r="TIC394" s="2"/>
      <c r="TID394" s="2"/>
      <c r="TIE394" s="2"/>
      <c r="TIF394" s="2"/>
      <c r="TIG394" s="2"/>
      <c r="TIH394" s="2"/>
      <c r="TII394" s="2"/>
      <c r="TIJ394" s="2"/>
      <c r="TIK394" s="2"/>
      <c r="TIL394" s="2"/>
      <c r="TIM394" s="2"/>
      <c r="TIN394" s="2"/>
      <c r="TIO394" s="2"/>
      <c r="TIP394" s="2"/>
      <c r="TIQ394" s="2"/>
      <c r="TIR394" s="2"/>
      <c r="TIS394" s="2"/>
      <c r="TIT394" s="2"/>
      <c r="TIU394" s="2"/>
      <c r="TIV394" s="2"/>
      <c r="TIW394" s="2"/>
      <c r="TIX394" s="2"/>
      <c r="TIY394" s="2"/>
      <c r="TIZ394" s="2"/>
      <c r="TJA394" s="2"/>
      <c r="TJB394" s="2"/>
      <c r="TJC394" s="2"/>
      <c r="TJD394" s="2"/>
      <c r="TJE394" s="2"/>
      <c r="TJF394" s="2"/>
      <c r="TJG394" s="2"/>
      <c r="TJH394" s="2"/>
      <c r="TJI394" s="2"/>
      <c r="TJJ394" s="2"/>
      <c r="TJK394" s="2"/>
      <c r="TJL394" s="2"/>
      <c r="TJM394" s="2"/>
      <c r="TJN394" s="2"/>
      <c r="TJO394" s="2"/>
      <c r="TJP394" s="2"/>
      <c r="TJQ394" s="2"/>
      <c r="TJR394" s="2"/>
      <c r="TJS394" s="2"/>
      <c r="TJT394" s="2"/>
      <c r="TJU394" s="2"/>
      <c r="TJV394" s="2"/>
      <c r="TJW394" s="2"/>
      <c r="TJX394" s="2"/>
      <c r="TJY394" s="2"/>
      <c r="TJZ394" s="2"/>
      <c r="TKA394" s="2"/>
      <c r="TKB394" s="2"/>
      <c r="TKC394" s="2"/>
      <c r="TKD394" s="2"/>
      <c r="TKE394" s="2"/>
      <c r="TKF394" s="2"/>
      <c r="TKG394" s="2"/>
      <c r="TKH394" s="2"/>
      <c r="TKI394" s="2"/>
      <c r="TKJ394" s="2"/>
      <c r="TKK394" s="2"/>
      <c r="TKL394" s="2"/>
      <c r="TKM394" s="2"/>
      <c r="TKN394" s="2"/>
      <c r="TKO394" s="2"/>
      <c r="TKP394" s="2"/>
      <c r="TKQ394" s="2"/>
      <c r="TKR394" s="2"/>
      <c r="TKS394" s="2"/>
      <c r="TKT394" s="2"/>
      <c r="TKU394" s="2"/>
      <c r="TKV394" s="2"/>
      <c r="TKW394" s="2"/>
      <c r="TKX394" s="2"/>
      <c r="TKY394" s="2"/>
      <c r="TKZ394" s="2"/>
      <c r="TLA394" s="2"/>
      <c r="TLB394" s="2"/>
      <c r="TLC394" s="2"/>
      <c r="TLD394" s="2"/>
      <c r="TLE394" s="2"/>
      <c r="TLF394" s="2"/>
      <c r="TLG394" s="2"/>
      <c r="TLH394" s="2"/>
      <c r="TLI394" s="2"/>
      <c r="TLJ394" s="2"/>
      <c r="TLK394" s="2"/>
      <c r="TLL394" s="2"/>
      <c r="TLM394" s="2"/>
      <c r="TLN394" s="2"/>
      <c r="TLO394" s="2"/>
      <c r="TLP394" s="2"/>
      <c r="TLQ394" s="2"/>
      <c r="TLR394" s="2"/>
      <c r="TLS394" s="2"/>
      <c r="TLT394" s="2"/>
      <c r="TLU394" s="2"/>
      <c r="TLV394" s="2"/>
      <c r="TLW394" s="2"/>
      <c r="TLX394" s="2"/>
      <c r="TLY394" s="2"/>
      <c r="TLZ394" s="2"/>
      <c r="TMA394" s="2"/>
      <c r="TMB394" s="2"/>
      <c r="TMC394" s="2"/>
      <c r="TMD394" s="2"/>
      <c r="TME394" s="2"/>
      <c r="TMF394" s="2"/>
      <c r="TMG394" s="2"/>
      <c r="TMH394" s="2"/>
      <c r="TMI394" s="2"/>
      <c r="TMJ394" s="2"/>
      <c r="TMK394" s="2"/>
      <c r="TML394" s="2"/>
      <c r="TMM394" s="2"/>
      <c r="TMN394" s="2"/>
      <c r="TMO394" s="2"/>
      <c r="TMP394" s="2"/>
      <c r="TMQ394" s="2"/>
      <c r="TMR394" s="2"/>
      <c r="TMS394" s="2"/>
      <c r="TMT394" s="2"/>
      <c r="TMU394" s="2"/>
      <c r="TMV394" s="2"/>
      <c r="TMW394" s="2"/>
      <c r="TMX394" s="2"/>
      <c r="TMY394" s="2"/>
      <c r="TMZ394" s="2"/>
      <c r="TNA394" s="2"/>
      <c r="TNB394" s="2"/>
      <c r="TNC394" s="2"/>
      <c r="TND394" s="2"/>
      <c r="TNE394" s="2"/>
      <c r="TNF394" s="2"/>
      <c r="TNG394" s="2"/>
      <c r="TNH394" s="2"/>
      <c r="TNI394" s="2"/>
      <c r="TNJ394" s="2"/>
      <c r="TNK394" s="2"/>
      <c r="TNL394" s="2"/>
      <c r="TNM394" s="2"/>
      <c r="TNN394" s="2"/>
      <c r="TNO394" s="2"/>
      <c r="TNP394" s="2"/>
      <c r="TNQ394" s="2"/>
      <c r="TNR394" s="2"/>
      <c r="TNS394" s="2"/>
      <c r="TNT394" s="2"/>
      <c r="TNU394" s="2"/>
      <c r="TNV394" s="2"/>
      <c r="TNW394" s="2"/>
      <c r="TNX394" s="2"/>
      <c r="TNY394" s="2"/>
      <c r="TNZ394" s="2"/>
      <c r="TOA394" s="2"/>
      <c r="TOB394" s="2"/>
      <c r="TOC394" s="2"/>
      <c r="TOD394" s="2"/>
      <c r="TOE394" s="2"/>
      <c r="TOF394" s="2"/>
      <c r="TOG394" s="2"/>
      <c r="TOH394" s="2"/>
      <c r="TOI394" s="2"/>
      <c r="TOJ394" s="2"/>
      <c r="TOK394" s="2"/>
      <c r="TOL394" s="2"/>
      <c r="TOM394" s="2"/>
      <c r="TON394" s="2"/>
      <c r="TOO394" s="2"/>
      <c r="TOP394" s="2"/>
      <c r="TOQ394" s="2"/>
      <c r="TOR394" s="2"/>
      <c r="TOS394" s="2"/>
      <c r="TOT394" s="2"/>
      <c r="TOU394" s="2"/>
      <c r="TOV394" s="2"/>
      <c r="TOW394" s="2"/>
      <c r="TOX394" s="2"/>
      <c r="TOY394" s="2"/>
      <c r="TOZ394" s="2"/>
      <c r="TPA394" s="2"/>
      <c r="TPB394" s="2"/>
      <c r="TPC394" s="2"/>
      <c r="TPD394" s="2"/>
      <c r="TPE394" s="2"/>
      <c r="TPF394" s="2"/>
      <c r="TPG394" s="2"/>
      <c r="TPH394" s="2"/>
      <c r="TPI394" s="2"/>
      <c r="TPJ394" s="2"/>
      <c r="TPK394" s="2"/>
      <c r="TPL394" s="2"/>
      <c r="TPM394" s="2"/>
      <c r="TPN394" s="2"/>
      <c r="TPO394" s="2"/>
      <c r="TPP394" s="2"/>
      <c r="TPQ394" s="2"/>
      <c r="TPR394" s="2"/>
      <c r="TPS394" s="2"/>
      <c r="TPT394" s="2"/>
      <c r="TPU394" s="2"/>
      <c r="TPV394" s="2"/>
      <c r="TPW394" s="2"/>
      <c r="TPX394" s="2"/>
      <c r="TPY394" s="2"/>
      <c r="TPZ394" s="2"/>
      <c r="TQA394" s="2"/>
      <c r="TQB394" s="2"/>
      <c r="TQC394" s="2"/>
      <c r="TQD394" s="2"/>
      <c r="TQE394" s="2"/>
      <c r="TQF394" s="2"/>
      <c r="TQG394" s="2"/>
      <c r="TQH394" s="2"/>
      <c r="TQI394" s="2"/>
      <c r="TQJ394" s="2"/>
      <c r="TQK394" s="2"/>
      <c r="TQL394" s="2"/>
      <c r="TQM394" s="2"/>
      <c r="TQN394" s="2"/>
      <c r="TQO394" s="2"/>
      <c r="TQP394" s="2"/>
      <c r="TQQ394" s="2"/>
      <c r="TQR394" s="2"/>
      <c r="TQS394" s="2"/>
      <c r="TQT394" s="2"/>
      <c r="TQU394" s="2"/>
      <c r="TQV394" s="2"/>
      <c r="TQW394" s="2"/>
      <c r="TQX394" s="2"/>
      <c r="TQY394" s="2"/>
      <c r="TQZ394" s="2"/>
      <c r="TRA394" s="2"/>
      <c r="TRB394" s="2"/>
      <c r="TRC394" s="2"/>
      <c r="TRD394" s="2"/>
      <c r="TRE394" s="2"/>
      <c r="TRF394" s="2"/>
      <c r="TRG394" s="2"/>
      <c r="TRH394" s="2"/>
      <c r="TRI394" s="2"/>
      <c r="TRJ394" s="2"/>
      <c r="TRK394" s="2"/>
      <c r="TRL394" s="2"/>
      <c r="TRM394" s="2"/>
      <c r="TRN394" s="2"/>
      <c r="TRO394" s="2"/>
      <c r="TRP394" s="2"/>
      <c r="TRQ394" s="2"/>
      <c r="TRR394" s="2"/>
      <c r="TRS394" s="2"/>
      <c r="TRT394" s="2"/>
      <c r="TRU394" s="2"/>
      <c r="TRV394" s="2"/>
      <c r="TRW394" s="2"/>
      <c r="TRX394" s="2"/>
      <c r="TRY394" s="2"/>
      <c r="TRZ394" s="2"/>
      <c r="TSA394" s="2"/>
      <c r="TSB394" s="2"/>
      <c r="TSC394" s="2"/>
      <c r="TSD394" s="2"/>
      <c r="TSE394" s="2"/>
      <c r="TSF394" s="2"/>
      <c r="TSG394" s="2"/>
      <c r="TSH394" s="2"/>
      <c r="TSI394" s="2"/>
      <c r="TSJ394" s="2"/>
      <c r="TSK394" s="2"/>
      <c r="TSL394" s="2"/>
      <c r="TSM394" s="2"/>
      <c r="TSN394" s="2"/>
      <c r="TSO394" s="2"/>
      <c r="TSP394" s="2"/>
      <c r="TSQ394" s="2"/>
      <c r="TSR394" s="2"/>
      <c r="TSS394" s="2"/>
      <c r="TST394" s="2"/>
      <c r="TSU394" s="2"/>
      <c r="TSV394" s="2"/>
      <c r="TSW394" s="2"/>
      <c r="TSX394" s="2"/>
      <c r="TSY394" s="2"/>
      <c r="TSZ394" s="2"/>
      <c r="TTA394" s="2"/>
      <c r="TTB394" s="2"/>
      <c r="TTC394" s="2"/>
      <c r="TTD394" s="2"/>
      <c r="TTE394" s="2"/>
      <c r="TTF394" s="2"/>
      <c r="TTG394" s="2"/>
      <c r="TTH394" s="2"/>
      <c r="TTI394" s="2"/>
      <c r="TTJ394" s="2"/>
      <c r="TTK394" s="2"/>
      <c r="TTL394" s="2"/>
      <c r="TTM394" s="2"/>
      <c r="TTN394" s="2"/>
      <c r="TTO394" s="2"/>
      <c r="TTP394" s="2"/>
      <c r="TTQ394" s="2"/>
      <c r="TTR394" s="2"/>
      <c r="TTS394" s="2"/>
      <c r="TTT394" s="2"/>
      <c r="TTU394" s="2"/>
      <c r="TTV394" s="2"/>
      <c r="TTW394" s="2"/>
      <c r="TTX394" s="2"/>
      <c r="TTY394" s="2"/>
      <c r="TTZ394" s="2"/>
      <c r="TUA394" s="2"/>
      <c r="TUB394" s="2"/>
      <c r="TUC394" s="2"/>
      <c r="TUD394" s="2"/>
      <c r="TUE394" s="2"/>
      <c r="TUF394" s="2"/>
      <c r="TUG394" s="2"/>
      <c r="TUH394" s="2"/>
      <c r="TUI394" s="2"/>
      <c r="TUJ394" s="2"/>
      <c r="TUK394" s="2"/>
      <c r="TUL394" s="2"/>
      <c r="TUM394" s="2"/>
      <c r="TUN394" s="2"/>
      <c r="TUO394" s="2"/>
      <c r="TUP394" s="2"/>
      <c r="TUQ394" s="2"/>
      <c r="TUR394" s="2"/>
      <c r="TUS394" s="2"/>
      <c r="TUT394" s="2"/>
      <c r="TUU394" s="2"/>
      <c r="TUV394" s="2"/>
      <c r="TUW394" s="2"/>
      <c r="TUX394" s="2"/>
      <c r="TUY394" s="2"/>
      <c r="TUZ394" s="2"/>
      <c r="TVA394" s="2"/>
      <c r="TVB394" s="2"/>
      <c r="TVC394" s="2"/>
      <c r="TVD394" s="2"/>
      <c r="TVE394" s="2"/>
      <c r="TVF394" s="2"/>
      <c r="TVG394" s="2"/>
      <c r="TVH394" s="2"/>
      <c r="TVI394" s="2"/>
      <c r="TVJ394" s="2"/>
      <c r="TVK394" s="2"/>
      <c r="TVL394" s="2"/>
      <c r="TVM394" s="2"/>
      <c r="TVN394" s="2"/>
      <c r="TVO394" s="2"/>
      <c r="TVP394" s="2"/>
      <c r="TVQ394" s="2"/>
      <c r="TVR394" s="2"/>
      <c r="TVS394" s="2"/>
      <c r="TVT394" s="2"/>
      <c r="TVU394" s="2"/>
      <c r="TVV394" s="2"/>
      <c r="TVW394" s="2"/>
      <c r="TVX394" s="2"/>
      <c r="TVY394" s="2"/>
      <c r="TVZ394" s="2"/>
      <c r="TWA394" s="2"/>
      <c r="TWB394" s="2"/>
      <c r="TWC394" s="2"/>
      <c r="TWD394" s="2"/>
      <c r="TWE394" s="2"/>
      <c r="TWF394" s="2"/>
      <c r="TWG394" s="2"/>
      <c r="TWH394" s="2"/>
      <c r="TWI394" s="2"/>
      <c r="TWJ394" s="2"/>
      <c r="TWK394" s="2"/>
      <c r="TWL394" s="2"/>
      <c r="TWM394" s="2"/>
      <c r="TWN394" s="2"/>
      <c r="TWO394" s="2"/>
      <c r="TWP394" s="2"/>
      <c r="TWQ394" s="2"/>
      <c r="TWR394" s="2"/>
      <c r="TWS394" s="2"/>
      <c r="TWT394" s="2"/>
      <c r="TWU394" s="2"/>
      <c r="TWV394" s="2"/>
      <c r="TWW394" s="2"/>
      <c r="TWX394" s="2"/>
      <c r="TWY394" s="2"/>
      <c r="TWZ394" s="2"/>
      <c r="TXA394" s="2"/>
      <c r="TXB394" s="2"/>
      <c r="TXC394" s="2"/>
      <c r="TXD394" s="2"/>
      <c r="TXE394" s="2"/>
      <c r="TXF394" s="2"/>
      <c r="TXG394" s="2"/>
      <c r="TXH394" s="2"/>
      <c r="TXI394" s="2"/>
      <c r="TXJ394" s="2"/>
      <c r="TXK394" s="2"/>
      <c r="TXL394" s="2"/>
      <c r="TXM394" s="2"/>
      <c r="TXN394" s="2"/>
      <c r="TXO394" s="2"/>
      <c r="TXP394" s="2"/>
      <c r="TXQ394" s="2"/>
      <c r="TXR394" s="2"/>
      <c r="TXS394" s="2"/>
      <c r="TXT394" s="2"/>
      <c r="TXU394" s="2"/>
      <c r="TXV394" s="2"/>
      <c r="TXW394" s="2"/>
      <c r="TXX394" s="2"/>
      <c r="TXY394" s="2"/>
      <c r="TXZ394" s="2"/>
      <c r="TYA394" s="2"/>
      <c r="TYB394" s="2"/>
      <c r="TYC394" s="2"/>
      <c r="TYD394" s="2"/>
      <c r="TYE394" s="2"/>
      <c r="TYF394" s="2"/>
      <c r="TYG394" s="2"/>
      <c r="TYH394" s="2"/>
      <c r="TYI394" s="2"/>
      <c r="TYJ394" s="2"/>
      <c r="TYK394" s="2"/>
      <c r="TYL394" s="2"/>
      <c r="TYM394" s="2"/>
      <c r="TYN394" s="2"/>
      <c r="TYO394" s="2"/>
      <c r="TYP394" s="2"/>
      <c r="TYQ394" s="2"/>
      <c r="TYR394" s="2"/>
      <c r="TYS394" s="2"/>
      <c r="TYT394" s="2"/>
      <c r="TYU394" s="2"/>
      <c r="TYV394" s="2"/>
      <c r="TYW394" s="2"/>
      <c r="TYX394" s="2"/>
      <c r="TYY394" s="2"/>
      <c r="TYZ394" s="2"/>
      <c r="TZA394" s="2"/>
      <c r="TZB394" s="2"/>
      <c r="TZC394" s="2"/>
      <c r="TZD394" s="2"/>
      <c r="TZE394" s="2"/>
      <c r="TZF394" s="2"/>
      <c r="TZG394" s="2"/>
      <c r="TZH394" s="2"/>
      <c r="TZI394" s="2"/>
      <c r="TZJ394" s="2"/>
      <c r="TZK394" s="2"/>
      <c r="TZL394" s="2"/>
      <c r="TZM394" s="2"/>
      <c r="TZN394" s="2"/>
      <c r="TZO394" s="2"/>
      <c r="TZP394" s="2"/>
      <c r="TZQ394" s="2"/>
      <c r="TZR394" s="2"/>
      <c r="TZS394" s="2"/>
      <c r="TZT394" s="2"/>
      <c r="TZU394" s="2"/>
      <c r="TZV394" s="2"/>
      <c r="TZW394" s="2"/>
      <c r="TZX394" s="2"/>
      <c r="TZY394" s="2"/>
      <c r="TZZ394" s="2"/>
      <c r="UAA394" s="2"/>
      <c r="UAB394" s="2"/>
      <c r="UAC394" s="2"/>
      <c r="UAD394" s="2"/>
      <c r="UAE394" s="2"/>
      <c r="UAF394" s="2"/>
      <c r="UAG394" s="2"/>
      <c r="UAH394" s="2"/>
      <c r="UAI394" s="2"/>
      <c r="UAJ394" s="2"/>
      <c r="UAK394" s="2"/>
      <c r="UAL394" s="2"/>
      <c r="UAM394" s="2"/>
      <c r="UAN394" s="2"/>
      <c r="UAO394" s="2"/>
      <c r="UAP394" s="2"/>
      <c r="UAQ394" s="2"/>
      <c r="UAR394" s="2"/>
      <c r="UAS394" s="2"/>
      <c r="UAT394" s="2"/>
      <c r="UAU394" s="2"/>
      <c r="UAV394" s="2"/>
      <c r="UAW394" s="2"/>
      <c r="UAX394" s="2"/>
      <c r="UAY394" s="2"/>
      <c r="UAZ394" s="2"/>
      <c r="UBA394" s="2"/>
      <c r="UBB394" s="2"/>
      <c r="UBC394" s="2"/>
      <c r="UBD394" s="2"/>
      <c r="UBE394" s="2"/>
      <c r="UBF394" s="2"/>
      <c r="UBG394" s="2"/>
      <c r="UBH394" s="2"/>
      <c r="UBI394" s="2"/>
      <c r="UBJ394" s="2"/>
      <c r="UBK394" s="2"/>
      <c r="UBL394" s="2"/>
      <c r="UBM394" s="2"/>
      <c r="UBN394" s="2"/>
      <c r="UBO394" s="2"/>
      <c r="UBP394" s="2"/>
      <c r="UBQ394" s="2"/>
      <c r="UBR394" s="2"/>
      <c r="UBS394" s="2"/>
      <c r="UBT394" s="2"/>
      <c r="UBU394" s="2"/>
      <c r="UBV394" s="2"/>
      <c r="UBW394" s="2"/>
      <c r="UBX394" s="2"/>
      <c r="UBY394" s="2"/>
      <c r="UBZ394" s="2"/>
      <c r="UCA394" s="2"/>
      <c r="UCB394" s="2"/>
      <c r="UCC394" s="2"/>
      <c r="UCD394" s="2"/>
      <c r="UCE394" s="2"/>
      <c r="UCF394" s="2"/>
      <c r="UCG394" s="2"/>
      <c r="UCH394" s="2"/>
      <c r="UCI394" s="2"/>
      <c r="UCJ394" s="2"/>
      <c r="UCK394" s="2"/>
      <c r="UCL394" s="2"/>
      <c r="UCM394" s="2"/>
      <c r="UCN394" s="2"/>
      <c r="UCO394" s="2"/>
      <c r="UCP394" s="2"/>
      <c r="UCQ394" s="2"/>
      <c r="UCR394" s="2"/>
      <c r="UCS394" s="2"/>
      <c r="UCT394" s="2"/>
      <c r="UCU394" s="2"/>
      <c r="UCV394" s="2"/>
      <c r="UCW394" s="2"/>
      <c r="UCX394" s="2"/>
      <c r="UCY394" s="2"/>
      <c r="UCZ394" s="2"/>
      <c r="UDA394" s="2"/>
      <c r="UDB394" s="2"/>
      <c r="UDC394" s="2"/>
      <c r="UDD394" s="2"/>
      <c r="UDE394" s="2"/>
      <c r="UDF394" s="2"/>
      <c r="UDG394" s="2"/>
      <c r="UDH394" s="2"/>
      <c r="UDI394" s="2"/>
      <c r="UDJ394" s="2"/>
      <c r="UDK394" s="2"/>
      <c r="UDL394" s="2"/>
      <c r="UDM394" s="2"/>
      <c r="UDN394" s="2"/>
      <c r="UDO394" s="2"/>
      <c r="UDP394" s="2"/>
      <c r="UDQ394" s="2"/>
      <c r="UDR394" s="2"/>
      <c r="UDS394" s="2"/>
      <c r="UDT394" s="2"/>
      <c r="UDU394" s="2"/>
      <c r="UDV394" s="2"/>
      <c r="UDW394" s="2"/>
      <c r="UDX394" s="2"/>
      <c r="UDY394" s="2"/>
      <c r="UDZ394" s="2"/>
      <c r="UEA394" s="2"/>
      <c r="UEB394" s="2"/>
      <c r="UEC394" s="2"/>
      <c r="UED394" s="2"/>
      <c r="UEE394" s="2"/>
      <c r="UEF394" s="2"/>
      <c r="UEG394" s="2"/>
      <c r="UEH394" s="2"/>
      <c r="UEI394" s="2"/>
      <c r="UEJ394" s="2"/>
      <c r="UEK394" s="2"/>
      <c r="UEL394" s="2"/>
      <c r="UEM394" s="2"/>
      <c r="UEN394" s="2"/>
      <c r="UEO394" s="2"/>
      <c r="UEP394" s="2"/>
      <c r="UEQ394" s="2"/>
      <c r="UER394" s="2"/>
      <c r="UES394" s="2"/>
      <c r="UET394" s="2"/>
      <c r="UEU394" s="2"/>
      <c r="UEV394" s="2"/>
      <c r="UEW394" s="2"/>
      <c r="UEX394" s="2"/>
      <c r="UEY394" s="2"/>
      <c r="UEZ394" s="2"/>
      <c r="UFA394" s="2"/>
      <c r="UFB394" s="2"/>
      <c r="UFC394" s="2"/>
      <c r="UFD394" s="2"/>
      <c r="UFE394" s="2"/>
      <c r="UFF394" s="2"/>
      <c r="UFG394" s="2"/>
      <c r="UFH394" s="2"/>
      <c r="UFI394" s="2"/>
      <c r="UFJ394" s="2"/>
      <c r="UFK394" s="2"/>
      <c r="UFL394" s="2"/>
      <c r="UFM394" s="2"/>
      <c r="UFN394" s="2"/>
      <c r="UFO394" s="2"/>
      <c r="UFP394" s="2"/>
      <c r="UFQ394" s="2"/>
      <c r="UFR394" s="2"/>
      <c r="UFS394" s="2"/>
      <c r="UFT394" s="2"/>
      <c r="UFU394" s="2"/>
      <c r="UFV394" s="2"/>
      <c r="UFW394" s="2"/>
      <c r="UFX394" s="2"/>
      <c r="UFY394" s="2"/>
      <c r="UFZ394" s="2"/>
      <c r="UGA394" s="2"/>
      <c r="UGB394" s="2"/>
      <c r="UGC394" s="2"/>
      <c r="UGD394" s="2"/>
      <c r="UGE394" s="2"/>
      <c r="UGF394" s="2"/>
      <c r="UGG394" s="2"/>
      <c r="UGH394" s="2"/>
      <c r="UGI394" s="2"/>
      <c r="UGJ394" s="2"/>
      <c r="UGK394" s="2"/>
      <c r="UGL394" s="2"/>
      <c r="UGM394" s="2"/>
      <c r="UGN394" s="2"/>
      <c r="UGO394" s="2"/>
      <c r="UGP394" s="2"/>
      <c r="UGQ394" s="2"/>
      <c r="UGR394" s="2"/>
      <c r="UGS394" s="2"/>
      <c r="UGT394" s="2"/>
      <c r="UGU394" s="2"/>
      <c r="UGV394" s="2"/>
      <c r="UGW394" s="2"/>
      <c r="UGX394" s="2"/>
      <c r="UGY394" s="2"/>
      <c r="UGZ394" s="2"/>
      <c r="UHA394" s="2"/>
      <c r="UHB394" s="2"/>
      <c r="UHC394" s="2"/>
      <c r="UHD394" s="2"/>
      <c r="UHE394" s="2"/>
      <c r="UHF394" s="2"/>
      <c r="UHG394" s="2"/>
      <c r="UHH394" s="2"/>
      <c r="UHI394" s="2"/>
      <c r="UHJ394" s="2"/>
      <c r="UHK394" s="2"/>
      <c r="UHL394" s="2"/>
      <c r="UHM394" s="2"/>
      <c r="UHN394" s="2"/>
      <c r="UHO394" s="2"/>
      <c r="UHP394" s="2"/>
      <c r="UHQ394" s="2"/>
      <c r="UHR394" s="2"/>
      <c r="UHS394" s="2"/>
      <c r="UHT394" s="2"/>
      <c r="UHU394" s="2"/>
      <c r="UHV394" s="2"/>
      <c r="UHW394" s="2"/>
      <c r="UHX394" s="2"/>
      <c r="UHY394" s="2"/>
      <c r="UHZ394" s="2"/>
      <c r="UIA394" s="2"/>
      <c r="UIB394" s="2"/>
      <c r="UIC394" s="2"/>
      <c r="UID394" s="2"/>
      <c r="UIE394" s="2"/>
      <c r="UIF394" s="2"/>
      <c r="UIG394" s="2"/>
      <c r="UIH394" s="2"/>
      <c r="UII394" s="2"/>
      <c r="UIJ394" s="2"/>
      <c r="UIK394" s="2"/>
      <c r="UIL394" s="2"/>
      <c r="UIM394" s="2"/>
      <c r="UIN394" s="2"/>
      <c r="UIO394" s="2"/>
      <c r="UIP394" s="2"/>
      <c r="UIQ394" s="2"/>
      <c r="UIR394" s="2"/>
      <c r="UIS394" s="2"/>
      <c r="UIT394" s="2"/>
      <c r="UIU394" s="2"/>
      <c r="UIV394" s="2"/>
      <c r="UIW394" s="2"/>
      <c r="UIX394" s="2"/>
      <c r="UIY394" s="2"/>
      <c r="UIZ394" s="2"/>
      <c r="UJA394" s="2"/>
      <c r="UJB394" s="2"/>
      <c r="UJC394" s="2"/>
      <c r="UJD394" s="2"/>
      <c r="UJE394" s="2"/>
      <c r="UJF394" s="2"/>
      <c r="UJG394" s="2"/>
      <c r="UJH394" s="2"/>
      <c r="UJI394" s="2"/>
      <c r="UJJ394" s="2"/>
      <c r="UJK394" s="2"/>
      <c r="UJL394" s="2"/>
      <c r="UJM394" s="2"/>
      <c r="UJN394" s="2"/>
      <c r="UJO394" s="2"/>
      <c r="UJP394" s="2"/>
      <c r="UJQ394" s="2"/>
      <c r="UJR394" s="2"/>
      <c r="UJS394" s="2"/>
      <c r="UJT394" s="2"/>
      <c r="UJU394" s="2"/>
      <c r="UJV394" s="2"/>
      <c r="UJW394" s="2"/>
      <c r="UJX394" s="2"/>
      <c r="UJY394" s="2"/>
      <c r="UJZ394" s="2"/>
      <c r="UKA394" s="2"/>
      <c r="UKB394" s="2"/>
      <c r="UKC394" s="2"/>
      <c r="UKD394" s="2"/>
      <c r="UKE394" s="2"/>
      <c r="UKF394" s="2"/>
      <c r="UKG394" s="2"/>
      <c r="UKH394" s="2"/>
      <c r="UKI394" s="2"/>
      <c r="UKJ394" s="2"/>
      <c r="UKK394" s="2"/>
      <c r="UKL394" s="2"/>
      <c r="UKM394" s="2"/>
      <c r="UKN394" s="2"/>
      <c r="UKO394" s="2"/>
      <c r="UKP394" s="2"/>
      <c r="UKQ394" s="2"/>
      <c r="UKR394" s="2"/>
      <c r="UKS394" s="2"/>
      <c r="UKT394" s="2"/>
      <c r="UKU394" s="2"/>
      <c r="UKV394" s="2"/>
      <c r="UKW394" s="2"/>
      <c r="UKX394" s="2"/>
      <c r="UKY394" s="2"/>
      <c r="UKZ394" s="2"/>
      <c r="ULA394" s="2"/>
      <c r="ULB394" s="2"/>
      <c r="ULC394" s="2"/>
      <c r="ULD394" s="2"/>
      <c r="ULE394" s="2"/>
      <c r="ULF394" s="2"/>
      <c r="ULG394" s="2"/>
      <c r="ULH394" s="2"/>
      <c r="ULI394" s="2"/>
      <c r="ULJ394" s="2"/>
      <c r="ULK394" s="2"/>
      <c r="ULL394" s="2"/>
      <c r="ULM394" s="2"/>
      <c r="ULN394" s="2"/>
      <c r="ULO394" s="2"/>
      <c r="ULP394" s="2"/>
      <c r="ULQ394" s="2"/>
      <c r="ULR394" s="2"/>
      <c r="ULS394" s="2"/>
      <c r="ULT394" s="2"/>
      <c r="ULU394" s="2"/>
      <c r="ULV394" s="2"/>
      <c r="ULW394" s="2"/>
      <c r="ULX394" s="2"/>
      <c r="ULY394" s="2"/>
      <c r="ULZ394" s="2"/>
      <c r="UMA394" s="2"/>
      <c r="UMB394" s="2"/>
      <c r="UMC394" s="2"/>
      <c r="UMD394" s="2"/>
      <c r="UME394" s="2"/>
      <c r="UMF394" s="2"/>
      <c r="UMG394" s="2"/>
      <c r="UMH394" s="2"/>
      <c r="UMI394" s="2"/>
      <c r="UMJ394" s="2"/>
      <c r="UMK394" s="2"/>
      <c r="UML394" s="2"/>
      <c r="UMM394" s="2"/>
      <c r="UMN394" s="2"/>
      <c r="UMO394" s="2"/>
      <c r="UMP394" s="2"/>
      <c r="UMQ394" s="2"/>
      <c r="UMR394" s="2"/>
      <c r="UMS394" s="2"/>
      <c r="UMT394" s="2"/>
      <c r="UMU394" s="2"/>
      <c r="UMV394" s="2"/>
      <c r="UMW394" s="2"/>
      <c r="UMX394" s="2"/>
      <c r="UMY394" s="2"/>
      <c r="UMZ394" s="2"/>
      <c r="UNA394" s="2"/>
      <c r="UNB394" s="2"/>
      <c r="UNC394" s="2"/>
      <c r="UND394" s="2"/>
      <c r="UNE394" s="2"/>
      <c r="UNF394" s="2"/>
      <c r="UNG394" s="2"/>
      <c r="UNH394" s="2"/>
      <c r="UNI394" s="2"/>
      <c r="UNJ394" s="2"/>
      <c r="UNK394" s="2"/>
      <c r="UNL394" s="2"/>
      <c r="UNM394" s="2"/>
      <c r="UNN394" s="2"/>
      <c r="UNO394" s="2"/>
      <c r="UNP394" s="2"/>
      <c r="UNQ394" s="2"/>
      <c r="UNR394" s="2"/>
      <c r="UNS394" s="2"/>
      <c r="UNT394" s="2"/>
      <c r="UNU394" s="2"/>
      <c r="UNV394" s="2"/>
      <c r="UNW394" s="2"/>
      <c r="UNX394" s="2"/>
      <c r="UNY394" s="2"/>
      <c r="UNZ394" s="2"/>
      <c r="UOA394" s="2"/>
      <c r="UOB394" s="2"/>
      <c r="UOC394" s="2"/>
      <c r="UOD394" s="2"/>
      <c r="UOE394" s="2"/>
      <c r="UOF394" s="2"/>
      <c r="UOG394" s="2"/>
      <c r="UOH394" s="2"/>
      <c r="UOI394" s="2"/>
      <c r="UOJ394" s="2"/>
      <c r="UOK394" s="2"/>
      <c r="UOL394" s="2"/>
      <c r="UOM394" s="2"/>
      <c r="UON394" s="2"/>
      <c r="UOO394" s="2"/>
      <c r="UOP394" s="2"/>
      <c r="UOQ394" s="2"/>
      <c r="UOR394" s="2"/>
      <c r="UOS394" s="2"/>
      <c r="UOT394" s="2"/>
      <c r="UOU394" s="2"/>
      <c r="UOV394" s="2"/>
      <c r="UOW394" s="2"/>
      <c r="UOX394" s="2"/>
      <c r="UOY394" s="2"/>
      <c r="UOZ394" s="2"/>
      <c r="UPA394" s="2"/>
      <c r="UPB394" s="2"/>
      <c r="UPC394" s="2"/>
      <c r="UPD394" s="2"/>
      <c r="UPE394" s="2"/>
      <c r="UPF394" s="2"/>
      <c r="UPG394" s="2"/>
      <c r="UPH394" s="2"/>
      <c r="UPI394" s="2"/>
      <c r="UPJ394" s="2"/>
      <c r="UPK394" s="2"/>
      <c r="UPL394" s="2"/>
      <c r="UPM394" s="2"/>
      <c r="UPN394" s="2"/>
      <c r="UPO394" s="2"/>
      <c r="UPP394" s="2"/>
      <c r="UPQ394" s="2"/>
      <c r="UPR394" s="2"/>
      <c r="UPS394" s="2"/>
      <c r="UPT394" s="2"/>
      <c r="UPU394" s="2"/>
      <c r="UPV394" s="2"/>
      <c r="UPW394" s="2"/>
      <c r="UPX394" s="2"/>
      <c r="UPY394" s="2"/>
      <c r="UPZ394" s="2"/>
      <c r="UQA394" s="2"/>
      <c r="UQB394" s="2"/>
      <c r="UQC394" s="2"/>
      <c r="UQD394" s="2"/>
      <c r="UQE394" s="2"/>
      <c r="UQF394" s="2"/>
      <c r="UQG394" s="2"/>
      <c r="UQH394" s="2"/>
      <c r="UQI394" s="2"/>
      <c r="UQJ394" s="2"/>
      <c r="UQK394" s="2"/>
      <c r="UQL394" s="2"/>
      <c r="UQM394" s="2"/>
      <c r="UQN394" s="2"/>
      <c r="UQO394" s="2"/>
      <c r="UQP394" s="2"/>
      <c r="UQQ394" s="2"/>
      <c r="UQR394" s="2"/>
      <c r="UQS394" s="2"/>
      <c r="UQT394" s="2"/>
      <c r="UQU394" s="2"/>
      <c r="UQV394" s="2"/>
      <c r="UQW394" s="2"/>
      <c r="UQX394" s="2"/>
      <c r="UQY394" s="2"/>
      <c r="UQZ394" s="2"/>
      <c r="URA394" s="2"/>
      <c r="URB394" s="2"/>
      <c r="URC394" s="2"/>
      <c r="URD394" s="2"/>
      <c r="URE394" s="2"/>
      <c r="URF394" s="2"/>
      <c r="URG394" s="2"/>
      <c r="URH394" s="2"/>
      <c r="URI394" s="2"/>
      <c r="URJ394" s="2"/>
      <c r="URK394" s="2"/>
      <c r="URL394" s="2"/>
      <c r="URM394" s="2"/>
      <c r="URN394" s="2"/>
      <c r="URO394" s="2"/>
      <c r="URP394" s="2"/>
      <c r="URQ394" s="2"/>
      <c r="URR394" s="2"/>
      <c r="URS394" s="2"/>
      <c r="URT394" s="2"/>
      <c r="URU394" s="2"/>
      <c r="URV394" s="2"/>
      <c r="URW394" s="2"/>
      <c r="URX394" s="2"/>
      <c r="URY394" s="2"/>
      <c r="URZ394" s="2"/>
      <c r="USA394" s="2"/>
      <c r="USB394" s="2"/>
      <c r="USC394" s="2"/>
      <c r="USD394" s="2"/>
      <c r="USE394" s="2"/>
      <c r="USF394" s="2"/>
      <c r="USG394" s="2"/>
      <c r="USH394" s="2"/>
      <c r="USI394" s="2"/>
      <c r="USJ394" s="2"/>
      <c r="USK394" s="2"/>
      <c r="USL394" s="2"/>
      <c r="USM394" s="2"/>
      <c r="USN394" s="2"/>
      <c r="USO394" s="2"/>
      <c r="USP394" s="2"/>
      <c r="USQ394" s="2"/>
      <c r="USR394" s="2"/>
      <c r="USS394" s="2"/>
      <c r="UST394" s="2"/>
      <c r="USU394" s="2"/>
      <c r="USV394" s="2"/>
      <c r="USW394" s="2"/>
      <c r="USX394" s="2"/>
      <c r="USY394" s="2"/>
      <c r="USZ394" s="2"/>
      <c r="UTA394" s="2"/>
      <c r="UTB394" s="2"/>
      <c r="UTC394" s="2"/>
      <c r="UTD394" s="2"/>
      <c r="UTE394" s="2"/>
      <c r="UTF394" s="2"/>
      <c r="UTG394" s="2"/>
      <c r="UTH394" s="2"/>
      <c r="UTI394" s="2"/>
      <c r="UTJ394" s="2"/>
      <c r="UTK394" s="2"/>
      <c r="UTL394" s="2"/>
      <c r="UTM394" s="2"/>
      <c r="UTN394" s="2"/>
      <c r="UTO394" s="2"/>
      <c r="UTP394" s="2"/>
      <c r="UTQ394" s="2"/>
      <c r="UTR394" s="2"/>
      <c r="UTS394" s="2"/>
      <c r="UTT394" s="2"/>
      <c r="UTU394" s="2"/>
      <c r="UTV394" s="2"/>
      <c r="UTW394" s="2"/>
      <c r="UTX394" s="2"/>
      <c r="UTY394" s="2"/>
      <c r="UTZ394" s="2"/>
      <c r="UUA394" s="2"/>
      <c r="UUB394" s="2"/>
      <c r="UUC394" s="2"/>
      <c r="UUD394" s="2"/>
      <c r="UUE394" s="2"/>
      <c r="UUF394" s="2"/>
      <c r="UUG394" s="2"/>
      <c r="UUH394" s="2"/>
      <c r="UUI394" s="2"/>
      <c r="UUJ394" s="2"/>
      <c r="UUK394" s="2"/>
      <c r="UUL394" s="2"/>
      <c r="UUM394" s="2"/>
      <c r="UUN394" s="2"/>
      <c r="UUO394" s="2"/>
      <c r="UUP394" s="2"/>
      <c r="UUQ394" s="2"/>
      <c r="UUR394" s="2"/>
      <c r="UUS394" s="2"/>
      <c r="UUT394" s="2"/>
      <c r="UUU394" s="2"/>
      <c r="UUV394" s="2"/>
      <c r="UUW394" s="2"/>
      <c r="UUX394" s="2"/>
      <c r="UUY394" s="2"/>
      <c r="UUZ394" s="2"/>
      <c r="UVA394" s="2"/>
      <c r="UVB394" s="2"/>
      <c r="UVC394" s="2"/>
      <c r="UVD394" s="2"/>
      <c r="UVE394" s="2"/>
      <c r="UVF394" s="2"/>
      <c r="UVG394" s="2"/>
      <c r="UVH394" s="2"/>
      <c r="UVI394" s="2"/>
      <c r="UVJ394" s="2"/>
      <c r="UVK394" s="2"/>
      <c r="UVL394" s="2"/>
      <c r="UVM394" s="2"/>
      <c r="UVN394" s="2"/>
      <c r="UVO394" s="2"/>
      <c r="UVP394" s="2"/>
      <c r="UVQ394" s="2"/>
      <c r="UVR394" s="2"/>
      <c r="UVS394" s="2"/>
      <c r="UVT394" s="2"/>
      <c r="UVU394" s="2"/>
      <c r="UVV394" s="2"/>
      <c r="UVW394" s="2"/>
      <c r="UVX394" s="2"/>
      <c r="UVY394" s="2"/>
      <c r="UVZ394" s="2"/>
      <c r="UWA394" s="2"/>
      <c r="UWB394" s="2"/>
      <c r="UWC394" s="2"/>
      <c r="UWD394" s="2"/>
      <c r="UWE394" s="2"/>
      <c r="UWF394" s="2"/>
      <c r="UWG394" s="2"/>
      <c r="UWH394" s="2"/>
      <c r="UWI394" s="2"/>
      <c r="UWJ394" s="2"/>
      <c r="UWK394" s="2"/>
      <c r="UWL394" s="2"/>
      <c r="UWM394" s="2"/>
      <c r="UWN394" s="2"/>
      <c r="UWO394" s="2"/>
      <c r="UWP394" s="2"/>
      <c r="UWQ394" s="2"/>
      <c r="UWR394" s="2"/>
      <c r="UWS394" s="2"/>
      <c r="UWT394" s="2"/>
      <c r="UWU394" s="2"/>
      <c r="UWV394" s="2"/>
      <c r="UWW394" s="2"/>
      <c r="UWX394" s="2"/>
      <c r="UWY394" s="2"/>
      <c r="UWZ394" s="2"/>
      <c r="UXA394" s="2"/>
      <c r="UXB394" s="2"/>
      <c r="UXC394" s="2"/>
      <c r="UXD394" s="2"/>
      <c r="UXE394" s="2"/>
      <c r="UXF394" s="2"/>
      <c r="UXG394" s="2"/>
      <c r="UXH394" s="2"/>
      <c r="UXI394" s="2"/>
      <c r="UXJ394" s="2"/>
      <c r="UXK394" s="2"/>
      <c r="UXL394" s="2"/>
      <c r="UXM394" s="2"/>
      <c r="UXN394" s="2"/>
      <c r="UXO394" s="2"/>
      <c r="UXP394" s="2"/>
      <c r="UXQ394" s="2"/>
      <c r="UXR394" s="2"/>
      <c r="UXS394" s="2"/>
      <c r="UXT394" s="2"/>
      <c r="UXU394" s="2"/>
      <c r="UXV394" s="2"/>
      <c r="UXW394" s="2"/>
      <c r="UXX394" s="2"/>
      <c r="UXY394" s="2"/>
      <c r="UXZ394" s="2"/>
      <c r="UYA394" s="2"/>
      <c r="UYB394" s="2"/>
      <c r="UYC394" s="2"/>
      <c r="UYD394" s="2"/>
      <c r="UYE394" s="2"/>
      <c r="UYF394" s="2"/>
      <c r="UYG394" s="2"/>
      <c r="UYH394" s="2"/>
      <c r="UYI394" s="2"/>
      <c r="UYJ394" s="2"/>
      <c r="UYK394" s="2"/>
      <c r="UYL394" s="2"/>
      <c r="UYM394" s="2"/>
      <c r="UYN394" s="2"/>
      <c r="UYO394" s="2"/>
      <c r="UYP394" s="2"/>
      <c r="UYQ394" s="2"/>
      <c r="UYR394" s="2"/>
      <c r="UYS394" s="2"/>
      <c r="UYT394" s="2"/>
      <c r="UYU394" s="2"/>
      <c r="UYV394" s="2"/>
      <c r="UYW394" s="2"/>
      <c r="UYX394" s="2"/>
      <c r="UYY394" s="2"/>
      <c r="UYZ394" s="2"/>
      <c r="UZA394" s="2"/>
      <c r="UZB394" s="2"/>
      <c r="UZC394" s="2"/>
      <c r="UZD394" s="2"/>
      <c r="UZE394" s="2"/>
      <c r="UZF394" s="2"/>
      <c r="UZG394" s="2"/>
      <c r="UZH394" s="2"/>
      <c r="UZI394" s="2"/>
      <c r="UZJ394" s="2"/>
      <c r="UZK394" s="2"/>
      <c r="UZL394" s="2"/>
      <c r="UZM394" s="2"/>
      <c r="UZN394" s="2"/>
      <c r="UZO394" s="2"/>
      <c r="UZP394" s="2"/>
      <c r="UZQ394" s="2"/>
      <c r="UZR394" s="2"/>
      <c r="UZS394" s="2"/>
      <c r="UZT394" s="2"/>
      <c r="UZU394" s="2"/>
      <c r="UZV394" s="2"/>
      <c r="UZW394" s="2"/>
      <c r="UZX394" s="2"/>
      <c r="UZY394" s="2"/>
      <c r="UZZ394" s="2"/>
      <c r="VAA394" s="2"/>
      <c r="VAB394" s="2"/>
      <c r="VAC394" s="2"/>
      <c r="VAD394" s="2"/>
      <c r="VAE394" s="2"/>
      <c r="VAF394" s="2"/>
      <c r="VAG394" s="2"/>
      <c r="VAH394" s="2"/>
      <c r="VAI394" s="2"/>
      <c r="VAJ394" s="2"/>
      <c r="VAK394" s="2"/>
      <c r="VAL394" s="2"/>
      <c r="VAM394" s="2"/>
      <c r="VAN394" s="2"/>
      <c r="VAO394" s="2"/>
      <c r="VAP394" s="2"/>
      <c r="VAQ394" s="2"/>
      <c r="VAR394" s="2"/>
      <c r="VAS394" s="2"/>
      <c r="VAT394" s="2"/>
      <c r="VAU394" s="2"/>
      <c r="VAV394" s="2"/>
      <c r="VAW394" s="2"/>
      <c r="VAX394" s="2"/>
      <c r="VAY394" s="2"/>
      <c r="VAZ394" s="2"/>
      <c r="VBA394" s="2"/>
      <c r="VBB394" s="2"/>
      <c r="VBC394" s="2"/>
      <c r="VBD394" s="2"/>
      <c r="VBE394" s="2"/>
      <c r="VBF394" s="2"/>
      <c r="VBG394" s="2"/>
      <c r="VBH394" s="2"/>
      <c r="VBI394" s="2"/>
      <c r="VBJ394" s="2"/>
      <c r="VBK394" s="2"/>
      <c r="VBL394" s="2"/>
      <c r="VBM394" s="2"/>
      <c r="VBN394" s="2"/>
      <c r="VBO394" s="2"/>
      <c r="VBP394" s="2"/>
      <c r="VBQ394" s="2"/>
      <c r="VBR394" s="2"/>
      <c r="VBS394" s="2"/>
      <c r="VBT394" s="2"/>
      <c r="VBU394" s="2"/>
      <c r="VBV394" s="2"/>
      <c r="VBW394" s="2"/>
      <c r="VBX394" s="2"/>
      <c r="VBY394" s="2"/>
      <c r="VBZ394" s="2"/>
      <c r="VCA394" s="2"/>
      <c r="VCB394" s="2"/>
      <c r="VCC394" s="2"/>
      <c r="VCD394" s="2"/>
      <c r="VCE394" s="2"/>
      <c r="VCF394" s="2"/>
      <c r="VCG394" s="2"/>
      <c r="VCH394" s="2"/>
      <c r="VCI394" s="2"/>
      <c r="VCJ394" s="2"/>
      <c r="VCK394" s="2"/>
      <c r="VCL394" s="2"/>
      <c r="VCM394" s="2"/>
      <c r="VCN394" s="2"/>
      <c r="VCO394" s="2"/>
      <c r="VCP394" s="2"/>
      <c r="VCQ394" s="2"/>
      <c r="VCR394" s="2"/>
      <c r="VCS394" s="2"/>
      <c r="VCT394" s="2"/>
      <c r="VCU394" s="2"/>
      <c r="VCV394" s="2"/>
      <c r="VCW394" s="2"/>
      <c r="VCX394" s="2"/>
      <c r="VCY394" s="2"/>
      <c r="VCZ394" s="2"/>
      <c r="VDA394" s="2"/>
      <c r="VDB394" s="2"/>
      <c r="VDC394" s="2"/>
      <c r="VDD394" s="2"/>
      <c r="VDE394" s="2"/>
      <c r="VDF394" s="2"/>
      <c r="VDG394" s="2"/>
      <c r="VDH394" s="2"/>
      <c r="VDI394" s="2"/>
      <c r="VDJ394" s="2"/>
      <c r="VDK394" s="2"/>
      <c r="VDL394" s="2"/>
      <c r="VDM394" s="2"/>
      <c r="VDN394" s="2"/>
      <c r="VDO394" s="2"/>
      <c r="VDP394" s="2"/>
      <c r="VDQ394" s="2"/>
      <c r="VDR394" s="2"/>
      <c r="VDS394" s="2"/>
      <c r="VDT394" s="2"/>
      <c r="VDU394" s="2"/>
      <c r="VDV394" s="2"/>
      <c r="VDW394" s="2"/>
      <c r="VDX394" s="2"/>
      <c r="VDY394" s="2"/>
      <c r="VDZ394" s="2"/>
      <c r="VEA394" s="2"/>
      <c r="VEB394" s="2"/>
      <c r="VEC394" s="2"/>
      <c r="VED394" s="2"/>
      <c r="VEE394" s="2"/>
      <c r="VEF394" s="2"/>
      <c r="VEG394" s="2"/>
      <c r="VEH394" s="2"/>
      <c r="VEI394" s="2"/>
      <c r="VEJ394" s="2"/>
      <c r="VEK394" s="2"/>
      <c r="VEL394" s="2"/>
      <c r="VEM394" s="2"/>
      <c r="VEN394" s="2"/>
      <c r="VEO394" s="2"/>
      <c r="VEP394" s="2"/>
      <c r="VEQ394" s="2"/>
      <c r="VER394" s="2"/>
      <c r="VES394" s="2"/>
      <c r="VET394" s="2"/>
      <c r="VEU394" s="2"/>
      <c r="VEV394" s="2"/>
      <c r="VEW394" s="2"/>
      <c r="VEX394" s="2"/>
      <c r="VEY394" s="2"/>
      <c r="VEZ394" s="2"/>
      <c r="VFA394" s="2"/>
      <c r="VFB394" s="2"/>
      <c r="VFC394" s="2"/>
      <c r="VFD394" s="2"/>
      <c r="VFE394" s="2"/>
      <c r="VFF394" s="2"/>
      <c r="VFG394" s="2"/>
      <c r="VFH394" s="2"/>
      <c r="VFI394" s="2"/>
      <c r="VFJ394" s="2"/>
      <c r="VFK394" s="2"/>
      <c r="VFL394" s="2"/>
      <c r="VFM394" s="2"/>
      <c r="VFN394" s="2"/>
      <c r="VFO394" s="2"/>
      <c r="VFP394" s="2"/>
      <c r="VFQ394" s="2"/>
      <c r="VFR394" s="2"/>
      <c r="VFS394" s="2"/>
      <c r="VFT394" s="2"/>
      <c r="VFU394" s="2"/>
      <c r="VFV394" s="2"/>
      <c r="VFW394" s="2"/>
      <c r="VFX394" s="2"/>
      <c r="VFY394" s="2"/>
      <c r="VFZ394" s="2"/>
      <c r="VGA394" s="2"/>
      <c r="VGB394" s="2"/>
      <c r="VGC394" s="2"/>
      <c r="VGD394" s="2"/>
      <c r="VGE394" s="2"/>
      <c r="VGF394" s="2"/>
      <c r="VGG394" s="2"/>
      <c r="VGH394" s="2"/>
      <c r="VGI394" s="2"/>
      <c r="VGJ394" s="2"/>
      <c r="VGK394" s="2"/>
      <c r="VGL394" s="2"/>
      <c r="VGM394" s="2"/>
      <c r="VGN394" s="2"/>
      <c r="VGO394" s="2"/>
      <c r="VGP394" s="2"/>
      <c r="VGQ394" s="2"/>
      <c r="VGR394" s="2"/>
      <c r="VGS394" s="2"/>
      <c r="VGT394" s="2"/>
      <c r="VGU394" s="2"/>
      <c r="VGV394" s="2"/>
      <c r="VGW394" s="2"/>
      <c r="VGX394" s="2"/>
      <c r="VGY394" s="2"/>
      <c r="VGZ394" s="2"/>
      <c r="VHA394" s="2"/>
      <c r="VHB394" s="2"/>
      <c r="VHC394" s="2"/>
      <c r="VHD394" s="2"/>
      <c r="VHE394" s="2"/>
      <c r="VHF394" s="2"/>
      <c r="VHG394" s="2"/>
      <c r="VHH394" s="2"/>
      <c r="VHI394" s="2"/>
      <c r="VHJ394" s="2"/>
      <c r="VHK394" s="2"/>
      <c r="VHL394" s="2"/>
      <c r="VHM394" s="2"/>
      <c r="VHN394" s="2"/>
      <c r="VHO394" s="2"/>
      <c r="VHP394" s="2"/>
      <c r="VHQ394" s="2"/>
      <c r="VHR394" s="2"/>
      <c r="VHS394" s="2"/>
      <c r="VHT394" s="2"/>
      <c r="VHU394" s="2"/>
      <c r="VHV394" s="2"/>
      <c r="VHW394" s="2"/>
      <c r="VHX394" s="2"/>
      <c r="VHY394" s="2"/>
      <c r="VHZ394" s="2"/>
      <c r="VIA394" s="2"/>
      <c r="VIB394" s="2"/>
      <c r="VIC394" s="2"/>
      <c r="VID394" s="2"/>
      <c r="VIE394" s="2"/>
      <c r="VIF394" s="2"/>
      <c r="VIG394" s="2"/>
      <c r="VIH394" s="2"/>
      <c r="VII394" s="2"/>
      <c r="VIJ394" s="2"/>
      <c r="VIK394" s="2"/>
      <c r="VIL394" s="2"/>
      <c r="VIM394" s="2"/>
      <c r="VIN394" s="2"/>
      <c r="VIO394" s="2"/>
      <c r="VIP394" s="2"/>
      <c r="VIQ394" s="2"/>
      <c r="VIR394" s="2"/>
      <c r="VIS394" s="2"/>
      <c r="VIT394" s="2"/>
      <c r="VIU394" s="2"/>
      <c r="VIV394" s="2"/>
      <c r="VIW394" s="2"/>
      <c r="VIX394" s="2"/>
      <c r="VIY394" s="2"/>
      <c r="VIZ394" s="2"/>
      <c r="VJA394" s="2"/>
      <c r="VJB394" s="2"/>
      <c r="VJC394" s="2"/>
      <c r="VJD394" s="2"/>
      <c r="VJE394" s="2"/>
      <c r="VJF394" s="2"/>
      <c r="VJG394" s="2"/>
      <c r="VJH394" s="2"/>
      <c r="VJI394" s="2"/>
      <c r="VJJ394" s="2"/>
      <c r="VJK394" s="2"/>
      <c r="VJL394" s="2"/>
      <c r="VJM394" s="2"/>
      <c r="VJN394" s="2"/>
      <c r="VJO394" s="2"/>
      <c r="VJP394" s="2"/>
      <c r="VJQ394" s="2"/>
      <c r="VJR394" s="2"/>
      <c r="VJS394" s="2"/>
      <c r="VJT394" s="2"/>
      <c r="VJU394" s="2"/>
      <c r="VJV394" s="2"/>
      <c r="VJW394" s="2"/>
      <c r="VJX394" s="2"/>
      <c r="VJY394" s="2"/>
      <c r="VJZ394" s="2"/>
      <c r="VKA394" s="2"/>
      <c r="VKB394" s="2"/>
      <c r="VKC394" s="2"/>
      <c r="VKD394" s="2"/>
      <c r="VKE394" s="2"/>
      <c r="VKF394" s="2"/>
      <c r="VKG394" s="2"/>
      <c r="VKH394" s="2"/>
      <c r="VKI394" s="2"/>
      <c r="VKJ394" s="2"/>
      <c r="VKK394" s="2"/>
      <c r="VKL394" s="2"/>
      <c r="VKM394" s="2"/>
      <c r="VKN394" s="2"/>
      <c r="VKO394" s="2"/>
      <c r="VKP394" s="2"/>
      <c r="VKQ394" s="2"/>
      <c r="VKR394" s="2"/>
      <c r="VKS394" s="2"/>
      <c r="VKT394" s="2"/>
      <c r="VKU394" s="2"/>
      <c r="VKV394" s="2"/>
      <c r="VKW394" s="2"/>
      <c r="VKX394" s="2"/>
      <c r="VKY394" s="2"/>
      <c r="VKZ394" s="2"/>
      <c r="VLA394" s="2"/>
      <c r="VLB394" s="2"/>
      <c r="VLC394" s="2"/>
      <c r="VLD394" s="2"/>
      <c r="VLE394" s="2"/>
      <c r="VLF394" s="2"/>
      <c r="VLG394" s="2"/>
      <c r="VLH394" s="2"/>
      <c r="VLI394" s="2"/>
      <c r="VLJ394" s="2"/>
      <c r="VLK394" s="2"/>
      <c r="VLL394" s="2"/>
      <c r="VLM394" s="2"/>
      <c r="VLN394" s="2"/>
      <c r="VLO394" s="2"/>
      <c r="VLP394" s="2"/>
      <c r="VLQ394" s="2"/>
      <c r="VLR394" s="2"/>
      <c r="VLS394" s="2"/>
      <c r="VLT394" s="2"/>
      <c r="VLU394" s="2"/>
      <c r="VLV394" s="2"/>
      <c r="VLW394" s="2"/>
      <c r="VLX394" s="2"/>
      <c r="VLY394" s="2"/>
      <c r="VLZ394" s="2"/>
      <c r="VMA394" s="2"/>
      <c r="VMB394" s="2"/>
      <c r="VMC394" s="2"/>
      <c r="VMD394" s="2"/>
      <c r="VME394" s="2"/>
      <c r="VMF394" s="2"/>
      <c r="VMG394" s="2"/>
      <c r="VMH394" s="2"/>
      <c r="VMI394" s="2"/>
      <c r="VMJ394" s="2"/>
      <c r="VMK394" s="2"/>
      <c r="VML394" s="2"/>
      <c r="VMM394" s="2"/>
      <c r="VMN394" s="2"/>
      <c r="VMO394" s="2"/>
      <c r="VMP394" s="2"/>
      <c r="VMQ394" s="2"/>
      <c r="VMR394" s="2"/>
      <c r="VMS394" s="2"/>
      <c r="VMT394" s="2"/>
      <c r="VMU394" s="2"/>
      <c r="VMV394" s="2"/>
      <c r="VMW394" s="2"/>
      <c r="VMX394" s="2"/>
      <c r="VMY394" s="2"/>
      <c r="VMZ394" s="2"/>
      <c r="VNA394" s="2"/>
      <c r="VNB394" s="2"/>
      <c r="VNC394" s="2"/>
      <c r="VND394" s="2"/>
      <c r="VNE394" s="2"/>
      <c r="VNF394" s="2"/>
      <c r="VNG394" s="2"/>
      <c r="VNH394" s="2"/>
      <c r="VNI394" s="2"/>
      <c r="VNJ394" s="2"/>
      <c r="VNK394" s="2"/>
      <c r="VNL394" s="2"/>
      <c r="VNM394" s="2"/>
      <c r="VNN394" s="2"/>
      <c r="VNO394" s="2"/>
      <c r="VNP394" s="2"/>
      <c r="VNQ394" s="2"/>
      <c r="VNR394" s="2"/>
      <c r="VNS394" s="2"/>
      <c r="VNT394" s="2"/>
      <c r="VNU394" s="2"/>
      <c r="VNV394" s="2"/>
      <c r="VNW394" s="2"/>
      <c r="VNX394" s="2"/>
      <c r="VNY394" s="2"/>
      <c r="VNZ394" s="2"/>
      <c r="VOA394" s="2"/>
      <c r="VOB394" s="2"/>
      <c r="VOC394" s="2"/>
      <c r="VOD394" s="2"/>
      <c r="VOE394" s="2"/>
      <c r="VOF394" s="2"/>
      <c r="VOG394" s="2"/>
      <c r="VOH394" s="2"/>
      <c r="VOI394" s="2"/>
      <c r="VOJ394" s="2"/>
      <c r="VOK394" s="2"/>
      <c r="VOL394" s="2"/>
      <c r="VOM394" s="2"/>
      <c r="VON394" s="2"/>
      <c r="VOO394" s="2"/>
      <c r="VOP394" s="2"/>
      <c r="VOQ394" s="2"/>
      <c r="VOR394" s="2"/>
      <c r="VOS394" s="2"/>
      <c r="VOT394" s="2"/>
      <c r="VOU394" s="2"/>
      <c r="VOV394" s="2"/>
      <c r="VOW394" s="2"/>
      <c r="VOX394" s="2"/>
      <c r="VOY394" s="2"/>
      <c r="VOZ394" s="2"/>
      <c r="VPA394" s="2"/>
      <c r="VPB394" s="2"/>
      <c r="VPC394" s="2"/>
      <c r="VPD394" s="2"/>
      <c r="VPE394" s="2"/>
      <c r="VPF394" s="2"/>
      <c r="VPG394" s="2"/>
      <c r="VPH394" s="2"/>
      <c r="VPI394" s="2"/>
      <c r="VPJ394" s="2"/>
      <c r="VPK394" s="2"/>
      <c r="VPL394" s="2"/>
      <c r="VPM394" s="2"/>
      <c r="VPN394" s="2"/>
      <c r="VPO394" s="2"/>
      <c r="VPP394" s="2"/>
      <c r="VPQ394" s="2"/>
      <c r="VPR394" s="2"/>
      <c r="VPS394" s="2"/>
      <c r="VPT394" s="2"/>
      <c r="VPU394" s="2"/>
      <c r="VPV394" s="2"/>
      <c r="VPW394" s="2"/>
      <c r="VPX394" s="2"/>
      <c r="VPY394" s="2"/>
      <c r="VPZ394" s="2"/>
      <c r="VQA394" s="2"/>
      <c r="VQB394" s="2"/>
      <c r="VQC394" s="2"/>
      <c r="VQD394" s="2"/>
      <c r="VQE394" s="2"/>
      <c r="VQF394" s="2"/>
      <c r="VQG394" s="2"/>
      <c r="VQH394" s="2"/>
      <c r="VQI394" s="2"/>
      <c r="VQJ394" s="2"/>
      <c r="VQK394" s="2"/>
      <c r="VQL394" s="2"/>
      <c r="VQM394" s="2"/>
      <c r="VQN394" s="2"/>
      <c r="VQO394" s="2"/>
      <c r="VQP394" s="2"/>
      <c r="VQQ394" s="2"/>
      <c r="VQR394" s="2"/>
      <c r="VQS394" s="2"/>
      <c r="VQT394" s="2"/>
      <c r="VQU394" s="2"/>
      <c r="VQV394" s="2"/>
      <c r="VQW394" s="2"/>
      <c r="VQX394" s="2"/>
      <c r="VQY394" s="2"/>
      <c r="VQZ394" s="2"/>
      <c r="VRA394" s="2"/>
      <c r="VRB394" s="2"/>
      <c r="VRC394" s="2"/>
      <c r="VRD394" s="2"/>
      <c r="VRE394" s="2"/>
      <c r="VRF394" s="2"/>
      <c r="VRG394" s="2"/>
      <c r="VRH394" s="2"/>
      <c r="VRI394" s="2"/>
      <c r="VRJ394" s="2"/>
      <c r="VRK394" s="2"/>
      <c r="VRL394" s="2"/>
      <c r="VRM394" s="2"/>
      <c r="VRN394" s="2"/>
      <c r="VRO394" s="2"/>
      <c r="VRP394" s="2"/>
      <c r="VRQ394" s="2"/>
      <c r="VRR394" s="2"/>
      <c r="VRS394" s="2"/>
      <c r="VRT394" s="2"/>
      <c r="VRU394" s="2"/>
      <c r="VRV394" s="2"/>
      <c r="VRW394" s="2"/>
      <c r="VRX394" s="2"/>
      <c r="VRY394" s="2"/>
      <c r="VRZ394" s="2"/>
      <c r="VSA394" s="2"/>
      <c r="VSB394" s="2"/>
      <c r="VSC394" s="2"/>
      <c r="VSD394" s="2"/>
      <c r="VSE394" s="2"/>
      <c r="VSF394" s="2"/>
      <c r="VSG394" s="2"/>
      <c r="VSH394" s="2"/>
      <c r="VSI394" s="2"/>
      <c r="VSJ394" s="2"/>
      <c r="VSK394" s="2"/>
      <c r="VSL394" s="2"/>
      <c r="VSM394" s="2"/>
      <c r="VSN394" s="2"/>
      <c r="VSO394" s="2"/>
      <c r="VSP394" s="2"/>
      <c r="VSQ394" s="2"/>
      <c r="VSR394" s="2"/>
      <c r="VSS394" s="2"/>
      <c r="VST394" s="2"/>
      <c r="VSU394" s="2"/>
      <c r="VSV394" s="2"/>
      <c r="VSW394" s="2"/>
      <c r="VSX394" s="2"/>
      <c r="VSY394" s="2"/>
      <c r="VSZ394" s="2"/>
      <c r="VTA394" s="2"/>
      <c r="VTB394" s="2"/>
      <c r="VTC394" s="2"/>
      <c r="VTD394" s="2"/>
      <c r="VTE394" s="2"/>
      <c r="VTF394" s="2"/>
      <c r="VTG394" s="2"/>
      <c r="VTH394" s="2"/>
      <c r="VTI394" s="2"/>
      <c r="VTJ394" s="2"/>
      <c r="VTK394" s="2"/>
      <c r="VTL394" s="2"/>
      <c r="VTM394" s="2"/>
      <c r="VTN394" s="2"/>
      <c r="VTO394" s="2"/>
      <c r="VTP394" s="2"/>
      <c r="VTQ394" s="2"/>
      <c r="VTR394" s="2"/>
      <c r="VTS394" s="2"/>
      <c r="VTT394" s="2"/>
      <c r="VTU394" s="2"/>
      <c r="VTV394" s="2"/>
      <c r="VTW394" s="2"/>
      <c r="VTX394" s="2"/>
      <c r="VTY394" s="2"/>
      <c r="VTZ394" s="2"/>
      <c r="VUA394" s="2"/>
      <c r="VUB394" s="2"/>
      <c r="VUC394" s="2"/>
      <c r="VUD394" s="2"/>
      <c r="VUE394" s="2"/>
      <c r="VUF394" s="2"/>
      <c r="VUG394" s="2"/>
      <c r="VUH394" s="2"/>
      <c r="VUI394" s="2"/>
      <c r="VUJ394" s="2"/>
      <c r="VUK394" s="2"/>
      <c r="VUL394" s="2"/>
      <c r="VUM394" s="2"/>
      <c r="VUN394" s="2"/>
      <c r="VUO394" s="2"/>
      <c r="VUP394" s="2"/>
      <c r="VUQ394" s="2"/>
      <c r="VUR394" s="2"/>
      <c r="VUS394" s="2"/>
      <c r="VUT394" s="2"/>
      <c r="VUU394" s="2"/>
      <c r="VUV394" s="2"/>
      <c r="VUW394" s="2"/>
      <c r="VUX394" s="2"/>
      <c r="VUY394" s="2"/>
      <c r="VUZ394" s="2"/>
      <c r="VVA394" s="2"/>
      <c r="VVB394" s="2"/>
      <c r="VVC394" s="2"/>
      <c r="VVD394" s="2"/>
      <c r="VVE394" s="2"/>
      <c r="VVF394" s="2"/>
      <c r="VVG394" s="2"/>
      <c r="VVH394" s="2"/>
      <c r="VVI394" s="2"/>
      <c r="VVJ394" s="2"/>
      <c r="VVK394" s="2"/>
      <c r="VVL394" s="2"/>
      <c r="VVM394" s="2"/>
      <c r="VVN394" s="2"/>
      <c r="VVO394" s="2"/>
      <c r="VVP394" s="2"/>
      <c r="VVQ394" s="2"/>
      <c r="VVR394" s="2"/>
      <c r="VVS394" s="2"/>
      <c r="VVT394" s="2"/>
      <c r="VVU394" s="2"/>
      <c r="VVV394" s="2"/>
      <c r="VVW394" s="2"/>
      <c r="VVX394" s="2"/>
      <c r="VVY394" s="2"/>
      <c r="VVZ394" s="2"/>
      <c r="VWA394" s="2"/>
      <c r="VWB394" s="2"/>
      <c r="VWC394" s="2"/>
      <c r="VWD394" s="2"/>
      <c r="VWE394" s="2"/>
      <c r="VWF394" s="2"/>
      <c r="VWG394" s="2"/>
      <c r="VWH394" s="2"/>
      <c r="VWI394" s="2"/>
      <c r="VWJ394" s="2"/>
      <c r="VWK394" s="2"/>
      <c r="VWL394" s="2"/>
      <c r="VWM394" s="2"/>
      <c r="VWN394" s="2"/>
      <c r="VWO394" s="2"/>
      <c r="VWP394" s="2"/>
      <c r="VWQ394" s="2"/>
      <c r="VWR394" s="2"/>
      <c r="VWS394" s="2"/>
      <c r="VWT394" s="2"/>
      <c r="VWU394" s="2"/>
      <c r="VWV394" s="2"/>
      <c r="VWW394" s="2"/>
      <c r="VWX394" s="2"/>
      <c r="VWY394" s="2"/>
      <c r="VWZ394" s="2"/>
      <c r="VXA394" s="2"/>
      <c r="VXB394" s="2"/>
      <c r="VXC394" s="2"/>
      <c r="VXD394" s="2"/>
      <c r="VXE394" s="2"/>
      <c r="VXF394" s="2"/>
      <c r="VXG394" s="2"/>
      <c r="VXH394" s="2"/>
      <c r="VXI394" s="2"/>
      <c r="VXJ394" s="2"/>
      <c r="VXK394" s="2"/>
      <c r="VXL394" s="2"/>
      <c r="VXM394" s="2"/>
      <c r="VXN394" s="2"/>
      <c r="VXO394" s="2"/>
      <c r="VXP394" s="2"/>
      <c r="VXQ394" s="2"/>
      <c r="VXR394" s="2"/>
      <c r="VXS394" s="2"/>
      <c r="VXT394" s="2"/>
      <c r="VXU394" s="2"/>
      <c r="VXV394" s="2"/>
      <c r="VXW394" s="2"/>
      <c r="VXX394" s="2"/>
      <c r="VXY394" s="2"/>
      <c r="VXZ394" s="2"/>
      <c r="VYA394" s="2"/>
      <c r="VYB394" s="2"/>
      <c r="VYC394" s="2"/>
      <c r="VYD394" s="2"/>
      <c r="VYE394" s="2"/>
      <c r="VYF394" s="2"/>
      <c r="VYG394" s="2"/>
      <c r="VYH394" s="2"/>
      <c r="VYI394" s="2"/>
      <c r="VYJ394" s="2"/>
      <c r="VYK394" s="2"/>
      <c r="VYL394" s="2"/>
      <c r="VYM394" s="2"/>
      <c r="VYN394" s="2"/>
      <c r="VYO394" s="2"/>
      <c r="VYP394" s="2"/>
      <c r="VYQ394" s="2"/>
      <c r="VYR394" s="2"/>
      <c r="VYS394" s="2"/>
      <c r="VYT394" s="2"/>
      <c r="VYU394" s="2"/>
      <c r="VYV394" s="2"/>
      <c r="VYW394" s="2"/>
      <c r="VYX394" s="2"/>
      <c r="VYY394" s="2"/>
      <c r="VYZ394" s="2"/>
      <c r="VZA394" s="2"/>
      <c r="VZB394" s="2"/>
      <c r="VZC394" s="2"/>
      <c r="VZD394" s="2"/>
      <c r="VZE394" s="2"/>
      <c r="VZF394" s="2"/>
      <c r="VZG394" s="2"/>
      <c r="VZH394" s="2"/>
      <c r="VZI394" s="2"/>
      <c r="VZJ394" s="2"/>
      <c r="VZK394" s="2"/>
      <c r="VZL394" s="2"/>
      <c r="VZM394" s="2"/>
      <c r="VZN394" s="2"/>
      <c r="VZO394" s="2"/>
      <c r="VZP394" s="2"/>
      <c r="VZQ394" s="2"/>
      <c r="VZR394" s="2"/>
      <c r="VZS394" s="2"/>
      <c r="VZT394" s="2"/>
      <c r="VZU394" s="2"/>
      <c r="VZV394" s="2"/>
      <c r="VZW394" s="2"/>
      <c r="VZX394" s="2"/>
      <c r="VZY394" s="2"/>
      <c r="VZZ394" s="2"/>
      <c r="WAA394" s="2"/>
      <c r="WAB394" s="2"/>
      <c r="WAC394" s="2"/>
      <c r="WAD394" s="2"/>
      <c r="WAE394" s="2"/>
      <c r="WAF394" s="2"/>
      <c r="WAG394" s="2"/>
      <c r="WAH394" s="2"/>
      <c r="WAI394" s="2"/>
      <c r="WAJ394" s="2"/>
      <c r="WAK394" s="2"/>
      <c r="WAL394" s="2"/>
      <c r="WAM394" s="2"/>
      <c r="WAN394" s="2"/>
      <c r="WAO394" s="2"/>
      <c r="WAP394" s="2"/>
      <c r="WAQ394" s="2"/>
      <c r="WAR394" s="2"/>
      <c r="WAS394" s="2"/>
      <c r="WAT394" s="2"/>
      <c r="WAU394" s="2"/>
      <c r="WAV394" s="2"/>
      <c r="WAW394" s="2"/>
      <c r="WAX394" s="2"/>
      <c r="WAY394" s="2"/>
      <c r="WAZ394" s="2"/>
      <c r="WBA394" s="2"/>
      <c r="WBB394" s="2"/>
      <c r="WBC394" s="2"/>
      <c r="WBD394" s="2"/>
      <c r="WBE394" s="2"/>
      <c r="WBF394" s="2"/>
      <c r="WBG394" s="2"/>
      <c r="WBH394" s="2"/>
      <c r="WBI394" s="2"/>
      <c r="WBJ394" s="2"/>
      <c r="WBK394" s="2"/>
      <c r="WBL394" s="2"/>
      <c r="WBM394" s="2"/>
      <c r="WBN394" s="2"/>
      <c r="WBO394" s="2"/>
      <c r="WBP394" s="2"/>
      <c r="WBQ394" s="2"/>
      <c r="WBR394" s="2"/>
      <c r="WBS394" s="2"/>
      <c r="WBT394" s="2"/>
      <c r="WBU394" s="2"/>
      <c r="WBV394" s="2"/>
      <c r="WBW394" s="2"/>
      <c r="WBX394" s="2"/>
      <c r="WBY394" s="2"/>
      <c r="WBZ394" s="2"/>
      <c r="WCA394" s="2"/>
      <c r="WCB394" s="2"/>
      <c r="WCC394" s="2"/>
      <c r="WCD394" s="2"/>
      <c r="WCE394" s="2"/>
      <c r="WCF394" s="2"/>
      <c r="WCG394" s="2"/>
      <c r="WCH394" s="2"/>
      <c r="WCI394" s="2"/>
      <c r="WCJ394" s="2"/>
      <c r="WCK394" s="2"/>
      <c r="WCL394" s="2"/>
      <c r="WCM394" s="2"/>
      <c r="WCN394" s="2"/>
      <c r="WCO394" s="2"/>
      <c r="WCP394" s="2"/>
      <c r="WCQ394" s="2"/>
      <c r="WCR394" s="2"/>
      <c r="WCS394" s="2"/>
      <c r="WCT394" s="2"/>
      <c r="WCU394" s="2"/>
      <c r="WCV394" s="2"/>
      <c r="WCW394" s="2"/>
      <c r="WCX394" s="2"/>
      <c r="WCY394" s="2"/>
      <c r="WCZ394" s="2"/>
      <c r="WDA394" s="2"/>
      <c r="WDB394" s="2"/>
      <c r="WDC394" s="2"/>
      <c r="WDD394" s="2"/>
      <c r="WDE394" s="2"/>
      <c r="WDF394" s="2"/>
      <c r="WDG394" s="2"/>
      <c r="WDH394" s="2"/>
      <c r="WDI394" s="2"/>
      <c r="WDJ394" s="2"/>
      <c r="WDK394" s="2"/>
      <c r="WDL394" s="2"/>
      <c r="WDM394" s="2"/>
      <c r="WDN394" s="2"/>
      <c r="WDO394" s="2"/>
      <c r="WDP394" s="2"/>
      <c r="WDQ394" s="2"/>
      <c r="WDR394" s="2"/>
      <c r="WDS394" s="2"/>
      <c r="WDT394" s="2"/>
      <c r="WDU394" s="2"/>
      <c r="WDV394" s="2"/>
      <c r="WDW394" s="2"/>
      <c r="WDX394" s="2"/>
      <c r="WDY394" s="2"/>
      <c r="WDZ394" s="2"/>
      <c r="WEA394" s="2"/>
      <c r="WEB394" s="2"/>
      <c r="WEC394" s="2"/>
      <c r="WED394" s="2"/>
      <c r="WEE394" s="2"/>
      <c r="WEF394" s="2"/>
      <c r="WEG394" s="2"/>
      <c r="WEH394" s="2"/>
      <c r="WEI394" s="2"/>
      <c r="WEJ394" s="2"/>
      <c r="WEK394" s="2"/>
      <c r="WEL394" s="2"/>
      <c r="WEM394" s="2"/>
      <c r="WEN394" s="2"/>
      <c r="WEO394" s="2"/>
      <c r="WEP394" s="2"/>
      <c r="WEQ394" s="2"/>
      <c r="WER394" s="2"/>
      <c r="WES394" s="2"/>
      <c r="WET394" s="2"/>
      <c r="WEU394" s="2"/>
      <c r="WEV394" s="2"/>
      <c r="WEW394" s="2"/>
      <c r="WEX394" s="2"/>
      <c r="WEY394" s="2"/>
      <c r="WEZ394" s="2"/>
      <c r="WFA394" s="2"/>
      <c r="WFB394" s="2"/>
      <c r="WFC394" s="2"/>
      <c r="WFD394" s="2"/>
      <c r="WFE394" s="2"/>
      <c r="WFF394" s="2"/>
      <c r="WFG394" s="2"/>
      <c r="WFH394" s="2"/>
      <c r="WFI394" s="2"/>
      <c r="WFJ394" s="2"/>
      <c r="WFK394" s="2"/>
      <c r="WFL394" s="2"/>
      <c r="WFM394" s="2"/>
      <c r="WFN394" s="2"/>
      <c r="WFO394" s="2"/>
      <c r="WFP394" s="2"/>
      <c r="WFQ394" s="2"/>
      <c r="WFR394" s="2"/>
      <c r="WFS394" s="2"/>
      <c r="WFT394" s="2"/>
      <c r="WFU394" s="2"/>
      <c r="WFV394" s="2"/>
      <c r="WFW394" s="2"/>
      <c r="WFX394" s="2"/>
      <c r="WFY394" s="2"/>
      <c r="WFZ394" s="2"/>
      <c r="WGA394" s="2"/>
      <c r="WGB394" s="2"/>
      <c r="WGC394" s="2"/>
      <c r="WGD394" s="2"/>
      <c r="WGE394" s="2"/>
      <c r="WGF394" s="2"/>
      <c r="WGG394" s="2"/>
      <c r="WGH394" s="2"/>
      <c r="WGI394" s="2"/>
      <c r="WGJ394" s="2"/>
      <c r="WGK394" s="2"/>
      <c r="WGL394" s="2"/>
      <c r="WGM394" s="2"/>
      <c r="WGN394" s="2"/>
      <c r="WGO394" s="2"/>
      <c r="WGP394" s="2"/>
      <c r="WGQ394" s="2"/>
      <c r="WGR394" s="2"/>
      <c r="WGS394" s="2"/>
      <c r="WGT394" s="2"/>
      <c r="WGU394" s="2"/>
      <c r="WGV394" s="2"/>
      <c r="WGW394" s="2"/>
      <c r="WGX394" s="2"/>
      <c r="WGY394" s="2"/>
      <c r="WGZ394" s="2"/>
      <c r="WHA394" s="2"/>
      <c r="WHB394" s="2"/>
      <c r="WHC394" s="2"/>
      <c r="WHD394" s="2"/>
      <c r="WHE394" s="2"/>
      <c r="WHF394" s="2"/>
      <c r="WHG394" s="2"/>
      <c r="WHH394" s="2"/>
      <c r="WHI394" s="2"/>
      <c r="WHJ394" s="2"/>
      <c r="WHK394" s="2"/>
      <c r="WHL394" s="2"/>
      <c r="WHM394" s="2"/>
      <c r="WHN394" s="2"/>
      <c r="WHO394" s="2"/>
      <c r="WHP394" s="2"/>
      <c r="WHQ394" s="2"/>
      <c r="WHR394" s="2"/>
      <c r="WHS394" s="2"/>
      <c r="WHT394" s="2"/>
      <c r="WHU394" s="2"/>
      <c r="WHV394" s="2"/>
      <c r="WHW394" s="2"/>
      <c r="WHX394" s="2"/>
      <c r="WHY394" s="2"/>
      <c r="WHZ394" s="2"/>
      <c r="WIA394" s="2"/>
      <c r="WIB394" s="2"/>
      <c r="WIC394" s="2"/>
      <c r="WID394" s="2"/>
      <c r="WIE394" s="2"/>
      <c r="WIF394" s="2"/>
      <c r="WIG394" s="2"/>
      <c r="WIH394" s="2"/>
      <c r="WII394" s="2"/>
      <c r="WIJ394" s="2"/>
      <c r="WIK394" s="2"/>
      <c r="WIL394" s="2"/>
      <c r="WIM394" s="2"/>
      <c r="WIN394" s="2"/>
      <c r="WIO394" s="2"/>
      <c r="WIP394" s="2"/>
      <c r="WIQ394" s="2"/>
      <c r="WIR394" s="2"/>
      <c r="WIS394" s="2"/>
      <c r="WIT394" s="2"/>
      <c r="WIU394" s="2"/>
      <c r="WIV394" s="2"/>
      <c r="WIW394" s="2"/>
      <c r="WIX394" s="2"/>
      <c r="WIY394" s="2"/>
      <c r="WIZ394" s="2"/>
      <c r="WJA394" s="2"/>
      <c r="WJB394" s="2"/>
      <c r="WJC394" s="2"/>
      <c r="WJD394" s="2"/>
      <c r="WJE394" s="2"/>
      <c r="WJF394" s="2"/>
      <c r="WJG394" s="2"/>
      <c r="WJH394" s="2"/>
      <c r="WJI394" s="2"/>
      <c r="WJJ394" s="2"/>
      <c r="WJK394" s="2"/>
      <c r="WJL394" s="2"/>
      <c r="WJM394" s="2"/>
      <c r="WJN394" s="2"/>
      <c r="WJO394" s="2"/>
      <c r="WJP394" s="2"/>
      <c r="WJQ394" s="2"/>
      <c r="WJR394" s="2"/>
      <c r="WJS394" s="2"/>
      <c r="WJT394" s="2"/>
      <c r="WJU394" s="2"/>
      <c r="WJV394" s="2"/>
      <c r="WJW394" s="2"/>
      <c r="WJX394" s="2"/>
      <c r="WJY394" s="2"/>
      <c r="WJZ394" s="2"/>
      <c r="WKA394" s="2"/>
      <c r="WKB394" s="2"/>
      <c r="WKC394" s="2"/>
      <c r="WKD394" s="2"/>
      <c r="WKE394" s="2"/>
      <c r="WKF394" s="2"/>
      <c r="WKG394" s="2"/>
      <c r="WKH394" s="2"/>
      <c r="WKI394" s="2"/>
      <c r="WKJ394" s="2"/>
      <c r="WKK394" s="2"/>
      <c r="WKL394" s="2"/>
      <c r="WKM394" s="2"/>
      <c r="WKN394" s="2"/>
      <c r="WKO394" s="2"/>
      <c r="WKP394" s="2"/>
      <c r="WKQ394" s="2"/>
      <c r="WKR394" s="2"/>
      <c r="WKS394" s="2"/>
      <c r="WKT394" s="2"/>
      <c r="WKU394" s="2"/>
      <c r="WKV394" s="2"/>
      <c r="WKW394" s="2"/>
      <c r="WKX394" s="2"/>
      <c r="WKY394" s="2"/>
      <c r="WKZ394" s="2"/>
      <c r="WLA394" s="2"/>
      <c r="WLB394" s="2"/>
      <c r="WLC394" s="2"/>
      <c r="WLD394" s="2"/>
      <c r="WLE394" s="2"/>
      <c r="WLF394" s="2"/>
      <c r="WLG394" s="2"/>
      <c r="WLH394" s="2"/>
      <c r="WLI394" s="2"/>
      <c r="WLJ394" s="2"/>
      <c r="WLK394" s="2"/>
      <c r="WLL394" s="2"/>
      <c r="WLM394" s="2"/>
      <c r="WLN394" s="2"/>
      <c r="WLO394" s="2"/>
      <c r="WLP394" s="2"/>
      <c r="WLQ394" s="2"/>
      <c r="WLR394" s="2"/>
      <c r="WLS394" s="2"/>
      <c r="WLT394" s="2"/>
      <c r="WLU394" s="2"/>
      <c r="WLV394" s="2"/>
      <c r="WLW394" s="2"/>
      <c r="WLX394" s="2"/>
      <c r="WLY394" s="2"/>
      <c r="WLZ394" s="2"/>
      <c r="WMA394" s="2"/>
      <c r="WMB394" s="2"/>
      <c r="WMC394" s="2"/>
      <c r="WMD394" s="2"/>
      <c r="WME394" s="2"/>
      <c r="WMF394" s="2"/>
      <c r="WMG394" s="2"/>
      <c r="WMH394" s="2"/>
      <c r="WMI394" s="2"/>
      <c r="WMJ394" s="2"/>
      <c r="WMK394" s="2"/>
      <c r="WML394" s="2"/>
      <c r="WMM394" s="2"/>
      <c r="WMN394" s="2"/>
      <c r="WMO394" s="2"/>
      <c r="WMP394" s="2"/>
      <c r="WMQ394" s="2"/>
      <c r="WMR394" s="2"/>
      <c r="WMS394" s="2"/>
      <c r="WMT394" s="2"/>
      <c r="WMU394" s="2"/>
      <c r="WMV394" s="2"/>
      <c r="WMW394" s="2"/>
      <c r="WMX394" s="2"/>
      <c r="WMY394" s="2"/>
      <c r="WMZ394" s="2"/>
      <c r="WNA394" s="2"/>
      <c r="WNB394" s="2"/>
      <c r="WNC394" s="2"/>
      <c r="WND394" s="2"/>
      <c r="WNE394" s="2"/>
      <c r="WNF394" s="2"/>
      <c r="WNG394" s="2"/>
      <c r="WNH394" s="2"/>
      <c r="WNI394" s="2"/>
      <c r="WNJ394" s="2"/>
      <c r="WNK394" s="2"/>
      <c r="WNL394" s="2"/>
      <c r="WNM394" s="2"/>
      <c r="WNN394" s="2"/>
      <c r="WNO394" s="2"/>
      <c r="WNP394" s="2"/>
      <c r="WNQ394" s="2"/>
      <c r="WNR394" s="2"/>
      <c r="WNS394" s="2"/>
      <c r="WNT394" s="2"/>
      <c r="WNU394" s="2"/>
      <c r="WNV394" s="2"/>
      <c r="WNW394" s="2"/>
      <c r="WNX394" s="2"/>
      <c r="WNY394" s="2"/>
      <c r="WNZ394" s="2"/>
      <c r="WOA394" s="2"/>
      <c r="WOB394" s="2"/>
      <c r="WOC394" s="2"/>
      <c r="WOD394" s="2"/>
      <c r="WOE394" s="2"/>
      <c r="WOF394" s="2"/>
      <c r="WOG394" s="2"/>
      <c r="WOH394" s="2"/>
      <c r="WOI394" s="2"/>
      <c r="WOJ394" s="2"/>
      <c r="WOK394" s="2"/>
      <c r="WOL394" s="2"/>
      <c r="WOM394" s="2"/>
      <c r="WON394" s="2"/>
      <c r="WOO394" s="2"/>
      <c r="WOP394" s="2"/>
      <c r="WOQ394" s="2"/>
      <c r="WOR394" s="2"/>
      <c r="WOS394" s="2"/>
      <c r="WOT394" s="2"/>
      <c r="WOU394" s="2"/>
      <c r="WOV394" s="2"/>
      <c r="WOW394" s="2"/>
      <c r="WOX394" s="2"/>
      <c r="WOY394" s="2"/>
      <c r="WOZ394" s="2"/>
      <c r="WPA394" s="2"/>
      <c r="WPB394" s="2"/>
      <c r="WPC394" s="2"/>
      <c r="WPD394" s="2"/>
      <c r="WPE394" s="2"/>
      <c r="WPF394" s="2"/>
      <c r="WPG394" s="2"/>
      <c r="WPH394" s="2"/>
      <c r="WPI394" s="2"/>
      <c r="WPJ394" s="2"/>
      <c r="WPK394" s="2"/>
      <c r="WPL394" s="2"/>
      <c r="WPM394" s="2"/>
      <c r="WPN394" s="2"/>
      <c r="WPO394" s="2"/>
      <c r="WPP394" s="2"/>
      <c r="WPQ394" s="2"/>
      <c r="WPR394" s="2"/>
      <c r="WPS394" s="2"/>
      <c r="WPT394" s="2"/>
      <c r="WPU394" s="2"/>
      <c r="WPV394" s="2"/>
      <c r="WPW394" s="2"/>
      <c r="WPX394" s="2"/>
      <c r="WPY394" s="2"/>
      <c r="WPZ394" s="2"/>
      <c r="WQA394" s="2"/>
      <c r="WQB394" s="2"/>
      <c r="WQC394" s="2"/>
      <c r="WQD394" s="2"/>
      <c r="WQE394" s="2"/>
      <c r="WQF394" s="2"/>
      <c r="WQG394" s="2"/>
      <c r="WQH394" s="2"/>
      <c r="WQI394" s="2"/>
      <c r="WQJ394" s="2"/>
      <c r="WQK394" s="2"/>
      <c r="WQL394" s="2"/>
      <c r="WQM394" s="2"/>
      <c r="WQN394" s="2"/>
      <c r="WQO394" s="2"/>
      <c r="WQP394" s="2"/>
      <c r="WQQ394" s="2"/>
      <c r="WQR394" s="2"/>
      <c r="WQS394" s="2"/>
      <c r="WQT394" s="2"/>
      <c r="WQU394" s="2"/>
      <c r="WQV394" s="2"/>
      <c r="WQW394" s="2"/>
      <c r="WQX394" s="2"/>
      <c r="WQY394" s="2"/>
      <c r="WQZ394" s="2"/>
      <c r="WRA394" s="2"/>
      <c r="WRB394" s="2"/>
      <c r="WRC394" s="2"/>
      <c r="WRD394" s="2"/>
      <c r="WRE394" s="2"/>
      <c r="WRF394" s="2"/>
      <c r="WRG394" s="2"/>
      <c r="WRH394" s="2"/>
      <c r="WRI394" s="2"/>
      <c r="WRJ394" s="2"/>
      <c r="WRK394" s="2"/>
      <c r="WRL394" s="2"/>
      <c r="WRM394" s="2"/>
      <c r="WRN394" s="2"/>
      <c r="WRO394" s="2"/>
      <c r="WRP394" s="2"/>
      <c r="WRQ394" s="2"/>
      <c r="WRR394" s="2"/>
      <c r="WRS394" s="2"/>
      <c r="WRT394" s="2"/>
      <c r="WRU394" s="2"/>
      <c r="WRV394" s="2"/>
      <c r="WRW394" s="2"/>
      <c r="WRX394" s="2"/>
      <c r="WRY394" s="2"/>
      <c r="WRZ394" s="2"/>
      <c r="WSA394" s="2"/>
      <c r="WSB394" s="2"/>
      <c r="WSC394" s="2"/>
      <c r="WSD394" s="2"/>
      <c r="WSE394" s="2"/>
      <c r="WSF394" s="2"/>
      <c r="WSG394" s="2"/>
      <c r="WSH394" s="2"/>
      <c r="WSI394" s="2"/>
      <c r="WSJ394" s="2"/>
      <c r="WSK394" s="2"/>
      <c r="WSL394" s="2"/>
      <c r="WSM394" s="2"/>
      <c r="WSN394" s="2"/>
      <c r="WSO394" s="2"/>
      <c r="WSP394" s="2"/>
      <c r="WSQ394" s="2"/>
      <c r="WSR394" s="2"/>
      <c r="WSS394" s="2"/>
      <c r="WST394" s="2"/>
      <c r="WSU394" s="2"/>
      <c r="WSV394" s="2"/>
      <c r="WSW394" s="2"/>
      <c r="WSX394" s="2"/>
      <c r="WSY394" s="2"/>
      <c r="WSZ394" s="2"/>
      <c r="WTA394" s="2"/>
      <c r="WTB394" s="2"/>
      <c r="WTC394" s="2"/>
      <c r="WTD394" s="2"/>
      <c r="WTE394" s="2"/>
      <c r="WTF394" s="2"/>
      <c r="WTG394" s="2"/>
      <c r="WTH394" s="2"/>
      <c r="WTI394" s="2"/>
      <c r="WTJ394" s="2"/>
      <c r="WTK394" s="2"/>
      <c r="WTL394" s="2"/>
      <c r="WTM394" s="2"/>
      <c r="WTN394" s="2"/>
      <c r="WTO394" s="2"/>
      <c r="WTP394" s="2"/>
      <c r="WTQ394" s="2"/>
      <c r="WTR394" s="2"/>
      <c r="WTS394" s="2"/>
      <c r="WTT394" s="2"/>
      <c r="WTU394" s="2"/>
      <c r="WTV394" s="2"/>
      <c r="WTW394" s="2"/>
      <c r="WTX394" s="2"/>
      <c r="WTY394" s="2"/>
      <c r="WTZ394" s="2"/>
      <c r="WUA394" s="2"/>
      <c r="WUB394" s="2"/>
      <c r="WUC394" s="2"/>
      <c r="WUD394" s="2"/>
      <c r="WUE394" s="2"/>
      <c r="WUF394" s="2"/>
      <c r="WUG394" s="2"/>
      <c r="WUH394" s="2"/>
      <c r="WUI394" s="2"/>
      <c r="WUJ394" s="2"/>
      <c r="WUK394" s="2"/>
      <c r="WUL394" s="2"/>
      <c r="WUM394" s="2"/>
      <c r="WUN394" s="2"/>
      <c r="WUO394" s="2"/>
      <c r="WUP394" s="2"/>
      <c r="WUQ394" s="2"/>
      <c r="WUR394" s="2"/>
      <c r="WUS394" s="2"/>
      <c r="WUT394" s="2"/>
      <c r="WUU394" s="2"/>
      <c r="WUV394" s="2"/>
      <c r="WUW394" s="2"/>
      <c r="WUX394" s="2"/>
      <c r="WUY394" s="2"/>
      <c r="WUZ394" s="2"/>
      <c r="WVA394" s="2"/>
      <c r="WVB394" s="2"/>
      <c r="WVC394" s="2"/>
      <c r="WVD394" s="2"/>
      <c r="WVE394" s="2"/>
      <c r="WVF394" s="2"/>
      <c r="WVG394" s="2"/>
      <c r="WVH394" s="2"/>
      <c r="WVI394" s="2"/>
      <c r="WVJ394" s="2"/>
      <c r="WVK394" s="2"/>
      <c r="WVL394" s="2"/>
      <c r="WVM394" s="2"/>
      <c r="WVN394" s="2"/>
      <c r="WVO394" s="2"/>
      <c r="WVP394" s="2"/>
      <c r="WVQ394" s="2"/>
      <c r="WVR394" s="2"/>
      <c r="WVS394" s="2"/>
      <c r="WVT394" s="2"/>
      <c r="WVU394" s="2"/>
      <c r="WVV394" s="2"/>
      <c r="WVW394" s="2"/>
      <c r="WVX394" s="2"/>
      <c r="WVY394" s="2"/>
      <c r="WVZ394" s="2"/>
      <c r="WWA394" s="2"/>
      <c r="WWB394" s="2"/>
      <c r="WWC394" s="2"/>
      <c r="WWD394" s="2"/>
      <c r="WWE394" s="2"/>
      <c r="WWF394" s="2"/>
      <c r="WWG394" s="2"/>
      <c r="WWH394" s="2"/>
      <c r="WWI394" s="2"/>
      <c r="WWJ394" s="2"/>
      <c r="WWK394" s="2"/>
      <c r="WWL394" s="2"/>
      <c r="WWM394" s="2"/>
      <c r="WWN394" s="2"/>
      <c r="WWO394" s="2"/>
      <c r="WWP394" s="2"/>
      <c r="WWQ394" s="2"/>
      <c r="WWR394" s="2"/>
      <c r="WWS394" s="2"/>
      <c r="WWT394" s="2"/>
      <c r="WWU394" s="2"/>
      <c r="WWV394" s="2"/>
      <c r="WWW394" s="2"/>
      <c r="WWX394" s="2"/>
      <c r="WWY394" s="2"/>
      <c r="WWZ394" s="2"/>
      <c r="WXA394" s="2"/>
      <c r="WXB394" s="2"/>
      <c r="WXC394" s="2"/>
      <c r="WXD394" s="2"/>
      <c r="WXE394" s="2"/>
      <c r="WXF394" s="2"/>
      <c r="WXG394" s="2"/>
      <c r="WXH394" s="2"/>
      <c r="WXI394" s="2"/>
      <c r="WXJ394" s="2"/>
      <c r="WXK394" s="2"/>
      <c r="WXL394" s="2"/>
      <c r="WXM394" s="2"/>
      <c r="WXN394" s="2"/>
      <c r="WXO394" s="2"/>
      <c r="WXP394" s="2"/>
      <c r="WXQ394" s="2"/>
      <c r="WXR394" s="2"/>
      <c r="WXS394" s="2"/>
      <c r="WXT394" s="2"/>
      <c r="WXU394" s="2"/>
      <c r="WXV394" s="2"/>
      <c r="WXW394" s="2"/>
      <c r="WXX394" s="2"/>
      <c r="WXY394" s="2"/>
      <c r="WXZ394" s="2"/>
      <c r="WYA394" s="2"/>
      <c r="WYB394" s="2"/>
      <c r="WYC394" s="2"/>
      <c r="WYD394" s="2"/>
      <c r="WYE394" s="2"/>
      <c r="WYF394" s="2"/>
      <c r="WYG394" s="2"/>
      <c r="WYH394" s="2"/>
      <c r="WYI394" s="2"/>
      <c r="WYJ394" s="2"/>
      <c r="WYK394" s="2"/>
      <c r="WYL394" s="2"/>
      <c r="WYM394" s="2"/>
      <c r="WYN394" s="2"/>
      <c r="WYO394" s="2"/>
      <c r="WYP394" s="2"/>
      <c r="WYQ394" s="2"/>
      <c r="WYR394" s="2"/>
      <c r="WYS394" s="2"/>
      <c r="WYT394" s="2"/>
      <c r="WYU394" s="2"/>
      <c r="WYV394" s="2"/>
      <c r="WYW394" s="2"/>
      <c r="WYX394" s="2"/>
      <c r="WYY394" s="2"/>
      <c r="WYZ394" s="2"/>
      <c r="WZA394" s="2"/>
      <c r="WZB394" s="2"/>
      <c r="WZC394" s="2"/>
      <c r="WZD394" s="2"/>
      <c r="WZE394" s="2"/>
      <c r="WZF394" s="2"/>
      <c r="WZG394" s="2"/>
      <c r="WZH394" s="2"/>
      <c r="WZI394" s="2"/>
      <c r="WZJ394" s="2"/>
      <c r="WZK394" s="2"/>
      <c r="WZL394" s="2"/>
      <c r="WZM394" s="2"/>
      <c r="WZN394" s="2"/>
      <c r="WZO394" s="2"/>
      <c r="WZP394" s="2"/>
      <c r="WZQ394" s="2"/>
      <c r="WZR394" s="2"/>
      <c r="WZS394" s="2"/>
      <c r="WZT394" s="2"/>
      <c r="WZU394" s="2"/>
      <c r="WZV394" s="2"/>
      <c r="WZW394" s="2"/>
      <c r="WZX394" s="2"/>
      <c r="WZY394" s="2"/>
      <c r="WZZ394" s="2"/>
      <c r="XAA394" s="2"/>
      <c r="XAB394" s="2"/>
      <c r="XAC394" s="2"/>
      <c r="XAD394" s="2"/>
      <c r="XAE394" s="2"/>
      <c r="XAF394" s="2"/>
      <c r="XAG394" s="2"/>
      <c r="XAH394" s="2"/>
      <c r="XAI394" s="2"/>
      <c r="XAJ394" s="2"/>
      <c r="XAK394" s="2"/>
      <c r="XAL394" s="2"/>
      <c r="XAM394" s="2"/>
      <c r="XAN394" s="2"/>
      <c r="XAO394" s="2"/>
      <c r="XAP394" s="2"/>
      <c r="XAQ394" s="2"/>
      <c r="XAR394" s="2"/>
      <c r="XAS394" s="2"/>
      <c r="XAT394" s="2"/>
      <c r="XAU394" s="2"/>
      <c r="XAV394" s="2"/>
      <c r="XAW394" s="2"/>
      <c r="XAX394" s="2"/>
      <c r="XAY394" s="2"/>
      <c r="XAZ394" s="2"/>
      <c r="XBA394" s="2"/>
      <c r="XBB394" s="2"/>
      <c r="XBC394" s="2"/>
      <c r="XBD394" s="2"/>
      <c r="XBE394" s="2"/>
      <c r="XBF394" s="2"/>
      <c r="XBG394" s="2"/>
      <c r="XBH394" s="2"/>
      <c r="XBI394" s="2"/>
      <c r="XBJ394" s="2"/>
      <c r="XBK394" s="2"/>
      <c r="XBL394" s="2"/>
      <c r="XBM394" s="2"/>
      <c r="XBN394" s="2"/>
      <c r="XBO394" s="2"/>
      <c r="XBP394" s="2"/>
      <c r="XBQ394" s="2"/>
      <c r="XBR394" s="2"/>
      <c r="XBS394" s="2"/>
      <c r="XBT394" s="2"/>
      <c r="XBU394" s="2"/>
      <c r="XBV394" s="2"/>
      <c r="XBW394" s="2"/>
      <c r="XBX394" s="2"/>
      <c r="XBY394" s="2"/>
      <c r="XBZ394" s="2"/>
      <c r="XCA394" s="2"/>
      <c r="XCB394" s="2"/>
      <c r="XCC394" s="2"/>
      <c r="XCD394" s="2"/>
      <c r="XCE394" s="2"/>
      <c r="XCF394" s="2"/>
      <c r="XCG394" s="2"/>
      <c r="XCH394" s="2"/>
      <c r="XCI394" s="2"/>
      <c r="XCJ394" s="2"/>
      <c r="XCK394" s="2"/>
      <c r="XCL394" s="2"/>
      <c r="XCM394" s="2"/>
      <c r="XCN394" s="2"/>
      <c r="XCO394" s="2"/>
      <c r="XCP394" s="2"/>
      <c r="XCQ394" s="2"/>
      <c r="XCR394" s="2"/>
      <c r="XCS394" s="2"/>
      <c r="XCT394" s="2"/>
      <c r="XCU394" s="2"/>
      <c r="XCV394" s="2"/>
      <c r="XCW394" s="2"/>
      <c r="XCX394" s="2"/>
      <c r="XCY394" s="2"/>
      <c r="XCZ394" s="2"/>
      <c r="XDA394" s="2"/>
      <c r="XDB394" s="2"/>
      <c r="XDC394" s="2"/>
      <c r="XDD394" s="2"/>
      <c r="XDE394" s="2"/>
      <c r="XDF394" s="2"/>
      <c r="XDG394" s="2"/>
      <c r="XDH394" s="2"/>
      <c r="XDI394" s="2"/>
      <c r="XDJ394" s="2"/>
      <c r="XDK394" s="2"/>
      <c r="XDL394" s="2"/>
      <c r="XDM394" s="2"/>
      <c r="XDN394" s="2"/>
      <c r="XDO394" s="2"/>
      <c r="XDP394" s="2"/>
      <c r="XDQ394" s="2"/>
      <c r="XDR394" s="2"/>
      <c r="XDS394" s="2"/>
      <c r="XDT394" s="2"/>
      <c r="XDU394" s="2"/>
      <c r="XDV394" s="2"/>
      <c r="XDW394" s="2"/>
      <c r="XDX394" s="2"/>
      <c r="XDY394" s="2"/>
      <c r="XDZ394" s="2"/>
      <c r="XEA394" s="2"/>
      <c r="XEB394" s="2"/>
      <c r="XEC394" s="2"/>
      <c r="XED394" s="2"/>
      <c r="XEE394" s="2"/>
      <c r="XEF394" s="2"/>
      <c r="XEG394" s="2"/>
      <c r="XEH394" s="2"/>
      <c r="XEI394" s="2"/>
      <c r="XEJ394" s="2"/>
      <c r="XEK394" s="2"/>
      <c r="XEL394" s="2"/>
      <c r="XEM394" s="2"/>
      <c r="XEN394" s="2"/>
      <c r="XEO394" s="2"/>
      <c r="XEP394" s="2"/>
      <c r="XEQ394" s="2"/>
      <c r="XER394" s="2"/>
      <c r="XES394" s="2"/>
      <c r="XET394" s="2"/>
      <c r="XEU394" s="2"/>
      <c r="XEV394" s="2"/>
      <c r="XEW394" s="2"/>
      <c r="XEX394" s="2"/>
      <c r="XEY394" s="2"/>
      <c r="XEZ394" s="2"/>
      <c r="XFA394" s="2"/>
      <c r="XFB394" s="2"/>
    </row>
    <row r="395" spans="1:16382" s="25" customFormat="1" x14ac:dyDescent="0.2">
      <c r="A395" s="37"/>
      <c r="B395" s="8"/>
      <c r="C395" s="4"/>
      <c r="D395" s="368"/>
      <c r="E395" s="368"/>
      <c r="F395" s="368"/>
      <c r="G395" s="368"/>
      <c r="H395" s="368"/>
      <c r="I395" s="368"/>
      <c r="J395" s="368"/>
      <c r="K395" s="368"/>
      <c r="L395" s="368"/>
      <c r="M395" s="368"/>
      <c r="N395" s="368"/>
      <c r="O395" s="3"/>
      <c r="P395" s="3"/>
      <c r="Q395" s="360"/>
      <c r="R395" s="365"/>
      <c r="S395" s="350"/>
      <c r="T395" s="354"/>
      <c r="U395" s="354"/>
      <c r="V395" s="350"/>
      <c r="W395" s="354"/>
      <c r="X395" s="354"/>
      <c r="Y395" s="372"/>
      <c r="Z395" s="350"/>
      <c r="AA395" s="223"/>
      <c r="AB395" s="349"/>
      <c r="AC395" s="349"/>
      <c r="AD395" s="10"/>
      <c r="AE395" s="37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  <c r="HK395" s="2"/>
      <c r="HL395" s="2"/>
      <c r="HM395" s="2"/>
      <c r="HN395" s="2"/>
      <c r="HO395" s="2"/>
      <c r="HP395" s="2"/>
      <c r="HQ395" s="2"/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/>
      <c r="IL395" s="2"/>
      <c r="IM395" s="2"/>
      <c r="IN395" s="2"/>
      <c r="IO395" s="2"/>
      <c r="IP395" s="2"/>
      <c r="IQ395" s="2"/>
      <c r="IR395" s="2"/>
      <c r="IS395" s="2"/>
      <c r="IT395" s="2"/>
      <c r="IU395" s="2"/>
      <c r="IV395" s="2"/>
      <c r="IW395" s="2"/>
      <c r="IX395" s="2"/>
      <c r="IY395" s="2"/>
      <c r="IZ395" s="2"/>
      <c r="JA395" s="2"/>
      <c r="JB395" s="2"/>
      <c r="JC395" s="2"/>
      <c r="JD395" s="2"/>
      <c r="JE395" s="2"/>
      <c r="JF395" s="2"/>
      <c r="JG395" s="2"/>
      <c r="JH395" s="2"/>
      <c r="JI395" s="2"/>
      <c r="JJ395" s="2"/>
      <c r="JK395" s="2"/>
      <c r="JL395" s="2"/>
      <c r="JM395" s="2"/>
      <c r="JN395" s="2"/>
      <c r="JO395" s="2"/>
      <c r="JP395" s="2"/>
      <c r="JQ395" s="2"/>
      <c r="JR395" s="2"/>
      <c r="JS395" s="2"/>
      <c r="JT395" s="2"/>
      <c r="JU395" s="2"/>
      <c r="JV395" s="2"/>
      <c r="JW395" s="2"/>
      <c r="JX395" s="2"/>
      <c r="JY395" s="2"/>
      <c r="JZ395" s="2"/>
      <c r="KA395" s="2"/>
      <c r="KB395" s="2"/>
      <c r="KC395" s="2"/>
      <c r="KD395" s="2"/>
      <c r="KE395" s="2"/>
      <c r="KF395" s="2"/>
      <c r="KG395" s="2"/>
      <c r="KH395" s="2"/>
      <c r="KI395" s="2"/>
      <c r="KJ395" s="2"/>
      <c r="KK395" s="2"/>
      <c r="KL395" s="2"/>
      <c r="KM395" s="2"/>
      <c r="KN395" s="2"/>
      <c r="KO395" s="2"/>
      <c r="KP395" s="2"/>
      <c r="KQ395" s="2"/>
      <c r="KR395" s="2"/>
      <c r="KS395" s="2"/>
      <c r="KT395" s="2"/>
      <c r="KU395" s="2"/>
      <c r="KV395" s="2"/>
      <c r="KW395" s="2"/>
      <c r="KX395" s="2"/>
      <c r="KY395" s="2"/>
      <c r="KZ395" s="2"/>
      <c r="LA395" s="2"/>
      <c r="LB395" s="2"/>
      <c r="LC395" s="2"/>
      <c r="LD395" s="2"/>
      <c r="LE395" s="2"/>
      <c r="LF395" s="2"/>
      <c r="LG395" s="2"/>
      <c r="LH395" s="2"/>
      <c r="LI395" s="2"/>
      <c r="LJ395" s="2"/>
      <c r="LK395" s="2"/>
      <c r="LL395" s="2"/>
      <c r="LM395" s="2"/>
      <c r="LN395" s="2"/>
      <c r="LO395" s="2"/>
      <c r="LP395" s="2"/>
      <c r="LQ395" s="2"/>
      <c r="LR395" s="2"/>
      <c r="LS395" s="2"/>
      <c r="LT395" s="2"/>
      <c r="LU395" s="2"/>
      <c r="LV395" s="2"/>
      <c r="LW395" s="2"/>
      <c r="LX395" s="2"/>
      <c r="LY395" s="2"/>
      <c r="LZ395" s="2"/>
      <c r="MA395" s="2"/>
      <c r="MB395" s="2"/>
      <c r="MC395" s="2"/>
      <c r="MD395" s="2"/>
      <c r="ME395" s="2"/>
      <c r="MF395" s="2"/>
      <c r="MG395" s="2"/>
      <c r="MH395" s="2"/>
      <c r="MI395" s="2"/>
      <c r="MJ395" s="2"/>
      <c r="MK395" s="2"/>
      <c r="ML395" s="2"/>
      <c r="MM395" s="2"/>
      <c r="MN395" s="2"/>
      <c r="MO395" s="2"/>
      <c r="MP395" s="2"/>
      <c r="MQ395" s="2"/>
      <c r="MR395" s="2"/>
      <c r="MS395" s="2"/>
      <c r="MT395" s="2"/>
      <c r="MU395" s="2"/>
      <c r="MV395" s="2"/>
      <c r="MW395" s="2"/>
      <c r="MX395" s="2"/>
      <c r="MY395" s="2"/>
      <c r="MZ395" s="2"/>
      <c r="NA395" s="2"/>
      <c r="NB395" s="2"/>
      <c r="NC395" s="2"/>
      <c r="ND395" s="2"/>
      <c r="NE395" s="2"/>
      <c r="NF395" s="2"/>
      <c r="NG395" s="2"/>
      <c r="NH395" s="2"/>
      <c r="NI395" s="2"/>
      <c r="NJ395" s="2"/>
      <c r="NK395" s="2"/>
      <c r="NL395" s="2"/>
      <c r="NM395" s="2"/>
      <c r="NN395" s="2"/>
      <c r="NO395" s="2"/>
      <c r="NP395" s="2"/>
      <c r="NQ395" s="2"/>
      <c r="NR395" s="2"/>
      <c r="NS395" s="2"/>
      <c r="NT395" s="2"/>
      <c r="NU395" s="2"/>
      <c r="NV395" s="2"/>
      <c r="NW395" s="2"/>
      <c r="NX395" s="2"/>
      <c r="NY395" s="2"/>
      <c r="NZ395" s="2"/>
      <c r="OA395" s="2"/>
      <c r="OB395" s="2"/>
      <c r="OC395" s="2"/>
      <c r="OD395" s="2"/>
      <c r="OE395" s="2"/>
      <c r="OF395" s="2"/>
      <c r="OG395" s="2"/>
      <c r="OH395" s="2"/>
      <c r="OI395" s="2"/>
      <c r="OJ395" s="2"/>
      <c r="OK395" s="2"/>
      <c r="OL395" s="2"/>
      <c r="OM395" s="2"/>
      <c r="ON395" s="2"/>
      <c r="OO395" s="2"/>
      <c r="OP395" s="2"/>
      <c r="OQ395" s="2"/>
      <c r="OR395" s="2"/>
      <c r="OS395" s="2"/>
      <c r="OT395" s="2"/>
      <c r="OU395" s="2"/>
      <c r="OV395" s="2"/>
      <c r="OW395" s="2"/>
      <c r="OX395" s="2"/>
      <c r="OY395" s="2"/>
      <c r="OZ395" s="2"/>
      <c r="PA395" s="2"/>
      <c r="PB395" s="2"/>
      <c r="PC395" s="2"/>
      <c r="PD395" s="2"/>
      <c r="PE395" s="2"/>
      <c r="PF395" s="2"/>
      <c r="PG395" s="2"/>
      <c r="PH395" s="2"/>
      <c r="PI395" s="2"/>
      <c r="PJ395" s="2"/>
      <c r="PK395" s="2"/>
      <c r="PL395" s="2"/>
      <c r="PM395" s="2"/>
      <c r="PN395" s="2"/>
      <c r="PO395" s="2"/>
      <c r="PP395" s="2"/>
      <c r="PQ395" s="2"/>
      <c r="PR395" s="2"/>
      <c r="PS395" s="2"/>
      <c r="PT395" s="2"/>
      <c r="PU395" s="2"/>
      <c r="PV395" s="2"/>
      <c r="PW395" s="2"/>
      <c r="PX395" s="2"/>
      <c r="PY395" s="2"/>
      <c r="PZ395" s="2"/>
      <c r="QA395" s="2"/>
      <c r="QB395" s="2"/>
      <c r="QC395" s="2"/>
      <c r="QD395" s="2"/>
      <c r="QE395" s="2"/>
      <c r="QF395" s="2"/>
      <c r="QG395" s="2"/>
      <c r="QH395" s="2"/>
      <c r="QI395" s="2"/>
      <c r="QJ395" s="2"/>
      <c r="QK395" s="2"/>
      <c r="QL395" s="2"/>
      <c r="QM395" s="2"/>
      <c r="QN395" s="2"/>
      <c r="QO395" s="2"/>
      <c r="QP395" s="2"/>
      <c r="QQ395" s="2"/>
      <c r="QR395" s="2"/>
      <c r="QS395" s="2"/>
      <c r="QT395" s="2"/>
      <c r="QU395" s="2"/>
      <c r="QV395" s="2"/>
      <c r="QW395" s="2"/>
      <c r="QX395" s="2"/>
      <c r="QY395" s="2"/>
      <c r="QZ395" s="2"/>
      <c r="RA395" s="2"/>
      <c r="RB395" s="2"/>
      <c r="RC395" s="2"/>
      <c r="RD395" s="2"/>
      <c r="RE395" s="2"/>
      <c r="RF395" s="2"/>
      <c r="RG395" s="2"/>
      <c r="RH395" s="2"/>
      <c r="RI395" s="2"/>
      <c r="RJ395" s="2"/>
      <c r="RK395" s="2"/>
      <c r="RL395" s="2"/>
      <c r="RM395" s="2"/>
      <c r="RN395" s="2"/>
      <c r="RO395" s="2"/>
      <c r="RP395" s="2"/>
      <c r="RQ395" s="2"/>
      <c r="RR395" s="2"/>
      <c r="RS395" s="2"/>
      <c r="RT395" s="2"/>
      <c r="RU395" s="2"/>
      <c r="RV395" s="2"/>
      <c r="RW395" s="2"/>
      <c r="RX395" s="2"/>
      <c r="RY395" s="2"/>
      <c r="RZ395" s="2"/>
      <c r="SA395" s="2"/>
      <c r="SB395" s="2"/>
      <c r="SC395" s="2"/>
      <c r="SD395" s="2"/>
      <c r="SE395" s="2"/>
      <c r="SF395" s="2"/>
      <c r="SG395" s="2"/>
      <c r="SH395" s="2"/>
      <c r="SI395" s="2"/>
      <c r="SJ395" s="2"/>
      <c r="SK395" s="2"/>
      <c r="SL395" s="2"/>
      <c r="SM395" s="2"/>
      <c r="SN395" s="2"/>
      <c r="SO395" s="2"/>
      <c r="SP395" s="2"/>
      <c r="SQ395" s="2"/>
      <c r="SR395" s="2"/>
      <c r="SS395" s="2"/>
      <c r="ST395" s="2"/>
      <c r="SU395" s="2"/>
      <c r="SV395" s="2"/>
      <c r="SW395" s="2"/>
      <c r="SX395" s="2"/>
      <c r="SY395" s="2"/>
      <c r="SZ395" s="2"/>
      <c r="TA395" s="2"/>
      <c r="TB395" s="2"/>
      <c r="TC395" s="2"/>
      <c r="TD395" s="2"/>
      <c r="TE395" s="2"/>
      <c r="TF395" s="2"/>
      <c r="TG395" s="2"/>
      <c r="TH395" s="2"/>
      <c r="TI395" s="2"/>
      <c r="TJ395" s="2"/>
      <c r="TK395" s="2"/>
      <c r="TL395" s="2"/>
      <c r="TM395" s="2"/>
      <c r="TN395" s="2"/>
      <c r="TO395" s="2"/>
      <c r="TP395" s="2"/>
      <c r="TQ395" s="2"/>
      <c r="TR395" s="2"/>
      <c r="TS395" s="2"/>
      <c r="TT395" s="2"/>
      <c r="TU395" s="2"/>
      <c r="TV395" s="2"/>
      <c r="TW395" s="2"/>
      <c r="TX395" s="2"/>
      <c r="TY395" s="2"/>
      <c r="TZ395" s="2"/>
      <c r="UA395" s="2"/>
      <c r="UB395" s="2"/>
      <c r="UC395" s="2"/>
      <c r="UD395" s="2"/>
      <c r="UE395" s="2"/>
      <c r="UF395" s="2"/>
      <c r="UG395" s="2"/>
      <c r="UH395" s="2"/>
      <c r="UI395" s="2"/>
      <c r="UJ395" s="2"/>
      <c r="UK395" s="2"/>
      <c r="UL395" s="2"/>
      <c r="UM395" s="2"/>
      <c r="UN395" s="2"/>
      <c r="UO395" s="2"/>
      <c r="UP395" s="2"/>
      <c r="UQ395" s="2"/>
      <c r="UR395" s="2"/>
      <c r="US395" s="2"/>
      <c r="UT395" s="2"/>
      <c r="UU395" s="2"/>
      <c r="UV395" s="2"/>
      <c r="UW395" s="2"/>
      <c r="UX395" s="2"/>
      <c r="UY395" s="2"/>
      <c r="UZ395" s="2"/>
      <c r="VA395" s="2"/>
      <c r="VB395" s="2"/>
      <c r="VC395" s="2"/>
      <c r="VD395" s="2"/>
      <c r="VE395" s="2"/>
      <c r="VF395" s="2"/>
      <c r="VG395" s="2"/>
      <c r="VH395" s="2"/>
      <c r="VI395" s="2"/>
      <c r="VJ395" s="2"/>
      <c r="VK395" s="2"/>
      <c r="VL395" s="2"/>
      <c r="VM395" s="2"/>
      <c r="VN395" s="2"/>
      <c r="VO395" s="2"/>
      <c r="VP395" s="2"/>
      <c r="VQ395" s="2"/>
      <c r="VR395" s="2"/>
      <c r="VS395" s="2"/>
      <c r="VT395" s="2"/>
      <c r="VU395" s="2"/>
      <c r="VV395" s="2"/>
      <c r="VW395" s="2"/>
      <c r="VX395" s="2"/>
      <c r="VY395" s="2"/>
      <c r="VZ395" s="2"/>
      <c r="WA395" s="2"/>
      <c r="WB395" s="2"/>
      <c r="WC395" s="2"/>
      <c r="WD395" s="2"/>
      <c r="WE395" s="2"/>
      <c r="WF395" s="2"/>
      <c r="WG395" s="2"/>
      <c r="WH395" s="2"/>
      <c r="WI395" s="2"/>
      <c r="WJ395" s="2"/>
      <c r="WK395" s="2"/>
      <c r="WL395" s="2"/>
      <c r="WM395" s="2"/>
      <c r="WN395" s="2"/>
      <c r="WO395" s="2"/>
      <c r="WP395" s="2"/>
      <c r="WQ395" s="2"/>
      <c r="WR395" s="2"/>
      <c r="WS395" s="2"/>
      <c r="WT395" s="2"/>
      <c r="WU395" s="2"/>
      <c r="WV395" s="2"/>
      <c r="WW395" s="2"/>
      <c r="WX395" s="2"/>
      <c r="WY395" s="2"/>
      <c r="WZ395" s="2"/>
      <c r="XA395" s="2"/>
      <c r="XB395" s="2"/>
      <c r="XC395" s="2"/>
      <c r="XD395" s="2"/>
      <c r="XE395" s="2"/>
      <c r="XF395" s="2"/>
      <c r="XG395" s="2"/>
      <c r="XH395" s="2"/>
      <c r="XI395" s="2"/>
      <c r="XJ395" s="2"/>
      <c r="XK395" s="2"/>
      <c r="XL395" s="2"/>
      <c r="XM395" s="2"/>
      <c r="XN395" s="2"/>
      <c r="XO395" s="2"/>
      <c r="XP395" s="2"/>
      <c r="XQ395" s="2"/>
      <c r="XR395" s="2"/>
      <c r="XS395" s="2"/>
      <c r="XT395" s="2"/>
      <c r="XU395" s="2"/>
      <c r="XV395" s="2"/>
      <c r="XW395" s="2"/>
      <c r="XX395" s="2"/>
      <c r="XY395" s="2"/>
      <c r="XZ395" s="2"/>
      <c r="YA395" s="2"/>
      <c r="YB395" s="2"/>
      <c r="YC395" s="2"/>
      <c r="YD395" s="2"/>
      <c r="YE395" s="2"/>
      <c r="YF395" s="2"/>
      <c r="YG395" s="2"/>
      <c r="YH395" s="2"/>
      <c r="YI395" s="2"/>
      <c r="YJ395" s="2"/>
      <c r="YK395" s="2"/>
      <c r="YL395" s="2"/>
      <c r="YM395" s="2"/>
      <c r="YN395" s="2"/>
      <c r="YO395" s="2"/>
      <c r="YP395" s="2"/>
      <c r="YQ395" s="2"/>
      <c r="YR395" s="2"/>
      <c r="YS395" s="2"/>
      <c r="YT395" s="2"/>
      <c r="YU395" s="2"/>
      <c r="YV395" s="2"/>
      <c r="YW395" s="2"/>
      <c r="YX395" s="2"/>
      <c r="YY395" s="2"/>
      <c r="YZ395" s="2"/>
      <c r="ZA395" s="2"/>
      <c r="ZB395" s="2"/>
      <c r="ZC395" s="2"/>
      <c r="ZD395" s="2"/>
      <c r="ZE395" s="2"/>
      <c r="ZF395" s="2"/>
      <c r="ZG395" s="2"/>
      <c r="ZH395" s="2"/>
      <c r="ZI395" s="2"/>
      <c r="ZJ395" s="2"/>
      <c r="ZK395" s="2"/>
      <c r="ZL395" s="2"/>
      <c r="ZM395" s="2"/>
      <c r="ZN395" s="2"/>
      <c r="ZO395" s="2"/>
      <c r="ZP395" s="2"/>
      <c r="ZQ395" s="2"/>
      <c r="ZR395" s="2"/>
      <c r="ZS395" s="2"/>
      <c r="ZT395" s="2"/>
      <c r="ZU395" s="2"/>
      <c r="ZV395" s="2"/>
      <c r="ZW395" s="2"/>
      <c r="ZX395" s="2"/>
      <c r="ZY395" s="2"/>
      <c r="ZZ395" s="2"/>
      <c r="AAA395" s="2"/>
      <c r="AAB395" s="2"/>
      <c r="AAC395" s="2"/>
      <c r="AAD395" s="2"/>
      <c r="AAE395" s="2"/>
      <c r="AAF395" s="2"/>
      <c r="AAG395" s="2"/>
      <c r="AAH395" s="2"/>
      <c r="AAI395" s="2"/>
      <c r="AAJ395" s="2"/>
      <c r="AAK395" s="2"/>
      <c r="AAL395" s="2"/>
      <c r="AAM395" s="2"/>
      <c r="AAN395" s="2"/>
      <c r="AAO395" s="2"/>
      <c r="AAP395" s="2"/>
      <c r="AAQ395" s="2"/>
      <c r="AAR395" s="2"/>
      <c r="AAS395" s="2"/>
      <c r="AAT395" s="2"/>
      <c r="AAU395" s="2"/>
      <c r="AAV395" s="2"/>
      <c r="AAW395" s="2"/>
      <c r="AAX395" s="2"/>
      <c r="AAY395" s="2"/>
      <c r="AAZ395" s="2"/>
      <c r="ABA395" s="2"/>
      <c r="ABB395" s="2"/>
      <c r="ABC395" s="2"/>
      <c r="ABD395" s="2"/>
      <c r="ABE395" s="2"/>
      <c r="ABF395" s="2"/>
      <c r="ABG395" s="2"/>
      <c r="ABH395" s="2"/>
      <c r="ABI395" s="2"/>
      <c r="ABJ395" s="2"/>
      <c r="ABK395" s="2"/>
      <c r="ABL395" s="2"/>
      <c r="ABM395" s="2"/>
      <c r="ABN395" s="2"/>
      <c r="ABO395" s="2"/>
      <c r="ABP395" s="2"/>
      <c r="ABQ395" s="2"/>
      <c r="ABR395" s="2"/>
      <c r="ABS395" s="2"/>
      <c r="ABT395" s="2"/>
      <c r="ABU395" s="2"/>
      <c r="ABV395" s="2"/>
      <c r="ABW395" s="2"/>
      <c r="ABX395" s="2"/>
      <c r="ABY395" s="2"/>
      <c r="ABZ395" s="2"/>
      <c r="ACA395" s="2"/>
      <c r="ACB395" s="2"/>
      <c r="ACC395" s="2"/>
      <c r="ACD395" s="2"/>
      <c r="ACE395" s="2"/>
      <c r="ACF395" s="2"/>
      <c r="ACG395" s="2"/>
      <c r="ACH395" s="2"/>
      <c r="ACI395" s="2"/>
      <c r="ACJ395" s="2"/>
      <c r="ACK395" s="2"/>
      <c r="ACL395" s="2"/>
      <c r="ACM395" s="2"/>
      <c r="ACN395" s="2"/>
      <c r="ACO395" s="2"/>
      <c r="ACP395" s="2"/>
      <c r="ACQ395" s="2"/>
      <c r="ACR395" s="2"/>
      <c r="ACS395" s="2"/>
      <c r="ACT395" s="2"/>
      <c r="ACU395" s="2"/>
      <c r="ACV395" s="2"/>
      <c r="ACW395" s="2"/>
      <c r="ACX395" s="2"/>
      <c r="ACY395" s="2"/>
      <c r="ACZ395" s="2"/>
      <c r="ADA395" s="2"/>
      <c r="ADB395" s="2"/>
      <c r="ADC395" s="2"/>
      <c r="ADD395" s="2"/>
      <c r="ADE395" s="2"/>
      <c r="ADF395" s="2"/>
      <c r="ADG395" s="2"/>
      <c r="ADH395" s="2"/>
      <c r="ADI395" s="2"/>
      <c r="ADJ395" s="2"/>
      <c r="ADK395" s="2"/>
      <c r="ADL395" s="2"/>
      <c r="ADM395" s="2"/>
      <c r="ADN395" s="2"/>
      <c r="ADO395" s="2"/>
      <c r="ADP395" s="2"/>
      <c r="ADQ395" s="2"/>
      <c r="ADR395" s="2"/>
      <c r="ADS395" s="2"/>
      <c r="ADT395" s="2"/>
      <c r="ADU395" s="2"/>
      <c r="ADV395" s="2"/>
      <c r="ADW395" s="2"/>
      <c r="ADX395" s="2"/>
      <c r="ADY395" s="2"/>
      <c r="ADZ395" s="2"/>
      <c r="AEA395" s="2"/>
      <c r="AEB395" s="2"/>
      <c r="AEC395" s="2"/>
      <c r="AED395" s="2"/>
      <c r="AEE395" s="2"/>
      <c r="AEF395" s="2"/>
      <c r="AEG395" s="2"/>
      <c r="AEH395" s="2"/>
      <c r="AEI395" s="2"/>
      <c r="AEJ395" s="2"/>
      <c r="AEK395" s="2"/>
      <c r="AEL395" s="2"/>
      <c r="AEM395" s="2"/>
      <c r="AEN395" s="2"/>
      <c r="AEO395" s="2"/>
      <c r="AEP395" s="2"/>
      <c r="AEQ395" s="2"/>
      <c r="AER395" s="2"/>
      <c r="AES395" s="2"/>
      <c r="AET395" s="2"/>
      <c r="AEU395" s="2"/>
      <c r="AEV395" s="2"/>
      <c r="AEW395" s="2"/>
      <c r="AEX395" s="2"/>
      <c r="AEY395" s="2"/>
      <c r="AEZ395" s="2"/>
      <c r="AFA395" s="2"/>
      <c r="AFB395" s="2"/>
      <c r="AFC395" s="2"/>
      <c r="AFD395" s="2"/>
      <c r="AFE395" s="2"/>
      <c r="AFF395" s="2"/>
      <c r="AFG395" s="2"/>
      <c r="AFH395" s="2"/>
      <c r="AFI395" s="2"/>
      <c r="AFJ395" s="2"/>
      <c r="AFK395" s="2"/>
      <c r="AFL395" s="2"/>
      <c r="AFM395" s="2"/>
      <c r="AFN395" s="2"/>
      <c r="AFO395" s="2"/>
      <c r="AFP395" s="2"/>
      <c r="AFQ395" s="2"/>
      <c r="AFR395" s="2"/>
      <c r="AFS395" s="2"/>
      <c r="AFT395" s="2"/>
      <c r="AFU395" s="2"/>
      <c r="AFV395" s="2"/>
      <c r="AFW395" s="2"/>
      <c r="AFX395" s="2"/>
      <c r="AFY395" s="2"/>
      <c r="AFZ395" s="2"/>
      <c r="AGA395" s="2"/>
      <c r="AGB395" s="2"/>
      <c r="AGC395" s="2"/>
      <c r="AGD395" s="2"/>
      <c r="AGE395" s="2"/>
      <c r="AGF395" s="2"/>
      <c r="AGG395" s="2"/>
      <c r="AGH395" s="2"/>
      <c r="AGI395" s="2"/>
      <c r="AGJ395" s="2"/>
      <c r="AGK395" s="2"/>
      <c r="AGL395" s="2"/>
      <c r="AGM395" s="2"/>
      <c r="AGN395" s="2"/>
      <c r="AGO395" s="2"/>
      <c r="AGP395" s="2"/>
      <c r="AGQ395" s="2"/>
      <c r="AGR395" s="2"/>
      <c r="AGS395" s="2"/>
      <c r="AGT395" s="2"/>
      <c r="AGU395" s="2"/>
      <c r="AGV395" s="2"/>
      <c r="AGW395" s="2"/>
      <c r="AGX395" s="2"/>
      <c r="AGY395" s="2"/>
      <c r="AGZ395" s="2"/>
      <c r="AHA395" s="2"/>
      <c r="AHB395" s="2"/>
      <c r="AHC395" s="2"/>
      <c r="AHD395" s="2"/>
      <c r="AHE395" s="2"/>
      <c r="AHF395" s="2"/>
      <c r="AHG395" s="2"/>
      <c r="AHH395" s="2"/>
      <c r="AHI395" s="2"/>
      <c r="AHJ395" s="2"/>
      <c r="AHK395" s="2"/>
      <c r="AHL395" s="2"/>
      <c r="AHM395" s="2"/>
      <c r="AHN395" s="2"/>
      <c r="AHO395" s="2"/>
      <c r="AHP395" s="2"/>
      <c r="AHQ395" s="2"/>
      <c r="AHR395" s="2"/>
      <c r="AHS395" s="2"/>
      <c r="AHT395" s="2"/>
      <c r="AHU395" s="2"/>
      <c r="AHV395" s="2"/>
      <c r="AHW395" s="2"/>
      <c r="AHX395" s="2"/>
      <c r="AHY395" s="2"/>
      <c r="AHZ395" s="2"/>
      <c r="AIA395" s="2"/>
      <c r="AIB395" s="2"/>
      <c r="AIC395" s="2"/>
      <c r="AID395" s="2"/>
      <c r="AIE395" s="2"/>
      <c r="AIF395" s="2"/>
      <c r="AIG395" s="2"/>
      <c r="AIH395" s="2"/>
      <c r="AII395" s="2"/>
      <c r="AIJ395" s="2"/>
      <c r="AIK395" s="2"/>
      <c r="AIL395" s="2"/>
      <c r="AIM395" s="2"/>
      <c r="AIN395" s="2"/>
      <c r="AIO395" s="2"/>
      <c r="AIP395" s="2"/>
      <c r="AIQ395" s="2"/>
      <c r="AIR395" s="2"/>
      <c r="AIS395" s="2"/>
      <c r="AIT395" s="2"/>
      <c r="AIU395" s="2"/>
      <c r="AIV395" s="2"/>
      <c r="AIW395" s="2"/>
      <c r="AIX395" s="2"/>
      <c r="AIY395" s="2"/>
      <c r="AIZ395" s="2"/>
      <c r="AJA395" s="2"/>
      <c r="AJB395" s="2"/>
      <c r="AJC395" s="2"/>
      <c r="AJD395" s="2"/>
      <c r="AJE395" s="2"/>
      <c r="AJF395" s="2"/>
      <c r="AJG395" s="2"/>
      <c r="AJH395" s="2"/>
      <c r="AJI395" s="2"/>
      <c r="AJJ395" s="2"/>
      <c r="AJK395" s="2"/>
      <c r="AJL395" s="2"/>
      <c r="AJM395" s="2"/>
      <c r="AJN395" s="2"/>
      <c r="AJO395" s="2"/>
      <c r="AJP395" s="2"/>
      <c r="AJQ395" s="2"/>
      <c r="AJR395" s="2"/>
      <c r="AJS395" s="2"/>
      <c r="AJT395" s="2"/>
      <c r="AJU395" s="2"/>
      <c r="AJV395" s="2"/>
      <c r="AJW395" s="2"/>
      <c r="AJX395" s="2"/>
      <c r="AJY395" s="2"/>
      <c r="AJZ395" s="2"/>
      <c r="AKA395" s="2"/>
      <c r="AKB395" s="2"/>
      <c r="AKC395" s="2"/>
      <c r="AKD395" s="2"/>
      <c r="AKE395" s="2"/>
      <c r="AKF395" s="2"/>
      <c r="AKG395" s="2"/>
      <c r="AKH395" s="2"/>
      <c r="AKI395" s="2"/>
      <c r="AKJ395" s="2"/>
      <c r="AKK395" s="2"/>
      <c r="AKL395" s="2"/>
      <c r="AKM395" s="2"/>
      <c r="AKN395" s="2"/>
      <c r="AKO395" s="2"/>
      <c r="AKP395" s="2"/>
      <c r="AKQ395" s="2"/>
      <c r="AKR395" s="2"/>
      <c r="AKS395" s="2"/>
      <c r="AKT395" s="2"/>
      <c r="AKU395" s="2"/>
      <c r="AKV395" s="2"/>
      <c r="AKW395" s="2"/>
      <c r="AKX395" s="2"/>
      <c r="AKY395" s="2"/>
      <c r="AKZ395" s="2"/>
      <c r="ALA395" s="2"/>
      <c r="ALB395" s="2"/>
      <c r="ALC395" s="2"/>
      <c r="ALD395" s="2"/>
      <c r="ALE395" s="2"/>
      <c r="ALF395" s="2"/>
      <c r="ALG395" s="2"/>
      <c r="ALH395" s="2"/>
      <c r="ALI395" s="2"/>
      <c r="ALJ395" s="2"/>
      <c r="ALK395" s="2"/>
      <c r="ALL395" s="2"/>
      <c r="ALM395" s="2"/>
      <c r="ALN395" s="2"/>
      <c r="ALO395" s="2"/>
      <c r="ALP395" s="2"/>
      <c r="ALQ395" s="2"/>
      <c r="ALR395" s="2"/>
      <c r="ALS395" s="2"/>
      <c r="ALT395" s="2"/>
      <c r="ALU395" s="2"/>
      <c r="ALV395" s="2"/>
      <c r="ALW395" s="2"/>
      <c r="ALX395" s="2"/>
      <c r="ALY395" s="2"/>
      <c r="ALZ395" s="2"/>
      <c r="AMA395" s="2"/>
      <c r="AMB395" s="2"/>
      <c r="AMC395" s="2"/>
      <c r="AMD395" s="2"/>
      <c r="AME395" s="2"/>
      <c r="AMF395" s="2"/>
      <c r="AMG395" s="2"/>
      <c r="AMH395" s="2"/>
      <c r="AMI395" s="2"/>
      <c r="AMJ395" s="2"/>
      <c r="AMK395" s="2"/>
      <c r="AML395" s="2"/>
      <c r="AMM395" s="2"/>
      <c r="AMN395" s="2"/>
      <c r="AMO395" s="2"/>
      <c r="AMP395" s="2"/>
      <c r="AMQ395" s="2"/>
      <c r="AMR395" s="2"/>
      <c r="AMS395" s="2"/>
      <c r="AMT395" s="2"/>
      <c r="AMU395" s="2"/>
      <c r="AMV395" s="2"/>
      <c r="AMW395" s="2"/>
      <c r="AMX395" s="2"/>
      <c r="AMY395" s="2"/>
      <c r="AMZ395" s="2"/>
      <c r="ANA395" s="2"/>
      <c r="ANB395" s="2"/>
      <c r="ANC395" s="2"/>
      <c r="AND395" s="2"/>
      <c r="ANE395" s="2"/>
      <c r="ANF395" s="2"/>
      <c r="ANG395" s="2"/>
      <c r="ANH395" s="2"/>
      <c r="ANI395" s="2"/>
      <c r="ANJ395" s="2"/>
      <c r="ANK395" s="2"/>
      <c r="ANL395" s="2"/>
      <c r="ANM395" s="2"/>
      <c r="ANN395" s="2"/>
      <c r="ANO395" s="2"/>
      <c r="ANP395" s="2"/>
      <c r="ANQ395" s="2"/>
      <c r="ANR395" s="2"/>
      <c r="ANS395" s="2"/>
      <c r="ANT395" s="2"/>
      <c r="ANU395" s="2"/>
      <c r="ANV395" s="2"/>
      <c r="ANW395" s="2"/>
      <c r="ANX395" s="2"/>
      <c r="ANY395" s="2"/>
      <c r="ANZ395" s="2"/>
      <c r="AOA395" s="2"/>
      <c r="AOB395" s="2"/>
      <c r="AOC395" s="2"/>
      <c r="AOD395" s="2"/>
      <c r="AOE395" s="2"/>
      <c r="AOF395" s="2"/>
      <c r="AOG395" s="2"/>
      <c r="AOH395" s="2"/>
      <c r="AOI395" s="2"/>
      <c r="AOJ395" s="2"/>
      <c r="AOK395" s="2"/>
      <c r="AOL395" s="2"/>
      <c r="AOM395" s="2"/>
      <c r="AON395" s="2"/>
      <c r="AOO395" s="2"/>
      <c r="AOP395" s="2"/>
      <c r="AOQ395" s="2"/>
      <c r="AOR395" s="2"/>
      <c r="AOS395" s="2"/>
      <c r="AOT395" s="2"/>
      <c r="AOU395" s="2"/>
      <c r="AOV395" s="2"/>
      <c r="AOW395" s="2"/>
      <c r="AOX395" s="2"/>
      <c r="AOY395" s="2"/>
      <c r="AOZ395" s="2"/>
      <c r="APA395" s="2"/>
      <c r="APB395" s="2"/>
      <c r="APC395" s="2"/>
      <c r="APD395" s="2"/>
      <c r="APE395" s="2"/>
      <c r="APF395" s="2"/>
      <c r="APG395" s="2"/>
      <c r="APH395" s="2"/>
      <c r="API395" s="2"/>
      <c r="APJ395" s="2"/>
      <c r="APK395" s="2"/>
      <c r="APL395" s="2"/>
      <c r="APM395" s="2"/>
      <c r="APN395" s="2"/>
      <c r="APO395" s="2"/>
      <c r="APP395" s="2"/>
      <c r="APQ395" s="2"/>
      <c r="APR395" s="2"/>
      <c r="APS395" s="2"/>
      <c r="APT395" s="2"/>
      <c r="APU395" s="2"/>
      <c r="APV395" s="2"/>
      <c r="APW395" s="2"/>
      <c r="APX395" s="2"/>
      <c r="APY395" s="2"/>
      <c r="APZ395" s="2"/>
      <c r="AQA395" s="2"/>
      <c r="AQB395" s="2"/>
      <c r="AQC395" s="2"/>
      <c r="AQD395" s="2"/>
      <c r="AQE395" s="2"/>
      <c r="AQF395" s="2"/>
      <c r="AQG395" s="2"/>
      <c r="AQH395" s="2"/>
      <c r="AQI395" s="2"/>
      <c r="AQJ395" s="2"/>
      <c r="AQK395" s="2"/>
      <c r="AQL395" s="2"/>
      <c r="AQM395" s="2"/>
      <c r="AQN395" s="2"/>
      <c r="AQO395" s="2"/>
      <c r="AQP395" s="2"/>
      <c r="AQQ395" s="2"/>
      <c r="AQR395" s="2"/>
      <c r="AQS395" s="2"/>
      <c r="AQT395" s="2"/>
      <c r="AQU395" s="2"/>
      <c r="AQV395" s="2"/>
      <c r="AQW395" s="2"/>
      <c r="AQX395" s="2"/>
      <c r="AQY395" s="2"/>
      <c r="AQZ395" s="2"/>
      <c r="ARA395" s="2"/>
      <c r="ARB395" s="2"/>
      <c r="ARC395" s="2"/>
      <c r="ARD395" s="2"/>
      <c r="ARE395" s="2"/>
      <c r="ARF395" s="2"/>
      <c r="ARG395" s="2"/>
      <c r="ARH395" s="2"/>
      <c r="ARI395" s="2"/>
      <c r="ARJ395" s="2"/>
      <c r="ARK395" s="2"/>
      <c r="ARL395" s="2"/>
      <c r="ARM395" s="2"/>
      <c r="ARN395" s="2"/>
      <c r="ARO395" s="2"/>
      <c r="ARP395" s="2"/>
      <c r="ARQ395" s="2"/>
      <c r="ARR395" s="2"/>
      <c r="ARS395" s="2"/>
      <c r="ART395" s="2"/>
      <c r="ARU395" s="2"/>
      <c r="ARV395" s="2"/>
      <c r="ARW395" s="2"/>
      <c r="ARX395" s="2"/>
      <c r="ARY395" s="2"/>
      <c r="ARZ395" s="2"/>
      <c r="ASA395" s="2"/>
      <c r="ASB395" s="2"/>
      <c r="ASC395" s="2"/>
      <c r="ASD395" s="2"/>
      <c r="ASE395" s="2"/>
      <c r="ASF395" s="2"/>
      <c r="ASG395" s="2"/>
      <c r="ASH395" s="2"/>
      <c r="ASI395" s="2"/>
      <c r="ASJ395" s="2"/>
      <c r="ASK395" s="2"/>
      <c r="ASL395" s="2"/>
      <c r="ASM395" s="2"/>
      <c r="ASN395" s="2"/>
      <c r="ASO395" s="2"/>
      <c r="ASP395" s="2"/>
      <c r="ASQ395" s="2"/>
      <c r="ASR395" s="2"/>
      <c r="ASS395" s="2"/>
      <c r="AST395" s="2"/>
      <c r="ASU395" s="2"/>
      <c r="ASV395" s="2"/>
      <c r="ASW395" s="2"/>
      <c r="ASX395" s="2"/>
      <c r="ASY395" s="2"/>
      <c r="ASZ395" s="2"/>
      <c r="ATA395" s="2"/>
      <c r="ATB395" s="2"/>
      <c r="ATC395" s="2"/>
      <c r="ATD395" s="2"/>
      <c r="ATE395" s="2"/>
      <c r="ATF395" s="2"/>
      <c r="ATG395" s="2"/>
      <c r="ATH395" s="2"/>
      <c r="ATI395" s="2"/>
      <c r="ATJ395" s="2"/>
      <c r="ATK395" s="2"/>
      <c r="ATL395" s="2"/>
      <c r="ATM395" s="2"/>
      <c r="ATN395" s="2"/>
      <c r="ATO395" s="2"/>
      <c r="ATP395" s="2"/>
      <c r="ATQ395" s="2"/>
      <c r="ATR395" s="2"/>
      <c r="ATS395" s="2"/>
      <c r="ATT395" s="2"/>
      <c r="ATU395" s="2"/>
      <c r="ATV395" s="2"/>
      <c r="ATW395" s="2"/>
      <c r="ATX395" s="2"/>
      <c r="ATY395" s="2"/>
      <c r="ATZ395" s="2"/>
      <c r="AUA395" s="2"/>
      <c r="AUB395" s="2"/>
      <c r="AUC395" s="2"/>
      <c r="AUD395" s="2"/>
      <c r="AUE395" s="2"/>
      <c r="AUF395" s="2"/>
      <c r="AUG395" s="2"/>
      <c r="AUH395" s="2"/>
      <c r="AUI395" s="2"/>
      <c r="AUJ395" s="2"/>
      <c r="AUK395" s="2"/>
      <c r="AUL395" s="2"/>
      <c r="AUM395" s="2"/>
      <c r="AUN395" s="2"/>
      <c r="AUO395" s="2"/>
      <c r="AUP395" s="2"/>
      <c r="AUQ395" s="2"/>
      <c r="AUR395" s="2"/>
      <c r="AUS395" s="2"/>
      <c r="AUT395" s="2"/>
      <c r="AUU395" s="2"/>
      <c r="AUV395" s="2"/>
      <c r="AUW395" s="2"/>
      <c r="AUX395" s="2"/>
      <c r="AUY395" s="2"/>
      <c r="AUZ395" s="2"/>
      <c r="AVA395" s="2"/>
      <c r="AVB395" s="2"/>
      <c r="AVC395" s="2"/>
      <c r="AVD395" s="2"/>
      <c r="AVE395" s="2"/>
      <c r="AVF395" s="2"/>
      <c r="AVG395" s="2"/>
      <c r="AVH395" s="2"/>
      <c r="AVI395" s="2"/>
      <c r="AVJ395" s="2"/>
      <c r="AVK395" s="2"/>
      <c r="AVL395" s="2"/>
      <c r="AVM395" s="2"/>
      <c r="AVN395" s="2"/>
      <c r="AVO395" s="2"/>
      <c r="AVP395" s="2"/>
      <c r="AVQ395" s="2"/>
      <c r="AVR395" s="2"/>
      <c r="AVS395" s="2"/>
      <c r="AVT395" s="2"/>
      <c r="AVU395" s="2"/>
      <c r="AVV395" s="2"/>
      <c r="AVW395" s="2"/>
      <c r="AVX395" s="2"/>
      <c r="AVY395" s="2"/>
      <c r="AVZ395" s="2"/>
      <c r="AWA395" s="2"/>
      <c r="AWB395" s="2"/>
      <c r="AWC395" s="2"/>
      <c r="AWD395" s="2"/>
      <c r="AWE395" s="2"/>
      <c r="AWF395" s="2"/>
      <c r="AWG395" s="2"/>
      <c r="AWH395" s="2"/>
      <c r="AWI395" s="2"/>
      <c r="AWJ395" s="2"/>
      <c r="AWK395" s="2"/>
      <c r="AWL395" s="2"/>
      <c r="AWM395" s="2"/>
      <c r="AWN395" s="2"/>
      <c r="AWO395" s="2"/>
      <c r="AWP395" s="2"/>
      <c r="AWQ395" s="2"/>
      <c r="AWR395" s="2"/>
      <c r="AWS395" s="2"/>
      <c r="AWT395" s="2"/>
      <c r="AWU395" s="2"/>
      <c r="AWV395" s="2"/>
      <c r="AWW395" s="2"/>
      <c r="AWX395" s="2"/>
      <c r="AWY395" s="2"/>
      <c r="AWZ395" s="2"/>
      <c r="AXA395" s="2"/>
      <c r="AXB395" s="2"/>
      <c r="AXC395" s="2"/>
      <c r="AXD395" s="2"/>
      <c r="AXE395" s="2"/>
      <c r="AXF395" s="2"/>
      <c r="AXG395" s="2"/>
      <c r="AXH395" s="2"/>
      <c r="AXI395" s="2"/>
      <c r="AXJ395" s="2"/>
      <c r="AXK395" s="2"/>
      <c r="AXL395" s="2"/>
      <c r="AXM395" s="2"/>
      <c r="AXN395" s="2"/>
      <c r="AXO395" s="2"/>
      <c r="AXP395" s="2"/>
      <c r="AXQ395" s="2"/>
      <c r="AXR395" s="2"/>
      <c r="AXS395" s="2"/>
      <c r="AXT395" s="2"/>
      <c r="AXU395" s="2"/>
      <c r="AXV395" s="2"/>
      <c r="AXW395" s="2"/>
      <c r="AXX395" s="2"/>
      <c r="AXY395" s="2"/>
      <c r="AXZ395" s="2"/>
      <c r="AYA395" s="2"/>
      <c r="AYB395" s="2"/>
      <c r="AYC395" s="2"/>
      <c r="AYD395" s="2"/>
      <c r="AYE395" s="2"/>
      <c r="AYF395" s="2"/>
      <c r="AYG395" s="2"/>
      <c r="AYH395" s="2"/>
      <c r="AYI395" s="2"/>
      <c r="AYJ395" s="2"/>
      <c r="AYK395" s="2"/>
      <c r="AYL395" s="2"/>
      <c r="AYM395" s="2"/>
      <c r="AYN395" s="2"/>
      <c r="AYO395" s="2"/>
      <c r="AYP395" s="2"/>
      <c r="AYQ395" s="2"/>
      <c r="AYR395" s="2"/>
      <c r="AYS395" s="2"/>
      <c r="AYT395" s="2"/>
      <c r="AYU395" s="2"/>
      <c r="AYV395" s="2"/>
      <c r="AYW395" s="2"/>
      <c r="AYX395" s="2"/>
      <c r="AYY395" s="2"/>
      <c r="AYZ395" s="2"/>
      <c r="AZA395" s="2"/>
      <c r="AZB395" s="2"/>
      <c r="AZC395" s="2"/>
      <c r="AZD395" s="2"/>
      <c r="AZE395" s="2"/>
      <c r="AZF395" s="2"/>
      <c r="AZG395" s="2"/>
      <c r="AZH395" s="2"/>
      <c r="AZI395" s="2"/>
      <c r="AZJ395" s="2"/>
      <c r="AZK395" s="2"/>
      <c r="AZL395" s="2"/>
      <c r="AZM395" s="2"/>
      <c r="AZN395" s="2"/>
      <c r="AZO395" s="2"/>
      <c r="AZP395" s="2"/>
      <c r="AZQ395" s="2"/>
      <c r="AZR395" s="2"/>
      <c r="AZS395" s="2"/>
      <c r="AZT395" s="2"/>
      <c r="AZU395" s="2"/>
      <c r="AZV395" s="2"/>
      <c r="AZW395" s="2"/>
      <c r="AZX395" s="2"/>
      <c r="AZY395" s="2"/>
      <c r="AZZ395" s="2"/>
      <c r="BAA395" s="2"/>
      <c r="BAB395" s="2"/>
      <c r="BAC395" s="2"/>
      <c r="BAD395" s="2"/>
      <c r="BAE395" s="2"/>
      <c r="BAF395" s="2"/>
      <c r="BAG395" s="2"/>
      <c r="BAH395" s="2"/>
      <c r="BAI395" s="2"/>
      <c r="BAJ395" s="2"/>
      <c r="BAK395" s="2"/>
      <c r="BAL395" s="2"/>
      <c r="BAM395" s="2"/>
      <c r="BAN395" s="2"/>
      <c r="BAO395" s="2"/>
      <c r="BAP395" s="2"/>
      <c r="BAQ395" s="2"/>
      <c r="BAR395" s="2"/>
      <c r="BAS395" s="2"/>
      <c r="BAT395" s="2"/>
      <c r="BAU395" s="2"/>
      <c r="BAV395" s="2"/>
      <c r="BAW395" s="2"/>
      <c r="BAX395" s="2"/>
      <c r="BAY395" s="2"/>
      <c r="BAZ395" s="2"/>
      <c r="BBA395" s="2"/>
      <c r="BBB395" s="2"/>
      <c r="BBC395" s="2"/>
      <c r="BBD395" s="2"/>
      <c r="BBE395" s="2"/>
      <c r="BBF395" s="2"/>
      <c r="BBG395" s="2"/>
      <c r="BBH395" s="2"/>
      <c r="BBI395" s="2"/>
      <c r="BBJ395" s="2"/>
      <c r="BBK395" s="2"/>
      <c r="BBL395" s="2"/>
      <c r="BBM395" s="2"/>
      <c r="BBN395" s="2"/>
      <c r="BBO395" s="2"/>
      <c r="BBP395" s="2"/>
      <c r="BBQ395" s="2"/>
      <c r="BBR395" s="2"/>
      <c r="BBS395" s="2"/>
      <c r="BBT395" s="2"/>
      <c r="BBU395" s="2"/>
      <c r="BBV395" s="2"/>
      <c r="BBW395" s="2"/>
      <c r="BBX395" s="2"/>
      <c r="BBY395" s="2"/>
      <c r="BBZ395" s="2"/>
      <c r="BCA395" s="2"/>
      <c r="BCB395" s="2"/>
      <c r="BCC395" s="2"/>
      <c r="BCD395" s="2"/>
      <c r="BCE395" s="2"/>
      <c r="BCF395" s="2"/>
      <c r="BCG395" s="2"/>
      <c r="BCH395" s="2"/>
      <c r="BCI395" s="2"/>
      <c r="BCJ395" s="2"/>
      <c r="BCK395" s="2"/>
      <c r="BCL395" s="2"/>
      <c r="BCM395" s="2"/>
      <c r="BCN395" s="2"/>
      <c r="BCO395" s="2"/>
      <c r="BCP395" s="2"/>
      <c r="BCQ395" s="2"/>
      <c r="BCR395" s="2"/>
      <c r="BCS395" s="2"/>
      <c r="BCT395" s="2"/>
      <c r="BCU395" s="2"/>
      <c r="BCV395" s="2"/>
      <c r="BCW395" s="2"/>
      <c r="BCX395" s="2"/>
      <c r="BCY395" s="2"/>
      <c r="BCZ395" s="2"/>
      <c r="BDA395" s="2"/>
      <c r="BDB395" s="2"/>
      <c r="BDC395" s="2"/>
      <c r="BDD395" s="2"/>
      <c r="BDE395" s="2"/>
      <c r="BDF395" s="2"/>
      <c r="BDG395" s="2"/>
      <c r="BDH395" s="2"/>
      <c r="BDI395" s="2"/>
      <c r="BDJ395" s="2"/>
      <c r="BDK395" s="2"/>
      <c r="BDL395" s="2"/>
      <c r="BDM395" s="2"/>
      <c r="BDN395" s="2"/>
      <c r="BDO395" s="2"/>
      <c r="BDP395" s="2"/>
      <c r="BDQ395" s="2"/>
      <c r="BDR395" s="2"/>
      <c r="BDS395" s="2"/>
      <c r="BDT395" s="2"/>
      <c r="BDU395" s="2"/>
      <c r="BDV395" s="2"/>
      <c r="BDW395" s="2"/>
      <c r="BDX395" s="2"/>
      <c r="BDY395" s="2"/>
      <c r="BDZ395" s="2"/>
      <c r="BEA395" s="2"/>
      <c r="BEB395" s="2"/>
      <c r="BEC395" s="2"/>
      <c r="BED395" s="2"/>
      <c r="BEE395" s="2"/>
      <c r="BEF395" s="2"/>
      <c r="BEG395" s="2"/>
      <c r="BEH395" s="2"/>
      <c r="BEI395" s="2"/>
      <c r="BEJ395" s="2"/>
      <c r="BEK395" s="2"/>
      <c r="BEL395" s="2"/>
      <c r="BEM395" s="2"/>
      <c r="BEN395" s="2"/>
      <c r="BEO395" s="2"/>
      <c r="BEP395" s="2"/>
      <c r="BEQ395" s="2"/>
      <c r="BER395" s="2"/>
      <c r="BES395" s="2"/>
      <c r="BET395" s="2"/>
      <c r="BEU395" s="2"/>
      <c r="BEV395" s="2"/>
      <c r="BEW395" s="2"/>
      <c r="BEX395" s="2"/>
      <c r="BEY395" s="2"/>
      <c r="BEZ395" s="2"/>
      <c r="BFA395" s="2"/>
      <c r="BFB395" s="2"/>
      <c r="BFC395" s="2"/>
      <c r="BFD395" s="2"/>
      <c r="BFE395" s="2"/>
      <c r="BFF395" s="2"/>
      <c r="BFG395" s="2"/>
      <c r="BFH395" s="2"/>
      <c r="BFI395" s="2"/>
      <c r="BFJ395" s="2"/>
      <c r="BFK395" s="2"/>
      <c r="BFL395" s="2"/>
      <c r="BFM395" s="2"/>
      <c r="BFN395" s="2"/>
      <c r="BFO395" s="2"/>
      <c r="BFP395" s="2"/>
      <c r="BFQ395" s="2"/>
      <c r="BFR395" s="2"/>
      <c r="BFS395" s="2"/>
      <c r="BFT395" s="2"/>
      <c r="BFU395" s="2"/>
      <c r="BFV395" s="2"/>
      <c r="BFW395" s="2"/>
      <c r="BFX395" s="2"/>
      <c r="BFY395" s="2"/>
      <c r="BFZ395" s="2"/>
      <c r="BGA395" s="2"/>
      <c r="BGB395" s="2"/>
      <c r="BGC395" s="2"/>
      <c r="BGD395" s="2"/>
      <c r="BGE395" s="2"/>
      <c r="BGF395" s="2"/>
      <c r="BGG395" s="2"/>
      <c r="BGH395" s="2"/>
      <c r="BGI395" s="2"/>
      <c r="BGJ395" s="2"/>
      <c r="BGK395" s="2"/>
      <c r="BGL395" s="2"/>
      <c r="BGM395" s="2"/>
      <c r="BGN395" s="2"/>
      <c r="BGO395" s="2"/>
      <c r="BGP395" s="2"/>
      <c r="BGQ395" s="2"/>
      <c r="BGR395" s="2"/>
      <c r="BGS395" s="2"/>
      <c r="BGT395" s="2"/>
      <c r="BGU395" s="2"/>
      <c r="BGV395" s="2"/>
      <c r="BGW395" s="2"/>
      <c r="BGX395" s="2"/>
      <c r="BGY395" s="2"/>
      <c r="BGZ395" s="2"/>
      <c r="BHA395" s="2"/>
      <c r="BHB395" s="2"/>
      <c r="BHC395" s="2"/>
      <c r="BHD395" s="2"/>
      <c r="BHE395" s="2"/>
      <c r="BHF395" s="2"/>
      <c r="BHG395" s="2"/>
      <c r="BHH395" s="2"/>
      <c r="BHI395" s="2"/>
      <c r="BHJ395" s="2"/>
      <c r="BHK395" s="2"/>
      <c r="BHL395" s="2"/>
      <c r="BHM395" s="2"/>
      <c r="BHN395" s="2"/>
      <c r="BHO395" s="2"/>
      <c r="BHP395" s="2"/>
      <c r="BHQ395" s="2"/>
      <c r="BHR395" s="2"/>
      <c r="BHS395" s="2"/>
      <c r="BHT395" s="2"/>
      <c r="BHU395" s="2"/>
      <c r="BHV395" s="2"/>
      <c r="BHW395" s="2"/>
      <c r="BHX395" s="2"/>
      <c r="BHY395" s="2"/>
      <c r="BHZ395" s="2"/>
      <c r="BIA395" s="2"/>
      <c r="BIB395" s="2"/>
      <c r="BIC395" s="2"/>
      <c r="BID395" s="2"/>
      <c r="BIE395" s="2"/>
      <c r="BIF395" s="2"/>
      <c r="BIG395" s="2"/>
      <c r="BIH395" s="2"/>
      <c r="BII395" s="2"/>
      <c r="BIJ395" s="2"/>
      <c r="BIK395" s="2"/>
      <c r="BIL395" s="2"/>
      <c r="BIM395" s="2"/>
      <c r="BIN395" s="2"/>
      <c r="BIO395" s="2"/>
      <c r="BIP395" s="2"/>
      <c r="BIQ395" s="2"/>
      <c r="BIR395" s="2"/>
      <c r="BIS395" s="2"/>
      <c r="BIT395" s="2"/>
      <c r="BIU395" s="2"/>
      <c r="BIV395" s="2"/>
      <c r="BIW395" s="2"/>
      <c r="BIX395" s="2"/>
      <c r="BIY395" s="2"/>
      <c r="BIZ395" s="2"/>
      <c r="BJA395" s="2"/>
      <c r="BJB395" s="2"/>
      <c r="BJC395" s="2"/>
      <c r="BJD395" s="2"/>
      <c r="BJE395" s="2"/>
      <c r="BJF395" s="2"/>
      <c r="BJG395" s="2"/>
      <c r="BJH395" s="2"/>
      <c r="BJI395" s="2"/>
      <c r="BJJ395" s="2"/>
      <c r="BJK395" s="2"/>
      <c r="BJL395" s="2"/>
      <c r="BJM395" s="2"/>
      <c r="BJN395" s="2"/>
      <c r="BJO395" s="2"/>
      <c r="BJP395" s="2"/>
      <c r="BJQ395" s="2"/>
      <c r="BJR395" s="2"/>
      <c r="BJS395" s="2"/>
      <c r="BJT395" s="2"/>
      <c r="BJU395" s="2"/>
      <c r="BJV395" s="2"/>
      <c r="BJW395" s="2"/>
      <c r="BJX395" s="2"/>
      <c r="BJY395" s="2"/>
      <c r="BJZ395" s="2"/>
      <c r="BKA395" s="2"/>
      <c r="BKB395" s="2"/>
      <c r="BKC395" s="2"/>
      <c r="BKD395" s="2"/>
      <c r="BKE395" s="2"/>
      <c r="BKF395" s="2"/>
      <c r="BKG395" s="2"/>
      <c r="BKH395" s="2"/>
      <c r="BKI395" s="2"/>
      <c r="BKJ395" s="2"/>
      <c r="BKK395" s="2"/>
      <c r="BKL395" s="2"/>
      <c r="BKM395" s="2"/>
      <c r="BKN395" s="2"/>
      <c r="BKO395" s="2"/>
      <c r="BKP395" s="2"/>
      <c r="BKQ395" s="2"/>
      <c r="BKR395" s="2"/>
      <c r="BKS395" s="2"/>
      <c r="BKT395" s="2"/>
      <c r="BKU395" s="2"/>
      <c r="BKV395" s="2"/>
      <c r="BKW395" s="2"/>
      <c r="BKX395" s="2"/>
      <c r="BKY395" s="2"/>
      <c r="BKZ395" s="2"/>
      <c r="BLA395" s="2"/>
      <c r="BLB395" s="2"/>
      <c r="BLC395" s="2"/>
      <c r="BLD395" s="2"/>
      <c r="BLE395" s="2"/>
      <c r="BLF395" s="2"/>
      <c r="BLG395" s="2"/>
      <c r="BLH395" s="2"/>
      <c r="BLI395" s="2"/>
      <c r="BLJ395" s="2"/>
      <c r="BLK395" s="2"/>
      <c r="BLL395" s="2"/>
      <c r="BLM395" s="2"/>
      <c r="BLN395" s="2"/>
      <c r="BLO395" s="2"/>
      <c r="BLP395" s="2"/>
      <c r="BLQ395" s="2"/>
      <c r="BLR395" s="2"/>
      <c r="BLS395" s="2"/>
      <c r="BLT395" s="2"/>
      <c r="BLU395" s="2"/>
      <c r="BLV395" s="2"/>
      <c r="BLW395" s="2"/>
      <c r="BLX395" s="2"/>
      <c r="BLY395" s="2"/>
      <c r="BLZ395" s="2"/>
      <c r="BMA395" s="2"/>
      <c r="BMB395" s="2"/>
      <c r="BMC395" s="2"/>
      <c r="BMD395" s="2"/>
      <c r="BME395" s="2"/>
      <c r="BMF395" s="2"/>
      <c r="BMG395" s="2"/>
      <c r="BMH395" s="2"/>
      <c r="BMI395" s="2"/>
      <c r="BMJ395" s="2"/>
      <c r="BMK395" s="2"/>
      <c r="BML395" s="2"/>
      <c r="BMM395" s="2"/>
      <c r="BMN395" s="2"/>
      <c r="BMO395" s="2"/>
      <c r="BMP395" s="2"/>
      <c r="BMQ395" s="2"/>
      <c r="BMR395" s="2"/>
      <c r="BMS395" s="2"/>
      <c r="BMT395" s="2"/>
      <c r="BMU395" s="2"/>
      <c r="BMV395" s="2"/>
      <c r="BMW395" s="2"/>
      <c r="BMX395" s="2"/>
      <c r="BMY395" s="2"/>
      <c r="BMZ395" s="2"/>
      <c r="BNA395" s="2"/>
      <c r="BNB395" s="2"/>
      <c r="BNC395" s="2"/>
      <c r="BND395" s="2"/>
      <c r="BNE395" s="2"/>
      <c r="BNF395" s="2"/>
      <c r="BNG395" s="2"/>
      <c r="BNH395" s="2"/>
      <c r="BNI395" s="2"/>
      <c r="BNJ395" s="2"/>
      <c r="BNK395" s="2"/>
      <c r="BNL395" s="2"/>
      <c r="BNM395" s="2"/>
      <c r="BNN395" s="2"/>
      <c r="BNO395" s="2"/>
      <c r="BNP395" s="2"/>
      <c r="BNQ395" s="2"/>
      <c r="BNR395" s="2"/>
      <c r="BNS395" s="2"/>
      <c r="BNT395" s="2"/>
      <c r="BNU395" s="2"/>
      <c r="BNV395" s="2"/>
      <c r="BNW395" s="2"/>
      <c r="BNX395" s="2"/>
      <c r="BNY395" s="2"/>
      <c r="BNZ395" s="2"/>
      <c r="BOA395" s="2"/>
      <c r="BOB395" s="2"/>
      <c r="BOC395" s="2"/>
      <c r="BOD395" s="2"/>
      <c r="BOE395" s="2"/>
      <c r="BOF395" s="2"/>
      <c r="BOG395" s="2"/>
      <c r="BOH395" s="2"/>
      <c r="BOI395" s="2"/>
      <c r="BOJ395" s="2"/>
      <c r="BOK395" s="2"/>
      <c r="BOL395" s="2"/>
      <c r="BOM395" s="2"/>
      <c r="BON395" s="2"/>
      <c r="BOO395" s="2"/>
      <c r="BOP395" s="2"/>
      <c r="BOQ395" s="2"/>
      <c r="BOR395" s="2"/>
      <c r="BOS395" s="2"/>
      <c r="BOT395" s="2"/>
      <c r="BOU395" s="2"/>
      <c r="BOV395" s="2"/>
      <c r="BOW395" s="2"/>
      <c r="BOX395" s="2"/>
      <c r="BOY395" s="2"/>
      <c r="BOZ395" s="2"/>
      <c r="BPA395" s="2"/>
      <c r="BPB395" s="2"/>
      <c r="BPC395" s="2"/>
      <c r="BPD395" s="2"/>
      <c r="BPE395" s="2"/>
      <c r="BPF395" s="2"/>
      <c r="BPG395" s="2"/>
      <c r="BPH395" s="2"/>
      <c r="BPI395" s="2"/>
      <c r="BPJ395" s="2"/>
      <c r="BPK395" s="2"/>
      <c r="BPL395" s="2"/>
      <c r="BPM395" s="2"/>
      <c r="BPN395" s="2"/>
      <c r="BPO395" s="2"/>
      <c r="BPP395" s="2"/>
      <c r="BPQ395" s="2"/>
      <c r="BPR395" s="2"/>
      <c r="BPS395" s="2"/>
      <c r="BPT395" s="2"/>
      <c r="BPU395" s="2"/>
      <c r="BPV395" s="2"/>
      <c r="BPW395" s="2"/>
      <c r="BPX395" s="2"/>
      <c r="BPY395" s="2"/>
      <c r="BPZ395" s="2"/>
      <c r="BQA395" s="2"/>
      <c r="BQB395" s="2"/>
      <c r="BQC395" s="2"/>
      <c r="BQD395" s="2"/>
      <c r="BQE395" s="2"/>
      <c r="BQF395" s="2"/>
      <c r="BQG395" s="2"/>
      <c r="BQH395" s="2"/>
      <c r="BQI395" s="2"/>
      <c r="BQJ395" s="2"/>
      <c r="BQK395" s="2"/>
      <c r="BQL395" s="2"/>
      <c r="BQM395" s="2"/>
      <c r="BQN395" s="2"/>
      <c r="BQO395" s="2"/>
      <c r="BQP395" s="2"/>
      <c r="BQQ395" s="2"/>
      <c r="BQR395" s="2"/>
      <c r="BQS395" s="2"/>
      <c r="BQT395" s="2"/>
      <c r="BQU395" s="2"/>
      <c r="BQV395" s="2"/>
      <c r="BQW395" s="2"/>
      <c r="BQX395" s="2"/>
      <c r="BQY395" s="2"/>
      <c r="BQZ395" s="2"/>
      <c r="BRA395" s="2"/>
      <c r="BRB395" s="2"/>
      <c r="BRC395" s="2"/>
      <c r="BRD395" s="2"/>
      <c r="BRE395" s="2"/>
      <c r="BRF395" s="2"/>
      <c r="BRG395" s="2"/>
      <c r="BRH395" s="2"/>
      <c r="BRI395" s="2"/>
      <c r="BRJ395" s="2"/>
      <c r="BRK395" s="2"/>
      <c r="BRL395" s="2"/>
      <c r="BRM395" s="2"/>
      <c r="BRN395" s="2"/>
      <c r="BRO395" s="2"/>
      <c r="BRP395" s="2"/>
      <c r="BRQ395" s="2"/>
      <c r="BRR395" s="2"/>
      <c r="BRS395" s="2"/>
      <c r="BRT395" s="2"/>
      <c r="BRU395" s="2"/>
      <c r="BRV395" s="2"/>
      <c r="BRW395" s="2"/>
      <c r="BRX395" s="2"/>
      <c r="BRY395" s="2"/>
      <c r="BRZ395" s="2"/>
      <c r="BSA395" s="2"/>
      <c r="BSB395" s="2"/>
      <c r="BSC395" s="2"/>
      <c r="BSD395" s="2"/>
      <c r="BSE395" s="2"/>
      <c r="BSF395" s="2"/>
      <c r="BSG395" s="2"/>
      <c r="BSH395" s="2"/>
      <c r="BSI395" s="2"/>
      <c r="BSJ395" s="2"/>
      <c r="BSK395" s="2"/>
      <c r="BSL395" s="2"/>
      <c r="BSM395" s="2"/>
      <c r="BSN395" s="2"/>
      <c r="BSO395" s="2"/>
      <c r="BSP395" s="2"/>
      <c r="BSQ395" s="2"/>
      <c r="BSR395" s="2"/>
      <c r="BSS395" s="2"/>
      <c r="BST395" s="2"/>
      <c r="BSU395" s="2"/>
      <c r="BSV395" s="2"/>
      <c r="BSW395" s="2"/>
      <c r="BSX395" s="2"/>
      <c r="BSY395" s="2"/>
      <c r="BSZ395" s="2"/>
      <c r="BTA395" s="2"/>
      <c r="BTB395" s="2"/>
      <c r="BTC395" s="2"/>
      <c r="BTD395" s="2"/>
      <c r="BTE395" s="2"/>
      <c r="BTF395" s="2"/>
      <c r="BTG395" s="2"/>
      <c r="BTH395" s="2"/>
      <c r="BTI395" s="2"/>
      <c r="BTJ395" s="2"/>
      <c r="BTK395" s="2"/>
      <c r="BTL395" s="2"/>
      <c r="BTM395" s="2"/>
      <c r="BTN395" s="2"/>
      <c r="BTO395" s="2"/>
      <c r="BTP395" s="2"/>
      <c r="BTQ395" s="2"/>
      <c r="BTR395" s="2"/>
      <c r="BTS395" s="2"/>
      <c r="BTT395" s="2"/>
      <c r="BTU395" s="2"/>
      <c r="BTV395" s="2"/>
      <c r="BTW395" s="2"/>
      <c r="BTX395" s="2"/>
      <c r="BTY395" s="2"/>
      <c r="BTZ395" s="2"/>
      <c r="BUA395" s="2"/>
      <c r="BUB395" s="2"/>
      <c r="BUC395" s="2"/>
      <c r="BUD395" s="2"/>
      <c r="BUE395" s="2"/>
      <c r="BUF395" s="2"/>
      <c r="BUG395" s="2"/>
      <c r="BUH395" s="2"/>
      <c r="BUI395" s="2"/>
      <c r="BUJ395" s="2"/>
      <c r="BUK395" s="2"/>
      <c r="BUL395" s="2"/>
      <c r="BUM395" s="2"/>
      <c r="BUN395" s="2"/>
      <c r="BUO395" s="2"/>
      <c r="BUP395" s="2"/>
      <c r="BUQ395" s="2"/>
      <c r="BUR395" s="2"/>
      <c r="BUS395" s="2"/>
      <c r="BUT395" s="2"/>
      <c r="BUU395" s="2"/>
      <c r="BUV395" s="2"/>
      <c r="BUW395" s="2"/>
      <c r="BUX395" s="2"/>
      <c r="BUY395" s="2"/>
      <c r="BUZ395" s="2"/>
      <c r="BVA395" s="2"/>
      <c r="BVB395" s="2"/>
      <c r="BVC395" s="2"/>
      <c r="BVD395" s="2"/>
      <c r="BVE395" s="2"/>
      <c r="BVF395" s="2"/>
      <c r="BVG395" s="2"/>
      <c r="BVH395" s="2"/>
      <c r="BVI395" s="2"/>
      <c r="BVJ395" s="2"/>
      <c r="BVK395" s="2"/>
      <c r="BVL395" s="2"/>
      <c r="BVM395" s="2"/>
      <c r="BVN395" s="2"/>
      <c r="BVO395" s="2"/>
      <c r="BVP395" s="2"/>
      <c r="BVQ395" s="2"/>
      <c r="BVR395" s="2"/>
      <c r="BVS395" s="2"/>
      <c r="BVT395" s="2"/>
      <c r="BVU395" s="2"/>
      <c r="BVV395" s="2"/>
      <c r="BVW395" s="2"/>
      <c r="BVX395" s="2"/>
      <c r="BVY395" s="2"/>
      <c r="BVZ395" s="2"/>
      <c r="BWA395" s="2"/>
      <c r="BWB395" s="2"/>
      <c r="BWC395" s="2"/>
      <c r="BWD395" s="2"/>
      <c r="BWE395" s="2"/>
      <c r="BWF395" s="2"/>
      <c r="BWG395" s="2"/>
      <c r="BWH395" s="2"/>
      <c r="BWI395" s="2"/>
      <c r="BWJ395" s="2"/>
      <c r="BWK395" s="2"/>
      <c r="BWL395" s="2"/>
      <c r="BWM395" s="2"/>
      <c r="BWN395" s="2"/>
      <c r="BWO395" s="2"/>
      <c r="BWP395" s="2"/>
      <c r="BWQ395" s="2"/>
      <c r="BWR395" s="2"/>
      <c r="BWS395" s="2"/>
      <c r="BWT395" s="2"/>
      <c r="BWU395" s="2"/>
      <c r="BWV395" s="2"/>
      <c r="BWW395" s="2"/>
      <c r="BWX395" s="2"/>
      <c r="BWY395" s="2"/>
      <c r="BWZ395" s="2"/>
      <c r="BXA395" s="2"/>
      <c r="BXB395" s="2"/>
      <c r="BXC395" s="2"/>
      <c r="BXD395" s="2"/>
      <c r="BXE395" s="2"/>
      <c r="BXF395" s="2"/>
      <c r="BXG395" s="2"/>
      <c r="BXH395" s="2"/>
      <c r="BXI395" s="2"/>
      <c r="BXJ395" s="2"/>
      <c r="BXK395" s="2"/>
      <c r="BXL395" s="2"/>
      <c r="BXM395" s="2"/>
      <c r="BXN395" s="2"/>
      <c r="BXO395" s="2"/>
      <c r="BXP395" s="2"/>
      <c r="BXQ395" s="2"/>
      <c r="BXR395" s="2"/>
      <c r="BXS395" s="2"/>
      <c r="BXT395" s="2"/>
      <c r="BXU395" s="2"/>
      <c r="BXV395" s="2"/>
      <c r="BXW395" s="2"/>
      <c r="BXX395" s="2"/>
      <c r="BXY395" s="2"/>
      <c r="BXZ395" s="2"/>
      <c r="BYA395" s="2"/>
      <c r="BYB395" s="2"/>
      <c r="BYC395" s="2"/>
      <c r="BYD395" s="2"/>
      <c r="BYE395" s="2"/>
      <c r="BYF395" s="2"/>
      <c r="BYG395" s="2"/>
      <c r="BYH395" s="2"/>
      <c r="BYI395" s="2"/>
      <c r="BYJ395" s="2"/>
      <c r="BYK395" s="2"/>
      <c r="BYL395" s="2"/>
      <c r="BYM395" s="2"/>
      <c r="BYN395" s="2"/>
      <c r="BYO395" s="2"/>
      <c r="BYP395" s="2"/>
      <c r="BYQ395" s="2"/>
      <c r="BYR395" s="2"/>
      <c r="BYS395" s="2"/>
      <c r="BYT395" s="2"/>
      <c r="BYU395" s="2"/>
      <c r="BYV395" s="2"/>
      <c r="BYW395" s="2"/>
      <c r="BYX395" s="2"/>
      <c r="BYY395" s="2"/>
      <c r="BYZ395" s="2"/>
      <c r="BZA395" s="2"/>
      <c r="BZB395" s="2"/>
      <c r="BZC395" s="2"/>
      <c r="BZD395" s="2"/>
      <c r="BZE395" s="2"/>
      <c r="BZF395" s="2"/>
      <c r="BZG395" s="2"/>
      <c r="BZH395" s="2"/>
      <c r="BZI395" s="2"/>
      <c r="BZJ395" s="2"/>
      <c r="BZK395" s="2"/>
      <c r="BZL395" s="2"/>
      <c r="BZM395" s="2"/>
      <c r="BZN395" s="2"/>
      <c r="BZO395" s="2"/>
      <c r="BZP395" s="2"/>
      <c r="BZQ395" s="2"/>
      <c r="BZR395" s="2"/>
      <c r="BZS395" s="2"/>
      <c r="BZT395" s="2"/>
      <c r="BZU395" s="2"/>
      <c r="BZV395" s="2"/>
      <c r="BZW395" s="2"/>
      <c r="BZX395" s="2"/>
      <c r="BZY395" s="2"/>
      <c r="BZZ395" s="2"/>
      <c r="CAA395" s="2"/>
      <c r="CAB395" s="2"/>
      <c r="CAC395" s="2"/>
      <c r="CAD395" s="2"/>
      <c r="CAE395" s="2"/>
      <c r="CAF395" s="2"/>
      <c r="CAG395" s="2"/>
      <c r="CAH395" s="2"/>
      <c r="CAI395" s="2"/>
      <c r="CAJ395" s="2"/>
      <c r="CAK395" s="2"/>
      <c r="CAL395" s="2"/>
      <c r="CAM395" s="2"/>
      <c r="CAN395" s="2"/>
      <c r="CAO395" s="2"/>
      <c r="CAP395" s="2"/>
      <c r="CAQ395" s="2"/>
      <c r="CAR395" s="2"/>
      <c r="CAS395" s="2"/>
      <c r="CAT395" s="2"/>
      <c r="CAU395" s="2"/>
      <c r="CAV395" s="2"/>
      <c r="CAW395" s="2"/>
      <c r="CAX395" s="2"/>
      <c r="CAY395" s="2"/>
      <c r="CAZ395" s="2"/>
      <c r="CBA395" s="2"/>
      <c r="CBB395" s="2"/>
      <c r="CBC395" s="2"/>
      <c r="CBD395" s="2"/>
      <c r="CBE395" s="2"/>
      <c r="CBF395" s="2"/>
      <c r="CBG395" s="2"/>
      <c r="CBH395" s="2"/>
      <c r="CBI395" s="2"/>
      <c r="CBJ395" s="2"/>
      <c r="CBK395" s="2"/>
      <c r="CBL395" s="2"/>
      <c r="CBM395" s="2"/>
      <c r="CBN395" s="2"/>
      <c r="CBO395" s="2"/>
      <c r="CBP395" s="2"/>
      <c r="CBQ395" s="2"/>
      <c r="CBR395" s="2"/>
      <c r="CBS395" s="2"/>
      <c r="CBT395" s="2"/>
      <c r="CBU395" s="2"/>
      <c r="CBV395" s="2"/>
      <c r="CBW395" s="2"/>
      <c r="CBX395" s="2"/>
      <c r="CBY395" s="2"/>
      <c r="CBZ395" s="2"/>
      <c r="CCA395" s="2"/>
      <c r="CCB395" s="2"/>
      <c r="CCC395" s="2"/>
      <c r="CCD395" s="2"/>
      <c r="CCE395" s="2"/>
      <c r="CCF395" s="2"/>
      <c r="CCG395" s="2"/>
      <c r="CCH395" s="2"/>
      <c r="CCI395" s="2"/>
      <c r="CCJ395" s="2"/>
      <c r="CCK395" s="2"/>
      <c r="CCL395" s="2"/>
      <c r="CCM395" s="2"/>
      <c r="CCN395" s="2"/>
      <c r="CCO395" s="2"/>
      <c r="CCP395" s="2"/>
      <c r="CCQ395" s="2"/>
      <c r="CCR395" s="2"/>
      <c r="CCS395" s="2"/>
      <c r="CCT395" s="2"/>
      <c r="CCU395" s="2"/>
      <c r="CCV395" s="2"/>
      <c r="CCW395" s="2"/>
      <c r="CCX395" s="2"/>
      <c r="CCY395" s="2"/>
      <c r="CCZ395" s="2"/>
      <c r="CDA395" s="2"/>
      <c r="CDB395" s="2"/>
      <c r="CDC395" s="2"/>
      <c r="CDD395" s="2"/>
      <c r="CDE395" s="2"/>
      <c r="CDF395" s="2"/>
      <c r="CDG395" s="2"/>
      <c r="CDH395" s="2"/>
      <c r="CDI395" s="2"/>
      <c r="CDJ395" s="2"/>
      <c r="CDK395" s="2"/>
      <c r="CDL395" s="2"/>
      <c r="CDM395" s="2"/>
      <c r="CDN395" s="2"/>
      <c r="CDO395" s="2"/>
      <c r="CDP395" s="2"/>
      <c r="CDQ395" s="2"/>
      <c r="CDR395" s="2"/>
      <c r="CDS395" s="2"/>
      <c r="CDT395" s="2"/>
      <c r="CDU395" s="2"/>
      <c r="CDV395" s="2"/>
      <c r="CDW395" s="2"/>
      <c r="CDX395" s="2"/>
      <c r="CDY395" s="2"/>
      <c r="CDZ395" s="2"/>
      <c r="CEA395" s="2"/>
      <c r="CEB395" s="2"/>
      <c r="CEC395" s="2"/>
      <c r="CED395" s="2"/>
      <c r="CEE395" s="2"/>
      <c r="CEF395" s="2"/>
      <c r="CEG395" s="2"/>
      <c r="CEH395" s="2"/>
      <c r="CEI395" s="2"/>
      <c r="CEJ395" s="2"/>
      <c r="CEK395" s="2"/>
      <c r="CEL395" s="2"/>
      <c r="CEM395" s="2"/>
      <c r="CEN395" s="2"/>
      <c r="CEO395" s="2"/>
      <c r="CEP395" s="2"/>
      <c r="CEQ395" s="2"/>
      <c r="CER395" s="2"/>
      <c r="CES395" s="2"/>
      <c r="CET395" s="2"/>
      <c r="CEU395" s="2"/>
      <c r="CEV395" s="2"/>
      <c r="CEW395" s="2"/>
      <c r="CEX395" s="2"/>
      <c r="CEY395" s="2"/>
      <c r="CEZ395" s="2"/>
      <c r="CFA395" s="2"/>
      <c r="CFB395" s="2"/>
      <c r="CFC395" s="2"/>
      <c r="CFD395" s="2"/>
      <c r="CFE395" s="2"/>
      <c r="CFF395" s="2"/>
      <c r="CFG395" s="2"/>
      <c r="CFH395" s="2"/>
      <c r="CFI395" s="2"/>
      <c r="CFJ395" s="2"/>
      <c r="CFK395" s="2"/>
      <c r="CFL395" s="2"/>
      <c r="CFM395" s="2"/>
      <c r="CFN395" s="2"/>
      <c r="CFO395" s="2"/>
      <c r="CFP395" s="2"/>
      <c r="CFQ395" s="2"/>
      <c r="CFR395" s="2"/>
      <c r="CFS395" s="2"/>
      <c r="CFT395" s="2"/>
      <c r="CFU395" s="2"/>
      <c r="CFV395" s="2"/>
      <c r="CFW395" s="2"/>
      <c r="CFX395" s="2"/>
      <c r="CFY395" s="2"/>
      <c r="CFZ395" s="2"/>
      <c r="CGA395" s="2"/>
      <c r="CGB395" s="2"/>
      <c r="CGC395" s="2"/>
      <c r="CGD395" s="2"/>
      <c r="CGE395" s="2"/>
      <c r="CGF395" s="2"/>
      <c r="CGG395" s="2"/>
      <c r="CGH395" s="2"/>
      <c r="CGI395" s="2"/>
      <c r="CGJ395" s="2"/>
      <c r="CGK395" s="2"/>
      <c r="CGL395" s="2"/>
      <c r="CGM395" s="2"/>
      <c r="CGN395" s="2"/>
      <c r="CGO395" s="2"/>
      <c r="CGP395" s="2"/>
      <c r="CGQ395" s="2"/>
      <c r="CGR395" s="2"/>
      <c r="CGS395" s="2"/>
      <c r="CGT395" s="2"/>
      <c r="CGU395" s="2"/>
      <c r="CGV395" s="2"/>
      <c r="CGW395" s="2"/>
      <c r="CGX395" s="2"/>
      <c r="CGY395" s="2"/>
      <c r="CGZ395" s="2"/>
      <c r="CHA395" s="2"/>
      <c r="CHB395" s="2"/>
      <c r="CHC395" s="2"/>
      <c r="CHD395" s="2"/>
      <c r="CHE395" s="2"/>
      <c r="CHF395" s="2"/>
      <c r="CHG395" s="2"/>
      <c r="CHH395" s="2"/>
      <c r="CHI395" s="2"/>
      <c r="CHJ395" s="2"/>
      <c r="CHK395" s="2"/>
      <c r="CHL395" s="2"/>
      <c r="CHM395" s="2"/>
      <c r="CHN395" s="2"/>
      <c r="CHO395" s="2"/>
      <c r="CHP395" s="2"/>
      <c r="CHQ395" s="2"/>
      <c r="CHR395" s="2"/>
      <c r="CHS395" s="2"/>
      <c r="CHT395" s="2"/>
      <c r="CHU395" s="2"/>
      <c r="CHV395" s="2"/>
      <c r="CHW395" s="2"/>
      <c r="CHX395" s="2"/>
      <c r="CHY395" s="2"/>
      <c r="CHZ395" s="2"/>
      <c r="CIA395" s="2"/>
      <c r="CIB395" s="2"/>
      <c r="CIC395" s="2"/>
      <c r="CID395" s="2"/>
      <c r="CIE395" s="2"/>
      <c r="CIF395" s="2"/>
      <c r="CIG395" s="2"/>
      <c r="CIH395" s="2"/>
      <c r="CII395" s="2"/>
      <c r="CIJ395" s="2"/>
      <c r="CIK395" s="2"/>
      <c r="CIL395" s="2"/>
      <c r="CIM395" s="2"/>
      <c r="CIN395" s="2"/>
      <c r="CIO395" s="2"/>
      <c r="CIP395" s="2"/>
      <c r="CIQ395" s="2"/>
      <c r="CIR395" s="2"/>
      <c r="CIS395" s="2"/>
      <c r="CIT395" s="2"/>
      <c r="CIU395" s="2"/>
      <c r="CIV395" s="2"/>
      <c r="CIW395" s="2"/>
      <c r="CIX395" s="2"/>
      <c r="CIY395" s="2"/>
      <c r="CIZ395" s="2"/>
      <c r="CJA395" s="2"/>
      <c r="CJB395" s="2"/>
      <c r="CJC395" s="2"/>
      <c r="CJD395" s="2"/>
      <c r="CJE395" s="2"/>
      <c r="CJF395" s="2"/>
      <c r="CJG395" s="2"/>
      <c r="CJH395" s="2"/>
      <c r="CJI395" s="2"/>
      <c r="CJJ395" s="2"/>
      <c r="CJK395" s="2"/>
      <c r="CJL395" s="2"/>
      <c r="CJM395" s="2"/>
      <c r="CJN395" s="2"/>
      <c r="CJO395" s="2"/>
      <c r="CJP395" s="2"/>
      <c r="CJQ395" s="2"/>
      <c r="CJR395" s="2"/>
      <c r="CJS395" s="2"/>
      <c r="CJT395" s="2"/>
      <c r="CJU395" s="2"/>
      <c r="CJV395" s="2"/>
      <c r="CJW395" s="2"/>
      <c r="CJX395" s="2"/>
      <c r="CJY395" s="2"/>
      <c r="CJZ395" s="2"/>
      <c r="CKA395" s="2"/>
      <c r="CKB395" s="2"/>
      <c r="CKC395" s="2"/>
      <c r="CKD395" s="2"/>
      <c r="CKE395" s="2"/>
      <c r="CKF395" s="2"/>
      <c r="CKG395" s="2"/>
      <c r="CKH395" s="2"/>
      <c r="CKI395" s="2"/>
      <c r="CKJ395" s="2"/>
      <c r="CKK395" s="2"/>
      <c r="CKL395" s="2"/>
      <c r="CKM395" s="2"/>
      <c r="CKN395" s="2"/>
      <c r="CKO395" s="2"/>
      <c r="CKP395" s="2"/>
      <c r="CKQ395" s="2"/>
      <c r="CKR395" s="2"/>
      <c r="CKS395" s="2"/>
      <c r="CKT395" s="2"/>
      <c r="CKU395" s="2"/>
      <c r="CKV395" s="2"/>
      <c r="CKW395" s="2"/>
      <c r="CKX395" s="2"/>
      <c r="CKY395" s="2"/>
      <c r="CKZ395" s="2"/>
      <c r="CLA395" s="2"/>
      <c r="CLB395" s="2"/>
      <c r="CLC395" s="2"/>
      <c r="CLD395" s="2"/>
      <c r="CLE395" s="2"/>
      <c r="CLF395" s="2"/>
      <c r="CLG395" s="2"/>
      <c r="CLH395" s="2"/>
      <c r="CLI395" s="2"/>
      <c r="CLJ395" s="2"/>
      <c r="CLK395" s="2"/>
      <c r="CLL395" s="2"/>
      <c r="CLM395" s="2"/>
      <c r="CLN395" s="2"/>
      <c r="CLO395" s="2"/>
      <c r="CLP395" s="2"/>
      <c r="CLQ395" s="2"/>
      <c r="CLR395" s="2"/>
      <c r="CLS395" s="2"/>
      <c r="CLT395" s="2"/>
      <c r="CLU395" s="2"/>
      <c r="CLV395" s="2"/>
      <c r="CLW395" s="2"/>
      <c r="CLX395" s="2"/>
      <c r="CLY395" s="2"/>
      <c r="CLZ395" s="2"/>
      <c r="CMA395" s="2"/>
      <c r="CMB395" s="2"/>
      <c r="CMC395" s="2"/>
      <c r="CMD395" s="2"/>
      <c r="CME395" s="2"/>
      <c r="CMF395" s="2"/>
      <c r="CMG395" s="2"/>
      <c r="CMH395" s="2"/>
      <c r="CMI395" s="2"/>
      <c r="CMJ395" s="2"/>
      <c r="CMK395" s="2"/>
      <c r="CML395" s="2"/>
      <c r="CMM395" s="2"/>
      <c r="CMN395" s="2"/>
      <c r="CMO395" s="2"/>
      <c r="CMP395" s="2"/>
      <c r="CMQ395" s="2"/>
      <c r="CMR395" s="2"/>
      <c r="CMS395" s="2"/>
      <c r="CMT395" s="2"/>
      <c r="CMU395" s="2"/>
      <c r="CMV395" s="2"/>
      <c r="CMW395" s="2"/>
      <c r="CMX395" s="2"/>
      <c r="CMY395" s="2"/>
      <c r="CMZ395" s="2"/>
      <c r="CNA395" s="2"/>
      <c r="CNB395" s="2"/>
      <c r="CNC395" s="2"/>
      <c r="CND395" s="2"/>
      <c r="CNE395" s="2"/>
      <c r="CNF395" s="2"/>
      <c r="CNG395" s="2"/>
      <c r="CNH395" s="2"/>
      <c r="CNI395" s="2"/>
      <c r="CNJ395" s="2"/>
      <c r="CNK395" s="2"/>
      <c r="CNL395" s="2"/>
      <c r="CNM395" s="2"/>
      <c r="CNN395" s="2"/>
      <c r="CNO395" s="2"/>
      <c r="CNP395" s="2"/>
      <c r="CNQ395" s="2"/>
      <c r="CNR395" s="2"/>
      <c r="CNS395" s="2"/>
      <c r="CNT395" s="2"/>
      <c r="CNU395" s="2"/>
      <c r="CNV395" s="2"/>
      <c r="CNW395" s="2"/>
      <c r="CNX395" s="2"/>
      <c r="CNY395" s="2"/>
      <c r="CNZ395" s="2"/>
      <c r="COA395" s="2"/>
      <c r="COB395" s="2"/>
      <c r="COC395" s="2"/>
      <c r="COD395" s="2"/>
      <c r="COE395" s="2"/>
      <c r="COF395" s="2"/>
      <c r="COG395" s="2"/>
      <c r="COH395" s="2"/>
      <c r="COI395" s="2"/>
      <c r="COJ395" s="2"/>
      <c r="COK395" s="2"/>
      <c r="COL395" s="2"/>
      <c r="COM395" s="2"/>
      <c r="CON395" s="2"/>
      <c r="COO395" s="2"/>
      <c r="COP395" s="2"/>
      <c r="COQ395" s="2"/>
      <c r="COR395" s="2"/>
      <c r="COS395" s="2"/>
      <c r="COT395" s="2"/>
      <c r="COU395" s="2"/>
      <c r="COV395" s="2"/>
      <c r="COW395" s="2"/>
      <c r="COX395" s="2"/>
      <c r="COY395" s="2"/>
      <c r="COZ395" s="2"/>
      <c r="CPA395" s="2"/>
      <c r="CPB395" s="2"/>
      <c r="CPC395" s="2"/>
      <c r="CPD395" s="2"/>
      <c r="CPE395" s="2"/>
      <c r="CPF395" s="2"/>
      <c r="CPG395" s="2"/>
      <c r="CPH395" s="2"/>
      <c r="CPI395" s="2"/>
      <c r="CPJ395" s="2"/>
      <c r="CPK395" s="2"/>
      <c r="CPL395" s="2"/>
      <c r="CPM395" s="2"/>
      <c r="CPN395" s="2"/>
      <c r="CPO395" s="2"/>
      <c r="CPP395" s="2"/>
      <c r="CPQ395" s="2"/>
      <c r="CPR395" s="2"/>
      <c r="CPS395" s="2"/>
      <c r="CPT395" s="2"/>
      <c r="CPU395" s="2"/>
      <c r="CPV395" s="2"/>
      <c r="CPW395" s="2"/>
      <c r="CPX395" s="2"/>
      <c r="CPY395" s="2"/>
      <c r="CPZ395" s="2"/>
      <c r="CQA395" s="2"/>
      <c r="CQB395" s="2"/>
      <c r="CQC395" s="2"/>
      <c r="CQD395" s="2"/>
      <c r="CQE395" s="2"/>
      <c r="CQF395" s="2"/>
      <c r="CQG395" s="2"/>
      <c r="CQH395" s="2"/>
      <c r="CQI395" s="2"/>
      <c r="CQJ395" s="2"/>
      <c r="CQK395" s="2"/>
      <c r="CQL395" s="2"/>
      <c r="CQM395" s="2"/>
      <c r="CQN395" s="2"/>
      <c r="CQO395" s="2"/>
      <c r="CQP395" s="2"/>
      <c r="CQQ395" s="2"/>
      <c r="CQR395" s="2"/>
      <c r="CQS395" s="2"/>
      <c r="CQT395" s="2"/>
      <c r="CQU395" s="2"/>
      <c r="CQV395" s="2"/>
      <c r="CQW395" s="2"/>
      <c r="CQX395" s="2"/>
      <c r="CQY395" s="2"/>
      <c r="CQZ395" s="2"/>
      <c r="CRA395" s="2"/>
      <c r="CRB395" s="2"/>
      <c r="CRC395" s="2"/>
      <c r="CRD395" s="2"/>
      <c r="CRE395" s="2"/>
      <c r="CRF395" s="2"/>
      <c r="CRG395" s="2"/>
      <c r="CRH395" s="2"/>
      <c r="CRI395" s="2"/>
      <c r="CRJ395" s="2"/>
      <c r="CRK395" s="2"/>
      <c r="CRL395" s="2"/>
      <c r="CRM395" s="2"/>
      <c r="CRN395" s="2"/>
      <c r="CRO395" s="2"/>
      <c r="CRP395" s="2"/>
      <c r="CRQ395" s="2"/>
      <c r="CRR395" s="2"/>
      <c r="CRS395" s="2"/>
      <c r="CRT395" s="2"/>
      <c r="CRU395" s="2"/>
      <c r="CRV395" s="2"/>
      <c r="CRW395" s="2"/>
      <c r="CRX395" s="2"/>
      <c r="CRY395" s="2"/>
      <c r="CRZ395" s="2"/>
      <c r="CSA395" s="2"/>
      <c r="CSB395" s="2"/>
      <c r="CSC395" s="2"/>
      <c r="CSD395" s="2"/>
      <c r="CSE395" s="2"/>
      <c r="CSF395" s="2"/>
      <c r="CSG395" s="2"/>
      <c r="CSH395" s="2"/>
      <c r="CSI395" s="2"/>
      <c r="CSJ395" s="2"/>
      <c r="CSK395" s="2"/>
      <c r="CSL395" s="2"/>
      <c r="CSM395" s="2"/>
      <c r="CSN395" s="2"/>
      <c r="CSO395" s="2"/>
      <c r="CSP395" s="2"/>
      <c r="CSQ395" s="2"/>
      <c r="CSR395" s="2"/>
      <c r="CSS395" s="2"/>
      <c r="CST395" s="2"/>
      <c r="CSU395" s="2"/>
      <c r="CSV395" s="2"/>
      <c r="CSW395" s="2"/>
      <c r="CSX395" s="2"/>
      <c r="CSY395" s="2"/>
      <c r="CSZ395" s="2"/>
      <c r="CTA395" s="2"/>
      <c r="CTB395" s="2"/>
      <c r="CTC395" s="2"/>
      <c r="CTD395" s="2"/>
      <c r="CTE395" s="2"/>
      <c r="CTF395" s="2"/>
      <c r="CTG395" s="2"/>
      <c r="CTH395" s="2"/>
      <c r="CTI395" s="2"/>
      <c r="CTJ395" s="2"/>
      <c r="CTK395" s="2"/>
      <c r="CTL395" s="2"/>
      <c r="CTM395" s="2"/>
      <c r="CTN395" s="2"/>
      <c r="CTO395" s="2"/>
      <c r="CTP395" s="2"/>
      <c r="CTQ395" s="2"/>
      <c r="CTR395" s="2"/>
      <c r="CTS395" s="2"/>
      <c r="CTT395" s="2"/>
      <c r="CTU395" s="2"/>
      <c r="CTV395" s="2"/>
      <c r="CTW395" s="2"/>
      <c r="CTX395" s="2"/>
      <c r="CTY395" s="2"/>
      <c r="CTZ395" s="2"/>
      <c r="CUA395" s="2"/>
      <c r="CUB395" s="2"/>
      <c r="CUC395" s="2"/>
      <c r="CUD395" s="2"/>
      <c r="CUE395" s="2"/>
      <c r="CUF395" s="2"/>
      <c r="CUG395" s="2"/>
      <c r="CUH395" s="2"/>
      <c r="CUI395" s="2"/>
      <c r="CUJ395" s="2"/>
      <c r="CUK395" s="2"/>
      <c r="CUL395" s="2"/>
      <c r="CUM395" s="2"/>
      <c r="CUN395" s="2"/>
      <c r="CUO395" s="2"/>
      <c r="CUP395" s="2"/>
      <c r="CUQ395" s="2"/>
      <c r="CUR395" s="2"/>
      <c r="CUS395" s="2"/>
      <c r="CUT395" s="2"/>
      <c r="CUU395" s="2"/>
      <c r="CUV395" s="2"/>
      <c r="CUW395" s="2"/>
      <c r="CUX395" s="2"/>
      <c r="CUY395" s="2"/>
      <c r="CUZ395" s="2"/>
      <c r="CVA395" s="2"/>
      <c r="CVB395" s="2"/>
      <c r="CVC395" s="2"/>
      <c r="CVD395" s="2"/>
      <c r="CVE395" s="2"/>
      <c r="CVF395" s="2"/>
      <c r="CVG395" s="2"/>
      <c r="CVH395" s="2"/>
      <c r="CVI395" s="2"/>
      <c r="CVJ395" s="2"/>
      <c r="CVK395" s="2"/>
      <c r="CVL395" s="2"/>
      <c r="CVM395" s="2"/>
      <c r="CVN395" s="2"/>
      <c r="CVO395" s="2"/>
      <c r="CVP395" s="2"/>
      <c r="CVQ395" s="2"/>
      <c r="CVR395" s="2"/>
      <c r="CVS395" s="2"/>
      <c r="CVT395" s="2"/>
      <c r="CVU395" s="2"/>
      <c r="CVV395" s="2"/>
      <c r="CVW395" s="2"/>
      <c r="CVX395" s="2"/>
      <c r="CVY395" s="2"/>
      <c r="CVZ395" s="2"/>
      <c r="CWA395" s="2"/>
      <c r="CWB395" s="2"/>
      <c r="CWC395" s="2"/>
      <c r="CWD395" s="2"/>
      <c r="CWE395" s="2"/>
      <c r="CWF395" s="2"/>
      <c r="CWG395" s="2"/>
      <c r="CWH395" s="2"/>
      <c r="CWI395" s="2"/>
      <c r="CWJ395" s="2"/>
      <c r="CWK395" s="2"/>
      <c r="CWL395" s="2"/>
      <c r="CWM395" s="2"/>
      <c r="CWN395" s="2"/>
      <c r="CWO395" s="2"/>
      <c r="CWP395" s="2"/>
      <c r="CWQ395" s="2"/>
      <c r="CWR395" s="2"/>
      <c r="CWS395" s="2"/>
      <c r="CWT395" s="2"/>
      <c r="CWU395" s="2"/>
      <c r="CWV395" s="2"/>
      <c r="CWW395" s="2"/>
      <c r="CWX395" s="2"/>
      <c r="CWY395" s="2"/>
      <c r="CWZ395" s="2"/>
      <c r="CXA395" s="2"/>
      <c r="CXB395" s="2"/>
      <c r="CXC395" s="2"/>
      <c r="CXD395" s="2"/>
      <c r="CXE395" s="2"/>
      <c r="CXF395" s="2"/>
      <c r="CXG395" s="2"/>
      <c r="CXH395" s="2"/>
      <c r="CXI395" s="2"/>
      <c r="CXJ395" s="2"/>
      <c r="CXK395" s="2"/>
      <c r="CXL395" s="2"/>
      <c r="CXM395" s="2"/>
      <c r="CXN395" s="2"/>
      <c r="CXO395" s="2"/>
      <c r="CXP395" s="2"/>
      <c r="CXQ395" s="2"/>
      <c r="CXR395" s="2"/>
      <c r="CXS395" s="2"/>
      <c r="CXT395" s="2"/>
      <c r="CXU395" s="2"/>
      <c r="CXV395" s="2"/>
      <c r="CXW395" s="2"/>
      <c r="CXX395" s="2"/>
      <c r="CXY395" s="2"/>
      <c r="CXZ395" s="2"/>
      <c r="CYA395" s="2"/>
      <c r="CYB395" s="2"/>
      <c r="CYC395" s="2"/>
      <c r="CYD395" s="2"/>
      <c r="CYE395" s="2"/>
      <c r="CYF395" s="2"/>
      <c r="CYG395" s="2"/>
      <c r="CYH395" s="2"/>
      <c r="CYI395" s="2"/>
      <c r="CYJ395" s="2"/>
      <c r="CYK395" s="2"/>
      <c r="CYL395" s="2"/>
      <c r="CYM395" s="2"/>
      <c r="CYN395" s="2"/>
      <c r="CYO395" s="2"/>
      <c r="CYP395" s="2"/>
      <c r="CYQ395" s="2"/>
      <c r="CYR395" s="2"/>
      <c r="CYS395" s="2"/>
      <c r="CYT395" s="2"/>
      <c r="CYU395" s="2"/>
      <c r="CYV395" s="2"/>
      <c r="CYW395" s="2"/>
      <c r="CYX395" s="2"/>
      <c r="CYY395" s="2"/>
      <c r="CYZ395" s="2"/>
      <c r="CZA395" s="2"/>
      <c r="CZB395" s="2"/>
      <c r="CZC395" s="2"/>
      <c r="CZD395" s="2"/>
      <c r="CZE395" s="2"/>
      <c r="CZF395" s="2"/>
      <c r="CZG395" s="2"/>
      <c r="CZH395" s="2"/>
      <c r="CZI395" s="2"/>
      <c r="CZJ395" s="2"/>
      <c r="CZK395" s="2"/>
      <c r="CZL395" s="2"/>
      <c r="CZM395" s="2"/>
      <c r="CZN395" s="2"/>
      <c r="CZO395" s="2"/>
      <c r="CZP395" s="2"/>
      <c r="CZQ395" s="2"/>
      <c r="CZR395" s="2"/>
      <c r="CZS395" s="2"/>
      <c r="CZT395" s="2"/>
      <c r="CZU395" s="2"/>
      <c r="CZV395" s="2"/>
      <c r="CZW395" s="2"/>
      <c r="CZX395" s="2"/>
      <c r="CZY395" s="2"/>
      <c r="CZZ395" s="2"/>
      <c r="DAA395" s="2"/>
      <c r="DAB395" s="2"/>
      <c r="DAC395" s="2"/>
      <c r="DAD395" s="2"/>
      <c r="DAE395" s="2"/>
      <c r="DAF395" s="2"/>
      <c r="DAG395" s="2"/>
      <c r="DAH395" s="2"/>
      <c r="DAI395" s="2"/>
      <c r="DAJ395" s="2"/>
      <c r="DAK395" s="2"/>
      <c r="DAL395" s="2"/>
      <c r="DAM395" s="2"/>
      <c r="DAN395" s="2"/>
      <c r="DAO395" s="2"/>
      <c r="DAP395" s="2"/>
      <c r="DAQ395" s="2"/>
      <c r="DAR395" s="2"/>
      <c r="DAS395" s="2"/>
      <c r="DAT395" s="2"/>
      <c r="DAU395" s="2"/>
      <c r="DAV395" s="2"/>
      <c r="DAW395" s="2"/>
      <c r="DAX395" s="2"/>
      <c r="DAY395" s="2"/>
      <c r="DAZ395" s="2"/>
      <c r="DBA395" s="2"/>
      <c r="DBB395" s="2"/>
      <c r="DBC395" s="2"/>
      <c r="DBD395" s="2"/>
      <c r="DBE395" s="2"/>
      <c r="DBF395" s="2"/>
      <c r="DBG395" s="2"/>
      <c r="DBH395" s="2"/>
      <c r="DBI395" s="2"/>
      <c r="DBJ395" s="2"/>
      <c r="DBK395" s="2"/>
      <c r="DBL395" s="2"/>
      <c r="DBM395" s="2"/>
      <c r="DBN395" s="2"/>
      <c r="DBO395" s="2"/>
      <c r="DBP395" s="2"/>
      <c r="DBQ395" s="2"/>
      <c r="DBR395" s="2"/>
      <c r="DBS395" s="2"/>
      <c r="DBT395" s="2"/>
      <c r="DBU395" s="2"/>
      <c r="DBV395" s="2"/>
      <c r="DBW395" s="2"/>
      <c r="DBX395" s="2"/>
      <c r="DBY395" s="2"/>
      <c r="DBZ395" s="2"/>
      <c r="DCA395" s="2"/>
      <c r="DCB395" s="2"/>
      <c r="DCC395" s="2"/>
      <c r="DCD395" s="2"/>
      <c r="DCE395" s="2"/>
      <c r="DCF395" s="2"/>
      <c r="DCG395" s="2"/>
      <c r="DCH395" s="2"/>
      <c r="DCI395" s="2"/>
      <c r="DCJ395" s="2"/>
      <c r="DCK395" s="2"/>
      <c r="DCL395" s="2"/>
      <c r="DCM395" s="2"/>
      <c r="DCN395" s="2"/>
      <c r="DCO395" s="2"/>
      <c r="DCP395" s="2"/>
      <c r="DCQ395" s="2"/>
      <c r="DCR395" s="2"/>
      <c r="DCS395" s="2"/>
      <c r="DCT395" s="2"/>
      <c r="DCU395" s="2"/>
      <c r="DCV395" s="2"/>
      <c r="DCW395" s="2"/>
      <c r="DCX395" s="2"/>
      <c r="DCY395" s="2"/>
      <c r="DCZ395" s="2"/>
      <c r="DDA395" s="2"/>
      <c r="DDB395" s="2"/>
      <c r="DDC395" s="2"/>
      <c r="DDD395" s="2"/>
      <c r="DDE395" s="2"/>
      <c r="DDF395" s="2"/>
      <c r="DDG395" s="2"/>
      <c r="DDH395" s="2"/>
      <c r="DDI395" s="2"/>
      <c r="DDJ395" s="2"/>
      <c r="DDK395" s="2"/>
      <c r="DDL395" s="2"/>
      <c r="DDM395" s="2"/>
      <c r="DDN395" s="2"/>
      <c r="DDO395" s="2"/>
      <c r="DDP395" s="2"/>
      <c r="DDQ395" s="2"/>
      <c r="DDR395" s="2"/>
      <c r="DDS395" s="2"/>
      <c r="DDT395" s="2"/>
      <c r="DDU395" s="2"/>
      <c r="DDV395" s="2"/>
      <c r="DDW395" s="2"/>
      <c r="DDX395" s="2"/>
      <c r="DDY395" s="2"/>
      <c r="DDZ395" s="2"/>
      <c r="DEA395" s="2"/>
      <c r="DEB395" s="2"/>
      <c r="DEC395" s="2"/>
      <c r="DED395" s="2"/>
      <c r="DEE395" s="2"/>
      <c r="DEF395" s="2"/>
      <c r="DEG395" s="2"/>
      <c r="DEH395" s="2"/>
      <c r="DEI395" s="2"/>
      <c r="DEJ395" s="2"/>
      <c r="DEK395" s="2"/>
      <c r="DEL395" s="2"/>
      <c r="DEM395" s="2"/>
      <c r="DEN395" s="2"/>
      <c r="DEO395" s="2"/>
      <c r="DEP395" s="2"/>
      <c r="DEQ395" s="2"/>
      <c r="DER395" s="2"/>
      <c r="DES395" s="2"/>
      <c r="DET395" s="2"/>
      <c r="DEU395" s="2"/>
      <c r="DEV395" s="2"/>
      <c r="DEW395" s="2"/>
      <c r="DEX395" s="2"/>
      <c r="DEY395" s="2"/>
      <c r="DEZ395" s="2"/>
      <c r="DFA395" s="2"/>
      <c r="DFB395" s="2"/>
      <c r="DFC395" s="2"/>
      <c r="DFD395" s="2"/>
      <c r="DFE395" s="2"/>
      <c r="DFF395" s="2"/>
      <c r="DFG395" s="2"/>
      <c r="DFH395" s="2"/>
      <c r="DFI395" s="2"/>
      <c r="DFJ395" s="2"/>
      <c r="DFK395" s="2"/>
      <c r="DFL395" s="2"/>
      <c r="DFM395" s="2"/>
      <c r="DFN395" s="2"/>
      <c r="DFO395" s="2"/>
      <c r="DFP395" s="2"/>
      <c r="DFQ395" s="2"/>
      <c r="DFR395" s="2"/>
      <c r="DFS395" s="2"/>
      <c r="DFT395" s="2"/>
      <c r="DFU395" s="2"/>
      <c r="DFV395" s="2"/>
      <c r="DFW395" s="2"/>
      <c r="DFX395" s="2"/>
      <c r="DFY395" s="2"/>
      <c r="DFZ395" s="2"/>
      <c r="DGA395" s="2"/>
      <c r="DGB395" s="2"/>
      <c r="DGC395" s="2"/>
      <c r="DGD395" s="2"/>
      <c r="DGE395" s="2"/>
      <c r="DGF395" s="2"/>
      <c r="DGG395" s="2"/>
      <c r="DGH395" s="2"/>
      <c r="DGI395" s="2"/>
      <c r="DGJ395" s="2"/>
      <c r="DGK395" s="2"/>
      <c r="DGL395" s="2"/>
      <c r="DGM395" s="2"/>
      <c r="DGN395" s="2"/>
      <c r="DGO395" s="2"/>
      <c r="DGP395" s="2"/>
      <c r="DGQ395" s="2"/>
      <c r="DGR395" s="2"/>
      <c r="DGS395" s="2"/>
      <c r="DGT395" s="2"/>
      <c r="DGU395" s="2"/>
      <c r="DGV395" s="2"/>
      <c r="DGW395" s="2"/>
      <c r="DGX395" s="2"/>
      <c r="DGY395" s="2"/>
      <c r="DGZ395" s="2"/>
      <c r="DHA395" s="2"/>
      <c r="DHB395" s="2"/>
      <c r="DHC395" s="2"/>
      <c r="DHD395" s="2"/>
      <c r="DHE395" s="2"/>
      <c r="DHF395" s="2"/>
      <c r="DHG395" s="2"/>
      <c r="DHH395" s="2"/>
      <c r="DHI395" s="2"/>
      <c r="DHJ395" s="2"/>
      <c r="DHK395" s="2"/>
      <c r="DHL395" s="2"/>
      <c r="DHM395" s="2"/>
      <c r="DHN395" s="2"/>
      <c r="DHO395" s="2"/>
      <c r="DHP395" s="2"/>
      <c r="DHQ395" s="2"/>
      <c r="DHR395" s="2"/>
      <c r="DHS395" s="2"/>
      <c r="DHT395" s="2"/>
      <c r="DHU395" s="2"/>
      <c r="DHV395" s="2"/>
      <c r="DHW395" s="2"/>
      <c r="DHX395" s="2"/>
      <c r="DHY395" s="2"/>
      <c r="DHZ395" s="2"/>
      <c r="DIA395" s="2"/>
      <c r="DIB395" s="2"/>
      <c r="DIC395" s="2"/>
      <c r="DID395" s="2"/>
      <c r="DIE395" s="2"/>
      <c r="DIF395" s="2"/>
      <c r="DIG395" s="2"/>
      <c r="DIH395" s="2"/>
      <c r="DII395" s="2"/>
      <c r="DIJ395" s="2"/>
      <c r="DIK395" s="2"/>
      <c r="DIL395" s="2"/>
      <c r="DIM395" s="2"/>
      <c r="DIN395" s="2"/>
      <c r="DIO395" s="2"/>
      <c r="DIP395" s="2"/>
      <c r="DIQ395" s="2"/>
      <c r="DIR395" s="2"/>
      <c r="DIS395" s="2"/>
      <c r="DIT395" s="2"/>
      <c r="DIU395" s="2"/>
      <c r="DIV395" s="2"/>
      <c r="DIW395" s="2"/>
      <c r="DIX395" s="2"/>
      <c r="DIY395" s="2"/>
      <c r="DIZ395" s="2"/>
      <c r="DJA395" s="2"/>
      <c r="DJB395" s="2"/>
      <c r="DJC395" s="2"/>
      <c r="DJD395" s="2"/>
      <c r="DJE395" s="2"/>
      <c r="DJF395" s="2"/>
      <c r="DJG395" s="2"/>
      <c r="DJH395" s="2"/>
      <c r="DJI395" s="2"/>
      <c r="DJJ395" s="2"/>
      <c r="DJK395" s="2"/>
      <c r="DJL395" s="2"/>
      <c r="DJM395" s="2"/>
      <c r="DJN395" s="2"/>
      <c r="DJO395" s="2"/>
      <c r="DJP395" s="2"/>
      <c r="DJQ395" s="2"/>
      <c r="DJR395" s="2"/>
      <c r="DJS395" s="2"/>
      <c r="DJT395" s="2"/>
      <c r="DJU395" s="2"/>
      <c r="DJV395" s="2"/>
      <c r="DJW395" s="2"/>
      <c r="DJX395" s="2"/>
      <c r="DJY395" s="2"/>
      <c r="DJZ395" s="2"/>
      <c r="DKA395" s="2"/>
      <c r="DKB395" s="2"/>
      <c r="DKC395" s="2"/>
      <c r="DKD395" s="2"/>
      <c r="DKE395" s="2"/>
      <c r="DKF395" s="2"/>
      <c r="DKG395" s="2"/>
      <c r="DKH395" s="2"/>
      <c r="DKI395" s="2"/>
      <c r="DKJ395" s="2"/>
      <c r="DKK395" s="2"/>
      <c r="DKL395" s="2"/>
      <c r="DKM395" s="2"/>
      <c r="DKN395" s="2"/>
      <c r="DKO395" s="2"/>
      <c r="DKP395" s="2"/>
      <c r="DKQ395" s="2"/>
      <c r="DKR395" s="2"/>
      <c r="DKS395" s="2"/>
      <c r="DKT395" s="2"/>
      <c r="DKU395" s="2"/>
      <c r="DKV395" s="2"/>
      <c r="DKW395" s="2"/>
      <c r="DKX395" s="2"/>
      <c r="DKY395" s="2"/>
      <c r="DKZ395" s="2"/>
      <c r="DLA395" s="2"/>
      <c r="DLB395" s="2"/>
      <c r="DLC395" s="2"/>
      <c r="DLD395" s="2"/>
      <c r="DLE395" s="2"/>
      <c r="DLF395" s="2"/>
      <c r="DLG395" s="2"/>
      <c r="DLH395" s="2"/>
      <c r="DLI395" s="2"/>
      <c r="DLJ395" s="2"/>
      <c r="DLK395" s="2"/>
      <c r="DLL395" s="2"/>
      <c r="DLM395" s="2"/>
      <c r="DLN395" s="2"/>
      <c r="DLO395" s="2"/>
      <c r="DLP395" s="2"/>
      <c r="DLQ395" s="2"/>
      <c r="DLR395" s="2"/>
      <c r="DLS395" s="2"/>
      <c r="DLT395" s="2"/>
      <c r="DLU395" s="2"/>
      <c r="DLV395" s="2"/>
      <c r="DLW395" s="2"/>
      <c r="DLX395" s="2"/>
      <c r="DLY395" s="2"/>
      <c r="DLZ395" s="2"/>
      <c r="DMA395" s="2"/>
      <c r="DMB395" s="2"/>
      <c r="DMC395" s="2"/>
      <c r="DMD395" s="2"/>
      <c r="DME395" s="2"/>
      <c r="DMF395" s="2"/>
      <c r="DMG395" s="2"/>
      <c r="DMH395" s="2"/>
      <c r="DMI395" s="2"/>
      <c r="DMJ395" s="2"/>
      <c r="DMK395" s="2"/>
      <c r="DML395" s="2"/>
      <c r="DMM395" s="2"/>
      <c r="DMN395" s="2"/>
      <c r="DMO395" s="2"/>
      <c r="DMP395" s="2"/>
      <c r="DMQ395" s="2"/>
      <c r="DMR395" s="2"/>
      <c r="DMS395" s="2"/>
      <c r="DMT395" s="2"/>
      <c r="DMU395" s="2"/>
      <c r="DMV395" s="2"/>
      <c r="DMW395" s="2"/>
      <c r="DMX395" s="2"/>
      <c r="DMY395" s="2"/>
      <c r="DMZ395" s="2"/>
      <c r="DNA395" s="2"/>
      <c r="DNB395" s="2"/>
      <c r="DNC395" s="2"/>
      <c r="DND395" s="2"/>
      <c r="DNE395" s="2"/>
      <c r="DNF395" s="2"/>
      <c r="DNG395" s="2"/>
      <c r="DNH395" s="2"/>
      <c r="DNI395" s="2"/>
      <c r="DNJ395" s="2"/>
      <c r="DNK395" s="2"/>
      <c r="DNL395" s="2"/>
      <c r="DNM395" s="2"/>
      <c r="DNN395" s="2"/>
      <c r="DNO395" s="2"/>
      <c r="DNP395" s="2"/>
      <c r="DNQ395" s="2"/>
      <c r="DNR395" s="2"/>
      <c r="DNS395" s="2"/>
      <c r="DNT395" s="2"/>
      <c r="DNU395" s="2"/>
      <c r="DNV395" s="2"/>
      <c r="DNW395" s="2"/>
      <c r="DNX395" s="2"/>
      <c r="DNY395" s="2"/>
      <c r="DNZ395" s="2"/>
      <c r="DOA395" s="2"/>
      <c r="DOB395" s="2"/>
      <c r="DOC395" s="2"/>
      <c r="DOD395" s="2"/>
      <c r="DOE395" s="2"/>
      <c r="DOF395" s="2"/>
      <c r="DOG395" s="2"/>
      <c r="DOH395" s="2"/>
      <c r="DOI395" s="2"/>
      <c r="DOJ395" s="2"/>
      <c r="DOK395" s="2"/>
      <c r="DOL395" s="2"/>
      <c r="DOM395" s="2"/>
      <c r="DON395" s="2"/>
      <c r="DOO395" s="2"/>
      <c r="DOP395" s="2"/>
      <c r="DOQ395" s="2"/>
      <c r="DOR395" s="2"/>
      <c r="DOS395" s="2"/>
      <c r="DOT395" s="2"/>
      <c r="DOU395" s="2"/>
      <c r="DOV395" s="2"/>
      <c r="DOW395" s="2"/>
      <c r="DOX395" s="2"/>
      <c r="DOY395" s="2"/>
      <c r="DOZ395" s="2"/>
      <c r="DPA395" s="2"/>
      <c r="DPB395" s="2"/>
      <c r="DPC395" s="2"/>
      <c r="DPD395" s="2"/>
      <c r="DPE395" s="2"/>
      <c r="DPF395" s="2"/>
      <c r="DPG395" s="2"/>
      <c r="DPH395" s="2"/>
      <c r="DPI395" s="2"/>
      <c r="DPJ395" s="2"/>
      <c r="DPK395" s="2"/>
      <c r="DPL395" s="2"/>
      <c r="DPM395" s="2"/>
      <c r="DPN395" s="2"/>
      <c r="DPO395" s="2"/>
      <c r="DPP395" s="2"/>
      <c r="DPQ395" s="2"/>
      <c r="DPR395" s="2"/>
      <c r="DPS395" s="2"/>
      <c r="DPT395" s="2"/>
      <c r="DPU395" s="2"/>
      <c r="DPV395" s="2"/>
      <c r="DPW395" s="2"/>
      <c r="DPX395" s="2"/>
      <c r="DPY395" s="2"/>
      <c r="DPZ395" s="2"/>
      <c r="DQA395" s="2"/>
      <c r="DQB395" s="2"/>
      <c r="DQC395" s="2"/>
      <c r="DQD395" s="2"/>
      <c r="DQE395" s="2"/>
      <c r="DQF395" s="2"/>
      <c r="DQG395" s="2"/>
      <c r="DQH395" s="2"/>
      <c r="DQI395" s="2"/>
      <c r="DQJ395" s="2"/>
      <c r="DQK395" s="2"/>
      <c r="DQL395" s="2"/>
      <c r="DQM395" s="2"/>
      <c r="DQN395" s="2"/>
      <c r="DQO395" s="2"/>
      <c r="DQP395" s="2"/>
      <c r="DQQ395" s="2"/>
      <c r="DQR395" s="2"/>
      <c r="DQS395" s="2"/>
      <c r="DQT395" s="2"/>
      <c r="DQU395" s="2"/>
      <c r="DQV395" s="2"/>
      <c r="DQW395" s="2"/>
      <c r="DQX395" s="2"/>
      <c r="DQY395" s="2"/>
      <c r="DQZ395" s="2"/>
      <c r="DRA395" s="2"/>
      <c r="DRB395" s="2"/>
      <c r="DRC395" s="2"/>
      <c r="DRD395" s="2"/>
      <c r="DRE395" s="2"/>
      <c r="DRF395" s="2"/>
      <c r="DRG395" s="2"/>
      <c r="DRH395" s="2"/>
      <c r="DRI395" s="2"/>
      <c r="DRJ395" s="2"/>
      <c r="DRK395" s="2"/>
      <c r="DRL395" s="2"/>
      <c r="DRM395" s="2"/>
      <c r="DRN395" s="2"/>
      <c r="DRO395" s="2"/>
      <c r="DRP395" s="2"/>
      <c r="DRQ395" s="2"/>
      <c r="DRR395" s="2"/>
      <c r="DRS395" s="2"/>
      <c r="DRT395" s="2"/>
      <c r="DRU395" s="2"/>
      <c r="DRV395" s="2"/>
      <c r="DRW395" s="2"/>
      <c r="DRX395" s="2"/>
      <c r="DRY395" s="2"/>
      <c r="DRZ395" s="2"/>
      <c r="DSA395" s="2"/>
      <c r="DSB395" s="2"/>
      <c r="DSC395" s="2"/>
      <c r="DSD395" s="2"/>
      <c r="DSE395" s="2"/>
      <c r="DSF395" s="2"/>
      <c r="DSG395" s="2"/>
      <c r="DSH395" s="2"/>
      <c r="DSI395" s="2"/>
      <c r="DSJ395" s="2"/>
      <c r="DSK395" s="2"/>
      <c r="DSL395" s="2"/>
      <c r="DSM395" s="2"/>
      <c r="DSN395" s="2"/>
      <c r="DSO395" s="2"/>
      <c r="DSP395" s="2"/>
      <c r="DSQ395" s="2"/>
      <c r="DSR395" s="2"/>
      <c r="DSS395" s="2"/>
      <c r="DST395" s="2"/>
      <c r="DSU395" s="2"/>
      <c r="DSV395" s="2"/>
      <c r="DSW395" s="2"/>
      <c r="DSX395" s="2"/>
      <c r="DSY395" s="2"/>
      <c r="DSZ395" s="2"/>
      <c r="DTA395" s="2"/>
      <c r="DTB395" s="2"/>
      <c r="DTC395" s="2"/>
      <c r="DTD395" s="2"/>
      <c r="DTE395" s="2"/>
      <c r="DTF395" s="2"/>
      <c r="DTG395" s="2"/>
      <c r="DTH395" s="2"/>
      <c r="DTI395" s="2"/>
      <c r="DTJ395" s="2"/>
      <c r="DTK395" s="2"/>
      <c r="DTL395" s="2"/>
      <c r="DTM395" s="2"/>
      <c r="DTN395" s="2"/>
      <c r="DTO395" s="2"/>
      <c r="DTP395" s="2"/>
      <c r="DTQ395" s="2"/>
      <c r="DTR395" s="2"/>
      <c r="DTS395" s="2"/>
      <c r="DTT395" s="2"/>
      <c r="DTU395" s="2"/>
      <c r="DTV395" s="2"/>
      <c r="DTW395" s="2"/>
      <c r="DTX395" s="2"/>
      <c r="DTY395" s="2"/>
      <c r="DTZ395" s="2"/>
      <c r="DUA395" s="2"/>
      <c r="DUB395" s="2"/>
      <c r="DUC395" s="2"/>
      <c r="DUD395" s="2"/>
      <c r="DUE395" s="2"/>
      <c r="DUF395" s="2"/>
      <c r="DUG395" s="2"/>
      <c r="DUH395" s="2"/>
      <c r="DUI395" s="2"/>
      <c r="DUJ395" s="2"/>
      <c r="DUK395" s="2"/>
      <c r="DUL395" s="2"/>
      <c r="DUM395" s="2"/>
      <c r="DUN395" s="2"/>
      <c r="DUO395" s="2"/>
      <c r="DUP395" s="2"/>
      <c r="DUQ395" s="2"/>
      <c r="DUR395" s="2"/>
      <c r="DUS395" s="2"/>
      <c r="DUT395" s="2"/>
      <c r="DUU395" s="2"/>
      <c r="DUV395" s="2"/>
      <c r="DUW395" s="2"/>
      <c r="DUX395" s="2"/>
      <c r="DUY395" s="2"/>
      <c r="DUZ395" s="2"/>
      <c r="DVA395" s="2"/>
      <c r="DVB395" s="2"/>
      <c r="DVC395" s="2"/>
      <c r="DVD395" s="2"/>
      <c r="DVE395" s="2"/>
      <c r="DVF395" s="2"/>
      <c r="DVG395" s="2"/>
      <c r="DVH395" s="2"/>
      <c r="DVI395" s="2"/>
      <c r="DVJ395" s="2"/>
      <c r="DVK395" s="2"/>
      <c r="DVL395" s="2"/>
      <c r="DVM395" s="2"/>
      <c r="DVN395" s="2"/>
      <c r="DVO395" s="2"/>
      <c r="DVP395" s="2"/>
      <c r="DVQ395" s="2"/>
      <c r="DVR395" s="2"/>
      <c r="DVS395" s="2"/>
      <c r="DVT395" s="2"/>
      <c r="DVU395" s="2"/>
      <c r="DVV395" s="2"/>
      <c r="DVW395" s="2"/>
      <c r="DVX395" s="2"/>
      <c r="DVY395" s="2"/>
      <c r="DVZ395" s="2"/>
      <c r="DWA395" s="2"/>
      <c r="DWB395" s="2"/>
      <c r="DWC395" s="2"/>
      <c r="DWD395" s="2"/>
      <c r="DWE395" s="2"/>
      <c r="DWF395" s="2"/>
      <c r="DWG395" s="2"/>
      <c r="DWH395" s="2"/>
      <c r="DWI395" s="2"/>
      <c r="DWJ395" s="2"/>
      <c r="DWK395" s="2"/>
      <c r="DWL395" s="2"/>
      <c r="DWM395" s="2"/>
      <c r="DWN395" s="2"/>
      <c r="DWO395" s="2"/>
      <c r="DWP395" s="2"/>
      <c r="DWQ395" s="2"/>
      <c r="DWR395" s="2"/>
      <c r="DWS395" s="2"/>
      <c r="DWT395" s="2"/>
      <c r="DWU395" s="2"/>
      <c r="DWV395" s="2"/>
      <c r="DWW395" s="2"/>
      <c r="DWX395" s="2"/>
      <c r="DWY395" s="2"/>
      <c r="DWZ395" s="2"/>
      <c r="DXA395" s="2"/>
      <c r="DXB395" s="2"/>
      <c r="DXC395" s="2"/>
      <c r="DXD395" s="2"/>
      <c r="DXE395" s="2"/>
      <c r="DXF395" s="2"/>
      <c r="DXG395" s="2"/>
      <c r="DXH395" s="2"/>
      <c r="DXI395" s="2"/>
      <c r="DXJ395" s="2"/>
      <c r="DXK395" s="2"/>
      <c r="DXL395" s="2"/>
      <c r="DXM395" s="2"/>
      <c r="DXN395" s="2"/>
      <c r="DXO395" s="2"/>
      <c r="DXP395" s="2"/>
      <c r="DXQ395" s="2"/>
      <c r="DXR395" s="2"/>
      <c r="DXS395" s="2"/>
      <c r="DXT395" s="2"/>
      <c r="DXU395" s="2"/>
      <c r="DXV395" s="2"/>
      <c r="DXW395" s="2"/>
      <c r="DXX395" s="2"/>
      <c r="DXY395" s="2"/>
      <c r="DXZ395" s="2"/>
      <c r="DYA395" s="2"/>
      <c r="DYB395" s="2"/>
      <c r="DYC395" s="2"/>
      <c r="DYD395" s="2"/>
      <c r="DYE395" s="2"/>
      <c r="DYF395" s="2"/>
      <c r="DYG395" s="2"/>
      <c r="DYH395" s="2"/>
      <c r="DYI395" s="2"/>
      <c r="DYJ395" s="2"/>
      <c r="DYK395" s="2"/>
      <c r="DYL395" s="2"/>
      <c r="DYM395" s="2"/>
      <c r="DYN395" s="2"/>
      <c r="DYO395" s="2"/>
      <c r="DYP395" s="2"/>
      <c r="DYQ395" s="2"/>
      <c r="DYR395" s="2"/>
      <c r="DYS395" s="2"/>
      <c r="DYT395" s="2"/>
      <c r="DYU395" s="2"/>
      <c r="DYV395" s="2"/>
      <c r="DYW395" s="2"/>
      <c r="DYX395" s="2"/>
      <c r="DYY395" s="2"/>
      <c r="DYZ395" s="2"/>
      <c r="DZA395" s="2"/>
      <c r="DZB395" s="2"/>
      <c r="DZC395" s="2"/>
      <c r="DZD395" s="2"/>
      <c r="DZE395" s="2"/>
      <c r="DZF395" s="2"/>
      <c r="DZG395" s="2"/>
      <c r="DZH395" s="2"/>
      <c r="DZI395" s="2"/>
      <c r="DZJ395" s="2"/>
      <c r="DZK395" s="2"/>
      <c r="DZL395" s="2"/>
      <c r="DZM395" s="2"/>
      <c r="DZN395" s="2"/>
      <c r="DZO395" s="2"/>
      <c r="DZP395" s="2"/>
      <c r="DZQ395" s="2"/>
      <c r="DZR395" s="2"/>
      <c r="DZS395" s="2"/>
      <c r="DZT395" s="2"/>
      <c r="DZU395" s="2"/>
      <c r="DZV395" s="2"/>
      <c r="DZW395" s="2"/>
      <c r="DZX395" s="2"/>
      <c r="DZY395" s="2"/>
      <c r="DZZ395" s="2"/>
      <c r="EAA395" s="2"/>
      <c r="EAB395" s="2"/>
      <c r="EAC395" s="2"/>
      <c r="EAD395" s="2"/>
      <c r="EAE395" s="2"/>
      <c r="EAF395" s="2"/>
      <c r="EAG395" s="2"/>
      <c r="EAH395" s="2"/>
      <c r="EAI395" s="2"/>
      <c r="EAJ395" s="2"/>
      <c r="EAK395" s="2"/>
      <c r="EAL395" s="2"/>
      <c r="EAM395" s="2"/>
      <c r="EAN395" s="2"/>
      <c r="EAO395" s="2"/>
      <c r="EAP395" s="2"/>
      <c r="EAQ395" s="2"/>
      <c r="EAR395" s="2"/>
      <c r="EAS395" s="2"/>
      <c r="EAT395" s="2"/>
      <c r="EAU395" s="2"/>
      <c r="EAV395" s="2"/>
      <c r="EAW395" s="2"/>
      <c r="EAX395" s="2"/>
      <c r="EAY395" s="2"/>
      <c r="EAZ395" s="2"/>
      <c r="EBA395" s="2"/>
      <c r="EBB395" s="2"/>
      <c r="EBC395" s="2"/>
      <c r="EBD395" s="2"/>
      <c r="EBE395" s="2"/>
      <c r="EBF395" s="2"/>
      <c r="EBG395" s="2"/>
      <c r="EBH395" s="2"/>
      <c r="EBI395" s="2"/>
      <c r="EBJ395" s="2"/>
      <c r="EBK395" s="2"/>
      <c r="EBL395" s="2"/>
      <c r="EBM395" s="2"/>
      <c r="EBN395" s="2"/>
      <c r="EBO395" s="2"/>
      <c r="EBP395" s="2"/>
      <c r="EBQ395" s="2"/>
      <c r="EBR395" s="2"/>
      <c r="EBS395" s="2"/>
      <c r="EBT395" s="2"/>
      <c r="EBU395" s="2"/>
      <c r="EBV395" s="2"/>
      <c r="EBW395" s="2"/>
      <c r="EBX395" s="2"/>
      <c r="EBY395" s="2"/>
      <c r="EBZ395" s="2"/>
      <c r="ECA395" s="2"/>
      <c r="ECB395" s="2"/>
      <c r="ECC395" s="2"/>
      <c r="ECD395" s="2"/>
      <c r="ECE395" s="2"/>
      <c r="ECF395" s="2"/>
      <c r="ECG395" s="2"/>
      <c r="ECH395" s="2"/>
      <c r="ECI395" s="2"/>
      <c r="ECJ395" s="2"/>
      <c r="ECK395" s="2"/>
      <c r="ECL395" s="2"/>
      <c r="ECM395" s="2"/>
      <c r="ECN395" s="2"/>
      <c r="ECO395" s="2"/>
      <c r="ECP395" s="2"/>
      <c r="ECQ395" s="2"/>
      <c r="ECR395" s="2"/>
      <c r="ECS395" s="2"/>
      <c r="ECT395" s="2"/>
      <c r="ECU395" s="2"/>
      <c r="ECV395" s="2"/>
      <c r="ECW395" s="2"/>
      <c r="ECX395" s="2"/>
      <c r="ECY395" s="2"/>
      <c r="ECZ395" s="2"/>
      <c r="EDA395" s="2"/>
      <c r="EDB395" s="2"/>
      <c r="EDC395" s="2"/>
      <c r="EDD395" s="2"/>
      <c r="EDE395" s="2"/>
      <c r="EDF395" s="2"/>
      <c r="EDG395" s="2"/>
      <c r="EDH395" s="2"/>
      <c r="EDI395" s="2"/>
      <c r="EDJ395" s="2"/>
      <c r="EDK395" s="2"/>
      <c r="EDL395" s="2"/>
      <c r="EDM395" s="2"/>
      <c r="EDN395" s="2"/>
      <c r="EDO395" s="2"/>
      <c r="EDP395" s="2"/>
      <c r="EDQ395" s="2"/>
      <c r="EDR395" s="2"/>
      <c r="EDS395" s="2"/>
      <c r="EDT395" s="2"/>
      <c r="EDU395" s="2"/>
      <c r="EDV395" s="2"/>
      <c r="EDW395" s="2"/>
      <c r="EDX395" s="2"/>
      <c r="EDY395" s="2"/>
      <c r="EDZ395" s="2"/>
      <c r="EEA395" s="2"/>
      <c r="EEB395" s="2"/>
      <c r="EEC395" s="2"/>
      <c r="EED395" s="2"/>
      <c r="EEE395" s="2"/>
      <c r="EEF395" s="2"/>
      <c r="EEG395" s="2"/>
      <c r="EEH395" s="2"/>
      <c r="EEI395" s="2"/>
      <c r="EEJ395" s="2"/>
      <c r="EEK395" s="2"/>
      <c r="EEL395" s="2"/>
      <c r="EEM395" s="2"/>
      <c r="EEN395" s="2"/>
      <c r="EEO395" s="2"/>
      <c r="EEP395" s="2"/>
      <c r="EEQ395" s="2"/>
      <c r="EER395" s="2"/>
      <c r="EES395" s="2"/>
      <c r="EET395" s="2"/>
      <c r="EEU395" s="2"/>
      <c r="EEV395" s="2"/>
      <c r="EEW395" s="2"/>
      <c r="EEX395" s="2"/>
      <c r="EEY395" s="2"/>
      <c r="EEZ395" s="2"/>
      <c r="EFA395" s="2"/>
      <c r="EFB395" s="2"/>
      <c r="EFC395" s="2"/>
      <c r="EFD395" s="2"/>
      <c r="EFE395" s="2"/>
      <c r="EFF395" s="2"/>
      <c r="EFG395" s="2"/>
      <c r="EFH395" s="2"/>
      <c r="EFI395" s="2"/>
      <c r="EFJ395" s="2"/>
      <c r="EFK395" s="2"/>
      <c r="EFL395" s="2"/>
      <c r="EFM395" s="2"/>
      <c r="EFN395" s="2"/>
      <c r="EFO395" s="2"/>
      <c r="EFP395" s="2"/>
      <c r="EFQ395" s="2"/>
      <c r="EFR395" s="2"/>
      <c r="EFS395" s="2"/>
      <c r="EFT395" s="2"/>
      <c r="EFU395" s="2"/>
      <c r="EFV395" s="2"/>
      <c r="EFW395" s="2"/>
      <c r="EFX395" s="2"/>
      <c r="EFY395" s="2"/>
      <c r="EFZ395" s="2"/>
      <c r="EGA395" s="2"/>
      <c r="EGB395" s="2"/>
      <c r="EGC395" s="2"/>
      <c r="EGD395" s="2"/>
      <c r="EGE395" s="2"/>
      <c r="EGF395" s="2"/>
      <c r="EGG395" s="2"/>
      <c r="EGH395" s="2"/>
      <c r="EGI395" s="2"/>
      <c r="EGJ395" s="2"/>
      <c r="EGK395" s="2"/>
      <c r="EGL395" s="2"/>
      <c r="EGM395" s="2"/>
      <c r="EGN395" s="2"/>
      <c r="EGO395" s="2"/>
      <c r="EGP395" s="2"/>
      <c r="EGQ395" s="2"/>
      <c r="EGR395" s="2"/>
      <c r="EGS395" s="2"/>
      <c r="EGT395" s="2"/>
      <c r="EGU395" s="2"/>
      <c r="EGV395" s="2"/>
      <c r="EGW395" s="2"/>
      <c r="EGX395" s="2"/>
      <c r="EGY395" s="2"/>
      <c r="EGZ395" s="2"/>
      <c r="EHA395" s="2"/>
      <c r="EHB395" s="2"/>
      <c r="EHC395" s="2"/>
      <c r="EHD395" s="2"/>
      <c r="EHE395" s="2"/>
      <c r="EHF395" s="2"/>
      <c r="EHG395" s="2"/>
      <c r="EHH395" s="2"/>
      <c r="EHI395" s="2"/>
      <c r="EHJ395" s="2"/>
      <c r="EHK395" s="2"/>
      <c r="EHL395" s="2"/>
      <c r="EHM395" s="2"/>
      <c r="EHN395" s="2"/>
      <c r="EHO395" s="2"/>
      <c r="EHP395" s="2"/>
      <c r="EHQ395" s="2"/>
      <c r="EHR395" s="2"/>
      <c r="EHS395" s="2"/>
      <c r="EHT395" s="2"/>
      <c r="EHU395" s="2"/>
      <c r="EHV395" s="2"/>
      <c r="EHW395" s="2"/>
      <c r="EHX395" s="2"/>
      <c r="EHY395" s="2"/>
      <c r="EHZ395" s="2"/>
      <c r="EIA395" s="2"/>
      <c r="EIB395" s="2"/>
      <c r="EIC395" s="2"/>
      <c r="EID395" s="2"/>
      <c r="EIE395" s="2"/>
      <c r="EIF395" s="2"/>
      <c r="EIG395" s="2"/>
      <c r="EIH395" s="2"/>
      <c r="EII395" s="2"/>
      <c r="EIJ395" s="2"/>
      <c r="EIK395" s="2"/>
      <c r="EIL395" s="2"/>
      <c r="EIM395" s="2"/>
      <c r="EIN395" s="2"/>
      <c r="EIO395" s="2"/>
      <c r="EIP395" s="2"/>
      <c r="EIQ395" s="2"/>
      <c r="EIR395" s="2"/>
      <c r="EIS395" s="2"/>
      <c r="EIT395" s="2"/>
      <c r="EIU395" s="2"/>
      <c r="EIV395" s="2"/>
      <c r="EIW395" s="2"/>
      <c r="EIX395" s="2"/>
      <c r="EIY395" s="2"/>
      <c r="EIZ395" s="2"/>
      <c r="EJA395" s="2"/>
      <c r="EJB395" s="2"/>
      <c r="EJC395" s="2"/>
      <c r="EJD395" s="2"/>
      <c r="EJE395" s="2"/>
      <c r="EJF395" s="2"/>
      <c r="EJG395" s="2"/>
      <c r="EJH395" s="2"/>
      <c r="EJI395" s="2"/>
      <c r="EJJ395" s="2"/>
      <c r="EJK395" s="2"/>
      <c r="EJL395" s="2"/>
      <c r="EJM395" s="2"/>
      <c r="EJN395" s="2"/>
      <c r="EJO395" s="2"/>
      <c r="EJP395" s="2"/>
      <c r="EJQ395" s="2"/>
      <c r="EJR395" s="2"/>
      <c r="EJS395" s="2"/>
      <c r="EJT395" s="2"/>
      <c r="EJU395" s="2"/>
      <c r="EJV395" s="2"/>
      <c r="EJW395" s="2"/>
      <c r="EJX395" s="2"/>
      <c r="EJY395" s="2"/>
      <c r="EJZ395" s="2"/>
      <c r="EKA395" s="2"/>
      <c r="EKB395" s="2"/>
      <c r="EKC395" s="2"/>
      <c r="EKD395" s="2"/>
      <c r="EKE395" s="2"/>
      <c r="EKF395" s="2"/>
      <c r="EKG395" s="2"/>
      <c r="EKH395" s="2"/>
      <c r="EKI395" s="2"/>
      <c r="EKJ395" s="2"/>
      <c r="EKK395" s="2"/>
      <c r="EKL395" s="2"/>
      <c r="EKM395" s="2"/>
      <c r="EKN395" s="2"/>
      <c r="EKO395" s="2"/>
      <c r="EKP395" s="2"/>
      <c r="EKQ395" s="2"/>
      <c r="EKR395" s="2"/>
      <c r="EKS395" s="2"/>
      <c r="EKT395" s="2"/>
      <c r="EKU395" s="2"/>
      <c r="EKV395" s="2"/>
      <c r="EKW395" s="2"/>
      <c r="EKX395" s="2"/>
      <c r="EKY395" s="2"/>
      <c r="EKZ395" s="2"/>
      <c r="ELA395" s="2"/>
      <c r="ELB395" s="2"/>
      <c r="ELC395" s="2"/>
      <c r="ELD395" s="2"/>
      <c r="ELE395" s="2"/>
      <c r="ELF395" s="2"/>
      <c r="ELG395" s="2"/>
      <c r="ELH395" s="2"/>
      <c r="ELI395" s="2"/>
      <c r="ELJ395" s="2"/>
      <c r="ELK395" s="2"/>
      <c r="ELL395" s="2"/>
      <c r="ELM395" s="2"/>
      <c r="ELN395" s="2"/>
      <c r="ELO395" s="2"/>
      <c r="ELP395" s="2"/>
      <c r="ELQ395" s="2"/>
      <c r="ELR395" s="2"/>
      <c r="ELS395" s="2"/>
      <c r="ELT395" s="2"/>
      <c r="ELU395" s="2"/>
      <c r="ELV395" s="2"/>
      <c r="ELW395" s="2"/>
      <c r="ELX395" s="2"/>
      <c r="ELY395" s="2"/>
      <c r="ELZ395" s="2"/>
      <c r="EMA395" s="2"/>
      <c r="EMB395" s="2"/>
      <c r="EMC395" s="2"/>
      <c r="EMD395" s="2"/>
      <c r="EME395" s="2"/>
      <c r="EMF395" s="2"/>
      <c r="EMG395" s="2"/>
      <c r="EMH395" s="2"/>
      <c r="EMI395" s="2"/>
      <c r="EMJ395" s="2"/>
      <c r="EMK395" s="2"/>
      <c r="EML395" s="2"/>
      <c r="EMM395" s="2"/>
      <c r="EMN395" s="2"/>
      <c r="EMO395" s="2"/>
      <c r="EMP395" s="2"/>
      <c r="EMQ395" s="2"/>
      <c r="EMR395" s="2"/>
      <c r="EMS395" s="2"/>
      <c r="EMT395" s="2"/>
      <c r="EMU395" s="2"/>
      <c r="EMV395" s="2"/>
      <c r="EMW395" s="2"/>
      <c r="EMX395" s="2"/>
      <c r="EMY395" s="2"/>
      <c r="EMZ395" s="2"/>
      <c r="ENA395" s="2"/>
      <c r="ENB395" s="2"/>
      <c r="ENC395" s="2"/>
      <c r="END395" s="2"/>
      <c r="ENE395" s="2"/>
      <c r="ENF395" s="2"/>
      <c r="ENG395" s="2"/>
      <c r="ENH395" s="2"/>
      <c r="ENI395" s="2"/>
      <c r="ENJ395" s="2"/>
      <c r="ENK395" s="2"/>
      <c r="ENL395" s="2"/>
      <c r="ENM395" s="2"/>
      <c r="ENN395" s="2"/>
      <c r="ENO395" s="2"/>
      <c r="ENP395" s="2"/>
      <c r="ENQ395" s="2"/>
      <c r="ENR395" s="2"/>
      <c r="ENS395" s="2"/>
      <c r="ENT395" s="2"/>
      <c r="ENU395" s="2"/>
      <c r="ENV395" s="2"/>
      <c r="ENW395" s="2"/>
      <c r="ENX395" s="2"/>
      <c r="ENY395" s="2"/>
      <c r="ENZ395" s="2"/>
      <c r="EOA395" s="2"/>
      <c r="EOB395" s="2"/>
      <c r="EOC395" s="2"/>
      <c r="EOD395" s="2"/>
      <c r="EOE395" s="2"/>
      <c r="EOF395" s="2"/>
      <c r="EOG395" s="2"/>
      <c r="EOH395" s="2"/>
      <c r="EOI395" s="2"/>
      <c r="EOJ395" s="2"/>
      <c r="EOK395" s="2"/>
      <c r="EOL395" s="2"/>
      <c r="EOM395" s="2"/>
      <c r="EON395" s="2"/>
      <c r="EOO395" s="2"/>
      <c r="EOP395" s="2"/>
      <c r="EOQ395" s="2"/>
      <c r="EOR395" s="2"/>
      <c r="EOS395" s="2"/>
      <c r="EOT395" s="2"/>
      <c r="EOU395" s="2"/>
      <c r="EOV395" s="2"/>
      <c r="EOW395" s="2"/>
      <c r="EOX395" s="2"/>
      <c r="EOY395" s="2"/>
      <c r="EOZ395" s="2"/>
      <c r="EPA395" s="2"/>
      <c r="EPB395" s="2"/>
      <c r="EPC395" s="2"/>
      <c r="EPD395" s="2"/>
      <c r="EPE395" s="2"/>
      <c r="EPF395" s="2"/>
      <c r="EPG395" s="2"/>
      <c r="EPH395" s="2"/>
      <c r="EPI395" s="2"/>
      <c r="EPJ395" s="2"/>
      <c r="EPK395" s="2"/>
      <c r="EPL395" s="2"/>
      <c r="EPM395" s="2"/>
      <c r="EPN395" s="2"/>
      <c r="EPO395" s="2"/>
      <c r="EPP395" s="2"/>
      <c r="EPQ395" s="2"/>
      <c r="EPR395" s="2"/>
      <c r="EPS395" s="2"/>
      <c r="EPT395" s="2"/>
      <c r="EPU395" s="2"/>
      <c r="EPV395" s="2"/>
      <c r="EPW395" s="2"/>
      <c r="EPX395" s="2"/>
      <c r="EPY395" s="2"/>
      <c r="EPZ395" s="2"/>
      <c r="EQA395" s="2"/>
      <c r="EQB395" s="2"/>
      <c r="EQC395" s="2"/>
      <c r="EQD395" s="2"/>
      <c r="EQE395" s="2"/>
      <c r="EQF395" s="2"/>
      <c r="EQG395" s="2"/>
      <c r="EQH395" s="2"/>
      <c r="EQI395" s="2"/>
      <c r="EQJ395" s="2"/>
      <c r="EQK395" s="2"/>
      <c r="EQL395" s="2"/>
      <c r="EQM395" s="2"/>
      <c r="EQN395" s="2"/>
      <c r="EQO395" s="2"/>
      <c r="EQP395" s="2"/>
      <c r="EQQ395" s="2"/>
      <c r="EQR395" s="2"/>
      <c r="EQS395" s="2"/>
      <c r="EQT395" s="2"/>
      <c r="EQU395" s="2"/>
      <c r="EQV395" s="2"/>
      <c r="EQW395" s="2"/>
      <c r="EQX395" s="2"/>
      <c r="EQY395" s="2"/>
      <c r="EQZ395" s="2"/>
      <c r="ERA395" s="2"/>
      <c r="ERB395" s="2"/>
      <c r="ERC395" s="2"/>
      <c r="ERD395" s="2"/>
      <c r="ERE395" s="2"/>
      <c r="ERF395" s="2"/>
      <c r="ERG395" s="2"/>
      <c r="ERH395" s="2"/>
      <c r="ERI395" s="2"/>
      <c r="ERJ395" s="2"/>
      <c r="ERK395" s="2"/>
      <c r="ERL395" s="2"/>
      <c r="ERM395" s="2"/>
      <c r="ERN395" s="2"/>
      <c r="ERO395" s="2"/>
      <c r="ERP395" s="2"/>
      <c r="ERQ395" s="2"/>
      <c r="ERR395" s="2"/>
      <c r="ERS395" s="2"/>
      <c r="ERT395" s="2"/>
      <c r="ERU395" s="2"/>
      <c r="ERV395" s="2"/>
      <c r="ERW395" s="2"/>
      <c r="ERX395" s="2"/>
      <c r="ERY395" s="2"/>
      <c r="ERZ395" s="2"/>
      <c r="ESA395" s="2"/>
      <c r="ESB395" s="2"/>
      <c r="ESC395" s="2"/>
      <c r="ESD395" s="2"/>
      <c r="ESE395" s="2"/>
      <c r="ESF395" s="2"/>
      <c r="ESG395" s="2"/>
      <c r="ESH395" s="2"/>
      <c r="ESI395" s="2"/>
      <c r="ESJ395" s="2"/>
      <c r="ESK395" s="2"/>
      <c r="ESL395" s="2"/>
      <c r="ESM395" s="2"/>
      <c r="ESN395" s="2"/>
      <c r="ESO395" s="2"/>
      <c r="ESP395" s="2"/>
      <c r="ESQ395" s="2"/>
      <c r="ESR395" s="2"/>
      <c r="ESS395" s="2"/>
      <c r="EST395" s="2"/>
      <c r="ESU395" s="2"/>
      <c r="ESV395" s="2"/>
      <c r="ESW395" s="2"/>
      <c r="ESX395" s="2"/>
      <c r="ESY395" s="2"/>
      <c r="ESZ395" s="2"/>
      <c r="ETA395" s="2"/>
      <c r="ETB395" s="2"/>
      <c r="ETC395" s="2"/>
      <c r="ETD395" s="2"/>
      <c r="ETE395" s="2"/>
      <c r="ETF395" s="2"/>
      <c r="ETG395" s="2"/>
      <c r="ETH395" s="2"/>
      <c r="ETI395" s="2"/>
      <c r="ETJ395" s="2"/>
      <c r="ETK395" s="2"/>
      <c r="ETL395" s="2"/>
      <c r="ETM395" s="2"/>
      <c r="ETN395" s="2"/>
      <c r="ETO395" s="2"/>
      <c r="ETP395" s="2"/>
      <c r="ETQ395" s="2"/>
      <c r="ETR395" s="2"/>
      <c r="ETS395" s="2"/>
      <c r="ETT395" s="2"/>
      <c r="ETU395" s="2"/>
      <c r="ETV395" s="2"/>
      <c r="ETW395" s="2"/>
      <c r="ETX395" s="2"/>
      <c r="ETY395" s="2"/>
      <c r="ETZ395" s="2"/>
      <c r="EUA395" s="2"/>
      <c r="EUB395" s="2"/>
      <c r="EUC395" s="2"/>
      <c r="EUD395" s="2"/>
      <c r="EUE395" s="2"/>
      <c r="EUF395" s="2"/>
      <c r="EUG395" s="2"/>
      <c r="EUH395" s="2"/>
      <c r="EUI395" s="2"/>
      <c r="EUJ395" s="2"/>
      <c r="EUK395" s="2"/>
      <c r="EUL395" s="2"/>
      <c r="EUM395" s="2"/>
      <c r="EUN395" s="2"/>
      <c r="EUO395" s="2"/>
      <c r="EUP395" s="2"/>
      <c r="EUQ395" s="2"/>
      <c r="EUR395" s="2"/>
      <c r="EUS395" s="2"/>
      <c r="EUT395" s="2"/>
      <c r="EUU395" s="2"/>
      <c r="EUV395" s="2"/>
      <c r="EUW395" s="2"/>
      <c r="EUX395" s="2"/>
      <c r="EUY395" s="2"/>
      <c r="EUZ395" s="2"/>
      <c r="EVA395" s="2"/>
      <c r="EVB395" s="2"/>
      <c r="EVC395" s="2"/>
      <c r="EVD395" s="2"/>
      <c r="EVE395" s="2"/>
      <c r="EVF395" s="2"/>
      <c r="EVG395" s="2"/>
      <c r="EVH395" s="2"/>
      <c r="EVI395" s="2"/>
      <c r="EVJ395" s="2"/>
      <c r="EVK395" s="2"/>
      <c r="EVL395" s="2"/>
      <c r="EVM395" s="2"/>
      <c r="EVN395" s="2"/>
      <c r="EVO395" s="2"/>
      <c r="EVP395" s="2"/>
      <c r="EVQ395" s="2"/>
      <c r="EVR395" s="2"/>
      <c r="EVS395" s="2"/>
      <c r="EVT395" s="2"/>
      <c r="EVU395" s="2"/>
      <c r="EVV395" s="2"/>
      <c r="EVW395" s="2"/>
      <c r="EVX395" s="2"/>
      <c r="EVY395" s="2"/>
      <c r="EVZ395" s="2"/>
      <c r="EWA395" s="2"/>
      <c r="EWB395" s="2"/>
      <c r="EWC395" s="2"/>
      <c r="EWD395" s="2"/>
      <c r="EWE395" s="2"/>
      <c r="EWF395" s="2"/>
      <c r="EWG395" s="2"/>
      <c r="EWH395" s="2"/>
      <c r="EWI395" s="2"/>
      <c r="EWJ395" s="2"/>
      <c r="EWK395" s="2"/>
      <c r="EWL395" s="2"/>
      <c r="EWM395" s="2"/>
      <c r="EWN395" s="2"/>
      <c r="EWO395" s="2"/>
      <c r="EWP395" s="2"/>
      <c r="EWQ395" s="2"/>
      <c r="EWR395" s="2"/>
      <c r="EWS395" s="2"/>
      <c r="EWT395" s="2"/>
      <c r="EWU395" s="2"/>
      <c r="EWV395" s="2"/>
      <c r="EWW395" s="2"/>
      <c r="EWX395" s="2"/>
      <c r="EWY395" s="2"/>
      <c r="EWZ395" s="2"/>
      <c r="EXA395" s="2"/>
      <c r="EXB395" s="2"/>
      <c r="EXC395" s="2"/>
      <c r="EXD395" s="2"/>
      <c r="EXE395" s="2"/>
      <c r="EXF395" s="2"/>
      <c r="EXG395" s="2"/>
      <c r="EXH395" s="2"/>
      <c r="EXI395" s="2"/>
      <c r="EXJ395" s="2"/>
      <c r="EXK395" s="2"/>
      <c r="EXL395" s="2"/>
      <c r="EXM395" s="2"/>
      <c r="EXN395" s="2"/>
      <c r="EXO395" s="2"/>
      <c r="EXP395" s="2"/>
      <c r="EXQ395" s="2"/>
      <c r="EXR395" s="2"/>
      <c r="EXS395" s="2"/>
      <c r="EXT395" s="2"/>
      <c r="EXU395" s="2"/>
      <c r="EXV395" s="2"/>
      <c r="EXW395" s="2"/>
      <c r="EXX395" s="2"/>
      <c r="EXY395" s="2"/>
      <c r="EXZ395" s="2"/>
      <c r="EYA395" s="2"/>
      <c r="EYB395" s="2"/>
      <c r="EYC395" s="2"/>
      <c r="EYD395" s="2"/>
      <c r="EYE395" s="2"/>
      <c r="EYF395" s="2"/>
      <c r="EYG395" s="2"/>
      <c r="EYH395" s="2"/>
      <c r="EYI395" s="2"/>
      <c r="EYJ395" s="2"/>
      <c r="EYK395" s="2"/>
      <c r="EYL395" s="2"/>
      <c r="EYM395" s="2"/>
      <c r="EYN395" s="2"/>
      <c r="EYO395" s="2"/>
      <c r="EYP395" s="2"/>
      <c r="EYQ395" s="2"/>
      <c r="EYR395" s="2"/>
      <c r="EYS395" s="2"/>
      <c r="EYT395" s="2"/>
      <c r="EYU395" s="2"/>
      <c r="EYV395" s="2"/>
      <c r="EYW395" s="2"/>
      <c r="EYX395" s="2"/>
      <c r="EYY395" s="2"/>
      <c r="EYZ395" s="2"/>
      <c r="EZA395" s="2"/>
      <c r="EZB395" s="2"/>
      <c r="EZC395" s="2"/>
      <c r="EZD395" s="2"/>
      <c r="EZE395" s="2"/>
      <c r="EZF395" s="2"/>
      <c r="EZG395" s="2"/>
      <c r="EZH395" s="2"/>
      <c r="EZI395" s="2"/>
      <c r="EZJ395" s="2"/>
      <c r="EZK395" s="2"/>
      <c r="EZL395" s="2"/>
      <c r="EZM395" s="2"/>
      <c r="EZN395" s="2"/>
      <c r="EZO395" s="2"/>
      <c r="EZP395" s="2"/>
      <c r="EZQ395" s="2"/>
      <c r="EZR395" s="2"/>
      <c r="EZS395" s="2"/>
      <c r="EZT395" s="2"/>
      <c r="EZU395" s="2"/>
      <c r="EZV395" s="2"/>
      <c r="EZW395" s="2"/>
      <c r="EZX395" s="2"/>
      <c r="EZY395" s="2"/>
      <c r="EZZ395" s="2"/>
      <c r="FAA395" s="2"/>
      <c r="FAB395" s="2"/>
      <c r="FAC395" s="2"/>
      <c r="FAD395" s="2"/>
      <c r="FAE395" s="2"/>
      <c r="FAF395" s="2"/>
      <c r="FAG395" s="2"/>
      <c r="FAH395" s="2"/>
      <c r="FAI395" s="2"/>
      <c r="FAJ395" s="2"/>
      <c r="FAK395" s="2"/>
      <c r="FAL395" s="2"/>
      <c r="FAM395" s="2"/>
      <c r="FAN395" s="2"/>
      <c r="FAO395" s="2"/>
      <c r="FAP395" s="2"/>
      <c r="FAQ395" s="2"/>
      <c r="FAR395" s="2"/>
      <c r="FAS395" s="2"/>
      <c r="FAT395" s="2"/>
      <c r="FAU395" s="2"/>
      <c r="FAV395" s="2"/>
      <c r="FAW395" s="2"/>
      <c r="FAX395" s="2"/>
      <c r="FAY395" s="2"/>
      <c r="FAZ395" s="2"/>
      <c r="FBA395" s="2"/>
      <c r="FBB395" s="2"/>
      <c r="FBC395" s="2"/>
      <c r="FBD395" s="2"/>
      <c r="FBE395" s="2"/>
      <c r="FBF395" s="2"/>
      <c r="FBG395" s="2"/>
      <c r="FBH395" s="2"/>
      <c r="FBI395" s="2"/>
      <c r="FBJ395" s="2"/>
      <c r="FBK395" s="2"/>
      <c r="FBL395" s="2"/>
      <c r="FBM395" s="2"/>
      <c r="FBN395" s="2"/>
      <c r="FBO395" s="2"/>
      <c r="FBP395" s="2"/>
      <c r="FBQ395" s="2"/>
      <c r="FBR395" s="2"/>
      <c r="FBS395" s="2"/>
      <c r="FBT395" s="2"/>
      <c r="FBU395" s="2"/>
      <c r="FBV395" s="2"/>
      <c r="FBW395" s="2"/>
      <c r="FBX395" s="2"/>
      <c r="FBY395" s="2"/>
      <c r="FBZ395" s="2"/>
      <c r="FCA395" s="2"/>
      <c r="FCB395" s="2"/>
      <c r="FCC395" s="2"/>
      <c r="FCD395" s="2"/>
      <c r="FCE395" s="2"/>
      <c r="FCF395" s="2"/>
      <c r="FCG395" s="2"/>
      <c r="FCH395" s="2"/>
      <c r="FCI395" s="2"/>
      <c r="FCJ395" s="2"/>
      <c r="FCK395" s="2"/>
      <c r="FCL395" s="2"/>
      <c r="FCM395" s="2"/>
      <c r="FCN395" s="2"/>
      <c r="FCO395" s="2"/>
      <c r="FCP395" s="2"/>
      <c r="FCQ395" s="2"/>
      <c r="FCR395" s="2"/>
      <c r="FCS395" s="2"/>
      <c r="FCT395" s="2"/>
      <c r="FCU395" s="2"/>
      <c r="FCV395" s="2"/>
      <c r="FCW395" s="2"/>
      <c r="FCX395" s="2"/>
      <c r="FCY395" s="2"/>
      <c r="FCZ395" s="2"/>
      <c r="FDA395" s="2"/>
      <c r="FDB395" s="2"/>
      <c r="FDC395" s="2"/>
      <c r="FDD395" s="2"/>
      <c r="FDE395" s="2"/>
      <c r="FDF395" s="2"/>
      <c r="FDG395" s="2"/>
      <c r="FDH395" s="2"/>
      <c r="FDI395" s="2"/>
      <c r="FDJ395" s="2"/>
      <c r="FDK395" s="2"/>
      <c r="FDL395" s="2"/>
      <c r="FDM395" s="2"/>
      <c r="FDN395" s="2"/>
      <c r="FDO395" s="2"/>
      <c r="FDP395" s="2"/>
      <c r="FDQ395" s="2"/>
      <c r="FDR395" s="2"/>
      <c r="FDS395" s="2"/>
      <c r="FDT395" s="2"/>
      <c r="FDU395" s="2"/>
      <c r="FDV395" s="2"/>
      <c r="FDW395" s="2"/>
      <c r="FDX395" s="2"/>
      <c r="FDY395" s="2"/>
      <c r="FDZ395" s="2"/>
      <c r="FEA395" s="2"/>
      <c r="FEB395" s="2"/>
      <c r="FEC395" s="2"/>
      <c r="FED395" s="2"/>
      <c r="FEE395" s="2"/>
      <c r="FEF395" s="2"/>
      <c r="FEG395" s="2"/>
      <c r="FEH395" s="2"/>
      <c r="FEI395" s="2"/>
      <c r="FEJ395" s="2"/>
      <c r="FEK395" s="2"/>
      <c r="FEL395" s="2"/>
      <c r="FEM395" s="2"/>
      <c r="FEN395" s="2"/>
      <c r="FEO395" s="2"/>
      <c r="FEP395" s="2"/>
      <c r="FEQ395" s="2"/>
      <c r="FER395" s="2"/>
      <c r="FES395" s="2"/>
      <c r="FET395" s="2"/>
      <c r="FEU395" s="2"/>
      <c r="FEV395" s="2"/>
      <c r="FEW395" s="2"/>
      <c r="FEX395" s="2"/>
      <c r="FEY395" s="2"/>
      <c r="FEZ395" s="2"/>
      <c r="FFA395" s="2"/>
      <c r="FFB395" s="2"/>
      <c r="FFC395" s="2"/>
      <c r="FFD395" s="2"/>
      <c r="FFE395" s="2"/>
      <c r="FFF395" s="2"/>
      <c r="FFG395" s="2"/>
      <c r="FFH395" s="2"/>
      <c r="FFI395" s="2"/>
      <c r="FFJ395" s="2"/>
      <c r="FFK395" s="2"/>
      <c r="FFL395" s="2"/>
      <c r="FFM395" s="2"/>
      <c r="FFN395" s="2"/>
      <c r="FFO395" s="2"/>
      <c r="FFP395" s="2"/>
      <c r="FFQ395" s="2"/>
      <c r="FFR395" s="2"/>
      <c r="FFS395" s="2"/>
      <c r="FFT395" s="2"/>
      <c r="FFU395" s="2"/>
      <c r="FFV395" s="2"/>
      <c r="FFW395" s="2"/>
      <c r="FFX395" s="2"/>
      <c r="FFY395" s="2"/>
      <c r="FFZ395" s="2"/>
      <c r="FGA395" s="2"/>
      <c r="FGB395" s="2"/>
      <c r="FGC395" s="2"/>
      <c r="FGD395" s="2"/>
      <c r="FGE395" s="2"/>
      <c r="FGF395" s="2"/>
      <c r="FGG395" s="2"/>
      <c r="FGH395" s="2"/>
      <c r="FGI395" s="2"/>
      <c r="FGJ395" s="2"/>
      <c r="FGK395" s="2"/>
      <c r="FGL395" s="2"/>
      <c r="FGM395" s="2"/>
      <c r="FGN395" s="2"/>
      <c r="FGO395" s="2"/>
      <c r="FGP395" s="2"/>
      <c r="FGQ395" s="2"/>
      <c r="FGR395" s="2"/>
      <c r="FGS395" s="2"/>
      <c r="FGT395" s="2"/>
      <c r="FGU395" s="2"/>
      <c r="FGV395" s="2"/>
      <c r="FGW395" s="2"/>
      <c r="FGX395" s="2"/>
      <c r="FGY395" s="2"/>
      <c r="FGZ395" s="2"/>
      <c r="FHA395" s="2"/>
      <c r="FHB395" s="2"/>
      <c r="FHC395" s="2"/>
      <c r="FHD395" s="2"/>
      <c r="FHE395" s="2"/>
      <c r="FHF395" s="2"/>
      <c r="FHG395" s="2"/>
      <c r="FHH395" s="2"/>
      <c r="FHI395" s="2"/>
      <c r="FHJ395" s="2"/>
      <c r="FHK395" s="2"/>
      <c r="FHL395" s="2"/>
      <c r="FHM395" s="2"/>
      <c r="FHN395" s="2"/>
      <c r="FHO395" s="2"/>
      <c r="FHP395" s="2"/>
      <c r="FHQ395" s="2"/>
      <c r="FHR395" s="2"/>
      <c r="FHS395" s="2"/>
      <c r="FHT395" s="2"/>
      <c r="FHU395" s="2"/>
      <c r="FHV395" s="2"/>
      <c r="FHW395" s="2"/>
      <c r="FHX395" s="2"/>
      <c r="FHY395" s="2"/>
      <c r="FHZ395" s="2"/>
      <c r="FIA395" s="2"/>
      <c r="FIB395" s="2"/>
      <c r="FIC395" s="2"/>
      <c r="FID395" s="2"/>
      <c r="FIE395" s="2"/>
      <c r="FIF395" s="2"/>
      <c r="FIG395" s="2"/>
      <c r="FIH395" s="2"/>
      <c r="FII395" s="2"/>
      <c r="FIJ395" s="2"/>
      <c r="FIK395" s="2"/>
      <c r="FIL395" s="2"/>
      <c r="FIM395" s="2"/>
      <c r="FIN395" s="2"/>
      <c r="FIO395" s="2"/>
      <c r="FIP395" s="2"/>
      <c r="FIQ395" s="2"/>
      <c r="FIR395" s="2"/>
      <c r="FIS395" s="2"/>
      <c r="FIT395" s="2"/>
      <c r="FIU395" s="2"/>
      <c r="FIV395" s="2"/>
      <c r="FIW395" s="2"/>
      <c r="FIX395" s="2"/>
      <c r="FIY395" s="2"/>
      <c r="FIZ395" s="2"/>
      <c r="FJA395" s="2"/>
      <c r="FJB395" s="2"/>
      <c r="FJC395" s="2"/>
      <c r="FJD395" s="2"/>
      <c r="FJE395" s="2"/>
      <c r="FJF395" s="2"/>
      <c r="FJG395" s="2"/>
      <c r="FJH395" s="2"/>
      <c r="FJI395" s="2"/>
      <c r="FJJ395" s="2"/>
      <c r="FJK395" s="2"/>
      <c r="FJL395" s="2"/>
      <c r="FJM395" s="2"/>
      <c r="FJN395" s="2"/>
      <c r="FJO395" s="2"/>
      <c r="FJP395" s="2"/>
      <c r="FJQ395" s="2"/>
      <c r="FJR395" s="2"/>
      <c r="FJS395" s="2"/>
      <c r="FJT395" s="2"/>
      <c r="FJU395" s="2"/>
      <c r="FJV395" s="2"/>
      <c r="FJW395" s="2"/>
      <c r="FJX395" s="2"/>
      <c r="FJY395" s="2"/>
      <c r="FJZ395" s="2"/>
      <c r="FKA395" s="2"/>
      <c r="FKB395" s="2"/>
      <c r="FKC395" s="2"/>
      <c r="FKD395" s="2"/>
      <c r="FKE395" s="2"/>
      <c r="FKF395" s="2"/>
      <c r="FKG395" s="2"/>
      <c r="FKH395" s="2"/>
      <c r="FKI395" s="2"/>
      <c r="FKJ395" s="2"/>
      <c r="FKK395" s="2"/>
      <c r="FKL395" s="2"/>
      <c r="FKM395" s="2"/>
      <c r="FKN395" s="2"/>
      <c r="FKO395" s="2"/>
      <c r="FKP395" s="2"/>
      <c r="FKQ395" s="2"/>
      <c r="FKR395" s="2"/>
      <c r="FKS395" s="2"/>
      <c r="FKT395" s="2"/>
      <c r="FKU395" s="2"/>
      <c r="FKV395" s="2"/>
      <c r="FKW395" s="2"/>
      <c r="FKX395" s="2"/>
      <c r="FKY395" s="2"/>
      <c r="FKZ395" s="2"/>
      <c r="FLA395" s="2"/>
      <c r="FLB395" s="2"/>
      <c r="FLC395" s="2"/>
      <c r="FLD395" s="2"/>
      <c r="FLE395" s="2"/>
      <c r="FLF395" s="2"/>
      <c r="FLG395" s="2"/>
      <c r="FLH395" s="2"/>
      <c r="FLI395" s="2"/>
      <c r="FLJ395" s="2"/>
      <c r="FLK395" s="2"/>
      <c r="FLL395" s="2"/>
      <c r="FLM395" s="2"/>
      <c r="FLN395" s="2"/>
      <c r="FLO395" s="2"/>
      <c r="FLP395" s="2"/>
      <c r="FLQ395" s="2"/>
      <c r="FLR395" s="2"/>
      <c r="FLS395" s="2"/>
      <c r="FLT395" s="2"/>
      <c r="FLU395" s="2"/>
      <c r="FLV395" s="2"/>
      <c r="FLW395" s="2"/>
      <c r="FLX395" s="2"/>
      <c r="FLY395" s="2"/>
      <c r="FLZ395" s="2"/>
      <c r="FMA395" s="2"/>
      <c r="FMB395" s="2"/>
      <c r="FMC395" s="2"/>
      <c r="FMD395" s="2"/>
      <c r="FME395" s="2"/>
      <c r="FMF395" s="2"/>
      <c r="FMG395" s="2"/>
      <c r="FMH395" s="2"/>
      <c r="FMI395" s="2"/>
      <c r="FMJ395" s="2"/>
      <c r="FMK395" s="2"/>
      <c r="FML395" s="2"/>
      <c r="FMM395" s="2"/>
      <c r="FMN395" s="2"/>
      <c r="FMO395" s="2"/>
      <c r="FMP395" s="2"/>
      <c r="FMQ395" s="2"/>
      <c r="FMR395" s="2"/>
      <c r="FMS395" s="2"/>
      <c r="FMT395" s="2"/>
      <c r="FMU395" s="2"/>
      <c r="FMV395" s="2"/>
      <c r="FMW395" s="2"/>
      <c r="FMX395" s="2"/>
      <c r="FMY395" s="2"/>
      <c r="FMZ395" s="2"/>
      <c r="FNA395" s="2"/>
      <c r="FNB395" s="2"/>
      <c r="FNC395" s="2"/>
      <c r="FND395" s="2"/>
      <c r="FNE395" s="2"/>
      <c r="FNF395" s="2"/>
      <c r="FNG395" s="2"/>
      <c r="FNH395" s="2"/>
      <c r="FNI395" s="2"/>
      <c r="FNJ395" s="2"/>
      <c r="FNK395" s="2"/>
      <c r="FNL395" s="2"/>
      <c r="FNM395" s="2"/>
      <c r="FNN395" s="2"/>
      <c r="FNO395" s="2"/>
      <c r="FNP395" s="2"/>
      <c r="FNQ395" s="2"/>
      <c r="FNR395" s="2"/>
      <c r="FNS395" s="2"/>
      <c r="FNT395" s="2"/>
      <c r="FNU395" s="2"/>
      <c r="FNV395" s="2"/>
      <c r="FNW395" s="2"/>
      <c r="FNX395" s="2"/>
      <c r="FNY395" s="2"/>
      <c r="FNZ395" s="2"/>
      <c r="FOA395" s="2"/>
      <c r="FOB395" s="2"/>
      <c r="FOC395" s="2"/>
      <c r="FOD395" s="2"/>
      <c r="FOE395" s="2"/>
      <c r="FOF395" s="2"/>
      <c r="FOG395" s="2"/>
      <c r="FOH395" s="2"/>
      <c r="FOI395" s="2"/>
      <c r="FOJ395" s="2"/>
      <c r="FOK395" s="2"/>
      <c r="FOL395" s="2"/>
      <c r="FOM395" s="2"/>
      <c r="FON395" s="2"/>
      <c r="FOO395" s="2"/>
      <c r="FOP395" s="2"/>
      <c r="FOQ395" s="2"/>
      <c r="FOR395" s="2"/>
      <c r="FOS395" s="2"/>
      <c r="FOT395" s="2"/>
      <c r="FOU395" s="2"/>
      <c r="FOV395" s="2"/>
      <c r="FOW395" s="2"/>
      <c r="FOX395" s="2"/>
      <c r="FOY395" s="2"/>
      <c r="FOZ395" s="2"/>
      <c r="FPA395" s="2"/>
      <c r="FPB395" s="2"/>
      <c r="FPC395" s="2"/>
      <c r="FPD395" s="2"/>
      <c r="FPE395" s="2"/>
      <c r="FPF395" s="2"/>
      <c r="FPG395" s="2"/>
      <c r="FPH395" s="2"/>
      <c r="FPI395" s="2"/>
      <c r="FPJ395" s="2"/>
      <c r="FPK395" s="2"/>
      <c r="FPL395" s="2"/>
      <c r="FPM395" s="2"/>
      <c r="FPN395" s="2"/>
      <c r="FPO395" s="2"/>
      <c r="FPP395" s="2"/>
      <c r="FPQ395" s="2"/>
      <c r="FPR395" s="2"/>
      <c r="FPS395" s="2"/>
      <c r="FPT395" s="2"/>
      <c r="FPU395" s="2"/>
      <c r="FPV395" s="2"/>
      <c r="FPW395" s="2"/>
      <c r="FPX395" s="2"/>
      <c r="FPY395" s="2"/>
      <c r="FPZ395" s="2"/>
      <c r="FQA395" s="2"/>
      <c r="FQB395" s="2"/>
      <c r="FQC395" s="2"/>
      <c r="FQD395" s="2"/>
      <c r="FQE395" s="2"/>
      <c r="FQF395" s="2"/>
      <c r="FQG395" s="2"/>
      <c r="FQH395" s="2"/>
      <c r="FQI395" s="2"/>
      <c r="FQJ395" s="2"/>
      <c r="FQK395" s="2"/>
      <c r="FQL395" s="2"/>
      <c r="FQM395" s="2"/>
      <c r="FQN395" s="2"/>
      <c r="FQO395" s="2"/>
      <c r="FQP395" s="2"/>
      <c r="FQQ395" s="2"/>
      <c r="FQR395" s="2"/>
      <c r="FQS395" s="2"/>
      <c r="FQT395" s="2"/>
      <c r="FQU395" s="2"/>
      <c r="FQV395" s="2"/>
      <c r="FQW395" s="2"/>
      <c r="FQX395" s="2"/>
      <c r="FQY395" s="2"/>
      <c r="FQZ395" s="2"/>
      <c r="FRA395" s="2"/>
      <c r="FRB395" s="2"/>
      <c r="FRC395" s="2"/>
      <c r="FRD395" s="2"/>
      <c r="FRE395" s="2"/>
      <c r="FRF395" s="2"/>
      <c r="FRG395" s="2"/>
      <c r="FRH395" s="2"/>
      <c r="FRI395" s="2"/>
      <c r="FRJ395" s="2"/>
      <c r="FRK395" s="2"/>
      <c r="FRL395" s="2"/>
      <c r="FRM395" s="2"/>
      <c r="FRN395" s="2"/>
      <c r="FRO395" s="2"/>
      <c r="FRP395" s="2"/>
      <c r="FRQ395" s="2"/>
      <c r="FRR395" s="2"/>
      <c r="FRS395" s="2"/>
      <c r="FRT395" s="2"/>
      <c r="FRU395" s="2"/>
      <c r="FRV395" s="2"/>
      <c r="FRW395" s="2"/>
      <c r="FRX395" s="2"/>
      <c r="FRY395" s="2"/>
      <c r="FRZ395" s="2"/>
      <c r="FSA395" s="2"/>
      <c r="FSB395" s="2"/>
      <c r="FSC395" s="2"/>
      <c r="FSD395" s="2"/>
      <c r="FSE395" s="2"/>
      <c r="FSF395" s="2"/>
      <c r="FSG395" s="2"/>
      <c r="FSH395" s="2"/>
      <c r="FSI395" s="2"/>
      <c r="FSJ395" s="2"/>
      <c r="FSK395" s="2"/>
      <c r="FSL395" s="2"/>
      <c r="FSM395" s="2"/>
      <c r="FSN395" s="2"/>
      <c r="FSO395" s="2"/>
      <c r="FSP395" s="2"/>
      <c r="FSQ395" s="2"/>
      <c r="FSR395" s="2"/>
      <c r="FSS395" s="2"/>
      <c r="FST395" s="2"/>
      <c r="FSU395" s="2"/>
      <c r="FSV395" s="2"/>
      <c r="FSW395" s="2"/>
      <c r="FSX395" s="2"/>
      <c r="FSY395" s="2"/>
      <c r="FSZ395" s="2"/>
      <c r="FTA395" s="2"/>
      <c r="FTB395" s="2"/>
      <c r="FTC395" s="2"/>
      <c r="FTD395" s="2"/>
      <c r="FTE395" s="2"/>
      <c r="FTF395" s="2"/>
      <c r="FTG395" s="2"/>
      <c r="FTH395" s="2"/>
      <c r="FTI395" s="2"/>
      <c r="FTJ395" s="2"/>
      <c r="FTK395" s="2"/>
      <c r="FTL395" s="2"/>
      <c r="FTM395" s="2"/>
      <c r="FTN395" s="2"/>
      <c r="FTO395" s="2"/>
      <c r="FTP395" s="2"/>
      <c r="FTQ395" s="2"/>
      <c r="FTR395" s="2"/>
      <c r="FTS395" s="2"/>
      <c r="FTT395" s="2"/>
      <c r="FTU395" s="2"/>
      <c r="FTV395" s="2"/>
      <c r="FTW395" s="2"/>
      <c r="FTX395" s="2"/>
      <c r="FTY395" s="2"/>
      <c r="FTZ395" s="2"/>
      <c r="FUA395" s="2"/>
      <c r="FUB395" s="2"/>
      <c r="FUC395" s="2"/>
      <c r="FUD395" s="2"/>
      <c r="FUE395" s="2"/>
      <c r="FUF395" s="2"/>
      <c r="FUG395" s="2"/>
      <c r="FUH395" s="2"/>
      <c r="FUI395" s="2"/>
      <c r="FUJ395" s="2"/>
      <c r="FUK395" s="2"/>
      <c r="FUL395" s="2"/>
      <c r="FUM395" s="2"/>
      <c r="FUN395" s="2"/>
      <c r="FUO395" s="2"/>
      <c r="FUP395" s="2"/>
      <c r="FUQ395" s="2"/>
      <c r="FUR395" s="2"/>
      <c r="FUS395" s="2"/>
      <c r="FUT395" s="2"/>
      <c r="FUU395" s="2"/>
      <c r="FUV395" s="2"/>
      <c r="FUW395" s="2"/>
      <c r="FUX395" s="2"/>
      <c r="FUY395" s="2"/>
      <c r="FUZ395" s="2"/>
      <c r="FVA395" s="2"/>
      <c r="FVB395" s="2"/>
      <c r="FVC395" s="2"/>
      <c r="FVD395" s="2"/>
      <c r="FVE395" s="2"/>
      <c r="FVF395" s="2"/>
      <c r="FVG395" s="2"/>
      <c r="FVH395" s="2"/>
      <c r="FVI395" s="2"/>
      <c r="FVJ395" s="2"/>
      <c r="FVK395" s="2"/>
      <c r="FVL395" s="2"/>
      <c r="FVM395" s="2"/>
      <c r="FVN395" s="2"/>
      <c r="FVO395" s="2"/>
      <c r="FVP395" s="2"/>
      <c r="FVQ395" s="2"/>
      <c r="FVR395" s="2"/>
      <c r="FVS395" s="2"/>
      <c r="FVT395" s="2"/>
      <c r="FVU395" s="2"/>
      <c r="FVV395" s="2"/>
      <c r="FVW395" s="2"/>
      <c r="FVX395" s="2"/>
      <c r="FVY395" s="2"/>
      <c r="FVZ395" s="2"/>
      <c r="FWA395" s="2"/>
      <c r="FWB395" s="2"/>
      <c r="FWC395" s="2"/>
      <c r="FWD395" s="2"/>
      <c r="FWE395" s="2"/>
      <c r="FWF395" s="2"/>
      <c r="FWG395" s="2"/>
      <c r="FWH395" s="2"/>
      <c r="FWI395" s="2"/>
      <c r="FWJ395" s="2"/>
      <c r="FWK395" s="2"/>
      <c r="FWL395" s="2"/>
      <c r="FWM395" s="2"/>
      <c r="FWN395" s="2"/>
      <c r="FWO395" s="2"/>
      <c r="FWP395" s="2"/>
      <c r="FWQ395" s="2"/>
      <c r="FWR395" s="2"/>
      <c r="FWS395" s="2"/>
      <c r="FWT395" s="2"/>
      <c r="FWU395" s="2"/>
      <c r="FWV395" s="2"/>
      <c r="FWW395" s="2"/>
      <c r="FWX395" s="2"/>
      <c r="FWY395" s="2"/>
      <c r="FWZ395" s="2"/>
      <c r="FXA395" s="2"/>
      <c r="FXB395" s="2"/>
      <c r="FXC395" s="2"/>
      <c r="FXD395" s="2"/>
      <c r="FXE395" s="2"/>
      <c r="FXF395" s="2"/>
      <c r="FXG395" s="2"/>
      <c r="FXH395" s="2"/>
      <c r="FXI395" s="2"/>
      <c r="FXJ395" s="2"/>
      <c r="FXK395" s="2"/>
      <c r="FXL395" s="2"/>
      <c r="FXM395" s="2"/>
      <c r="FXN395" s="2"/>
      <c r="FXO395" s="2"/>
      <c r="FXP395" s="2"/>
      <c r="FXQ395" s="2"/>
      <c r="FXR395" s="2"/>
      <c r="FXS395" s="2"/>
      <c r="FXT395" s="2"/>
      <c r="FXU395" s="2"/>
      <c r="FXV395" s="2"/>
      <c r="FXW395" s="2"/>
      <c r="FXX395" s="2"/>
      <c r="FXY395" s="2"/>
      <c r="FXZ395" s="2"/>
      <c r="FYA395" s="2"/>
      <c r="FYB395" s="2"/>
      <c r="FYC395" s="2"/>
      <c r="FYD395" s="2"/>
      <c r="FYE395" s="2"/>
      <c r="FYF395" s="2"/>
      <c r="FYG395" s="2"/>
      <c r="FYH395" s="2"/>
      <c r="FYI395" s="2"/>
      <c r="FYJ395" s="2"/>
      <c r="FYK395" s="2"/>
      <c r="FYL395" s="2"/>
      <c r="FYM395" s="2"/>
      <c r="FYN395" s="2"/>
      <c r="FYO395" s="2"/>
      <c r="FYP395" s="2"/>
      <c r="FYQ395" s="2"/>
      <c r="FYR395" s="2"/>
      <c r="FYS395" s="2"/>
      <c r="FYT395" s="2"/>
      <c r="FYU395" s="2"/>
      <c r="FYV395" s="2"/>
      <c r="FYW395" s="2"/>
      <c r="FYX395" s="2"/>
      <c r="FYY395" s="2"/>
      <c r="FYZ395" s="2"/>
      <c r="FZA395" s="2"/>
      <c r="FZB395" s="2"/>
      <c r="FZC395" s="2"/>
      <c r="FZD395" s="2"/>
      <c r="FZE395" s="2"/>
      <c r="FZF395" s="2"/>
      <c r="FZG395" s="2"/>
      <c r="FZH395" s="2"/>
      <c r="FZI395" s="2"/>
      <c r="FZJ395" s="2"/>
      <c r="FZK395" s="2"/>
      <c r="FZL395" s="2"/>
      <c r="FZM395" s="2"/>
      <c r="FZN395" s="2"/>
      <c r="FZO395" s="2"/>
      <c r="FZP395" s="2"/>
      <c r="FZQ395" s="2"/>
      <c r="FZR395" s="2"/>
      <c r="FZS395" s="2"/>
      <c r="FZT395" s="2"/>
      <c r="FZU395" s="2"/>
      <c r="FZV395" s="2"/>
      <c r="FZW395" s="2"/>
      <c r="FZX395" s="2"/>
      <c r="FZY395" s="2"/>
      <c r="FZZ395" s="2"/>
      <c r="GAA395" s="2"/>
      <c r="GAB395" s="2"/>
      <c r="GAC395" s="2"/>
      <c r="GAD395" s="2"/>
      <c r="GAE395" s="2"/>
      <c r="GAF395" s="2"/>
      <c r="GAG395" s="2"/>
      <c r="GAH395" s="2"/>
      <c r="GAI395" s="2"/>
      <c r="GAJ395" s="2"/>
      <c r="GAK395" s="2"/>
      <c r="GAL395" s="2"/>
      <c r="GAM395" s="2"/>
      <c r="GAN395" s="2"/>
      <c r="GAO395" s="2"/>
      <c r="GAP395" s="2"/>
      <c r="GAQ395" s="2"/>
      <c r="GAR395" s="2"/>
      <c r="GAS395" s="2"/>
      <c r="GAT395" s="2"/>
      <c r="GAU395" s="2"/>
      <c r="GAV395" s="2"/>
      <c r="GAW395" s="2"/>
      <c r="GAX395" s="2"/>
      <c r="GAY395" s="2"/>
      <c r="GAZ395" s="2"/>
      <c r="GBA395" s="2"/>
      <c r="GBB395" s="2"/>
      <c r="GBC395" s="2"/>
      <c r="GBD395" s="2"/>
      <c r="GBE395" s="2"/>
      <c r="GBF395" s="2"/>
      <c r="GBG395" s="2"/>
      <c r="GBH395" s="2"/>
      <c r="GBI395" s="2"/>
      <c r="GBJ395" s="2"/>
      <c r="GBK395" s="2"/>
      <c r="GBL395" s="2"/>
      <c r="GBM395" s="2"/>
      <c r="GBN395" s="2"/>
      <c r="GBO395" s="2"/>
      <c r="GBP395" s="2"/>
      <c r="GBQ395" s="2"/>
      <c r="GBR395" s="2"/>
      <c r="GBS395" s="2"/>
      <c r="GBT395" s="2"/>
      <c r="GBU395" s="2"/>
      <c r="GBV395" s="2"/>
      <c r="GBW395" s="2"/>
      <c r="GBX395" s="2"/>
      <c r="GBY395" s="2"/>
      <c r="GBZ395" s="2"/>
      <c r="GCA395" s="2"/>
      <c r="GCB395" s="2"/>
      <c r="GCC395" s="2"/>
      <c r="GCD395" s="2"/>
      <c r="GCE395" s="2"/>
      <c r="GCF395" s="2"/>
      <c r="GCG395" s="2"/>
      <c r="GCH395" s="2"/>
      <c r="GCI395" s="2"/>
      <c r="GCJ395" s="2"/>
      <c r="GCK395" s="2"/>
      <c r="GCL395" s="2"/>
      <c r="GCM395" s="2"/>
      <c r="GCN395" s="2"/>
      <c r="GCO395" s="2"/>
      <c r="GCP395" s="2"/>
      <c r="GCQ395" s="2"/>
      <c r="GCR395" s="2"/>
      <c r="GCS395" s="2"/>
      <c r="GCT395" s="2"/>
      <c r="GCU395" s="2"/>
      <c r="GCV395" s="2"/>
      <c r="GCW395" s="2"/>
      <c r="GCX395" s="2"/>
      <c r="GCY395" s="2"/>
      <c r="GCZ395" s="2"/>
      <c r="GDA395" s="2"/>
      <c r="GDB395" s="2"/>
      <c r="GDC395" s="2"/>
      <c r="GDD395" s="2"/>
      <c r="GDE395" s="2"/>
      <c r="GDF395" s="2"/>
      <c r="GDG395" s="2"/>
      <c r="GDH395" s="2"/>
      <c r="GDI395" s="2"/>
      <c r="GDJ395" s="2"/>
      <c r="GDK395" s="2"/>
      <c r="GDL395" s="2"/>
      <c r="GDM395" s="2"/>
      <c r="GDN395" s="2"/>
      <c r="GDO395" s="2"/>
      <c r="GDP395" s="2"/>
      <c r="GDQ395" s="2"/>
      <c r="GDR395" s="2"/>
      <c r="GDS395" s="2"/>
      <c r="GDT395" s="2"/>
      <c r="GDU395" s="2"/>
      <c r="GDV395" s="2"/>
      <c r="GDW395" s="2"/>
      <c r="GDX395" s="2"/>
      <c r="GDY395" s="2"/>
      <c r="GDZ395" s="2"/>
      <c r="GEA395" s="2"/>
      <c r="GEB395" s="2"/>
      <c r="GEC395" s="2"/>
      <c r="GED395" s="2"/>
      <c r="GEE395" s="2"/>
      <c r="GEF395" s="2"/>
      <c r="GEG395" s="2"/>
      <c r="GEH395" s="2"/>
      <c r="GEI395" s="2"/>
      <c r="GEJ395" s="2"/>
      <c r="GEK395" s="2"/>
      <c r="GEL395" s="2"/>
      <c r="GEM395" s="2"/>
      <c r="GEN395" s="2"/>
      <c r="GEO395" s="2"/>
      <c r="GEP395" s="2"/>
      <c r="GEQ395" s="2"/>
      <c r="GER395" s="2"/>
      <c r="GES395" s="2"/>
      <c r="GET395" s="2"/>
      <c r="GEU395" s="2"/>
      <c r="GEV395" s="2"/>
      <c r="GEW395" s="2"/>
      <c r="GEX395" s="2"/>
      <c r="GEY395" s="2"/>
      <c r="GEZ395" s="2"/>
      <c r="GFA395" s="2"/>
      <c r="GFB395" s="2"/>
      <c r="GFC395" s="2"/>
      <c r="GFD395" s="2"/>
      <c r="GFE395" s="2"/>
      <c r="GFF395" s="2"/>
      <c r="GFG395" s="2"/>
      <c r="GFH395" s="2"/>
      <c r="GFI395" s="2"/>
      <c r="GFJ395" s="2"/>
      <c r="GFK395" s="2"/>
      <c r="GFL395" s="2"/>
      <c r="GFM395" s="2"/>
      <c r="GFN395" s="2"/>
      <c r="GFO395" s="2"/>
      <c r="GFP395" s="2"/>
      <c r="GFQ395" s="2"/>
      <c r="GFR395" s="2"/>
      <c r="GFS395" s="2"/>
      <c r="GFT395" s="2"/>
      <c r="GFU395" s="2"/>
      <c r="GFV395" s="2"/>
      <c r="GFW395" s="2"/>
      <c r="GFX395" s="2"/>
      <c r="GFY395" s="2"/>
      <c r="GFZ395" s="2"/>
      <c r="GGA395" s="2"/>
      <c r="GGB395" s="2"/>
      <c r="GGC395" s="2"/>
      <c r="GGD395" s="2"/>
      <c r="GGE395" s="2"/>
      <c r="GGF395" s="2"/>
      <c r="GGG395" s="2"/>
      <c r="GGH395" s="2"/>
      <c r="GGI395" s="2"/>
      <c r="GGJ395" s="2"/>
      <c r="GGK395" s="2"/>
      <c r="GGL395" s="2"/>
      <c r="GGM395" s="2"/>
      <c r="GGN395" s="2"/>
      <c r="GGO395" s="2"/>
      <c r="GGP395" s="2"/>
      <c r="GGQ395" s="2"/>
      <c r="GGR395" s="2"/>
      <c r="GGS395" s="2"/>
      <c r="GGT395" s="2"/>
      <c r="GGU395" s="2"/>
      <c r="GGV395" s="2"/>
      <c r="GGW395" s="2"/>
      <c r="GGX395" s="2"/>
      <c r="GGY395" s="2"/>
      <c r="GGZ395" s="2"/>
      <c r="GHA395" s="2"/>
      <c r="GHB395" s="2"/>
      <c r="GHC395" s="2"/>
      <c r="GHD395" s="2"/>
      <c r="GHE395" s="2"/>
      <c r="GHF395" s="2"/>
      <c r="GHG395" s="2"/>
      <c r="GHH395" s="2"/>
      <c r="GHI395" s="2"/>
      <c r="GHJ395" s="2"/>
      <c r="GHK395" s="2"/>
      <c r="GHL395" s="2"/>
      <c r="GHM395" s="2"/>
      <c r="GHN395" s="2"/>
      <c r="GHO395" s="2"/>
      <c r="GHP395" s="2"/>
      <c r="GHQ395" s="2"/>
      <c r="GHR395" s="2"/>
      <c r="GHS395" s="2"/>
      <c r="GHT395" s="2"/>
      <c r="GHU395" s="2"/>
      <c r="GHV395" s="2"/>
      <c r="GHW395" s="2"/>
      <c r="GHX395" s="2"/>
      <c r="GHY395" s="2"/>
      <c r="GHZ395" s="2"/>
      <c r="GIA395" s="2"/>
      <c r="GIB395" s="2"/>
      <c r="GIC395" s="2"/>
      <c r="GID395" s="2"/>
      <c r="GIE395" s="2"/>
      <c r="GIF395" s="2"/>
      <c r="GIG395" s="2"/>
      <c r="GIH395" s="2"/>
      <c r="GII395" s="2"/>
      <c r="GIJ395" s="2"/>
      <c r="GIK395" s="2"/>
      <c r="GIL395" s="2"/>
      <c r="GIM395" s="2"/>
      <c r="GIN395" s="2"/>
      <c r="GIO395" s="2"/>
      <c r="GIP395" s="2"/>
      <c r="GIQ395" s="2"/>
      <c r="GIR395" s="2"/>
      <c r="GIS395" s="2"/>
      <c r="GIT395" s="2"/>
      <c r="GIU395" s="2"/>
      <c r="GIV395" s="2"/>
      <c r="GIW395" s="2"/>
      <c r="GIX395" s="2"/>
      <c r="GIY395" s="2"/>
      <c r="GIZ395" s="2"/>
      <c r="GJA395" s="2"/>
      <c r="GJB395" s="2"/>
      <c r="GJC395" s="2"/>
      <c r="GJD395" s="2"/>
      <c r="GJE395" s="2"/>
      <c r="GJF395" s="2"/>
      <c r="GJG395" s="2"/>
      <c r="GJH395" s="2"/>
      <c r="GJI395" s="2"/>
      <c r="GJJ395" s="2"/>
      <c r="GJK395" s="2"/>
      <c r="GJL395" s="2"/>
      <c r="GJM395" s="2"/>
      <c r="GJN395" s="2"/>
      <c r="GJO395" s="2"/>
      <c r="GJP395" s="2"/>
      <c r="GJQ395" s="2"/>
      <c r="GJR395" s="2"/>
      <c r="GJS395" s="2"/>
      <c r="GJT395" s="2"/>
      <c r="GJU395" s="2"/>
      <c r="GJV395" s="2"/>
      <c r="GJW395" s="2"/>
      <c r="GJX395" s="2"/>
      <c r="GJY395" s="2"/>
      <c r="GJZ395" s="2"/>
      <c r="GKA395" s="2"/>
      <c r="GKB395" s="2"/>
      <c r="GKC395" s="2"/>
      <c r="GKD395" s="2"/>
      <c r="GKE395" s="2"/>
      <c r="GKF395" s="2"/>
      <c r="GKG395" s="2"/>
      <c r="GKH395" s="2"/>
      <c r="GKI395" s="2"/>
      <c r="GKJ395" s="2"/>
      <c r="GKK395" s="2"/>
      <c r="GKL395" s="2"/>
      <c r="GKM395" s="2"/>
      <c r="GKN395" s="2"/>
      <c r="GKO395" s="2"/>
      <c r="GKP395" s="2"/>
      <c r="GKQ395" s="2"/>
      <c r="GKR395" s="2"/>
      <c r="GKS395" s="2"/>
      <c r="GKT395" s="2"/>
      <c r="GKU395" s="2"/>
      <c r="GKV395" s="2"/>
      <c r="GKW395" s="2"/>
      <c r="GKX395" s="2"/>
      <c r="GKY395" s="2"/>
      <c r="GKZ395" s="2"/>
      <c r="GLA395" s="2"/>
      <c r="GLB395" s="2"/>
      <c r="GLC395" s="2"/>
      <c r="GLD395" s="2"/>
      <c r="GLE395" s="2"/>
      <c r="GLF395" s="2"/>
      <c r="GLG395" s="2"/>
      <c r="GLH395" s="2"/>
      <c r="GLI395" s="2"/>
      <c r="GLJ395" s="2"/>
      <c r="GLK395" s="2"/>
      <c r="GLL395" s="2"/>
      <c r="GLM395" s="2"/>
      <c r="GLN395" s="2"/>
      <c r="GLO395" s="2"/>
      <c r="GLP395" s="2"/>
      <c r="GLQ395" s="2"/>
      <c r="GLR395" s="2"/>
      <c r="GLS395" s="2"/>
      <c r="GLT395" s="2"/>
      <c r="GLU395" s="2"/>
      <c r="GLV395" s="2"/>
      <c r="GLW395" s="2"/>
      <c r="GLX395" s="2"/>
      <c r="GLY395" s="2"/>
      <c r="GLZ395" s="2"/>
      <c r="GMA395" s="2"/>
      <c r="GMB395" s="2"/>
      <c r="GMC395" s="2"/>
      <c r="GMD395" s="2"/>
      <c r="GME395" s="2"/>
      <c r="GMF395" s="2"/>
      <c r="GMG395" s="2"/>
      <c r="GMH395" s="2"/>
      <c r="GMI395" s="2"/>
      <c r="GMJ395" s="2"/>
      <c r="GMK395" s="2"/>
      <c r="GML395" s="2"/>
      <c r="GMM395" s="2"/>
      <c r="GMN395" s="2"/>
      <c r="GMO395" s="2"/>
      <c r="GMP395" s="2"/>
      <c r="GMQ395" s="2"/>
      <c r="GMR395" s="2"/>
      <c r="GMS395" s="2"/>
      <c r="GMT395" s="2"/>
      <c r="GMU395" s="2"/>
      <c r="GMV395" s="2"/>
      <c r="GMW395" s="2"/>
      <c r="GMX395" s="2"/>
      <c r="GMY395" s="2"/>
      <c r="GMZ395" s="2"/>
      <c r="GNA395" s="2"/>
      <c r="GNB395" s="2"/>
      <c r="GNC395" s="2"/>
      <c r="GND395" s="2"/>
      <c r="GNE395" s="2"/>
      <c r="GNF395" s="2"/>
      <c r="GNG395" s="2"/>
      <c r="GNH395" s="2"/>
      <c r="GNI395" s="2"/>
      <c r="GNJ395" s="2"/>
      <c r="GNK395" s="2"/>
      <c r="GNL395" s="2"/>
      <c r="GNM395" s="2"/>
      <c r="GNN395" s="2"/>
      <c r="GNO395" s="2"/>
      <c r="GNP395" s="2"/>
      <c r="GNQ395" s="2"/>
      <c r="GNR395" s="2"/>
      <c r="GNS395" s="2"/>
      <c r="GNT395" s="2"/>
      <c r="GNU395" s="2"/>
      <c r="GNV395" s="2"/>
      <c r="GNW395" s="2"/>
      <c r="GNX395" s="2"/>
      <c r="GNY395" s="2"/>
      <c r="GNZ395" s="2"/>
      <c r="GOA395" s="2"/>
      <c r="GOB395" s="2"/>
      <c r="GOC395" s="2"/>
      <c r="GOD395" s="2"/>
      <c r="GOE395" s="2"/>
      <c r="GOF395" s="2"/>
      <c r="GOG395" s="2"/>
      <c r="GOH395" s="2"/>
      <c r="GOI395" s="2"/>
      <c r="GOJ395" s="2"/>
      <c r="GOK395" s="2"/>
      <c r="GOL395" s="2"/>
      <c r="GOM395" s="2"/>
      <c r="GON395" s="2"/>
      <c r="GOO395" s="2"/>
      <c r="GOP395" s="2"/>
      <c r="GOQ395" s="2"/>
      <c r="GOR395" s="2"/>
      <c r="GOS395" s="2"/>
      <c r="GOT395" s="2"/>
      <c r="GOU395" s="2"/>
      <c r="GOV395" s="2"/>
      <c r="GOW395" s="2"/>
      <c r="GOX395" s="2"/>
      <c r="GOY395" s="2"/>
      <c r="GOZ395" s="2"/>
      <c r="GPA395" s="2"/>
      <c r="GPB395" s="2"/>
      <c r="GPC395" s="2"/>
      <c r="GPD395" s="2"/>
      <c r="GPE395" s="2"/>
      <c r="GPF395" s="2"/>
      <c r="GPG395" s="2"/>
      <c r="GPH395" s="2"/>
      <c r="GPI395" s="2"/>
      <c r="GPJ395" s="2"/>
      <c r="GPK395" s="2"/>
      <c r="GPL395" s="2"/>
      <c r="GPM395" s="2"/>
      <c r="GPN395" s="2"/>
      <c r="GPO395" s="2"/>
      <c r="GPP395" s="2"/>
      <c r="GPQ395" s="2"/>
      <c r="GPR395" s="2"/>
      <c r="GPS395" s="2"/>
      <c r="GPT395" s="2"/>
      <c r="GPU395" s="2"/>
      <c r="GPV395" s="2"/>
      <c r="GPW395" s="2"/>
      <c r="GPX395" s="2"/>
      <c r="GPY395" s="2"/>
      <c r="GPZ395" s="2"/>
      <c r="GQA395" s="2"/>
      <c r="GQB395" s="2"/>
      <c r="GQC395" s="2"/>
      <c r="GQD395" s="2"/>
      <c r="GQE395" s="2"/>
      <c r="GQF395" s="2"/>
      <c r="GQG395" s="2"/>
      <c r="GQH395" s="2"/>
      <c r="GQI395" s="2"/>
      <c r="GQJ395" s="2"/>
      <c r="GQK395" s="2"/>
      <c r="GQL395" s="2"/>
      <c r="GQM395" s="2"/>
      <c r="GQN395" s="2"/>
      <c r="GQO395" s="2"/>
      <c r="GQP395" s="2"/>
      <c r="GQQ395" s="2"/>
      <c r="GQR395" s="2"/>
      <c r="GQS395" s="2"/>
      <c r="GQT395" s="2"/>
      <c r="GQU395" s="2"/>
      <c r="GQV395" s="2"/>
      <c r="GQW395" s="2"/>
      <c r="GQX395" s="2"/>
      <c r="GQY395" s="2"/>
      <c r="GQZ395" s="2"/>
      <c r="GRA395" s="2"/>
      <c r="GRB395" s="2"/>
      <c r="GRC395" s="2"/>
      <c r="GRD395" s="2"/>
      <c r="GRE395" s="2"/>
      <c r="GRF395" s="2"/>
      <c r="GRG395" s="2"/>
      <c r="GRH395" s="2"/>
      <c r="GRI395" s="2"/>
      <c r="GRJ395" s="2"/>
      <c r="GRK395" s="2"/>
      <c r="GRL395" s="2"/>
      <c r="GRM395" s="2"/>
      <c r="GRN395" s="2"/>
      <c r="GRO395" s="2"/>
      <c r="GRP395" s="2"/>
      <c r="GRQ395" s="2"/>
      <c r="GRR395" s="2"/>
      <c r="GRS395" s="2"/>
      <c r="GRT395" s="2"/>
      <c r="GRU395" s="2"/>
      <c r="GRV395" s="2"/>
      <c r="GRW395" s="2"/>
      <c r="GRX395" s="2"/>
      <c r="GRY395" s="2"/>
      <c r="GRZ395" s="2"/>
      <c r="GSA395" s="2"/>
      <c r="GSB395" s="2"/>
      <c r="GSC395" s="2"/>
      <c r="GSD395" s="2"/>
      <c r="GSE395" s="2"/>
      <c r="GSF395" s="2"/>
      <c r="GSG395" s="2"/>
      <c r="GSH395" s="2"/>
      <c r="GSI395" s="2"/>
      <c r="GSJ395" s="2"/>
      <c r="GSK395" s="2"/>
      <c r="GSL395" s="2"/>
      <c r="GSM395" s="2"/>
      <c r="GSN395" s="2"/>
      <c r="GSO395" s="2"/>
      <c r="GSP395" s="2"/>
      <c r="GSQ395" s="2"/>
      <c r="GSR395" s="2"/>
      <c r="GSS395" s="2"/>
      <c r="GST395" s="2"/>
      <c r="GSU395" s="2"/>
      <c r="GSV395" s="2"/>
      <c r="GSW395" s="2"/>
      <c r="GSX395" s="2"/>
      <c r="GSY395" s="2"/>
      <c r="GSZ395" s="2"/>
      <c r="GTA395" s="2"/>
      <c r="GTB395" s="2"/>
      <c r="GTC395" s="2"/>
      <c r="GTD395" s="2"/>
      <c r="GTE395" s="2"/>
      <c r="GTF395" s="2"/>
      <c r="GTG395" s="2"/>
      <c r="GTH395" s="2"/>
      <c r="GTI395" s="2"/>
      <c r="GTJ395" s="2"/>
      <c r="GTK395" s="2"/>
      <c r="GTL395" s="2"/>
      <c r="GTM395" s="2"/>
      <c r="GTN395" s="2"/>
      <c r="GTO395" s="2"/>
      <c r="GTP395" s="2"/>
      <c r="GTQ395" s="2"/>
      <c r="GTR395" s="2"/>
      <c r="GTS395" s="2"/>
      <c r="GTT395" s="2"/>
      <c r="GTU395" s="2"/>
      <c r="GTV395" s="2"/>
      <c r="GTW395" s="2"/>
      <c r="GTX395" s="2"/>
      <c r="GTY395" s="2"/>
      <c r="GTZ395" s="2"/>
      <c r="GUA395" s="2"/>
      <c r="GUB395" s="2"/>
      <c r="GUC395" s="2"/>
      <c r="GUD395" s="2"/>
      <c r="GUE395" s="2"/>
      <c r="GUF395" s="2"/>
      <c r="GUG395" s="2"/>
      <c r="GUH395" s="2"/>
      <c r="GUI395" s="2"/>
      <c r="GUJ395" s="2"/>
      <c r="GUK395" s="2"/>
      <c r="GUL395" s="2"/>
      <c r="GUM395" s="2"/>
      <c r="GUN395" s="2"/>
      <c r="GUO395" s="2"/>
      <c r="GUP395" s="2"/>
      <c r="GUQ395" s="2"/>
      <c r="GUR395" s="2"/>
      <c r="GUS395" s="2"/>
      <c r="GUT395" s="2"/>
      <c r="GUU395" s="2"/>
      <c r="GUV395" s="2"/>
      <c r="GUW395" s="2"/>
      <c r="GUX395" s="2"/>
      <c r="GUY395" s="2"/>
      <c r="GUZ395" s="2"/>
      <c r="GVA395" s="2"/>
      <c r="GVB395" s="2"/>
      <c r="GVC395" s="2"/>
      <c r="GVD395" s="2"/>
      <c r="GVE395" s="2"/>
      <c r="GVF395" s="2"/>
      <c r="GVG395" s="2"/>
      <c r="GVH395" s="2"/>
      <c r="GVI395" s="2"/>
      <c r="GVJ395" s="2"/>
      <c r="GVK395" s="2"/>
      <c r="GVL395" s="2"/>
      <c r="GVM395" s="2"/>
      <c r="GVN395" s="2"/>
      <c r="GVO395" s="2"/>
      <c r="GVP395" s="2"/>
      <c r="GVQ395" s="2"/>
      <c r="GVR395" s="2"/>
      <c r="GVS395" s="2"/>
      <c r="GVT395" s="2"/>
      <c r="GVU395" s="2"/>
      <c r="GVV395" s="2"/>
      <c r="GVW395" s="2"/>
      <c r="GVX395" s="2"/>
      <c r="GVY395" s="2"/>
      <c r="GVZ395" s="2"/>
      <c r="GWA395" s="2"/>
      <c r="GWB395" s="2"/>
      <c r="GWC395" s="2"/>
      <c r="GWD395" s="2"/>
      <c r="GWE395" s="2"/>
      <c r="GWF395" s="2"/>
      <c r="GWG395" s="2"/>
      <c r="GWH395" s="2"/>
      <c r="GWI395" s="2"/>
      <c r="GWJ395" s="2"/>
      <c r="GWK395" s="2"/>
      <c r="GWL395" s="2"/>
      <c r="GWM395" s="2"/>
      <c r="GWN395" s="2"/>
      <c r="GWO395" s="2"/>
      <c r="GWP395" s="2"/>
      <c r="GWQ395" s="2"/>
      <c r="GWR395" s="2"/>
      <c r="GWS395" s="2"/>
      <c r="GWT395" s="2"/>
      <c r="GWU395" s="2"/>
      <c r="GWV395" s="2"/>
      <c r="GWW395" s="2"/>
      <c r="GWX395" s="2"/>
      <c r="GWY395" s="2"/>
      <c r="GWZ395" s="2"/>
      <c r="GXA395" s="2"/>
      <c r="GXB395" s="2"/>
      <c r="GXC395" s="2"/>
      <c r="GXD395" s="2"/>
      <c r="GXE395" s="2"/>
      <c r="GXF395" s="2"/>
      <c r="GXG395" s="2"/>
      <c r="GXH395" s="2"/>
      <c r="GXI395" s="2"/>
      <c r="GXJ395" s="2"/>
      <c r="GXK395" s="2"/>
      <c r="GXL395" s="2"/>
      <c r="GXM395" s="2"/>
      <c r="GXN395" s="2"/>
      <c r="GXO395" s="2"/>
      <c r="GXP395" s="2"/>
      <c r="GXQ395" s="2"/>
      <c r="GXR395" s="2"/>
      <c r="GXS395" s="2"/>
      <c r="GXT395" s="2"/>
      <c r="GXU395" s="2"/>
      <c r="GXV395" s="2"/>
      <c r="GXW395" s="2"/>
      <c r="GXX395" s="2"/>
      <c r="GXY395" s="2"/>
      <c r="GXZ395" s="2"/>
      <c r="GYA395" s="2"/>
      <c r="GYB395" s="2"/>
      <c r="GYC395" s="2"/>
      <c r="GYD395" s="2"/>
      <c r="GYE395" s="2"/>
      <c r="GYF395" s="2"/>
      <c r="GYG395" s="2"/>
      <c r="GYH395" s="2"/>
      <c r="GYI395" s="2"/>
      <c r="GYJ395" s="2"/>
      <c r="GYK395" s="2"/>
      <c r="GYL395" s="2"/>
      <c r="GYM395" s="2"/>
      <c r="GYN395" s="2"/>
      <c r="GYO395" s="2"/>
      <c r="GYP395" s="2"/>
      <c r="GYQ395" s="2"/>
      <c r="GYR395" s="2"/>
      <c r="GYS395" s="2"/>
      <c r="GYT395" s="2"/>
      <c r="GYU395" s="2"/>
      <c r="GYV395" s="2"/>
      <c r="GYW395" s="2"/>
      <c r="GYX395" s="2"/>
      <c r="GYY395" s="2"/>
      <c r="GYZ395" s="2"/>
      <c r="GZA395" s="2"/>
      <c r="GZB395" s="2"/>
      <c r="GZC395" s="2"/>
      <c r="GZD395" s="2"/>
      <c r="GZE395" s="2"/>
      <c r="GZF395" s="2"/>
      <c r="GZG395" s="2"/>
      <c r="GZH395" s="2"/>
      <c r="GZI395" s="2"/>
      <c r="GZJ395" s="2"/>
      <c r="GZK395" s="2"/>
      <c r="GZL395" s="2"/>
      <c r="GZM395" s="2"/>
      <c r="GZN395" s="2"/>
      <c r="GZO395" s="2"/>
      <c r="GZP395" s="2"/>
      <c r="GZQ395" s="2"/>
      <c r="GZR395" s="2"/>
      <c r="GZS395" s="2"/>
      <c r="GZT395" s="2"/>
      <c r="GZU395" s="2"/>
      <c r="GZV395" s="2"/>
      <c r="GZW395" s="2"/>
      <c r="GZX395" s="2"/>
      <c r="GZY395" s="2"/>
      <c r="GZZ395" s="2"/>
      <c r="HAA395" s="2"/>
      <c r="HAB395" s="2"/>
      <c r="HAC395" s="2"/>
      <c r="HAD395" s="2"/>
      <c r="HAE395" s="2"/>
      <c r="HAF395" s="2"/>
      <c r="HAG395" s="2"/>
      <c r="HAH395" s="2"/>
      <c r="HAI395" s="2"/>
      <c r="HAJ395" s="2"/>
      <c r="HAK395" s="2"/>
      <c r="HAL395" s="2"/>
      <c r="HAM395" s="2"/>
      <c r="HAN395" s="2"/>
      <c r="HAO395" s="2"/>
      <c r="HAP395" s="2"/>
      <c r="HAQ395" s="2"/>
      <c r="HAR395" s="2"/>
      <c r="HAS395" s="2"/>
      <c r="HAT395" s="2"/>
      <c r="HAU395" s="2"/>
      <c r="HAV395" s="2"/>
      <c r="HAW395" s="2"/>
      <c r="HAX395" s="2"/>
      <c r="HAY395" s="2"/>
      <c r="HAZ395" s="2"/>
      <c r="HBA395" s="2"/>
      <c r="HBB395" s="2"/>
      <c r="HBC395" s="2"/>
      <c r="HBD395" s="2"/>
      <c r="HBE395" s="2"/>
      <c r="HBF395" s="2"/>
      <c r="HBG395" s="2"/>
      <c r="HBH395" s="2"/>
      <c r="HBI395" s="2"/>
      <c r="HBJ395" s="2"/>
      <c r="HBK395" s="2"/>
      <c r="HBL395" s="2"/>
      <c r="HBM395" s="2"/>
      <c r="HBN395" s="2"/>
      <c r="HBO395" s="2"/>
      <c r="HBP395" s="2"/>
      <c r="HBQ395" s="2"/>
      <c r="HBR395" s="2"/>
      <c r="HBS395" s="2"/>
      <c r="HBT395" s="2"/>
      <c r="HBU395" s="2"/>
      <c r="HBV395" s="2"/>
      <c r="HBW395" s="2"/>
      <c r="HBX395" s="2"/>
      <c r="HBY395" s="2"/>
      <c r="HBZ395" s="2"/>
      <c r="HCA395" s="2"/>
      <c r="HCB395" s="2"/>
      <c r="HCC395" s="2"/>
      <c r="HCD395" s="2"/>
      <c r="HCE395" s="2"/>
      <c r="HCF395" s="2"/>
      <c r="HCG395" s="2"/>
      <c r="HCH395" s="2"/>
      <c r="HCI395" s="2"/>
      <c r="HCJ395" s="2"/>
      <c r="HCK395" s="2"/>
      <c r="HCL395" s="2"/>
      <c r="HCM395" s="2"/>
      <c r="HCN395" s="2"/>
      <c r="HCO395" s="2"/>
      <c r="HCP395" s="2"/>
      <c r="HCQ395" s="2"/>
      <c r="HCR395" s="2"/>
      <c r="HCS395" s="2"/>
      <c r="HCT395" s="2"/>
      <c r="HCU395" s="2"/>
      <c r="HCV395" s="2"/>
      <c r="HCW395" s="2"/>
      <c r="HCX395" s="2"/>
      <c r="HCY395" s="2"/>
      <c r="HCZ395" s="2"/>
      <c r="HDA395" s="2"/>
      <c r="HDB395" s="2"/>
      <c r="HDC395" s="2"/>
      <c r="HDD395" s="2"/>
      <c r="HDE395" s="2"/>
      <c r="HDF395" s="2"/>
      <c r="HDG395" s="2"/>
      <c r="HDH395" s="2"/>
      <c r="HDI395" s="2"/>
      <c r="HDJ395" s="2"/>
      <c r="HDK395" s="2"/>
      <c r="HDL395" s="2"/>
      <c r="HDM395" s="2"/>
      <c r="HDN395" s="2"/>
      <c r="HDO395" s="2"/>
      <c r="HDP395" s="2"/>
      <c r="HDQ395" s="2"/>
      <c r="HDR395" s="2"/>
      <c r="HDS395" s="2"/>
      <c r="HDT395" s="2"/>
      <c r="HDU395" s="2"/>
      <c r="HDV395" s="2"/>
      <c r="HDW395" s="2"/>
      <c r="HDX395" s="2"/>
      <c r="HDY395" s="2"/>
      <c r="HDZ395" s="2"/>
      <c r="HEA395" s="2"/>
      <c r="HEB395" s="2"/>
      <c r="HEC395" s="2"/>
      <c r="HED395" s="2"/>
      <c r="HEE395" s="2"/>
      <c r="HEF395" s="2"/>
      <c r="HEG395" s="2"/>
      <c r="HEH395" s="2"/>
      <c r="HEI395" s="2"/>
      <c r="HEJ395" s="2"/>
      <c r="HEK395" s="2"/>
      <c r="HEL395" s="2"/>
      <c r="HEM395" s="2"/>
      <c r="HEN395" s="2"/>
      <c r="HEO395" s="2"/>
      <c r="HEP395" s="2"/>
      <c r="HEQ395" s="2"/>
      <c r="HER395" s="2"/>
      <c r="HES395" s="2"/>
      <c r="HET395" s="2"/>
      <c r="HEU395" s="2"/>
      <c r="HEV395" s="2"/>
      <c r="HEW395" s="2"/>
      <c r="HEX395" s="2"/>
      <c r="HEY395" s="2"/>
      <c r="HEZ395" s="2"/>
      <c r="HFA395" s="2"/>
      <c r="HFB395" s="2"/>
      <c r="HFC395" s="2"/>
      <c r="HFD395" s="2"/>
      <c r="HFE395" s="2"/>
      <c r="HFF395" s="2"/>
      <c r="HFG395" s="2"/>
      <c r="HFH395" s="2"/>
      <c r="HFI395" s="2"/>
      <c r="HFJ395" s="2"/>
      <c r="HFK395" s="2"/>
      <c r="HFL395" s="2"/>
      <c r="HFM395" s="2"/>
      <c r="HFN395" s="2"/>
      <c r="HFO395" s="2"/>
      <c r="HFP395" s="2"/>
      <c r="HFQ395" s="2"/>
      <c r="HFR395" s="2"/>
      <c r="HFS395" s="2"/>
      <c r="HFT395" s="2"/>
      <c r="HFU395" s="2"/>
      <c r="HFV395" s="2"/>
      <c r="HFW395" s="2"/>
      <c r="HFX395" s="2"/>
      <c r="HFY395" s="2"/>
      <c r="HFZ395" s="2"/>
      <c r="HGA395" s="2"/>
      <c r="HGB395" s="2"/>
      <c r="HGC395" s="2"/>
      <c r="HGD395" s="2"/>
      <c r="HGE395" s="2"/>
      <c r="HGF395" s="2"/>
      <c r="HGG395" s="2"/>
      <c r="HGH395" s="2"/>
      <c r="HGI395" s="2"/>
      <c r="HGJ395" s="2"/>
      <c r="HGK395" s="2"/>
      <c r="HGL395" s="2"/>
      <c r="HGM395" s="2"/>
      <c r="HGN395" s="2"/>
      <c r="HGO395" s="2"/>
      <c r="HGP395" s="2"/>
      <c r="HGQ395" s="2"/>
      <c r="HGR395" s="2"/>
      <c r="HGS395" s="2"/>
      <c r="HGT395" s="2"/>
      <c r="HGU395" s="2"/>
      <c r="HGV395" s="2"/>
      <c r="HGW395" s="2"/>
      <c r="HGX395" s="2"/>
      <c r="HGY395" s="2"/>
      <c r="HGZ395" s="2"/>
      <c r="HHA395" s="2"/>
      <c r="HHB395" s="2"/>
      <c r="HHC395" s="2"/>
      <c r="HHD395" s="2"/>
      <c r="HHE395" s="2"/>
      <c r="HHF395" s="2"/>
      <c r="HHG395" s="2"/>
      <c r="HHH395" s="2"/>
      <c r="HHI395" s="2"/>
      <c r="HHJ395" s="2"/>
      <c r="HHK395" s="2"/>
      <c r="HHL395" s="2"/>
      <c r="HHM395" s="2"/>
      <c r="HHN395" s="2"/>
      <c r="HHO395" s="2"/>
      <c r="HHP395" s="2"/>
      <c r="HHQ395" s="2"/>
      <c r="HHR395" s="2"/>
      <c r="HHS395" s="2"/>
      <c r="HHT395" s="2"/>
      <c r="HHU395" s="2"/>
      <c r="HHV395" s="2"/>
      <c r="HHW395" s="2"/>
      <c r="HHX395" s="2"/>
      <c r="HHY395" s="2"/>
      <c r="HHZ395" s="2"/>
      <c r="HIA395" s="2"/>
      <c r="HIB395" s="2"/>
      <c r="HIC395" s="2"/>
      <c r="HID395" s="2"/>
      <c r="HIE395" s="2"/>
      <c r="HIF395" s="2"/>
      <c r="HIG395" s="2"/>
      <c r="HIH395" s="2"/>
      <c r="HII395" s="2"/>
      <c r="HIJ395" s="2"/>
      <c r="HIK395" s="2"/>
      <c r="HIL395" s="2"/>
      <c r="HIM395" s="2"/>
      <c r="HIN395" s="2"/>
      <c r="HIO395" s="2"/>
      <c r="HIP395" s="2"/>
      <c r="HIQ395" s="2"/>
      <c r="HIR395" s="2"/>
      <c r="HIS395" s="2"/>
      <c r="HIT395" s="2"/>
      <c r="HIU395" s="2"/>
      <c r="HIV395" s="2"/>
      <c r="HIW395" s="2"/>
      <c r="HIX395" s="2"/>
      <c r="HIY395" s="2"/>
      <c r="HIZ395" s="2"/>
      <c r="HJA395" s="2"/>
      <c r="HJB395" s="2"/>
      <c r="HJC395" s="2"/>
      <c r="HJD395" s="2"/>
      <c r="HJE395" s="2"/>
      <c r="HJF395" s="2"/>
      <c r="HJG395" s="2"/>
      <c r="HJH395" s="2"/>
      <c r="HJI395" s="2"/>
      <c r="HJJ395" s="2"/>
      <c r="HJK395" s="2"/>
      <c r="HJL395" s="2"/>
      <c r="HJM395" s="2"/>
      <c r="HJN395" s="2"/>
      <c r="HJO395" s="2"/>
      <c r="HJP395" s="2"/>
      <c r="HJQ395" s="2"/>
      <c r="HJR395" s="2"/>
      <c r="HJS395" s="2"/>
      <c r="HJT395" s="2"/>
      <c r="HJU395" s="2"/>
      <c r="HJV395" s="2"/>
      <c r="HJW395" s="2"/>
      <c r="HJX395" s="2"/>
      <c r="HJY395" s="2"/>
      <c r="HJZ395" s="2"/>
      <c r="HKA395" s="2"/>
      <c r="HKB395" s="2"/>
      <c r="HKC395" s="2"/>
      <c r="HKD395" s="2"/>
      <c r="HKE395" s="2"/>
      <c r="HKF395" s="2"/>
      <c r="HKG395" s="2"/>
      <c r="HKH395" s="2"/>
      <c r="HKI395" s="2"/>
      <c r="HKJ395" s="2"/>
      <c r="HKK395" s="2"/>
      <c r="HKL395" s="2"/>
      <c r="HKM395" s="2"/>
      <c r="HKN395" s="2"/>
      <c r="HKO395" s="2"/>
      <c r="HKP395" s="2"/>
      <c r="HKQ395" s="2"/>
      <c r="HKR395" s="2"/>
      <c r="HKS395" s="2"/>
      <c r="HKT395" s="2"/>
      <c r="HKU395" s="2"/>
      <c r="HKV395" s="2"/>
      <c r="HKW395" s="2"/>
      <c r="HKX395" s="2"/>
      <c r="HKY395" s="2"/>
      <c r="HKZ395" s="2"/>
      <c r="HLA395" s="2"/>
      <c r="HLB395" s="2"/>
      <c r="HLC395" s="2"/>
      <c r="HLD395" s="2"/>
      <c r="HLE395" s="2"/>
      <c r="HLF395" s="2"/>
      <c r="HLG395" s="2"/>
      <c r="HLH395" s="2"/>
      <c r="HLI395" s="2"/>
      <c r="HLJ395" s="2"/>
      <c r="HLK395" s="2"/>
      <c r="HLL395" s="2"/>
      <c r="HLM395" s="2"/>
      <c r="HLN395" s="2"/>
      <c r="HLO395" s="2"/>
      <c r="HLP395" s="2"/>
      <c r="HLQ395" s="2"/>
      <c r="HLR395" s="2"/>
      <c r="HLS395" s="2"/>
      <c r="HLT395" s="2"/>
      <c r="HLU395" s="2"/>
      <c r="HLV395" s="2"/>
      <c r="HLW395" s="2"/>
      <c r="HLX395" s="2"/>
      <c r="HLY395" s="2"/>
      <c r="HLZ395" s="2"/>
      <c r="HMA395" s="2"/>
      <c r="HMB395" s="2"/>
      <c r="HMC395" s="2"/>
      <c r="HMD395" s="2"/>
      <c r="HME395" s="2"/>
      <c r="HMF395" s="2"/>
      <c r="HMG395" s="2"/>
      <c r="HMH395" s="2"/>
      <c r="HMI395" s="2"/>
      <c r="HMJ395" s="2"/>
      <c r="HMK395" s="2"/>
      <c r="HML395" s="2"/>
      <c r="HMM395" s="2"/>
      <c r="HMN395" s="2"/>
      <c r="HMO395" s="2"/>
      <c r="HMP395" s="2"/>
      <c r="HMQ395" s="2"/>
      <c r="HMR395" s="2"/>
      <c r="HMS395" s="2"/>
      <c r="HMT395" s="2"/>
      <c r="HMU395" s="2"/>
      <c r="HMV395" s="2"/>
      <c r="HMW395" s="2"/>
      <c r="HMX395" s="2"/>
      <c r="HMY395" s="2"/>
      <c r="HMZ395" s="2"/>
      <c r="HNA395" s="2"/>
      <c r="HNB395" s="2"/>
      <c r="HNC395" s="2"/>
      <c r="HND395" s="2"/>
      <c r="HNE395" s="2"/>
      <c r="HNF395" s="2"/>
      <c r="HNG395" s="2"/>
      <c r="HNH395" s="2"/>
      <c r="HNI395" s="2"/>
      <c r="HNJ395" s="2"/>
      <c r="HNK395" s="2"/>
      <c r="HNL395" s="2"/>
      <c r="HNM395" s="2"/>
      <c r="HNN395" s="2"/>
      <c r="HNO395" s="2"/>
      <c r="HNP395" s="2"/>
      <c r="HNQ395" s="2"/>
      <c r="HNR395" s="2"/>
      <c r="HNS395" s="2"/>
      <c r="HNT395" s="2"/>
      <c r="HNU395" s="2"/>
      <c r="HNV395" s="2"/>
      <c r="HNW395" s="2"/>
      <c r="HNX395" s="2"/>
      <c r="HNY395" s="2"/>
      <c r="HNZ395" s="2"/>
      <c r="HOA395" s="2"/>
      <c r="HOB395" s="2"/>
      <c r="HOC395" s="2"/>
      <c r="HOD395" s="2"/>
      <c r="HOE395" s="2"/>
      <c r="HOF395" s="2"/>
      <c r="HOG395" s="2"/>
      <c r="HOH395" s="2"/>
      <c r="HOI395" s="2"/>
      <c r="HOJ395" s="2"/>
      <c r="HOK395" s="2"/>
      <c r="HOL395" s="2"/>
      <c r="HOM395" s="2"/>
      <c r="HON395" s="2"/>
      <c r="HOO395" s="2"/>
      <c r="HOP395" s="2"/>
      <c r="HOQ395" s="2"/>
      <c r="HOR395" s="2"/>
      <c r="HOS395" s="2"/>
      <c r="HOT395" s="2"/>
      <c r="HOU395" s="2"/>
      <c r="HOV395" s="2"/>
      <c r="HOW395" s="2"/>
      <c r="HOX395" s="2"/>
      <c r="HOY395" s="2"/>
      <c r="HOZ395" s="2"/>
      <c r="HPA395" s="2"/>
      <c r="HPB395" s="2"/>
      <c r="HPC395" s="2"/>
      <c r="HPD395" s="2"/>
      <c r="HPE395" s="2"/>
      <c r="HPF395" s="2"/>
      <c r="HPG395" s="2"/>
      <c r="HPH395" s="2"/>
      <c r="HPI395" s="2"/>
      <c r="HPJ395" s="2"/>
      <c r="HPK395" s="2"/>
      <c r="HPL395" s="2"/>
      <c r="HPM395" s="2"/>
      <c r="HPN395" s="2"/>
      <c r="HPO395" s="2"/>
      <c r="HPP395" s="2"/>
      <c r="HPQ395" s="2"/>
      <c r="HPR395" s="2"/>
      <c r="HPS395" s="2"/>
      <c r="HPT395" s="2"/>
      <c r="HPU395" s="2"/>
      <c r="HPV395" s="2"/>
      <c r="HPW395" s="2"/>
      <c r="HPX395" s="2"/>
      <c r="HPY395" s="2"/>
      <c r="HPZ395" s="2"/>
      <c r="HQA395" s="2"/>
      <c r="HQB395" s="2"/>
      <c r="HQC395" s="2"/>
      <c r="HQD395" s="2"/>
      <c r="HQE395" s="2"/>
      <c r="HQF395" s="2"/>
      <c r="HQG395" s="2"/>
      <c r="HQH395" s="2"/>
      <c r="HQI395" s="2"/>
      <c r="HQJ395" s="2"/>
      <c r="HQK395" s="2"/>
      <c r="HQL395" s="2"/>
      <c r="HQM395" s="2"/>
      <c r="HQN395" s="2"/>
      <c r="HQO395" s="2"/>
      <c r="HQP395" s="2"/>
      <c r="HQQ395" s="2"/>
      <c r="HQR395" s="2"/>
      <c r="HQS395" s="2"/>
      <c r="HQT395" s="2"/>
      <c r="HQU395" s="2"/>
      <c r="HQV395" s="2"/>
      <c r="HQW395" s="2"/>
      <c r="HQX395" s="2"/>
      <c r="HQY395" s="2"/>
      <c r="HQZ395" s="2"/>
      <c r="HRA395" s="2"/>
      <c r="HRB395" s="2"/>
      <c r="HRC395" s="2"/>
      <c r="HRD395" s="2"/>
      <c r="HRE395" s="2"/>
      <c r="HRF395" s="2"/>
      <c r="HRG395" s="2"/>
      <c r="HRH395" s="2"/>
      <c r="HRI395" s="2"/>
      <c r="HRJ395" s="2"/>
      <c r="HRK395" s="2"/>
      <c r="HRL395" s="2"/>
      <c r="HRM395" s="2"/>
      <c r="HRN395" s="2"/>
      <c r="HRO395" s="2"/>
      <c r="HRP395" s="2"/>
      <c r="HRQ395" s="2"/>
      <c r="HRR395" s="2"/>
      <c r="HRS395" s="2"/>
      <c r="HRT395" s="2"/>
      <c r="HRU395" s="2"/>
      <c r="HRV395" s="2"/>
      <c r="HRW395" s="2"/>
      <c r="HRX395" s="2"/>
      <c r="HRY395" s="2"/>
      <c r="HRZ395" s="2"/>
      <c r="HSA395" s="2"/>
      <c r="HSB395" s="2"/>
      <c r="HSC395" s="2"/>
      <c r="HSD395" s="2"/>
      <c r="HSE395" s="2"/>
      <c r="HSF395" s="2"/>
      <c r="HSG395" s="2"/>
      <c r="HSH395" s="2"/>
      <c r="HSI395" s="2"/>
      <c r="HSJ395" s="2"/>
      <c r="HSK395" s="2"/>
      <c r="HSL395" s="2"/>
      <c r="HSM395" s="2"/>
      <c r="HSN395" s="2"/>
      <c r="HSO395" s="2"/>
      <c r="HSP395" s="2"/>
      <c r="HSQ395" s="2"/>
      <c r="HSR395" s="2"/>
      <c r="HSS395" s="2"/>
      <c r="HST395" s="2"/>
      <c r="HSU395" s="2"/>
      <c r="HSV395" s="2"/>
      <c r="HSW395" s="2"/>
      <c r="HSX395" s="2"/>
      <c r="HSY395" s="2"/>
      <c r="HSZ395" s="2"/>
      <c r="HTA395" s="2"/>
      <c r="HTB395" s="2"/>
      <c r="HTC395" s="2"/>
      <c r="HTD395" s="2"/>
      <c r="HTE395" s="2"/>
      <c r="HTF395" s="2"/>
      <c r="HTG395" s="2"/>
      <c r="HTH395" s="2"/>
      <c r="HTI395" s="2"/>
      <c r="HTJ395" s="2"/>
      <c r="HTK395" s="2"/>
      <c r="HTL395" s="2"/>
      <c r="HTM395" s="2"/>
      <c r="HTN395" s="2"/>
      <c r="HTO395" s="2"/>
      <c r="HTP395" s="2"/>
      <c r="HTQ395" s="2"/>
      <c r="HTR395" s="2"/>
      <c r="HTS395" s="2"/>
      <c r="HTT395" s="2"/>
      <c r="HTU395" s="2"/>
      <c r="HTV395" s="2"/>
      <c r="HTW395" s="2"/>
      <c r="HTX395" s="2"/>
      <c r="HTY395" s="2"/>
      <c r="HTZ395" s="2"/>
      <c r="HUA395" s="2"/>
      <c r="HUB395" s="2"/>
      <c r="HUC395" s="2"/>
      <c r="HUD395" s="2"/>
      <c r="HUE395" s="2"/>
      <c r="HUF395" s="2"/>
      <c r="HUG395" s="2"/>
      <c r="HUH395" s="2"/>
      <c r="HUI395" s="2"/>
      <c r="HUJ395" s="2"/>
      <c r="HUK395" s="2"/>
      <c r="HUL395" s="2"/>
      <c r="HUM395" s="2"/>
      <c r="HUN395" s="2"/>
      <c r="HUO395" s="2"/>
      <c r="HUP395" s="2"/>
      <c r="HUQ395" s="2"/>
      <c r="HUR395" s="2"/>
      <c r="HUS395" s="2"/>
      <c r="HUT395" s="2"/>
      <c r="HUU395" s="2"/>
      <c r="HUV395" s="2"/>
      <c r="HUW395" s="2"/>
      <c r="HUX395" s="2"/>
      <c r="HUY395" s="2"/>
      <c r="HUZ395" s="2"/>
      <c r="HVA395" s="2"/>
      <c r="HVB395" s="2"/>
      <c r="HVC395" s="2"/>
      <c r="HVD395" s="2"/>
      <c r="HVE395" s="2"/>
      <c r="HVF395" s="2"/>
      <c r="HVG395" s="2"/>
      <c r="HVH395" s="2"/>
      <c r="HVI395" s="2"/>
      <c r="HVJ395" s="2"/>
      <c r="HVK395" s="2"/>
      <c r="HVL395" s="2"/>
      <c r="HVM395" s="2"/>
      <c r="HVN395" s="2"/>
      <c r="HVO395" s="2"/>
      <c r="HVP395" s="2"/>
      <c r="HVQ395" s="2"/>
      <c r="HVR395" s="2"/>
      <c r="HVS395" s="2"/>
      <c r="HVT395" s="2"/>
      <c r="HVU395" s="2"/>
      <c r="HVV395" s="2"/>
      <c r="HVW395" s="2"/>
      <c r="HVX395" s="2"/>
      <c r="HVY395" s="2"/>
      <c r="HVZ395" s="2"/>
      <c r="HWA395" s="2"/>
      <c r="HWB395" s="2"/>
      <c r="HWC395" s="2"/>
      <c r="HWD395" s="2"/>
      <c r="HWE395" s="2"/>
      <c r="HWF395" s="2"/>
      <c r="HWG395" s="2"/>
      <c r="HWH395" s="2"/>
      <c r="HWI395" s="2"/>
      <c r="HWJ395" s="2"/>
      <c r="HWK395" s="2"/>
      <c r="HWL395" s="2"/>
      <c r="HWM395" s="2"/>
      <c r="HWN395" s="2"/>
      <c r="HWO395" s="2"/>
      <c r="HWP395" s="2"/>
      <c r="HWQ395" s="2"/>
      <c r="HWR395" s="2"/>
      <c r="HWS395" s="2"/>
      <c r="HWT395" s="2"/>
      <c r="HWU395" s="2"/>
      <c r="HWV395" s="2"/>
      <c r="HWW395" s="2"/>
      <c r="HWX395" s="2"/>
      <c r="HWY395" s="2"/>
      <c r="HWZ395" s="2"/>
      <c r="HXA395" s="2"/>
      <c r="HXB395" s="2"/>
      <c r="HXC395" s="2"/>
      <c r="HXD395" s="2"/>
      <c r="HXE395" s="2"/>
      <c r="HXF395" s="2"/>
      <c r="HXG395" s="2"/>
      <c r="HXH395" s="2"/>
      <c r="HXI395" s="2"/>
      <c r="HXJ395" s="2"/>
      <c r="HXK395" s="2"/>
      <c r="HXL395" s="2"/>
      <c r="HXM395" s="2"/>
      <c r="HXN395" s="2"/>
      <c r="HXO395" s="2"/>
      <c r="HXP395" s="2"/>
      <c r="HXQ395" s="2"/>
      <c r="HXR395" s="2"/>
      <c r="HXS395" s="2"/>
      <c r="HXT395" s="2"/>
      <c r="HXU395" s="2"/>
      <c r="HXV395" s="2"/>
      <c r="HXW395" s="2"/>
      <c r="HXX395" s="2"/>
      <c r="HXY395" s="2"/>
      <c r="HXZ395" s="2"/>
      <c r="HYA395" s="2"/>
      <c r="HYB395" s="2"/>
      <c r="HYC395" s="2"/>
      <c r="HYD395" s="2"/>
      <c r="HYE395" s="2"/>
      <c r="HYF395" s="2"/>
      <c r="HYG395" s="2"/>
      <c r="HYH395" s="2"/>
      <c r="HYI395" s="2"/>
      <c r="HYJ395" s="2"/>
      <c r="HYK395" s="2"/>
      <c r="HYL395" s="2"/>
      <c r="HYM395" s="2"/>
      <c r="HYN395" s="2"/>
      <c r="HYO395" s="2"/>
      <c r="HYP395" s="2"/>
      <c r="HYQ395" s="2"/>
      <c r="HYR395" s="2"/>
      <c r="HYS395" s="2"/>
      <c r="HYT395" s="2"/>
      <c r="HYU395" s="2"/>
      <c r="HYV395" s="2"/>
      <c r="HYW395" s="2"/>
      <c r="HYX395" s="2"/>
      <c r="HYY395" s="2"/>
      <c r="HYZ395" s="2"/>
      <c r="HZA395" s="2"/>
      <c r="HZB395" s="2"/>
      <c r="HZC395" s="2"/>
      <c r="HZD395" s="2"/>
      <c r="HZE395" s="2"/>
      <c r="HZF395" s="2"/>
      <c r="HZG395" s="2"/>
      <c r="HZH395" s="2"/>
      <c r="HZI395" s="2"/>
      <c r="HZJ395" s="2"/>
      <c r="HZK395" s="2"/>
      <c r="HZL395" s="2"/>
      <c r="HZM395" s="2"/>
      <c r="HZN395" s="2"/>
      <c r="HZO395" s="2"/>
      <c r="HZP395" s="2"/>
      <c r="HZQ395" s="2"/>
      <c r="HZR395" s="2"/>
      <c r="HZS395" s="2"/>
      <c r="HZT395" s="2"/>
      <c r="HZU395" s="2"/>
      <c r="HZV395" s="2"/>
      <c r="HZW395" s="2"/>
      <c r="HZX395" s="2"/>
      <c r="HZY395" s="2"/>
      <c r="HZZ395" s="2"/>
      <c r="IAA395" s="2"/>
      <c r="IAB395" s="2"/>
      <c r="IAC395" s="2"/>
      <c r="IAD395" s="2"/>
      <c r="IAE395" s="2"/>
      <c r="IAF395" s="2"/>
      <c r="IAG395" s="2"/>
      <c r="IAH395" s="2"/>
      <c r="IAI395" s="2"/>
      <c r="IAJ395" s="2"/>
      <c r="IAK395" s="2"/>
      <c r="IAL395" s="2"/>
      <c r="IAM395" s="2"/>
      <c r="IAN395" s="2"/>
      <c r="IAO395" s="2"/>
      <c r="IAP395" s="2"/>
      <c r="IAQ395" s="2"/>
      <c r="IAR395" s="2"/>
      <c r="IAS395" s="2"/>
      <c r="IAT395" s="2"/>
      <c r="IAU395" s="2"/>
      <c r="IAV395" s="2"/>
      <c r="IAW395" s="2"/>
      <c r="IAX395" s="2"/>
      <c r="IAY395" s="2"/>
      <c r="IAZ395" s="2"/>
      <c r="IBA395" s="2"/>
      <c r="IBB395" s="2"/>
      <c r="IBC395" s="2"/>
      <c r="IBD395" s="2"/>
      <c r="IBE395" s="2"/>
      <c r="IBF395" s="2"/>
      <c r="IBG395" s="2"/>
      <c r="IBH395" s="2"/>
      <c r="IBI395" s="2"/>
      <c r="IBJ395" s="2"/>
      <c r="IBK395" s="2"/>
      <c r="IBL395" s="2"/>
      <c r="IBM395" s="2"/>
      <c r="IBN395" s="2"/>
      <c r="IBO395" s="2"/>
      <c r="IBP395" s="2"/>
      <c r="IBQ395" s="2"/>
      <c r="IBR395" s="2"/>
      <c r="IBS395" s="2"/>
      <c r="IBT395" s="2"/>
      <c r="IBU395" s="2"/>
      <c r="IBV395" s="2"/>
      <c r="IBW395" s="2"/>
      <c r="IBX395" s="2"/>
      <c r="IBY395" s="2"/>
      <c r="IBZ395" s="2"/>
      <c r="ICA395" s="2"/>
      <c r="ICB395" s="2"/>
      <c r="ICC395" s="2"/>
      <c r="ICD395" s="2"/>
      <c r="ICE395" s="2"/>
      <c r="ICF395" s="2"/>
      <c r="ICG395" s="2"/>
      <c r="ICH395" s="2"/>
      <c r="ICI395" s="2"/>
      <c r="ICJ395" s="2"/>
      <c r="ICK395" s="2"/>
      <c r="ICL395" s="2"/>
      <c r="ICM395" s="2"/>
      <c r="ICN395" s="2"/>
      <c r="ICO395" s="2"/>
      <c r="ICP395" s="2"/>
      <c r="ICQ395" s="2"/>
      <c r="ICR395" s="2"/>
      <c r="ICS395" s="2"/>
      <c r="ICT395" s="2"/>
      <c r="ICU395" s="2"/>
      <c r="ICV395" s="2"/>
      <c r="ICW395" s="2"/>
      <c r="ICX395" s="2"/>
      <c r="ICY395" s="2"/>
      <c r="ICZ395" s="2"/>
      <c r="IDA395" s="2"/>
      <c r="IDB395" s="2"/>
      <c r="IDC395" s="2"/>
      <c r="IDD395" s="2"/>
      <c r="IDE395" s="2"/>
      <c r="IDF395" s="2"/>
      <c r="IDG395" s="2"/>
      <c r="IDH395" s="2"/>
      <c r="IDI395" s="2"/>
      <c r="IDJ395" s="2"/>
      <c r="IDK395" s="2"/>
      <c r="IDL395" s="2"/>
      <c r="IDM395" s="2"/>
      <c r="IDN395" s="2"/>
      <c r="IDO395" s="2"/>
      <c r="IDP395" s="2"/>
      <c r="IDQ395" s="2"/>
      <c r="IDR395" s="2"/>
      <c r="IDS395" s="2"/>
      <c r="IDT395" s="2"/>
      <c r="IDU395" s="2"/>
      <c r="IDV395" s="2"/>
      <c r="IDW395" s="2"/>
      <c r="IDX395" s="2"/>
      <c r="IDY395" s="2"/>
      <c r="IDZ395" s="2"/>
      <c r="IEA395" s="2"/>
      <c r="IEB395" s="2"/>
      <c r="IEC395" s="2"/>
      <c r="IED395" s="2"/>
      <c r="IEE395" s="2"/>
      <c r="IEF395" s="2"/>
      <c r="IEG395" s="2"/>
      <c r="IEH395" s="2"/>
      <c r="IEI395" s="2"/>
      <c r="IEJ395" s="2"/>
      <c r="IEK395" s="2"/>
      <c r="IEL395" s="2"/>
      <c r="IEM395" s="2"/>
      <c r="IEN395" s="2"/>
      <c r="IEO395" s="2"/>
      <c r="IEP395" s="2"/>
      <c r="IEQ395" s="2"/>
      <c r="IER395" s="2"/>
      <c r="IES395" s="2"/>
      <c r="IET395" s="2"/>
      <c r="IEU395" s="2"/>
      <c r="IEV395" s="2"/>
      <c r="IEW395" s="2"/>
      <c r="IEX395" s="2"/>
      <c r="IEY395" s="2"/>
      <c r="IEZ395" s="2"/>
      <c r="IFA395" s="2"/>
      <c r="IFB395" s="2"/>
      <c r="IFC395" s="2"/>
      <c r="IFD395" s="2"/>
      <c r="IFE395" s="2"/>
      <c r="IFF395" s="2"/>
      <c r="IFG395" s="2"/>
      <c r="IFH395" s="2"/>
      <c r="IFI395" s="2"/>
      <c r="IFJ395" s="2"/>
      <c r="IFK395" s="2"/>
      <c r="IFL395" s="2"/>
      <c r="IFM395" s="2"/>
      <c r="IFN395" s="2"/>
      <c r="IFO395" s="2"/>
      <c r="IFP395" s="2"/>
      <c r="IFQ395" s="2"/>
      <c r="IFR395" s="2"/>
      <c r="IFS395" s="2"/>
      <c r="IFT395" s="2"/>
      <c r="IFU395" s="2"/>
      <c r="IFV395" s="2"/>
      <c r="IFW395" s="2"/>
      <c r="IFX395" s="2"/>
      <c r="IFY395" s="2"/>
      <c r="IFZ395" s="2"/>
      <c r="IGA395" s="2"/>
      <c r="IGB395" s="2"/>
      <c r="IGC395" s="2"/>
      <c r="IGD395" s="2"/>
      <c r="IGE395" s="2"/>
      <c r="IGF395" s="2"/>
      <c r="IGG395" s="2"/>
      <c r="IGH395" s="2"/>
      <c r="IGI395" s="2"/>
      <c r="IGJ395" s="2"/>
      <c r="IGK395" s="2"/>
      <c r="IGL395" s="2"/>
      <c r="IGM395" s="2"/>
      <c r="IGN395" s="2"/>
      <c r="IGO395" s="2"/>
      <c r="IGP395" s="2"/>
      <c r="IGQ395" s="2"/>
      <c r="IGR395" s="2"/>
      <c r="IGS395" s="2"/>
      <c r="IGT395" s="2"/>
      <c r="IGU395" s="2"/>
      <c r="IGV395" s="2"/>
      <c r="IGW395" s="2"/>
      <c r="IGX395" s="2"/>
      <c r="IGY395" s="2"/>
      <c r="IGZ395" s="2"/>
      <c r="IHA395" s="2"/>
      <c r="IHB395" s="2"/>
      <c r="IHC395" s="2"/>
      <c r="IHD395" s="2"/>
      <c r="IHE395" s="2"/>
      <c r="IHF395" s="2"/>
      <c r="IHG395" s="2"/>
      <c r="IHH395" s="2"/>
      <c r="IHI395" s="2"/>
      <c r="IHJ395" s="2"/>
      <c r="IHK395" s="2"/>
      <c r="IHL395" s="2"/>
      <c r="IHM395" s="2"/>
      <c r="IHN395" s="2"/>
      <c r="IHO395" s="2"/>
      <c r="IHP395" s="2"/>
      <c r="IHQ395" s="2"/>
      <c r="IHR395" s="2"/>
      <c r="IHS395" s="2"/>
      <c r="IHT395" s="2"/>
      <c r="IHU395" s="2"/>
      <c r="IHV395" s="2"/>
      <c r="IHW395" s="2"/>
      <c r="IHX395" s="2"/>
      <c r="IHY395" s="2"/>
      <c r="IHZ395" s="2"/>
      <c r="IIA395" s="2"/>
      <c r="IIB395" s="2"/>
      <c r="IIC395" s="2"/>
      <c r="IID395" s="2"/>
      <c r="IIE395" s="2"/>
      <c r="IIF395" s="2"/>
      <c r="IIG395" s="2"/>
      <c r="IIH395" s="2"/>
      <c r="III395" s="2"/>
      <c r="IIJ395" s="2"/>
      <c r="IIK395" s="2"/>
      <c r="IIL395" s="2"/>
      <c r="IIM395" s="2"/>
      <c r="IIN395" s="2"/>
      <c r="IIO395" s="2"/>
      <c r="IIP395" s="2"/>
      <c r="IIQ395" s="2"/>
      <c r="IIR395" s="2"/>
      <c r="IIS395" s="2"/>
      <c r="IIT395" s="2"/>
      <c r="IIU395" s="2"/>
      <c r="IIV395" s="2"/>
      <c r="IIW395" s="2"/>
      <c r="IIX395" s="2"/>
      <c r="IIY395" s="2"/>
      <c r="IIZ395" s="2"/>
      <c r="IJA395" s="2"/>
      <c r="IJB395" s="2"/>
      <c r="IJC395" s="2"/>
      <c r="IJD395" s="2"/>
      <c r="IJE395" s="2"/>
      <c r="IJF395" s="2"/>
      <c r="IJG395" s="2"/>
      <c r="IJH395" s="2"/>
      <c r="IJI395" s="2"/>
      <c r="IJJ395" s="2"/>
      <c r="IJK395" s="2"/>
      <c r="IJL395" s="2"/>
      <c r="IJM395" s="2"/>
      <c r="IJN395" s="2"/>
      <c r="IJO395" s="2"/>
      <c r="IJP395" s="2"/>
      <c r="IJQ395" s="2"/>
      <c r="IJR395" s="2"/>
      <c r="IJS395" s="2"/>
      <c r="IJT395" s="2"/>
      <c r="IJU395" s="2"/>
      <c r="IJV395" s="2"/>
      <c r="IJW395" s="2"/>
      <c r="IJX395" s="2"/>
      <c r="IJY395" s="2"/>
      <c r="IJZ395" s="2"/>
      <c r="IKA395" s="2"/>
      <c r="IKB395" s="2"/>
      <c r="IKC395" s="2"/>
      <c r="IKD395" s="2"/>
      <c r="IKE395" s="2"/>
      <c r="IKF395" s="2"/>
      <c r="IKG395" s="2"/>
      <c r="IKH395" s="2"/>
      <c r="IKI395" s="2"/>
      <c r="IKJ395" s="2"/>
      <c r="IKK395" s="2"/>
      <c r="IKL395" s="2"/>
      <c r="IKM395" s="2"/>
      <c r="IKN395" s="2"/>
      <c r="IKO395" s="2"/>
      <c r="IKP395" s="2"/>
      <c r="IKQ395" s="2"/>
      <c r="IKR395" s="2"/>
      <c r="IKS395" s="2"/>
      <c r="IKT395" s="2"/>
      <c r="IKU395" s="2"/>
      <c r="IKV395" s="2"/>
      <c r="IKW395" s="2"/>
      <c r="IKX395" s="2"/>
      <c r="IKY395" s="2"/>
      <c r="IKZ395" s="2"/>
      <c r="ILA395" s="2"/>
      <c r="ILB395" s="2"/>
      <c r="ILC395" s="2"/>
      <c r="ILD395" s="2"/>
      <c r="ILE395" s="2"/>
      <c r="ILF395" s="2"/>
      <c r="ILG395" s="2"/>
      <c r="ILH395" s="2"/>
      <c r="ILI395" s="2"/>
      <c r="ILJ395" s="2"/>
      <c r="ILK395" s="2"/>
      <c r="ILL395" s="2"/>
      <c r="ILM395" s="2"/>
      <c r="ILN395" s="2"/>
      <c r="ILO395" s="2"/>
      <c r="ILP395" s="2"/>
      <c r="ILQ395" s="2"/>
      <c r="ILR395" s="2"/>
      <c r="ILS395" s="2"/>
      <c r="ILT395" s="2"/>
      <c r="ILU395" s="2"/>
      <c r="ILV395" s="2"/>
      <c r="ILW395" s="2"/>
      <c r="ILX395" s="2"/>
      <c r="ILY395" s="2"/>
      <c r="ILZ395" s="2"/>
      <c r="IMA395" s="2"/>
      <c r="IMB395" s="2"/>
      <c r="IMC395" s="2"/>
      <c r="IMD395" s="2"/>
      <c r="IME395" s="2"/>
      <c r="IMF395" s="2"/>
      <c r="IMG395" s="2"/>
      <c r="IMH395" s="2"/>
      <c r="IMI395" s="2"/>
      <c r="IMJ395" s="2"/>
      <c r="IMK395" s="2"/>
      <c r="IML395" s="2"/>
      <c r="IMM395" s="2"/>
      <c r="IMN395" s="2"/>
      <c r="IMO395" s="2"/>
      <c r="IMP395" s="2"/>
      <c r="IMQ395" s="2"/>
      <c r="IMR395" s="2"/>
      <c r="IMS395" s="2"/>
      <c r="IMT395" s="2"/>
      <c r="IMU395" s="2"/>
      <c r="IMV395" s="2"/>
      <c r="IMW395" s="2"/>
      <c r="IMX395" s="2"/>
      <c r="IMY395" s="2"/>
      <c r="IMZ395" s="2"/>
      <c r="INA395" s="2"/>
      <c r="INB395" s="2"/>
      <c r="INC395" s="2"/>
      <c r="IND395" s="2"/>
      <c r="INE395" s="2"/>
      <c r="INF395" s="2"/>
      <c r="ING395" s="2"/>
      <c r="INH395" s="2"/>
      <c r="INI395" s="2"/>
      <c r="INJ395" s="2"/>
      <c r="INK395" s="2"/>
      <c r="INL395" s="2"/>
      <c r="INM395" s="2"/>
      <c r="INN395" s="2"/>
      <c r="INO395" s="2"/>
      <c r="INP395" s="2"/>
      <c r="INQ395" s="2"/>
      <c r="INR395" s="2"/>
      <c r="INS395" s="2"/>
      <c r="INT395" s="2"/>
      <c r="INU395" s="2"/>
      <c r="INV395" s="2"/>
      <c r="INW395" s="2"/>
      <c r="INX395" s="2"/>
      <c r="INY395" s="2"/>
      <c r="INZ395" s="2"/>
      <c r="IOA395" s="2"/>
      <c r="IOB395" s="2"/>
      <c r="IOC395" s="2"/>
      <c r="IOD395" s="2"/>
      <c r="IOE395" s="2"/>
      <c r="IOF395" s="2"/>
      <c r="IOG395" s="2"/>
      <c r="IOH395" s="2"/>
      <c r="IOI395" s="2"/>
      <c r="IOJ395" s="2"/>
      <c r="IOK395" s="2"/>
      <c r="IOL395" s="2"/>
      <c r="IOM395" s="2"/>
      <c r="ION395" s="2"/>
      <c r="IOO395" s="2"/>
      <c r="IOP395" s="2"/>
      <c r="IOQ395" s="2"/>
      <c r="IOR395" s="2"/>
      <c r="IOS395" s="2"/>
      <c r="IOT395" s="2"/>
      <c r="IOU395" s="2"/>
      <c r="IOV395" s="2"/>
      <c r="IOW395" s="2"/>
      <c r="IOX395" s="2"/>
      <c r="IOY395" s="2"/>
      <c r="IOZ395" s="2"/>
      <c r="IPA395" s="2"/>
      <c r="IPB395" s="2"/>
      <c r="IPC395" s="2"/>
      <c r="IPD395" s="2"/>
      <c r="IPE395" s="2"/>
      <c r="IPF395" s="2"/>
      <c r="IPG395" s="2"/>
      <c r="IPH395" s="2"/>
      <c r="IPI395" s="2"/>
      <c r="IPJ395" s="2"/>
      <c r="IPK395" s="2"/>
      <c r="IPL395" s="2"/>
      <c r="IPM395" s="2"/>
      <c r="IPN395" s="2"/>
      <c r="IPO395" s="2"/>
      <c r="IPP395" s="2"/>
      <c r="IPQ395" s="2"/>
      <c r="IPR395" s="2"/>
      <c r="IPS395" s="2"/>
      <c r="IPT395" s="2"/>
      <c r="IPU395" s="2"/>
      <c r="IPV395" s="2"/>
      <c r="IPW395" s="2"/>
      <c r="IPX395" s="2"/>
      <c r="IPY395" s="2"/>
      <c r="IPZ395" s="2"/>
      <c r="IQA395" s="2"/>
      <c r="IQB395" s="2"/>
      <c r="IQC395" s="2"/>
      <c r="IQD395" s="2"/>
      <c r="IQE395" s="2"/>
      <c r="IQF395" s="2"/>
      <c r="IQG395" s="2"/>
      <c r="IQH395" s="2"/>
      <c r="IQI395" s="2"/>
      <c r="IQJ395" s="2"/>
      <c r="IQK395" s="2"/>
      <c r="IQL395" s="2"/>
      <c r="IQM395" s="2"/>
      <c r="IQN395" s="2"/>
      <c r="IQO395" s="2"/>
      <c r="IQP395" s="2"/>
      <c r="IQQ395" s="2"/>
      <c r="IQR395" s="2"/>
      <c r="IQS395" s="2"/>
      <c r="IQT395" s="2"/>
      <c r="IQU395" s="2"/>
      <c r="IQV395" s="2"/>
      <c r="IQW395" s="2"/>
      <c r="IQX395" s="2"/>
      <c r="IQY395" s="2"/>
      <c r="IQZ395" s="2"/>
      <c r="IRA395" s="2"/>
      <c r="IRB395" s="2"/>
      <c r="IRC395" s="2"/>
      <c r="IRD395" s="2"/>
      <c r="IRE395" s="2"/>
      <c r="IRF395" s="2"/>
      <c r="IRG395" s="2"/>
      <c r="IRH395" s="2"/>
      <c r="IRI395" s="2"/>
      <c r="IRJ395" s="2"/>
      <c r="IRK395" s="2"/>
      <c r="IRL395" s="2"/>
      <c r="IRM395" s="2"/>
      <c r="IRN395" s="2"/>
      <c r="IRO395" s="2"/>
      <c r="IRP395" s="2"/>
      <c r="IRQ395" s="2"/>
      <c r="IRR395" s="2"/>
      <c r="IRS395" s="2"/>
      <c r="IRT395" s="2"/>
      <c r="IRU395" s="2"/>
      <c r="IRV395" s="2"/>
      <c r="IRW395" s="2"/>
      <c r="IRX395" s="2"/>
      <c r="IRY395" s="2"/>
      <c r="IRZ395" s="2"/>
      <c r="ISA395" s="2"/>
      <c r="ISB395" s="2"/>
      <c r="ISC395" s="2"/>
      <c r="ISD395" s="2"/>
      <c r="ISE395" s="2"/>
      <c r="ISF395" s="2"/>
      <c r="ISG395" s="2"/>
      <c r="ISH395" s="2"/>
      <c r="ISI395" s="2"/>
      <c r="ISJ395" s="2"/>
      <c r="ISK395" s="2"/>
      <c r="ISL395" s="2"/>
      <c r="ISM395" s="2"/>
      <c r="ISN395" s="2"/>
      <c r="ISO395" s="2"/>
      <c r="ISP395" s="2"/>
      <c r="ISQ395" s="2"/>
      <c r="ISR395" s="2"/>
      <c r="ISS395" s="2"/>
      <c r="IST395" s="2"/>
      <c r="ISU395" s="2"/>
      <c r="ISV395" s="2"/>
      <c r="ISW395" s="2"/>
      <c r="ISX395" s="2"/>
      <c r="ISY395" s="2"/>
      <c r="ISZ395" s="2"/>
      <c r="ITA395" s="2"/>
      <c r="ITB395" s="2"/>
      <c r="ITC395" s="2"/>
      <c r="ITD395" s="2"/>
      <c r="ITE395" s="2"/>
      <c r="ITF395" s="2"/>
      <c r="ITG395" s="2"/>
      <c r="ITH395" s="2"/>
      <c r="ITI395" s="2"/>
      <c r="ITJ395" s="2"/>
      <c r="ITK395" s="2"/>
      <c r="ITL395" s="2"/>
      <c r="ITM395" s="2"/>
      <c r="ITN395" s="2"/>
      <c r="ITO395" s="2"/>
      <c r="ITP395" s="2"/>
      <c r="ITQ395" s="2"/>
      <c r="ITR395" s="2"/>
      <c r="ITS395" s="2"/>
      <c r="ITT395" s="2"/>
      <c r="ITU395" s="2"/>
      <c r="ITV395" s="2"/>
      <c r="ITW395" s="2"/>
      <c r="ITX395" s="2"/>
      <c r="ITY395" s="2"/>
      <c r="ITZ395" s="2"/>
      <c r="IUA395" s="2"/>
      <c r="IUB395" s="2"/>
      <c r="IUC395" s="2"/>
      <c r="IUD395" s="2"/>
      <c r="IUE395" s="2"/>
      <c r="IUF395" s="2"/>
      <c r="IUG395" s="2"/>
      <c r="IUH395" s="2"/>
      <c r="IUI395" s="2"/>
      <c r="IUJ395" s="2"/>
      <c r="IUK395" s="2"/>
      <c r="IUL395" s="2"/>
      <c r="IUM395" s="2"/>
      <c r="IUN395" s="2"/>
      <c r="IUO395" s="2"/>
      <c r="IUP395" s="2"/>
      <c r="IUQ395" s="2"/>
      <c r="IUR395" s="2"/>
      <c r="IUS395" s="2"/>
      <c r="IUT395" s="2"/>
      <c r="IUU395" s="2"/>
      <c r="IUV395" s="2"/>
      <c r="IUW395" s="2"/>
      <c r="IUX395" s="2"/>
      <c r="IUY395" s="2"/>
      <c r="IUZ395" s="2"/>
      <c r="IVA395" s="2"/>
      <c r="IVB395" s="2"/>
      <c r="IVC395" s="2"/>
      <c r="IVD395" s="2"/>
      <c r="IVE395" s="2"/>
      <c r="IVF395" s="2"/>
      <c r="IVG395" s="2"/>
      <c r="IVH395" s="2"/>
      <c r="IVI395" s="2"/>
      <c r="IVJ395" s="2"/>
      <c r="IVK395" s="2"/>
      <c r="IVL395" s="2"/>
      <c r="IVM395" s="2"/>
      <c r="IVN395" s="2"/>
      <c r="IVO395" s="2"/>
      <c r="IVP395" s="2"/>
      <c r="IVQ395" s="2"/>
      <c r="IVR395" s="2"/>
      <c r="IVS395" s="2"/>
      <c r="IVT395" s="2"/>
      <c r="IVU395" s="2"/>
      <c r="IVV395" s="2"/>
      <c r="IVW395" s="2"/>
      <c r="IVX395" s="2"/>
      <c r="IVY395" s="2"/>
      <c r="IVZ395" s="2"/>
      <c r="IWA395" s="2"/>
      <c r="IWB395" s="2"/>
      <c r="IWC395" s="2"/>
      <c r="IWD395" s="2"/>
      <c r="IWE395" s="2"/>
      <c r="IWF395" s="2"/>
      <c r="IWG395" s="2"/>
      <c r="IWH395" s="2"/>
      <c r="IWI395" s="2"/>
      <c r="IWJ395" s="2"/>
      <c r="IWK395" s="2"/>
      <c r="IWL395" s="2"/>
      <c r="IWM395" s="2"/>
      <c r="IWN395" s="2"/>
      <c r="IWO395" s="2"/>
      <c r="IWP395" s="2"/>
      <c r="IWQ395" s="2"/>
      <c r="IWR395" s="2"/>
      <c r="IWS395" s="2"/>
      <c r="IWT395" s="2"/>
      <c r="IWU395" s="2"/>
      <c r="IWV395" s="2"/>
      <c r="IWW395" s="2"/>
      <c r="IWX395" s="2"/>
      <c r="IWY395" s="2"/>
      <c r="IWZ395" s="2"/>
      <c r="IXA395" s="2"/>
      <c r="IXB395" s="2"/>
      <c r="IXC395" s="2"/>
      <c r="IXD395" s="2"/>
      <c r="IXE395" s="2"/>
      <c r="IXF395" s="2"/>
      <c r="IXG395" s="2"/>
      <c r="IXH395" s="2"/>
      <c r="IXI395" s="2"/>
      <c r="IXJ395" s="2"/>
      <c r="IXK395" s="2"/>
      <c r="IXL395" s="2"/>
      <c r="IXM395" s="2"/>
      <c r="IXN395" s="2"/>
      <c r="IXO395" s="2"/>
      <c r="IXP395" s="2"/>
      <c r="IXQ395" s="2"/>
      <c r="IXR395" s="2"/>
      <c r="IXS395" s="2"/>
      <c r="IXT395" s="2"/>
      <c r="IXU395" s="2"/>
      <c r="IXV395" s="2"/>
      <c r="IXW395" s="2"/>
      <c r="IXX395" s="2"/>
      <c r="IXY395" s="2"/>
      <c r="IXZ395" s="2"/>
      <c r="IYA395" s="2"/>
      <c r="IYB395" s="2"/>
      <c r="IYC395" s="2"/>
      <c r="IYD395" s="2"/>
      <c r="IYE395" s="2"/>
      <c r="IYF395" s="2"/>
      <c r="IYG395" s="2"/>
      <c r="IYH395" s="2"/>
      <c r="IYI395" s="2"/>
      <c r="IYJ395" s="2"/>
      <c r="IYK395" s="2"/>
      <c r="IYL395" s="2"/>
      <c r="IYM395" s="2"/>
      <c r="IYN395" s="2"/>
      <c r="IYO395" s="2"/>
      <c r="IYP395" s="2"/>
      <c r="IYQ395" s="2"/>
      <c r="IYR395" s="2"/>
      <c r="IYS395" s="2"/>
      <c r="IYT395" s="2"/>
      <c r="IYU395" s="2"/>
      <c r="IYV395" s="2"/>
      <c r="IYW395" s="2"/>
      <c r="IYX395" s="2"/>
      <c r="IYY395" s="2"/>
      <c r="IYZ395" s="2"/>
      <c r="IZA395" s="2"/>
      <c r="IZB395" s="2"/>
      <c r="IZC395" s="2"/>
      <c r="IZD395" s="2"/>
      <c r="IZE395" s="2"/>
      <c r="IZF395" s="2"/>
      <c r="IZG395" s="2"/>
      <c r="IZH395" s="2"/>
      <c r="IZI395" s="2"/>
      <c r="IZJ395" s="2"/>
      <c r="IZK395" s="2"/>
      <c r="IZL395" s="2"/>
      <c r="IZM395" s="2"/>
      <c r="IZN395" s="2"/>
      <c r="IZO395" s="2"/>
      <c r="IZP395" s="2"/>
      <c r="IZQ395" s="2"/>
      <c r="IZR395" s="2"/>
      <c r="IZS395" s="2"/>
      <c r="IZT395" s="2"/>
      <c r="IZU395" s="2"/>
      <c r="IZV395" s="2"/>
      <c r="IZW395" s="2"/>
      <c r="IZX395" s="2"/>
      <c r="IZY395" s="2"/>
      <c r="IZZ395" s="2"/>
      <c r="JAA395" s="2"/>
      <c r="JAB395" s="2"/>
      <c r="JAC395" s="2"/>
      <c r="JAD395" s="2"/>
      <c r="JAE395" s="2"/>
      <c r="JAF395" s="2"/>
      <c r="JAG395" s="2"/>
      <c r="JAH395" s="2"/>
      <c r="JAI395" s="2"/>
      <c r="JAJ395" s="2"/>
      <c r="JAK395" s="2"/>
      <c r="JAL395" s="2"/>
      <c r="JAM395" s="2"/>
      <c r="JAN395" s="2"/>
      <c r="JAO395" s="2"/>
      <c r="JAP395" s="2"/>
      <c r="JAQ395" s="2"/>
      <c r="JAR395" s="2"/>
      <c r="JAS395" s="2"/>
      <c r="JAT395" s="2"/>
      <c r="JAU395" s="2"/>
      <c r="JAV395" s="2"/>
      <c r="JAW395" s="2"/>
      <c r="JAX395" s="2"/>
      <c r="JAY395" s="2"/>
      <c r="JAZ395" s="2"/>
      <c r="JBA395" s="2"/>
      <c r="JBB395" s="2"/>
      <c r="JBC395" s="2"/>
      <c r="JBD395" s="2"/>
      <c r="JBE395" s="2"/>
      <c r="JBF395" s="2"/>
      <c r="JBG395" s="2"/>
      <c r="JBH395" s="2"/>
      <c r="JBI395" s="2"/>
      <c r="JBJ395" s="2"/>
      <c r="JBK395" s="2"/>
      <c r="JBL395" s="2"/>
      <c r="JBM395" s="2"/>
      <c r="JBN395" s="2"/>
      <c r="JBO395" s="2"/>
      <c r="JBP395" s="2"/>
      <c r="JBQ395" s="2"/>
      <c r="JBR395" s="2"/>
      <c r="JBS395" s="2"/>
      <c r="JBT395" s="2"/>
      <c r="JBU395" s="2"/>
      <c r="JBV395" s="2"/>
      <c r="JBW395" s="2"/>
      <c r="JBX395" s="2"/>
      <c r="JBY395" s="2"/>
      <c r="JBZ395" s="2"/>
      <c r="JCA395" s="2"/>
      <c r="JCB395" s="2"/>
      <c r="JCC395" s="2"/>
      <c r="JCD395" s="2"/>
      <c r="JCE395" s="2"/>
      <c r="JCF395" s="2"/>
      <c r="JCG395" s="2"/>
      <c r="JCH395" s="2"/>
      <c r="JCI395" s="2"/>
      <c r="JCJ395" s="2"/>
      <c r="JCK395" s="2"/>
      <c r="JCL395" s="2"/>
      <c r="JCM395" s="2"/>
      <c r="JCN395" s="2"/>
      <c r="JCO395" s="2"/>
      <c r="JCP395" s="2"/>
      <c r="JCQ395" s="2"/>
      <c r="JCR395" s="2"/>
      <c r="JCS395" s="2"/>
      <c r="JCT395" s="2"/>
      <c r="JCU395" s="2"/>
      <c r="JCV395" s="2"/>
      <c r="JCW395" s="2"/>
      <c r="JCX395" s="2"/>
      <c r="JCY395" s="2"/>
      <c r="JCZ395" s="2"/>
      <c r="JDA395" s="2"/>
      <c r="JDB395" s="2"/>
      <c r="JDC395" s="2"/>
      <c r="JDD395" s="2"/>
      <c r="JDE395" s="2"/>
      <c r="JDF395" s="2"/>
      <c r="JDG395" s="2"/>
      <c r="JDH395" s="2"/>
      <c r="JDI395" s="2"/>
      <c r="JDJ395" s="2"/>
      <c r="JDK395" s="2"/>
      <c r="JDL395" s="2"/>
      <c r="JDM395" s="2"/>
      <c r="JDN395" s="2"/>
      <c r="JDO395" s="2"/>
      <c r="JDP395" s="2"/>
      <c r="JDQ395" s="2"/>
      <c r="JDR395" s="2"/>
      <c r="JDS395" s="2"/>
      <c r="JDT395" s="2"/>
      <c r="JDU395" s="2"/>
      <c r="JDV395" s="2"/>
      <c r="JDW395" s="2"/>
      <c r="JDX395" s="2"/>
      <c r="JDY395" s="2"/>
      <c r="JDZ395" s="2"/>
      <c r="JEA395" s="2"/>
      <c r="JEB395" s="2"/>
      <c r="JEC395" s="2"/>
      <c r="JED395" s="2"/>
      <c r="JEE395" s="2"/>
      <c r="JEF395" s="2"/>
      <c r="JEG395" s="2"/>
      <c r="JEH395" s="2"/>
      <c r="JEI395" s="2"/>
      <c r="JEJ395" s="2"/>
      <c r="JEK395" s="2"/>
      <c r="JEL395" s="2"/>
      <c r="JEM395" s="2"/>
      <c r="JEN395" s="2"/>
      <c r="JEO395" s="2"/>
      <c r="JEP395" s="2"/>
      <c r="JEQ395" s="2"/>
      <c r="JER395" s="2"/>
      <c r="JES395" s="2"/>
      <c r="JET395" s="2"/>
      <c r="JEU395" s="2"/>
      <c r="JEV395" s="2"/>
      <c r="JEW395" s="2"/>
      <c r="JEX395" s="2"/>
      <c r="JEY395" s="2"/>
      <c r="JEZ395" s="2"/>
      <c r="JFA395" s="2"/>
      <c r="JFB395" s="2"/>
      <c r="JFC395" s="2"/>
      <c r="JFD395" s="2"/>
      <c r="JFE395" s="2"/>
      <c r="JFF395" s="2"/>
      <c r="JFG395" s="2"/>
      <c r="JFH395" s="2"/>
      <c r="JFI395" s="2"/>
      <c r="JFJ395" s="2"/>
      <c r="JFK395" s="2"/>
      <c r="JFL395" s="2"/>
      <c r="JFM395" s="2"/>
      <c r="JFN395" s="2"/>
      <c r="JFO395" s="2"/>
      <c r="JFP395" s="2"/>
      <c r="JFQ395" s="2"/>
      <c r="JFR395" s="2"/>
      <c r="JFS395" s="2"/>
      <c r="JFT395" s="2"/>
      <c r="JFU395" s="2"/>
      <c r="JFV395" s="2"/>
      <c r="JFW395" s="2"/>
      <c r="JFX395" s="2"/>
      <c r="JFY395" s="2"/>
      <c r="JFZ395" s="2"/>
      <c r="JGA395" s="2"/>
      <c r="JGB395" s="2"/>
      <c r="JGC395" s="2"/>
      <c r="JGD395" s="2"/>
      <c r="JGE395" s="2"/>
      <c r="JGF395" s="2"/>
      <c r="JGG395" s="2"/>
      <c r="JGH395" s="2"/>
      <c r="JGI395" s="2"/>
      <c r="JGJ395" s="2"/>
      <c r="JGK395" s="2"/>
      <c r="JGL395" s="2"/>
      <c r="JGM395" s="2"/>
      <c r="JGN395" s="2"/>
      <c r="JGO395" s="2"/>
      <c r="JGP395" s="2"/>
      <c r="JGQ395" s="2"/>
      <c r="JGR395" s="2"/>
      <c r="JGS395" s="2"/>
      <c r="JGT395" s="2"/>
      <c r="JGU395" s="2"/>
      <c r="JGV395" s="2"/>
      <c r="JGW395" s="2"/>
      <c r="JGX395" s="2"/>
      <c r="JGY395" s="2"/>
      <c r="JGZ395" s="2"/>
      <c r="JHA395" s="2"/>
      <c r="JHB395" s="2"/>
      <c r="JHC395" s="2"/>
      <c r="JHD395" s="2"/>
      <c r="JHE395" s="2"/>
      <c r="JHF395" s="2"/>
      <c r="JHG395" s="2"/>
      <c r="JHH395" s="2"/>
      <c r="JHI395" s="2"/>
      <c r="JHJ395" s="2"/>
      <c r="JHK395" s="2"/>
      <c r="JHL395" s="2"/>
      <c r="JHM395" s="2"/>
      <c r="JHN395" s="2"/>
      <c r="JHO395" s="2"/>
      <c r="JHP395" s="2"/>
      <c r="JHQ395" s="2"/>
      <c r="JHR395" s="2"/>
      <c r="JHS395" s="2"/>
      <c r="JHT395" s="2"/>
      <c r="JHU395" s="2"/>
      <c r="JHV395" s="2"/>
      <c r="JHW395" s="2"/>
      <c r="JHX395" s="2"/>
      <c r="JHY395" s="2"/>
      <c r="JHZ395" s="2"/>
      <c r="JIA395" s="2"/>
      <c r="JIB395" s="2"/>
      <c r="JIC395" s="2"/>
      <c r="JID395" s="2"/>
      <c r="JIE395" s="2"/>
      <c r="JIF395" s="2"/>
      <c r="JIG395" s="2"/>
      <c r="JIH395" s="2"/>
      <c r="JII395" s="2"/>
      <c r="JIJ395" s="2"/>
      <c r="JIK395" s="2"/>
      <c r="JIL395" s="2"/>
      <c r="JIM395" s="2"/>
      <c r="JIN395" s="2"/>
      <c r="JIO395" s="2"/>
      <c r="JIP395" s="2"/>
      <c r="JIQ395" s="2"/>
      <c r="JIR395" s="2"/>
      <c r="JIS395" s="2"/>
      <c r="JIT395" s="2"/>
      <c r="JIU395" s="2"/>
      <c r="JIV395" s="2"/>
      <c r="JIW395" s="2"/>
      <c r="JIX395" s="2"/>
      <c r="JIY395" s="2"/>
      <c r="JIZ395" s="2"/>
      <c r="JJA395" s="2"/>
      <c r="JJB395" s="2"/>
      <c r="JJC395" s="2"/>
      <c r="JJD395" s="2"/>
      <c r="JJE395" s="2"/>
      <c r="JJF395" s="2"/>
      <c r="JJG395" s="2"/>
      <c r="JJH395" s="2"/>
      <c r="JJI395" s="2"/>
      <c r="JJJ395" s="2"/>
      <c r="JJK395" s="2"/>
      <c r="JJL395" s="2"/>
      <c r="JJM395" s="2"/>
      <c r="JJN395" s="2"/>
      <c r="JJO395" s="2"/>
      <c r="JJP395" s="2"/>
      <c r="JJQ395" s="2"/>
      <c r="JJR395" s="2"/>
      <c r="JJS395" s="2"/>
      <c r="JJT395" s="2"/>
      <c r="JJU395" s="2"/>
      <c r="JJV395" s="2"/>
      <c r="JJW395" s="2"/>
      <c r="JJX395" s="2"/>
      <c r="JJY395" s="2"/>
      <c r="JJZ395" s="2"/>
      <c r="JKA395" s="2"/>
      <c r="JKB395" s="2"/>
      <c r="JKC395" s="2"/>
      <c r="JKD395" s="2"/>
      <c r="JKE395" s="2"/>
      <c r="JKF395" s="2"/>
      <c r="JKG395" s="2"/>
      <c r="JKH395" s="2"/>
      <c r="JKI395" s="2"/>
      <c r="JKJ395" s="2"/>
      <c r="JKK395" s="2"/>
      <c r="JKL395" s="2"/>
      <c r="JKM395" s="2"/>
      <c r="JKN395" s="2"/>
      <c r="JKO395" s="2"/>
      <c r="JKP395" s="2"/>
      <c r="JKQ395" s="2"/>
      <c r="JKR395" s="2"/>
      <c r="JKS395" s="2"/>
      <c r="JKT395" s="2"/>
      <c r="JKU395" s="2"/>
      <c r="JKV395" s="2"/>
      <c r="JKW395" s="2"/>
      <c r="JKX395" s="2"/>
      <c r="JKY395" s="2"/>
      <c r="JKZ395" s="2"/>
      <c r="JLA395" s="2"/>
      <c r="JLB395" s="2"/>
      <c r="JLC395" s="2"/>
      <c r="JLD395" s="2"/>
      <c r="JLE395" s="2"/>
      <c r="JLF395" s="2"/>
      <c r="JLG395" s="2"/>
      <c r="JLH395" s="2"/>
      <c r="JLI395" s="2"/>
      <c r="JLJ395" s="2"/>
      <c r="JLK395" s="2"/>
      <c r="JLL395" s="2"/>
      <c r="JLM395" s="2"/>
      <c r="JLN395" s="2"/>
      <c r="JLO395" s="2"/>
      <c r="JLP395" s="2"/>
      <c r="JLQ395" s="2"/>
      <c r="JLR395" s="2"/>
      <c r="JLS395" s="2"/>
      <c r="JLT395" s="2"/>
      <c r="JLU395" s="2"/>
      <c r="JLV395" s="2"/>
      <c r="JLW395" s="2"/>
      <c r="JLX395" s="2"/>
      <c r="JLY395" s="2"/>
      <c r="JLZ395" s="2"/>
      <c r="JMA395" s="2"/>
      <c r="JMB395" s="2"/>
      <c r="JMC395" s="2"/>
      <c r="JMD395" s="2"/>
      <c r="JME395" s="2"/>
      <c r="JMF395" s="2"/>
      <c r="JMG395" s="2"/>
      <c r="JMH395" s="2"/>
      <c r="JMI395" s="2"/>
      <c r="JMJ395" s="2"/>
      <c r="JMK395" s="2"/>
      <c r="JML395" s="2"/>
      <c r="JMM395" s="2"/>
      <c r="JMN395" s="2"/>
      <c r="JMO395" s="2"/>
      <c r="JMP395" s="2"/>
      <c r="JMQ395" s="2"/>
      <c r="JMR395" s="2"/>
      <c r="JMS395" s="2"/>
      <c r="JMT395" s="2"/>
      <c r="JMU395" s="2"/>
      <c r="JMV395" s="2"/>
      <c r="JMW395" s="2"/>
      <c r="JMX395" s="2"/>
      <c r="JMY395" s="2"/>
      <c r="JMZ395" s="2"/>
      <c r="JNA395" s="2"/>
      <c r="JNB395" s="2"/>
      <c r="JNC395" s="2"/>
      <c r="JND395" s="2"/>
      <c r="JNE395" s="2"/>
      <c r="JNF395" s="2"/>
      <c r="JNG395" s="2"/>
      <c r="JNH395" s="2"/>
      <c r="JNI395" s="2"/>
      <c r="JNJ395" s="2"/>
      <c r="JNK395" s="2"/>
      <c r="JNL395" s="2"/>
      <c r="JNM395" s="2"/>
      <c r="JNN395" s="2"/>
      <c r="JNO395" s="2"/>
      <c r="JNP395" s="2"/>
      <c r="JNQ395" s="2"/>
      <c r="JNR395" s="2"/>
      <c r="JNS395" s="2"/>
      <c r="JNT395" s="2"/>
      <c r="JNU395" s="2"/>
      <c r="JNV395" s="2"/>
      <c r="JNW395" s="2"/>
      <c r="JNX395" s="2"/>
      <c r="JNY395" s="2"/>
      <c r="JNZ395" s="2"/>
      <c r="JOA395" s="2"/>
      <c r="JOB395" s="2"/>
      <c r="JOC395" s="2"/>
      <c r="JOD395" s="2"/>
      <c r="JOE395" s="2"/>
      <c r="JOF395" s="2"/>
      <c r="JOG395" s="2"/>
      <c r="JOH395" s="2"/>
      <c r="JOI395" s="2"/>
      <c r="JOJ395" s="2"/>
      <c r="JOK395" s="2"/>
      <c r="JOL395" s="2"/>
      <c r="JOM395" s="2"/>
      <c r="JON395" s="2"/>
      <c r="JOO395" s="2"/>
      <c r="JOP395" s="2"/>
      <c r="JOQ395" s="2"/>
      <c r="JOR395" s="2"/>
      <c r="JOS395" s="2"/>
      <c r="JOT395" s="2"/>
      <c r="JOU395" s="2"/>
      <c r="JOV395" s="2"/>
      <c r="JOW395" s="2"/>
      <c r="JOX395" s="2"/>
      <c r="JOY395" s="2"/>
      <c r="JOZ395" s="2"/>
      <c r="JPA395" s="2"/>
      <c r="JPB395" s="2"/>
      <c r="JPC395" s="2"/>
      <c r="JPD395" s="2"/>
      <c r="JPE395" s="2"/>
      <c r="JPF395" s="2"/>
      <c r="JPG395" s="2"/>
      <c r="JPH395" s="2"/>
      <c r="JPI395" s="2"/>
      <c r="JPJ395" s="2"/>
      <c r="JPK395" s="2"/>
      <c r="JPL395" s="2"/>
      <c r="JPM395" s="2"/>
      <c r="JPN395" s="2"/>
      <c r="JPO395" s="2"/>
      <c r="JPP395" s="2"/>
      <c r="JPQ395" s="2"/>
      <c r="JPR395" s="2"/>
      <c r="JPS395" s="2"/>
      <c r="JPT395" s="2"/>
      <c r="JPU395" s="2"/>
      <c r="JPV395" s="2"/>
      <c r="JPW395" s="2"/>
      <c r="JPX395" s="2"/>
      <c r="JPY395" s="2"/>
      <c r="JPZ395" s="2"/>
      <c r="JQA395" s="2"/>
      <c r="JQB395" s="2"/>
      <c r="JQC395" s="2"/>
      <c r="JQD395" s="2"/>
      <c r="JQE395" s="2"/>
      <c r="JQF395" s="2"/>
      <c r="JQG395" s="2"/>
      <c r="JQH395" s="2"/>
      <c r="JQI395" s="2"/>
      <c r="JQJ395" s="2"/>
      <c r="JQK395" s="2"/>
      <c r="JQL395" s="2"/>
      <c r="JQM395" s="2"/>
      <c r="JQN395" s="2"/>
      <c r="JQO395" s="2"/>
      <c r="JQP395" s="2"/>
      <c r="JQQ395" s="2"/>
      <c r="JQR395" s="2"/>
      <c r="JQS395" s="2"/>
      <c r="JQT395" s="2"/>
      <c r="JQU395" s="2"/>
      <c r="JQV395" s="2"/>
      <c r="JQW395" s="2"/>
      <c r="JQX395" s="2"/>
      <c r="JQY395" s="2"/>
      <c r="JQZ395" s="2"/>
      <c r="JRA395" s="2"/>
      <c r="JRB395" s="2"/>
      <c r="JRC395" s="2"/>
      <c r="JRD395" s="2"/>
      <c r="JRE395" s="2"/>
      <c r="JRF395" s="2"/>
      <c r="JRG395" s="2"/>
      <c r="JRH395" s="2"/>
      <c r="JRI395" s="2"/>
      <c r="JRJ395" s="2"/>
      <c r="JRK395" s="2"/>
      <c r="JRL395" s="2"/>
      <c r="JRM395" s="2"/>
      <c r="JRN395" s="2"/>
      <c r="JRO395" s="2"/>
      <c r="JRP395" s="2"/>
      <c r="JRQ395" s="2"/>
      <c r="JRR395" s="2"/>
      <c r="JRS395" s="2"/>
      <c r="JRT395" s="2"/>
      <c r="JRU395" s="2"/>
      <c r="JRV395" s="2"/>
      <c r="JRW395" s="2"/>
      <c r="JRX395" s="2"/>
      <c r="JRY395" s="2"/>
      <c r="JRZ395" s="2"/>
      <c r="JSA395" s="2"/>
      <c r="JSB395" s="2"/>
      <c r="JSC395" s="2"/>
      <c r="JSD395" s="2"/>
      <c r="JSE395" s="2"/>
      <c r="JSF395" s="2"/>
      <c r="JSG395" s="2"/>
      <c r="JSH395" s="2"/>
      <c r="JSI395" s="2"/>
      <c r="JSJ395" s="2"/>
      <c r="JSK395" s="2"/>
      <c r="JSL395" s="2"/>
      <c r="JSM395" s="2"/>
      <c r="JSN395" s="2"/>
      <c r="JSO395" s="2"/>
      <c r="JSP395" s="2"/>
      <c r="JSQ395" s="2"/>
      <c r="JSR395" s="2"/>
      <c r="JSS395" s="2"/>
      <c r="JST395" s="2"/>
      <c r="JSU395" s="2"/>
      <c r="JSV395" s="2"/>
      <c r="JSW395" s="2"/>
      <c r="JSX395" s="2"/>
      <c r="JSY395" s="2"/>
      <c r="JSZ395" s="2"/>
      <c r="JTA395" s="2"/>
      <c r="JTB395" s="2"/>
      <c r="JTC395" s="2"/>
      <c r="JTD395" s="2"/>
      <c r="JTE395" s="2"/>
      <c r="JTF395" s="2"/>
      <c r="JTG395" s="2"/>
      <c r="JTH395" s="2"/>
      <c r="JTI395" s="2"/>
      <c r="JTJ395" s="2"/>
      <c r="JTK395" s="2"/>
      <c r="JTL395" s="2"/>
      <c r="JTM395" s="2"/>
      <c r="JTN395" s="2"/>
      <c r="JTO395" s="2"/>
      <c r="JTP395" s="2"/>
      <c r="JTQ395" s="2"/>
      <c r="JTR395" s="2"/>
      <c r="JTS395" s="2"/>
      <c r="JTT395" s="2"/>
      <c r="JTU395" s="2"/>
      <c r="JTV395" s="2"/>
      <c r="JTW395" s="2"/>
      <c r="JTX395" s="2"/>
      <c r="JTY395" s="2"/>
      <c r="JTZ395" s="2"/>
      <c r="JUA395" s="2"/>
      <c r="JUB395" s="2"/>
      <c r="JUC395" s="2"/>
      <c r="JUD395" s="2"/>
      <c r="JUE395" s="2"/>
      <c r="JUF395" s="2"/>
      <c r="JUG395" s="2"/>
      <c r="JUH395" s="2"/>
      <c r="JUI395" s="2"/>
      <c r="JUJ395" s="2"/>
      <c r="JUK395" s="2"/>
      <c r="JUL395" s="2"/>
      <c r="JUM395" s="2"/>
      <c r="JUN395" s="2"/>
      <c r="JUO395" s="2"/>
      <c r="JUP395" s="2"/>
      <c r="JUQ395" s="2"/>
      <c r="JUR395" s="2"/>
      <c r="JUS395" s="2"/>
      <c r="JUT395" s="2"/>
      <c r="JUU395" s="2"/>
      <c r="JUV395" s="2"/>
      <c r="JUW395" s="2"/>
      <c r="JUX395" s="2"/>
      <c r="JUY395" s="2"/>
      <c r="JUZ395" s="2"/>
      <c r="JVA395" s="2"/>
      <c r="JVB395" s="2"/>
      <c r="JVC395" s="2"/>
      <c r="JVD395" s="2"/>
      <c r="JVE395" s="2"/>
      <c r="JVF395" s="2"/>
      <c r="JVG395" s="2"/>
      <c r="JVH395" s="2"/>
      <c r="JVI395" s="2"/>
      <c r="JVJ395" s="2"/>
      <c r="JVK395" s="2"/>
      <c r="JVL395" s="2"/>
      <c r="JVM395" s="2"/>
      <c r="JVN395" s="2"/>
      <c r="JVO395" s="2"/>
      <c r="JVP395" s="2"/>
      <c r="JVQ395" s="2"/>
      <c r="JVR395" s="2"/>
      <c r="JVS395" s="2"/>
      <c r="JVT395" s="2"/>
      <c r="JVU395" s="2"/>
      <c r="JVV395" s="2"/>
      <c r="JVW395" s="2"/>
      <c r="JVX395" s="2"/>
      <c r="JVY395" s="2"/>
      <c r="JVZ395" s="2"/>
      <c r="JWA395" s="2"/>
      <c r="JWB395" s="2"/>
      <c r="JWC395" s="2"/>
      <c r="JWD395" s="2"/>
      <c r="JWE395" s="2"/>
      <c r="JWF395" s="2"/>
      <c r="JWG395" s="2"/>
      <c r="JWH395" s="2"/>
      <c r="JWI395" s="2"/>
      <c r="JWJ395" s="2"/>
      <c r="JWK395" s="2"/>
      <c r="JWL395" s="2"/>
      <c r="JWM395" s="2"/>
      <c r="JWN395" s="2"/>
      <c r="JWO395" s="2"/>
      <c r="JWP395" s="2"/>
      <c r="JWQ395" s="2"/>
      <c r="JWR395" s="2"/>
      <c r="JWS395" s="2"/>
      <c r="JWT395" s="2"/>
      <c r="JWU395" s="2"/>
      <c r="JWV395" s="2"/>
      <c r="JWW395" s="2"/>
      <c r="JWX395" s="2"/>
      <c r="JWY395" s="2"/>
      <c r="JWZ395" s="2"/>
      <c r="JXA395" s="2"/>
      <c r="JXB395" s="2"/>
      <c r="JXC395" s="2"/>
      <c r="JXD395" s="2"/>
      <c r="JXE395" s="2"/>
      <c r="JXF395" s="2"/>
      <c r="JXG395" s="2"/>
      <c r="JXH395" s="2"/>
      <c r="JXI395" s="2"/>
      <c r="JXJ395" s="2"/>
      <c r="JXK395" s="2"/>
      <c r="JXL395" s="2"/>
      <c r="JXM395" s="2"/>
      <c r="JXN395" s="2"/>
      <c r="JXO395" s="2"/>
      <c r="JXP395" s="2"/>
      <c r="JXQ395" s="2"/>
      <c r="JXR395" s="2"/>
      <c r="JXS395" s="2"/>
      <c r="JXT395" s="2"/>
      <c r="JXU395" s="2"/>
      <c r="JXV395" s="2"/>
      <c r="JXW395" s="2"/>
      <c r="JXX395" s="2"/>
      <c r="JXY395" s="2"/>
      <c r="JXZ395" s="2"/>
      <c r="JYA395" s="2"/>
      <c r="JYB395" s="2"/>
      <c r="JYC395" s="2"/>
      <c r="JYD395" s="2"/>
      <c r="JYE395" s="2"/>
      <c r="JYF395" s="2"/>
      <c r="JYG395" s="2"/>
      <c r="JYH395" s="2"/>
      <c r="JYI395" s="2"/>
      <c r="JYJ395" s="2"/>
      <c r="JYK395" s="2"/>
      <c r="JYL395" s="2"/>
      <c r="JYM395" s="2"/>
      <c r="JYN395" s="2"/>
      <c r="JYO395" s="2"/>
      <c r="JYP395" s="2"/>
      <c r="JYQ395" s="2"/>
      <c r="JYR395" s="2"/>
      <c r="JYS395" s="2"/>
      <c r="JYT395" s="2"/>
      <c r="JYU395" s="2"/>
      <c r="JYV395" s="2"/>
      <c r="JYW395" s="2"/>
      <c r="JYX395" s="2"/>
      <c r="JYY395" s="2"/>
      <c r="JYZ395" s="2"/>
      <c r="JZA395" s="2"/>
      <c r="JZB395" s="2"/>
      <c r="JZC395" s="2"/>
      <c r="JZD395" s="2"/>
      <c r="JZE395" s="2"/>
      <c r="JZF395" s="2"/>
      <c r="JZG395" s="2"/>
      <c r="JZH395" s="2"/>
      <c r="JZI395" s="2"/>
      <c r="JZJ395" s="2"/>
      <c r="JZK395" s="2"/>
      <c r="JZL395" s="2"/>
      <c r="JZM395" s="2"/>
      <c r="JZN395" s="2"/>
      <c r="JZO395" s="2"/>
      <c r="JZP395" s="2"/>
      <c r="JZQ395" s="2"/>
      <c r="JZR395" s="2"/>
      <c r="JZS395" s="2"/>
      <c r="JZT395" s="2"/>
      <c r="JZU395" s="2"/>
      <c r="JZV395" s="2"/>
      <c r="JZW395" s="2"/>
      <c r="JZX395" s="2"/>
      <c r="JZY395" s="2"/>
      <c r="JZZ395" s="2"/>
      <c r="KAA395" s="2"/>
      <c r="KAB395" s="2"/>
      <c r="KAC395" s="2"/>
      <c r="KAD395" s="2"/>
      <c r="KAE395" s="2"/>
      <c r="KAF395" s="2"/>
      <c r="KAG395" s="2"/>
      <c r="KAH395" s="2"/>
      <c r="KAI395" s="2"/>
      <c r="KAJ395" s="2"/>
      <c r="KAK395" s="2"/>
      <c r="KAL395" s="2"/>
      <c r="KAM395" s="2"/>
      <c r="KAN395" s="2"/>
      <c r="KAO395" s="2"/>
      <c r="KAP395" s="2"/>
      <c r="KAQ395" s="2"/>
      <c r="KAR395" s="2"/>
      <c r="KAS395" s="2"/>
      <c r="KAT395" s="2"/>
      <c r="KAU395" s="2"/>
      <c r="KAV395" s="2"/>
      <c r="KAW395" s="2"/>
      <c r="KAX395" s="2"/>
      <c r="KAY395" s="2"/>
      <c r="KAZ395" s="2"/>
      <c r="KBA395" s="2"/>
      <c r="KBB395" s="2"/>
      <c r="KBC395" s="2"/>
      <c r="KBD395" s="2"/>
      <c r="KBE395" s="2"/>
      <c r="KBF395" s="2"/>
      <c r="KBG395" s="2"/>
      <c r="KBH395" s="2"/>
      <c r="KBI395" s="2"/>
      <c r="KBJ395" s="2"/>
      <c r="KBK395" s="2"/>
      <c r="KBL395" s="2"/>
      <c r="KBM395" s="2"/>
      <c r="KBN395" s="2"/>
      <c r="KBO395" s="2"/>
      <c r="KBP395" s="2"/>
      <c r="KBQ395" s="2"/>
      <c r="KBR395" s="2"/>
      <c r="KBS395" s="2"/>
      <c r="KBT395" s="2"/>
      <c r="KBU395" s="2"/>
      <c r="KBV395" s="2"/>
      <c r="KBW395" s="2"/>
      <c r="KBX395" s="2"/>
      <c r="KBY395" s="2"/>
      <c r="KBZ395" s="2"/>
      <c r="KCA395" s="2"/>
      <c r="KCB395" s="2"/>
      <c r="KCC395" s="2"/>
      <c r="KCD395" s="2"/>
      <c r="KCE395" s="2"/>
      <c r="KCF395" s="2"/>
      <c r="KCG395" s="2"/>
      <c r="KCH395" s="2"/>
      <c r="KCI395" s="2"/>
      <c r="KCJ395" s="2"/>
      <c r="KCK395" s="2"/>
      <c r="KCL395" s="2"/>
      <c r="KCM395" s="2"/>
      <c r="KCN395" s="2"/>
      <c r="KCO395" s="2"/>
      <c r="KCP395" s="2"/>
      <c r="KCQ395" s="2"/>
      <c r="KCR395" s="2"/>
      <c r="KCS395" s="2"/>
      <c r="KCT395" s="2"/>
      <c r="KCU395" s="2"/>
      <c r="KCV395" s="2"/>
      <c r="KCW395" s="2"/>
      <c r="KCX395" s="2"/>
      <c r="KCY395" s="2"/>
      <c r="KCZ395" s="2"/>
      <c r="KDA395" s="2"/>
      <c r="KDB395" s="2"/>
      <c r="KDC395" s="2"/>
      <c r="KDD395" s="2"/>
      <c r="KDE395" s="2"/>
      <c r="KDF395" s="2"/>
      <c r="KDG395" s="2"/>
      <c r="KDH395" s="2"/>
      <c r="KDI395" s="2"/>
      <c r="KDJ395" s="2"/>
      <c r="KDK395" s="2"/>
      <c r="KDL395" s="2"/>
      <c r="KDM395" s="2"/>
      <c r="KDN395" s="2"/>
      <c r="KDO395" s="2"/>
      <c r="KDP395" s="2"/>
      <c r="KDQ395" s="2"/>
      <c r="KDR395" s="2"/>
      <c r="KDS395" s="2"/>
      <c r="KDT395" s="2"/>
      <c r="KDU395" s="2"/>
      <c r="KDV395" s="2"/>
      <c r="KDW395" s="2"/>
      <c r="KDX395" s="2"/>
      <c r="KDY395" s="2"/>
      <c r="KDZ395" s="2"/>
      <c r="KEA395" s="2"/>
      <c r="KEB395" s="2"/>
      <c r="KEC395" s="2"/>
      <c r="KED395" s="2"/>
      <c r="KEE395" s="2"/>
      <c r="KEF395" s="2"/>
      <c r="KEG395" s="2"/>
      <c r="KEH395" s="2"/>
      <c r="KEI395" s="2"/>
      <c r="KEJ395" s="2"/>
      <c r="KEK395" s="2"/>
      <c r="KEL395" s="2"/>
      <c r="KEM395" s="2"/>
      <c r="KEN395" s="2"/>
      <c r="KEO395" s="2"/>
      <c r="KEP395" s="2"/>
      <c r="KEQ395" s="2"/>
      <c r="KER395" s="2"/>
      <c r="KES395" s="2"/>
      <c r="KET395" s="2"/>
      <c r="KEU395" s="2"/>
      <c r="KEV395" s="2"/>
      <c r="KEW395" s="2"/>
      <c r="KEX395" s="2"/>
      <c r="KEY395" s="2"/>
      <c r="KEZ395" s="2"/>
      <c r="KFA395" s="2"/>
      <c r="KFB395" s="2"/>
      <c r="KFC395" s="2"/>
      <c r="KFD395" s="2"/>
      <c r="KFE395" s="2"/>
      <c r="KFF395" s="2"/>
      <c r="KFG395" s="2"/>
      <c r="KFH395" s="2"/>
      <c r="KFI395" s="2"/>
      <c r="KFJ395" s="2"/>
      <c r="KFK395" s="2"/>
      <c r="KFL395" s="2"/>
      <c r="KFM395" s="2"/>
      <c r="KFN395" s="2"/>
      <c r="KFO395" s="2"/>
      <c r="KFP395" s="2"/>
      <c r="KFQ395" s="2"/>
      <c r="KFR395" s="2"/>
      <c r="KFS395" s="2"/>
      <c r="KFT395" s="2"/>
      <c r="KFU395" s="2"/>
      <c r="KFV395" s="2"/>
      <c r="KFW395" s="2"/>
      <c r="KFX395" s="2"/>
      <c r="KFY395" s="2"/>
      <c r="KFZ395" s="2"/>
      <c r="KGA395" s="2"/>
      <c r="KGB395" s="2"/>
      <c r="KGC395" s="2"/>
      <c r="KGD395" s="2"/>
      <c r="KGE395" s="2"/>
      <c r="KGF395" s="2"/>
      <c r="KGG395" s="2"/>
      <c r="KGH395" s="2"/>
      <c r="KGI395" s="2"/>
      <c r="KGJ395" s="2"/>
      <c r="KGK395" s="2"/>
      <c r="KGL395" s="2"/>
      <c r="KGM395" s="2"/>
      <c r="KGN395" s="2"/>
      <c r="KGO395" s="2"/>
      <c r="KGP395" s="2"/>
      <c r="KGQ395" s="2"/>
      <c r="KGR395" s="2"/>
      <c r="KGS395" s="2"/>
      <c r="KGT395" s="2"/>
      <c r="KGU395" s="2"/>
      <c r="KGV395" s="2"/>
      <c r="KGW395" s="2"/>
      <c r="KGX395" s="2"/>
      <c r="KGY395" s="2"/>
      <c r="KGZ395" s="2"/>
      <c r="KHA395" s="2"/>
      <c r="KHB395" s="2"/>
      <c r="KHC395" s="2"/>
      <c r="KHD395" s="2"/>
      <c r="KHE395" s="2"/>
      <c r="KHF395" s="2"/>
      <c r="KHG395" s="2"/>
      <c r="KHH395" s="2"/>
      <c r="KHI395" s="2"/>
      <c r="KHJ395" s="2"/>
      <c r="KHK395" s="2"/>
      <c r="KHL395" s="2"/>
      <c r="KHM395" s="2"/>
      <c r="KHN395" s="2"/>
      <c r="KHO395" s="2"/>
      <c r="KHP395" s="2"/>
      <c r="KHQ395" s="2"/>
      <c r="KHR395" s="2"/>
      <c r="KHS395" s="2"/>
      <c r="KHT395" s="2"/>
      <c r="KHU395" s="2"/>
      <c r="KHV395" s="2"/>
      <c r="KHW395" s="2"/>
      <c r="KHX395" s="2"/>
      <c r="KHY395" s="2"/>
      <c r="KHZ395" s="2"/>
      <c r="KIA395" s="2"/>
      <c r="KIB395" s="2"/>
      <c r="KIC395" s="2"/>
      <c r="KID395" s="2"/>
      <c r="KIE395" s="2"/>
      <c r="KIF395" s="2"/>
      <c r="KIG395" s="2"/>
      <c r="KIH395" s="2"/>
      <c r="KII395" s="2"/>
      <c r="KIJ395" s="2"/>
      <c r="KIK395" s="2"/>
      <c r="KIL395" s="2"/>
      <c r="KIM395" s="2"/>
      <c r="KIN395" s="2"/>
      <c r="KIO395" s="2"/>
      <c r="KIP395" s="2"/>
      <c r="KIQ395" s="2"/>
      <c r="KIR395" s="2"/>
      <c r="KIS395" s="2"/>
      <c r="KIT395" s="2"/>
      <c r="KIU395" s="2"/>
      <c r="KIV395" s="2"/>
      <c r="KIW395" s="2"/>
      <c r="KIX395" s="2"/>
      <c r="KIY395" s="2"/>
      <c r="KIZ395" s="2"/>
      <c r="KJA395" s="2"/>
      <c r="KJB395" s="2"/>
      <c r="KJC395" s="2"/>
      <c r="KJD395" s="2"/>
      <c r="KJE395" s="2"/>
      <c r="KJF395" s="2"/>
      <c r="KJG395" s="2"/>
      <c r="KJH395" s="2"/>
      <c r="KJI395" s="2"/>
      <c r="KJJ395" s="2"/>
      <c r="KJK395" s="2"/>
      <c r="KJL395" s="2"/>
      <c r="KJM395" s="2"/>
      <c r="KJN395" s="2"/>
      <c r="KJO395" s="2"/>
      <c r="KJP395" s="2"/>
      <c r="KJQ395" s="2"/>
      <c r="KJR395" s="2"/>
      <c r="KJS395" s="2"/>
      <c r="KJT395" s="2"/>
      <c r="KJU395" s="2"/>
      <c r="KJV395" s="2"/>
      <c r="KJW395" s="2"/>
      <c r="KJX395" s="2"/>
      <c r="KJY395" s="2"/>
      <c r="KJZ395" s="2"/>
      <c r="KKA395" s="2"/>
      <c r="KKB395" s="2"/>
      <c r="KKC395" s="2"/>
      <c r="KKD395" s="2"/>
      <c r="KKE395" s="2"/>
      <c r="KKF395" s="2"/>
      <c r="KKG395" s="2"/>
      <c r="KKH395" s="2"/>
      <c r="KKI395" s="2"/>
      <c r="KKJ395" s="2"/>
      <c r="KKK395" s="2"/>
      <c r="KKL395" s="2"/>
      <c r="KKM395" s="2"/>
      <c r="KKN395" s="2"/>
      <c r="KKO395" s="2"/>
      <c r="KKP395" s="2"/>
      <c r="KKQ395" s="2"/>
      <c r="KKR395" s="2"/>
      <c r="KKS395" s="2"/>
      <c r="KKT395" s="2"/>
      <c r="KKU395" s="2"/>
      <c r="KKV395" s="2"/>
      <c r="KKW395" s="2"/>
      <c r="KKX395" s="2"/>
      <c r="KKY395" s="2"/>
      <c r="KKZ395" s="2"/>
      <c r="KLA395" s="2"/>
      <c r="KLB395" s="2"/>
      <c r="KLC395" s="2"/>
      <c r="KLD395" s="2"/>
      <c r="KLE395" s="2"/>
      <c r="KLF395" s="2"/>
      <c r="KLG395" s="2"/>
      <c r="KLH395" s="2"/>
      <c r="KLI395" s="2"/>
      <c r="KLJ395" s="2"/>
      <c r="KLK395" s="2"/>
      <c r="KLL395" s="2"/>
      <c r="KLM395" s="2"/>
      <c r="KLN395" s="2"/>
      <c r="KLO395" s="2"/>
      <c r="KLP395" s="2"/>
      <c r="KLQ395" s="2"/>
      <c r="KLR395" s="2"/>
      <c r="KLS395" s="2"/>
      <c r="KLT395" s="2"/>
      <c r="KLU395" s="2"/>
      <c r="KLV395" s="2"/>
      <c r="KLW395" s="2"/>
      <c r="KLX395" s="2"/>
      <c r="KLY395" s="2"/>
      <c r="KLZ395" s="2"/>
      <c r="KMA395" s="2"/>
      <c r="KMB395" s="2"/>
      <c r="KMC395" s="2"/>
      <c r="KMD395" s="2"/>
      <c r="KME395" s="2"/>
      <c r="KMF395" s="2"/>
      <c r="KMG395" s="2"/>
      <c r="KMH395" s="2"/>
      <c r="KMI395" s="2"/>
      <c r="KMJ395" s="2"/>
      <c r="KMK395" s="2"/>
      <c r="KML395" s="2"/>
      <c r="KMM395" s="2"/>
      <c r="KMN395" s="2"/>
      <c r="KMO395" s="2"/>
      <c r="KMP395" s="2"/>
      <c r="KMQ395" s="2"/>
      <c r="KMR395" s="2"/>
      <c r="KMS395" s="2"/>
      <c r="KMT395" s="2"/>
      <c r="KMU395" s="2"/>
      <c r="KMV395" s="2"/>
      <c r="KMW395" s="2"/>
      <c r="KMX395" s="2"/>
      <c r="KMY395" s="2"/>
      <c r="KMZ395" s="2"/>
      <c r="KNA395" s="2"/>
      <c r="KNB395" s="2"/>
      <c r="KNC395" s="2"/>
      <c r="KND395" s="2"/>
      <c r="KNE395" s="2"/>
      <c r="KNF395" s="2"/>
      <c r="KNG395" s="2"/>
      <c r="KNH395" s="2"/>
      <c r="KNI395" s="2"/>
      <c r="KNJ395" s="2"/>
      <c r="KNK395" s="2"/>
      <c r="KNL395" s="2"/>
      <c r="KNM395" s="2"/>
      <c r="KNN395" s="2"/>
      <c r="KNO395" s="2"/>
      <c r="KNP395" s="2"/>
      <c r="KNQ395" s="2"/>
      <c r="KNR395" s="2"/>
      <c r="KNS395" s="2"/>
      <c r="KNT395" s="2"/>
      <c r="KNU395" s="2"/>
      <c r="KNV395" s="2"/>
      <c r="KNW395" s="2"/>
      <c r="KNX395" s="2"/>
      <c r="KNY395" s="2"/>
      <c r="KNZ395" s="2"/>
      <c r="KOA395" s="2"/>
      <c r="KOB395" s="2"/>
      <c r="KOC395" s="2"/>
      <c r="KOD395" s="2"/>
      <c r="KOE395" s="2"/>
      <c r="KOF395" s="2"/>
      <c r="KOG395" s="2"/>
      <c r="KOH395" s="2"/>
      <c r="KOI395" s="2"/>
      <c r="KOJ395" s="2"/>
      <c r="KOK395" s="2"/>
      <c r="KOL395" s="2"/>
      <c r="KOM395" s="2"/>
      <c r="KON395" s="2"/>
      <c r="KOO395" s="2"/>
      <c r="KOP395" s="2"/>
      <c r="KOQ395" s="2"/>
      <c r="KOR395" s="2"/>
      <c r="KOS395" s="2"/>
      <c r="KOT395" s="2"/>
      <c r="KOU395" s="2"/>
      <c r="KOV395" s="2"/>
      <c r="KOW395" s="2"/>
      <c r="KOX395" s="2"/>
      <c r="KOY395" s="2"/>
      <c r="KOZ395" s="2"/>
      <c r="KPA395" s="2"/>
      <c r="KPB395" s="2"/>
      <c r="KPC395" s="2"/>
      <c r="KPD395" s="2"/>
      <c r="KPE395" s="2"/>
      <c r="KPF395" s="2"/>
      <c r="KPG395" s="2"/>
      <c r="KPH395" s="2"/>
      <c r="KPI395" s="2"/>
      <c r="KPJ395" s="2"/>
      <c r="KPK395" s="2"/>
      <c r="KPL395" s="2"/>
      <c r="KPM395" s="2"/>
      <c r="KPN395" s="2"/>
      <c r="KPO395" s="2"/>
      <c r="KPP395" s="2"/>
      <c r="KPQ395" s="2"/>
      <c r="KPR395" s="2"/>
      <c r="KPS395" s="2"/>
      <c r="KPT395" s="2"/>
      <c r="KPU395" s="2"/>
      <c r="KPV395" s="2"/>
      <c r="KPW395" s="2"/>
      <c r="KPX395" s="2"/>
      <c r="KPY395" s="2"/>
      <c r="KPZ395" s="2"/>
      <c r="KQA395" s="2"/>
      <c r="KQB395" s="2"/>
      <c r="KQC395" s="2"/>
      <c r="KQD395" s="2"/>
      <c r="KQE395" s="2"/>
      <c r="KQF395" s="2"/>
      <c r="KQG395" s="2"/>
      <c r="KQH395" s="2"/>
      <c r="KQI395" s="2"/>
      <c r="KQJ395" s="2"/>
      <c r="KQK395" s="2"/>
      <c r="KQL395" s="2"/>
      <c r="KQM395" s="2"/>
      <c r="KQN395" s="2"/>
      <c r="KQO395" s="2"/>
      <c r="KQP395" s="2"/>
      <c r="KQQ395" s="2"/>
      <c r="KQR395" s="2"/>
      <c r="KQS395" s="2"/>
      <c r="KQT395" s="2"/>
      <c r="KQU395" s="2"/>
      <c r="KQV395" s="2"/>
      <c r="KQW395" s="2"/>
      <c r="KQX395" s="2"/>
      <c r="KQY395" s="2"/>
      <c r="KQZ395" s="2"/>
      <c r="KRA395" s="2"/>
      <c r="KRB395" s="2"/>
      <c r="KRC395" s="2"/>
      <c r="KRD395" s="2"/>
      <c r="KRE395" s="2"/>
      <c r="KRF395" s="2"/>
      <c r="KRG395" s="2"/>
      <c r="KRH395" s="2"/>
      <c r="KRI395" s="2"/>
      <c r="KRJ395" s="2"/>
      <c r="KRK395" s="2"/>
      <c r="KRL395" s="2"/>
      <c r="KRM395" s="2"/>
      <c r="KRN395" s="2"/>
      <c r="KRO395" s="2"/>
      <c r="KRP395" s="2"/>
      <c r="KRQ395" s="2"/>
      <c r="KRR395" s="2"/>
      <c r="KRS395" s="2"/>
      <c r="KRT395" s="2"/>
      <c r="KRU395" s="2"/>
      <c r="KRV395" s="2"/>
      <c r="KRW395" s="2"/>
      <c r="KRX395" s="2"/>
      <c r="KRY395" s="2"/>
      <c r="KRZ395" s="2"/>
      <c r="KSA395" s="2"/>
      <c r="KSB395" s="2"/>
      <c r="KSC395" s="2"/>
      <c r="KSD395" s="2"/>
      <c r="KSE395" s="2"/>
      <c r="KSF395" s="2"/>
      <c r="KSG395" s="2"/>
      <c r="KSH395" s="2"/>
      <c r="KSI395" s="2"/>
      <c r="KSJ395" s="2"/>
      <c r="KSK395" s="2"/>
      <c r="KSL395" s="2"/>
      <c r="KSM395" s="2"/>
      <c r="KSN395" s="2"/>
      <c r="KSO395" s="2"/>
      <c r="KSP395" s="2"/>
      <c r="KSQ395" s="2"/>
      <c r="KSR395" s="2"/>
      <c r="KSS395" s="2"/>
      <c r="KST395" s="2"/>
      <c r="KSU395" s="2"/>
      <c r="KSV395" s="2"/>
      <c r="KSW395" s="2"/>
      <c r="KSX395" s="2"/>
      <c r="KSY395" s="2"/>
      <c r="KSZ395" s="2"/>
      <c r="KTA395" s="2"/>
      <c r="KTB395" s="2"/>
      <c r="KTC395" s="2"/>
      <c r="KTD395" s="2"/>
      <c r="KTE395" s="2"/>
      <c r="KTF395" s="2"/>
      <c r="KTG395" s="2"/>
      <c r="KTH395" s="2"/>
      <c r="KTI395" s="2"/>
      <c r="KTJ395" s="2"/>
      <c r="KTK395" s="2"/>
      <c r="KTL395" s="2"/>
      <c r="KTM395" s="2"/>
      <c r="KTN395" s="2"/>
      <c r="KTO395" s="2"/>
      <c r="KTP395" s="2"/>
      <c r="KTQ395" s="2"/>
      <c r="KTR395" s="2"/>
      <c r="KTS395" s="2"/>
      <c r="KTT395" s="2"/>
      <c r="KTU395" s="2"/>
      <c r="KTV395" s="2"/>
      <c r="KTW395" s="2"/>
      <c r="KTX395" s="2"/>
      <c r="KTY395" s="2"/>
      <c r="KTZ395" s="2"/>
      <c r="KUA395" s="2"/>
      <c r="KUB395" s="2"/>
      <c r="KUC395" s="2"/>
      <c r="KUD395" s="2"/>
      <c r="KUE395" s="2"/>
      <c r="KUF395" s="2"/>
      <c r="KUG395" s="2"/>
      <c r="KUH395" s="2"/>
      <c r="KUI395" s="2"/>
      <c r="KUJ395" s="2"/>
      <c r="KUK395" s="2"/>
      <c r="KUL395" s="2"/>
      <c r="KUM395" s="2"/>
      <c r="KUN395" s="2"/>
      <c r="KUO395" s="2"/>
      <c r="KUP395" s="2"/>
      <c r="KUQ395" s="2"/>
      <c r="KUR395" s="2"/>
      <c r="KUS395" s="2"/>
      <c r="KUT395" s="2"/>
      <c r="KUU395" s="2"/>
      <c r="KUV395" s="2"/>
      <c r="KUW395" s="2"/>
      <c r="KUX395" s="2"/>
      <c r="KUY395" s="2"/>
      <c r="KUZ395" s="2"/>
      <c r="KVA395" s="2"/>
      <c r="KVB395" s="2"/>
      <c r="KVC395" s="2"/>
      <c r="KVD395" s="2"/>
      <c r="KVE395" s="2"/>
      <c r="KVF395" s="2"/>
      <c r="KVG395" s="2"/>
      <c r="KVH395" s="2"/>
      <c r="KVI395" s="2"/>
      <c r="KVJ395" s="2"/>
      <c r="KVK395" s="2"/>
      <c r="KVL395" s="2"/>
      <c r="KVM395" s="2"/>
      <c r="KVN395" s="2"/>
      <c r="KVO395" s="2"/>
      <c r="KVP395" s="2"/>
      <c r="KVQ395" s="2"/>
      <c r="KVR395" s="2"/>
      <c r="KVS395" s="2"/>
      <c r="KVT395" s="2"/>
      <c r="KVU395" s="2"/>
      <c r="KVV395" s="2"/>
      <c r="KVW395" s="2"/>
      <c r="KVX395" s="2"/>
      <c r="KVY395" s="2"/>
      <c r="KVZ395" s="2"/>
      <c r="KWA395" s="2"/>
      <c r="KWB395" s="2"/>
      <c r="KWC395" s="2"/>
      <c r="KWD395" s="2"/>
      <c r="KWE395" s="2"/>
      <c r="KWF395" s="2"/>
      <c r="KWG395" s="2"/>
      <c r="KWH395" s="2"/>
      <c r="KWI395" s="2"/>
      <c r="KWJ395" s="2"/>
      <c r="KWK395" s="2"/>
      <c r="KWL395" s="2"/>
      <c r="KWM395" s="2"/>
      <c r="KWN395" s="2"/>
      <c r="KWO395" s="2"/>
      <c r="KWP395" s="2"/>
      <c r="KWQ395" s="2"/>
      <c r="KWR395" s="2"/>
      <c r="KWS395" s="2"/>
      <c r="KWT395" s="2"/>
      <c r="KWU395" s="2"/>
      <c r="KWV395" s="2"/>
      <c r="KWW395" s="2"/>
      <c r="KWX395" s="2"/>
      <c r="KWY395" s="2"/>
      <c r="KWZ395" s="2"/>
      <c r="KXA395" s="2"/>
      <c r="KXB395" s="2"/>
      <c r="KXC395" s="2"/>
      <c r="KXD395" s="2"/>
      <c r="KXE395" s="2"/>
      <c r="KXF395" s="2"/>
      <c r="KXG395" s="2"/>
      <c r="KXH395" s="2"/>
      <c r="KXI395" s="2"/>
      <c r="KXJ395" s="2"/>
      <c r="KXK395" s="2"/>
      <c r="KXL395" s="2"/>
      <c r="KXM395" s="2"/>
      <c r="KXN395" s="2"/>
      <c r="KXO395" s="2"/>
      <c r="KXP395" s="2"/>
      <c r="KXQ395" s="2"/>
      <c r="KXR395" s="2"/>
      <c r="KXS395" s="2"/>
      <c r="KXT395" s="2"/>
      <c r="KXU395" s="2"/>
      <c r="KXV395" s="2"/>
      <c r="KXW395" s="2"/>
      <c r="KXX395" s="2"/>
      <c r="KXY395" s="2"/>
      <c r="KXZ395" s="2"/>
      <c r="KYA395" s="2"/>
      <c r="KYB395" s="2"/>
      <c r="KYC395" s="2"/>
      <c r="KYD395" s="2"/>
      <c r="KYE395" s="2"/>
      <c r="KYF395" s="2"/>
      <c r="KYG395" s="2"/>
      <c r="KYH395" s="2"/>
      <c r="KYI395" s="2"/>
      <c r="KYJ395" s="2"/>
      <c r="KYK395" s="2"/>
      <c r="KYL395" s="2"/>
      <c r="KYM395" s="2"/>
      <c r="KYN395" s="2"/>
      <c r="KYO395" s="2"/>
      <c r="KYP395" s="2"/>
      <c r="KYQ395" s="2"/>
      <c r="KYR395" s="2"/>
      <c r="KYS395" s="2"/>
      <c r="KYT395" s="2"/>
      <c r="KYU395" s="2"/>
      <c r="KYV395" s="2"/>
      <c r="KYW395" s="2"/>
      <c r="KYX395" s="2"/>
      <c r="KYY395" s="2"/>
      <c r="KYZ395" s="2"/>
      <c r="KZA395" s="2"/>
      <c r="KZB395" s="2"/>
      <c r="KZC395" s="2"/>
      <c r="KZD395" s="2"/>
      <c r="KZE395" s="2"/>
      <c r="KZF395" s="2"/>
      <c r="KZG395" s="2"/>
      <c r="KZH395" s="2"/>
      <c r="KZI395" s="2"/>
      <c r="KZJ395" s="2"/>
      <c r="KZK395" s="2"/>
      <c r="KZL395" s="2"/>
      <c r="KZM395" s="2"/>
      <c r="KZN395" s="2"/>
      <c r="KZO395" s="2"/>
      <c r="KZP395" s="2"/>
      <c r="KZQ395" s="2"/>
      <c r="KZR395" s="2"/>
      <c r="KZS395" s="2"/>
      <c r="KZT395" s="2"/>
      <c r="KZU395" s="2"/>
      <c r="KZV395" s="2"/>
      <c r="KZW395" s="2"/>
      <c r="KZX395" s="2"/>
      <c r="KZY395" s="2"/>
      <c r="KZZ395" s="2"/>
      <c r="LAA395" s="2"/>
      <c r="LAB395" s="2"/>
      <c r="LAC395" s="2"/>
      <c r="LAD395" s="2"/>
      <c r="LAE395" s="2"/>
      <c r="LAF395" s="2"/>
      <c r="LAG395" s="2"/>
      <c r="LAH395" s="2"/>
      <c r="LAI395" s="2"/>
      <c r="LAJ395" s="2"/>
      <c r="LAK395" s="2"/>
      <c r="LAL395" s="2"/>
      <c r="LAM395" s="2"/>
      <c r="LAN395" s="2"/>
      <c r="LAO395" s="2"/>
      <c r="LAP395" s="2"/>
      <c r="LAQ395" s="2"/>
      <c r="LAR395" s="2"/>
      <c r="LAS395" s="2"/>
      <c r="LAT395" s="2"/>
      <c r="LAU395" s="2"/>
      <c r="LAV395" s="2"/>
      <c r="LAW395" s="2"/>
      <c r="LAX395" s="2"/>
      <c r="LAY395" s="2"/>
      <c r="LAZ395" s="2"/>
      <c r="LBA395" s="2"/>
      <c r="LBB395" s="2"/>
      <c r="LBC395" s="2"/>
      <c r="LBD395" s="2"/>
      <c r="LBE395" s="2"/>
      <c r="LBF395" s="2"/>
      <c r="LBG395" s="2"/>
      <c r="LBH395" s="2"/>
      <c r="LBI395" s="2"/>
      <c r="LBJ395" s="2"/>
      <c r="LBK395" s="2"/>
      <c r="LBL395" s="2"/>
      <c r="LBM395" s="2"/>
      <c r="LBN395" s="2"/>
      <c r="LBO395" s="2"/>
      <c r="LBP395" s="2"/>
      <c r="LBQ395" s="2"/>
      <c r="LBR395" s="2"/>
      <c r="LBS395" s="2"/>
      <c r="LBT395" s="2"/>
      <c r="LBU395" s="2"/>
      <c r="LBV395" s="2"/>
      <c r="LBW395" s="2"/>
      <c r="LBX395" s="2"/>
      <c r="LBY395" s="2"/>
      <c r="LBZ395" s="2"/>
      <c r="LCA395" s="2"/>
      <c r="LCB395" s="2"/>
      <c r="LCC395" s="2"/>
      <c r="LCD395" s="2"/>
      <c r="LCE395" s="2"/>
      <c r="LCF395" s="2"/>
      <c r="LCG395" s="2"/>
      <c r="LCH395" s="2"/>
      <c r="LCI395" s="2"/>
      <c r="LCJ395" s="2"/>
      <c r="LCK395" s="2"/>
      <c r="LCL395" s="2"/>
      <c r="LCM395" s="2"/>
      <c r="LCN395" s="2"/>
      <c r="LCO395" s="2"/>
      <c r="LCP395" s="2"/>
      <c r="LCQ395" s="2"/>
      <c r="LCR395" s="2"/>
      <c r="LCS395" s="2"/>
      <c r="LCT395" s="2"/>
      <c r="LCU395" s="2"/>
      <c r="LCV395" s="2"/>
      <c r="LCW395" s="2"/>
      <c r="LCX395" s="2"/>
      <c r="LCY395" s="2"/>
      <c r="LCZ395" s="2"/>
      <c r="LDA395" s="2"/>
      <c r="LDB395" s="2"/>
      <c r="LDC395" s="2"/>
      <c r="LDD395" s="2"/>
      <c r="LDE395" s="2"/>
      <c r="LDF395" s="2"/>
      <c r="LDG395" s="2"/>
      <c r="LDH395" s="2"/>
      <c r="LDI395" s="2"/>
      <c r="LDJ395" s="2"/>
      <c r="LDK395" s="2"/>
      <c r="LDL395" s="2"/>
      <c r="LDM395" s="2"/>
      <c r="LDN395" s="2"/>
      <c r="LDO395" s="2"/>
      <c r="LDP395" s="2"/>
      <c r="LDQ395" s="2"/>
      <c r="LDR395" s="2"/>
      <c r="LDS395" s="2"/>
      <c r="LDT395" s="2"/>
      <c r="LDU395" s="2"/>
      <c r="LDV395" s="2"/>
      <c r="LDW395" s="2"/>
      <c r="LDX395" s="2"/>
      <c r="LDY395" s="2"/>
      <c r="LDZ395" s="2"/>
      <c r="LEA395" s="2"/>
      <c r="LEB395" s="2"/>
      <c r="LEC395" s="2"/>
      <c r="LED395" s="2"/>
      <c r="LEE395" s="2"/>
      <c r="LEF395" s="2"/>
      <c r="LEG395" s="2"/>
      <c r="LEH395" s="2"/>
      <c r="LEI395" s="2"/>
      <c r="LEJ395" s="2"/>
      <c r="LEK395" s="2"/>
      <c r="LEL395" s="2"/>
      <c r="LEM395" s="2"/>
      <c r="LEN395" s="2"/>
      <c r="LEO395" s="2"/>
      <c r="LEP395" s="2"/>
      <c r="LEQ395" s="2"/>
      <c r="LER395" s="2"/>
      <c r="LES395" s="2"/>
      <c r="LET395" s="2"/>
      <c r="LEU395" s="2"/>
      <c r="LEV395" s="2"/>
      <c r="LEW395" s="2"/>
      <c r="LEX395" s="2"/>
      <c r="LEY395" s="2"/>
      <c r="LEZ395" s="2"/>
      <c r="LFA395" s="2"/>
      <c r="LFB395" s="2"/>
      <c r="LFC395" s="2"/>
      <c r="LFD395" s="2"/>
      <c r="LFE395" s="2"/>
      <c r="LFF395" s="2"/>
      <c r="LFG395" s="2"/>
      <c r="LFH395" s="2"/>
      <c r="LFI395" s="2"/>
      <c r="LFJ395" s="2"/>
      <c r="LFK395" s="2"/>
      <c r="LFL395" s="2"/>
      <c r="LFM395" s="2"/>
      <c r="LFN395" s="2"/>
      <c r="LFO395" s="2"/>
      <c r="LFP395" s="2"/>
      <c r="LFQ395" s="2"/>
      <c r="LFR395" s="2"/>
      <c r="LFS395" s="2"/>
      <c r="LFT395" s="2"/>
      <c r="LFU395" s="2"/>
      <c r="LFV395" s="2"/>
      <c r="LFW395" s="2"/>
      <c r="LFX395" s="2"/>
      <c r="LFY395" s="2"/>
      <c r="LFZ395" s="2"/>
      <c r="LGA395" s="2"/>
      <c r="LGB395" s="2"/>
      <c r="LGC395" s="2"/>
      <c r="LGD395" s="2"/>
      <c r="LGE395" s="2"/>
      <c r="LGF395" s="2"/>
      <c r="LGG395" s="2"/>
      <c r="LGH395" s="2"/>
      <c r="LGI395" s="2"/>
      <c r="LGJ395" s="2"/>
      <c r="LGK395" s="2"/>
      <c r="LGL395" s="2"/>
      <c r="LGM395" s="2"/>
      <c r="LGN395" s="2"/>
      <c r="LGO395" s="2"/>
      <c r="LGP395" s="2"/>
      <c r="LGQ395" s="2"/>
      <c r="LGR395" s="2"/>
      <c r="LGS395" s="2"/>
      <c r="LGT395" s="2"/>
      <c r="LGU395" s="2"/>
      <c r="LGV395" s="2"/>
      <c r="LGW395" s="2"/>
      <c r="LGX395" s="2"/>
      <c r="LGY395" s="2"/>
      <c r="LGZ395" s="2"/>
      <c r="LHA395" s="2"/>
      <c r="LHB395" s="2"/>
      <c r="LHC395" s="2"/>
      <c r="LHD395" s="2"/>
      <c r="LHE395" s="2"/>
      <c r="LHF395" s="2"/>
      <c r="LHG395" s="2"/>
      <c r="LHH395" s="2"/>
      <c r="LHI395" s="2"/>
      <c r="LHJ395" s="2"/>
      <c r="LHK395" s="2"/>
      <c r="LHL395" s="2"/>
      <c r="LHM395" s="2"/>
      <c r="LHN395" s="2"/>
      <c r="LHO395" s="2"/>
      <c r="LHP395" s="2"/>
      <c r="LHQ395" s="2"/>
      <c r="LHR395" s="2"/>
      <c r="LHS395" s="2"/>
      <c r="LHT395" s="2"/>
      <c r="LHU395" s="2"/>
      <c r="LHV395" s="2"/>
      <c r="LHW395" s="2"/>
      <c r="LHX395" s="2"/>
      <c r="LHY395" s="2"/>
      <c r="LHZ395" s="2"/>
      <c r="LIA395" s="2"/>
      <c r="LIB395" s="2"/>
      <c r="LIC395" s="2"/>
      <c r="LID395" s="2"/>
      <c r="LIE395" s="2"/>
      <c r="LIF395" s="2"/>
      <c r="LIG395" s="2"/>
      <c r="LIH395" s="2"/>
      <c r="LII395" s="2"/>
      <c r="LIJ395" s="2"/>
      <c r="LIK395" s="2"/>
      <c r="LIL395" s="2"/>
      <c r="LIM395" s="2"/>
      <c r="LIN395" s="2"/>
      <c r="LIO395" s="2"/>
      <c r="LIP395" s="2"/>
      <c r="LIQ395" s="2"/>
      <c r="LIR395" s="2"/>
      <c r="LIS395" s="2"/>
      <c r="LIT395" s="2"/>
      <c r="LIU395" s="2"/>
      <c r="LIV395" s="2"/>
      <c r="LIW395" s="2"/>
      <c r="LIX395" s="2"/>
      <c r="LIY395" s="2"/>
      <c r="LIZ395" s="2"/>
      <c r="LJA395" s="2"/>
      <c r="LJB395" s="2"/>
      <c r="LJC395" s="2"/>
      <c r="LJD395" s="2"/>
      <c r="LJE395" s="2"/>
      <c r="LJF395" s="2"/>
      <c r="LJG395" s="2"/>
      <c r="LJH395" s="2"/>
      <c r="LJI395" s="2"/>
      <c r="LJJ395" s="2"/>
      <c r="LJK395" s="2"/>
      <c r="LJL395" s="2"/>
      <c r="LJM395" s="2"/>
      <c r="LJN395" s="2"/>
      <c r="LJO395" s="2"/>
      <c r="LJP395" s="2"/>
      <c r="LJQ395" s="2"/>
      <c r="LJR395" s="2"/>
      <c r="LJS395" s="2"/>
      <c r="LJT395" s="2"/>
      <c r="LJU395" s="2"/>
      <c r="LJV395" s="2"/>
      <c r="LJW395" s="2"/>
      <c r="LJX395" s="2"/>
      <c r="LJY395" s="2"/>
      <c r="LJZ395" s="2"/>
      <c r="LKA395" s="2"/>
      <c r="LKB395" s="2"/>
      <c r="LKC395" s="2"/>
      <c r="LKD395" s="2"/>
      <c r="LKE395" s="2"/>
      <c r="LKF395" s="2"/>
      <c r="LKG395" s="2"/>
      <c r="LKH395" s="2"/>
      <c r="LKI395" s="2"/>
      <c r="LKJ395" s="2"/>
      <c r="LKK395" s="2"/>
      <c r="LKL395" s="2"/>
      <c r="LKM395" s="2"/>
      <c r="LKN395" s="2"/>
      <c r="LKO395" s="2"/>
      <c r="LKP395" s="2"/>
      <c r="LKQ395" s="2"/>
      <c r="LKR395" s="2"/>
      <c r="LKS395" s="2"/>
      <c r="LKT395" s="2"/>
      <c r="LKU395" s="2"/>
      <c r="LKV395" s="2"/>
      <c r="LKW395" s="2"/>
      <c r="LKX395" s="2"/>
      <c r="LKY395" s="2"/>
      <c r="LKZ395" s="2"/>
      <c r="LLA395" s="2"/>
      <c r="LLB395" s="2"/>
      <c r="LLC395" s="2"/>
      <c r="LLD395" s="2"/>
      <c r="LLE395" s="2"/>
      <c r="LLF395" s="2"/>
      <c r="LLG395" s="2"/>
      <c r="LLH395" s="2"/>
      <c r="LLI395" s="2"/>
      <c r="LLJ395" s="2"/>
      <c r="LLK395" s="2"/>
      <c r="LLL395" s="2"/>
      <c r="LLM395" s="2"/>
      <c r="LLN395" s="2"/>
      <c r="LLO395" s="2"/>
      <c r="LLP395" s="2"/>
      <c r="LLQ395" s="2"/>
      <c r="LLR395" s="2"/>
      <c r="LLS395" s="2"/>
      <c r="LLT395" s="2"/>
      <c r="LLU395" s="2"/>
      <c r="LLV395" s="2"/>
      <c r="LLW395" s="2"/>
      <c r="LLX395" s="2"/>
      <c r="LLY395" s="2"/>
      <c r="LLZ395" s="2"/>
      <c r="LMA395" s="2"/>
      <c r="LMB395" s="2"/>
      <c r="LMC395" s="2"/>
      <c r="LMD395" s="2"/>
      <c r="LME395" s="2"/>
      <c r="LMF395" s="2"/>
      <c r="LMG395" s="2"/>
      <c r="LMH395" s="2"/>
      <c r="LMI395" s="2"/>
      <c r="LMJ395" s="2"/>
      <c r="LMK395" s="2"/>
      <c r="LML395" s="2"/>
      <c r="LMM395" s="2"/>
      <c r="LMN395" s="2"/>
      <c r="LMO395" s="2"/>
      <c r="LMP395" s="2"/>
      <c r="LMQ395" s="2"/>
      <c r="LMR395" s="2"/>
      <c r="LMS395" s="2"/>
      <c r="LMT395" s="2"/>
      <c r="LMU395" s="2"/>
      <c r="LMV395" s="2"/>
      <c r="LMW395" s="2"/>
      <c r="LMX395" s="2"/>
      <c r="LMY395" s="2"/>
      <c r="LMZ395" s="2"/>
      <c r="LNA395" s="2"/>
      <c r="LNB395" s="2"/>
      <c r="LNC395" s="2"/>
      <c r="LND395" s="2"/>
      <c r="LNE395" s="2"/>
      <c r="LNF395" s="2"/>
      <c r="LNG395" s="2"/>
      <c r="LNH395" s="2"/>
      <c r="LNI395" s="2"/>
      <c r="LNJ395" s="2"/>
      <c r="LNK395" s="2"/>
      <c r="LNL395" s="2"/>
      <c r="LNM395" s="2"/>
      <c r="LNN395" s="2"/>
      <c r="LNO395" s="2"/>
      <c r="LNP395" s="2"/>
      <c r="LNQ395" s="2"/>
      <c r="LNR395" s="2"/>
      <c r="LNS395" s="2"/>
      <c r="LNT395" s="2"/>
      <c r="LNU395" s="2"/>
      <c r="LNV395" s="2"/>
      <c r="LNW395" s="2"/>
      <c r="LNX395" s="2"/>
      <c r="LNY395" s="2"/>
      <c r="LNZ395" s="2"/>
      <c r="LOA395" s="2"/>
      <c r="LOB395" s="2"/>
      <c r="LOC395" s="2"/>
      <c r="LOD395" s="2"/>
      <c r="LOE395" s="2"/>
      <c r="LOF395" s="2"/>
      <c r="LOG395" s="2"/>
      <c r="LOH395" s="2"/>
      <c r="LOI395" s="2"/>
      <c r="LOJ395" s="2"/>
      <c r="LOK395" s="2"/>
      <c r="LOL395" s="2"/>
      <c r="LOM395" s="2"/>
      <c r="LON395" s="2"/>
      <c r="LOO395" s="2"/>
      <c r="LOP395" s="2"/>
      <c r="LOQ395" s="2"/>
      <c r="LOR395" s="2"/>
      <c r="LOS395" s="2"/>
      <c r="LOT395" s="2"/>
      <c r="LOU395" s="2"/>
      <c r="LOV395" s="2"/>
      <c r="LOW395" s="2"/>
      <c r="LOX395" s="2"/>
      <c r="LOY395" s="2"/>
      <c r="LOZ395" s="2"/>
      <c r="LPA395" s="2"/>
      <c r="LPB395" s="2"/>
      <c r="LPC395" s="2"/>
      <c r="LPD395" s="2"/>
      <c r="LPE395" s="2"/>
      <c r="LPF395" s="2"/>
      <c r="LPG395" s="2"/>
      <c r="LPH395" s="2"/>
      <c r="LPI395" s="2"/>
      <c r="LPJ395" s="2"/>
      <c r="LPK395" s="2"/>
      <c r="LPL395" s="2"/>
      <c r="LPM395" s="2"/>
      <c r="LPN395" s="2"/>
      <c r="LPO395" s="2"/>
      <c r="LPP395" s="2"/>
      <c r="LPQ395" s="2"/>
      <c r="LPR395" s="2"/>
      <c r="LPS395" s="2"/>
      <c r="LPT395" s="2"/>
      <c r="LPU395" s="2"/>
      <c r="LPV395" s="2"/>
      <c r="LPW395" s="2"/>
      <c r="LPX395" s="2"/>
      <c r="LPY395" s="2"/>
      <c r="LPZ395" s="2"/>
      <c r="LQA395" s="2"/>
      <c r="LQB395" s="2"/>
      <c r="LQC395" s="2"/>
      <c r="LQD395" s="2"/>
      <c r="LQE395" s="2"/>
      <c r="LQF395" s="2"/>
      <c r="LQG395" s="2"/>
      <c r="LQH395" s="2"/>
      <c r="LQI395" s="2"/>
      <c r="LQJ395" s="2"/>
      <c r="LQK395" s="2"/>
      <c r="LQL395" s="2"/>
      <c r="LQM395" s="2"/>
      <c r="LQN395" s="2"/>
      <c r="LQO395" s="2"/>
      <c r="LQP395" s="2"/>
      <c r="LQQ395" s="2"/>
      <c r="LQR395" s="2"/>
      <c r="LQS395" s="2"/>
      <c r="LQT395" s="2"/>
      <c r="LQU395" s="2"/>
      <c r="LQV395" s="2"/>
      <c r="LQW395" s="2"/>
      <c r="LQX395" s="2"/>
      <c r="LQY395" s="2"/>
      <c r="LQZ395" s="2"/>
      <c r="LRA395" s="2"/>
      <c r="LRB395" s="2"/>
      <c r="LRC395" s="2"/>
      <c r="LRD395" s="2"/>
      <c r="LRE395" s="2"/>
      <c r="LRF395" s="2"/>
      <c r="LRG395" s="2"/>
      <c r="LRH395" s="2"/>
      <c r="LRI395" s="2"/>
      <c r="LRJ395" s="2"/>
      <c r="LRK395" s="2"/>
      <c r="LRL395" s="2"/>
      <c r="LRM395" s="2"/>
      <c r="LRN395" s="2"/>
      <c r="LRO395" s="2"/>
      <c r="LRP395" s="2"/>
      <c r="LRQ395" s="2"/>
      <c r="LRR395" s="2"/>
      <c r="LRS395" s="2"/>
      <c r="LRT395" s="2"/>
      <c r="LRU395" s="2"/>
      <c r="LRV395" s="2"/>
      <c r="LRW395" s="2"/>
      <c r="LRX395" s="2"/>
      <c r="LRY395" s="2"/>
      <c r="LRZ395" s="2"/>
      <c r="LSA395" s="2"/>
      <c r="LSB395" s="2"/>
      <c r="LSC395" s="2"/>
      <c r="LSD395" s="2"/>
      <c r="LSE395" s="2"/>
      <c r="LSF395" s="2"/>
      <c r="LSG395" s="2"/>
      <c r="LSH395" s="2"/>
      <c r="LSI395" s="2"/>
      <c r="LSJ395" s="2"/>
      <c r="LSK395" s="2"/>
      <c r="LSL395" s="2"/>
      <c r="LSM395" s="2"/>
      <c r="LSN395" s="2"/>
      <c r="LSO395" s="2"/>
      <c r="LSP395" s="2"/>
      <c r="LSQ395" s="2"/>
      <c r="LSR395" s="2"/>
      <c r="LSS395" s="2"/>
      <c r="LST395" s="2"/>
      <c r="LSU395" s="2"/>
      <c r="LSV395" s="2"/>
      <c r="LSW395" s="2"/>
      <c r="LSX395" s="2"/>
      <c r="LSY395" s="2"/>
      <c r="LSZ395" s="2"/>
      <c r="LTA395" s="2"/>
      <c r="LTB395" s="2"/>
      <c r="LTC395" s="2"/>
      <c r="LTD395" s="2"/>
      <c r="LTE395" s="2"/>
      <c r="LTF395" s="2"/>
      <c r="LTG395" s="2"/>
      <c r="LTH395" s="2"/>
      <c r="LTI395" s="2"/>
      <c r="LTJ395" s="2"/>
      <c r="LTK395" s="2"/>
      <c r="LTL395" s="2"/>
      <c r="LTM395" s="2"/>
      <c r="LTN395" s="2"/>
      <c r="LTO395" s="2"/>
      <c r="LTP395" s="2"/>
      <c r="LTQ395" s="2"/>
      <c r="LTR395" s="2"/>
      <c r="LTS395" s="2"/>
      <c r="LTT395" s="2"/>
      <c r="LTU395" s="2"/>
      <c r="LTV395" s="2"/>
      <c r="LTW395" s="2"/>
      <c r="LTX395" s="2"/>
      <c r="LTY395" s="2"/>
      <c r="LTZ395" s="2"/>
      <c r="LUA395" s="2"/>
      <c r="LUB395" s="2"/>
      <c r="LUC395" s="2"/>
      <c r="LUD395" s="2"/>
      <c r="LUE395" s="2"/>
      <c r="LUF395" s="2"/>
      <c r="LUG395" s="2"/>
      <c r="LUH395" s="2"/>
      <c r="LUI395" s="2"/>
      <c r="LUJ395" s="2"/>
      <c r="LUK395" s="2"/>
      <c r="LUL395" s="2"/>
      <c r="LUM395" s="2"/>
      <c r="LUN395" s="2"/>
      <c r="LUO395" s="2"/>
      <c r="LUP395" s="2"/>
      <c r="LUQ395" s="2"/>
      <c r="LUR395" s="2"/>
      <c r="LUS395" s="2"/>
      <c r="LUT395" s="2"/>
      <c r="LUU395" s="2"/>
      <c r="LUV395" s="2"/>
      <c r="LUW395" s="2"/>
      <c r="LUX395" s="2"/>
      <c r="LUY395" s="2"/>
      <c r="LUZ395" s="2"/>
      <c r="LVA395" s="2"/>
      <c r="LVB395" s="2"/>
      <c r="LVC395" s="2"/>
      <c r="LVD395" s="2"/>
      <c r="LVE395" s="2"/>
      <c r="LVF395" s="2"/>
      <c r="LVG395" s="2"/>
      <c r="LVH395" s="2"/>
      <c r="LVI395" s="2"/>
      <c r="LVJ395" s="2"/>
      <c r="LVK395" s="2"/>
      <c r="LVL395" s="2"/>
      <c r="LVM395" s="2"/>
      <c r="LVN395" s="2"/>
      <c r="LVO395" s="2"/>
      <c r="LVP395" s="2"/>
      <c r="LVQ395" s="2"/>
      <c r="LVR395" s="2"/>
      <c r="LVS395" s="2"/>
      <c r="LVT395" s="2"/>
      <c r="LVU395" s="2"/>
      <c r="LVV395" s="2"/>
      <c r="LVW395" s="2"/>
      <c r="LVX395" s="2"/>
      <c r="LVY395" s="2"/>
      <c r="LVZ395" s="2"/>
      <c r="LWA395" s="2"/>
      <c r="LWB395" s="2"/>
      <c r="LWC395" s="2"/>
      <c r="LWD395" s="2"/>
      <c r="LWE395" s="2"/>
      <c r="LWF395" s="2"/>
      <c r="LWG395" s="2"/>
      <c r="LWH395" s="2"/>
      <c r="LWI395" s="2"/>
      <c r="LWJ395" s="2"/>
      <c r="LWK395" s="2"/>
      <c r="LWL395" s="2"/>
      <c r="LWM395" s="2"/>
      <c r="LWN395" s="2"/>
      <c r="LWO395" s="2"/>
      <c r="LWP395" s="2"/>
      <c r="LWQ395" s="2"/>
      <c r="LWR395" s="2"/>
      <c r="LWS395" s="2"/>
      <c r="LWT395" s="2"/>
      <c r="LWU395" s="2"/>
      <c r="LWV395" s="2"/>
      <c r="LWW395" s="2"/>
      <c r="LWX395" s="2"/>
      <c r="LWY395" s="2"/>
      <c r="LWZ395" s="2"/>
      <c r="LXA395" s="2"/>
      <c r="LXB395" s="2"/>
      <c r="LXC395" s="2"/>
      <c r="LXD395" s="2"/>
      <c r="LXE395" s="2"/>
      <c r="LXF395" s="2"/>
      <c r="LXG395" s="2"/>
      <c r="LXH395" s="2"/>
      <c r="LXI395" s="2"/>
      <c r="LXJ395" s="2"/>
      <c r="LXK395" s="2"/>
      <c r="LXL395" s="2"/>
      <c r="LXM395" s="2"/>
      <c r="LXN395" s="2"/>
      <c r="LXO395" s="2"/>
      <c r="LXP395" s="2"/>
      <c r="LXQ395" s="2"/>
      <c r="LXR395" s="2"/>
      <c r="LXS395" s="2"/>
      <c r="LXT395" s="2"/>
      <c r="LXU395" s="2"/>
      <c r="LXV395" s="2"/>
      <c r="LXW395" s="2"/>
      <c r="LXX395" s="2"/>
      <c r="LXY395" s="2"/>
      <c r="LXZ395" s="2"/>
      <c r="LYA395" s="2"/>
      <c r="LYB395" s="2"/>
      <c r="LYC395" s="2"/>
      <c r="LYD395" s="2"/>
      <c r="LYE395" s="2"/>
      <c r="LYF395" s="2"/>
      <c r="LYG395" s="2"/>
      <c r="LYH395" s="2"/>
      <c r="LYI395" s="2"/>
      <c r="LYJ395" s="2"/>
      <c r="LYK395" s="2"/>
      <c r="LYL395" s="2"/>
      <c r="LYM395" s="2"/>
      <c r="LYN395" s="2"/>
      <c r="LYO395" s="2"/>
      <c r="LYP395" s="2"/>
      <c r="LYQ395" s="2"/>
      <c r="LYR395" s="2"/>
      <c r="LYS395" s="2"/>
      <c r="LYT395" s="2"/>
      <c r="LYU395" s="2"/>
      <c r="LYV395" s="2"/>
      <c r="LYW395" s="2"/>
      <c r="LYX395" s="2"/>
      <c r="LYY395" s="2"/>
      <c r="LYZ395" s="2"/>
      <c r="LZA395" s="2"/>
      <c r="LZB395" s="2"/>
      <c r="LZC395" s="2"/>
      <c r="LZD395" s="2"/>
      <c r="LZE395" s="2"/>
      <c r="LZF395" s="2"/>
      <c r="LZG395" s="2"/>
      <c r="LZH395" s="2"/>
      <c r="LZI395" s="2"/>
      <c r="LZJ395" s="2"/>
      <c r="LZK395" s="2"/>
      <c r="LZL395" s="2"/>
      <c r="LZM395" s="2"/>
      <c r="LZN395" s="2"/>
      <c r="LZO395" s="2"/>
      <c r="LZP395" s="2"/>
      <c r="LZQ395" s="2"/>
      <c r="LZR395" s="2"/>
      <c r="LZS395" s="2"/>
      <c r="LZT395" s="2"/>
      <c r="LZU395" s="2"/>
      <c r="LZV395" s="2"/>
      <c r="LZW395" s="2"/>
      <c r="LZX395" s="2"/>
      <c r="LZY395" s="2"/>
      <c r="LZZ395" s="2"/>
      <c r="MAA395" s="2"/>
      <c r="MAB395" s="2"/>
      <c r="MAC395" s="2"/>
      <c r="MAD395" s="2"/>
      <c r="MAE395" s="2"/>
      <c r="MAF395" s="2"/>
      <c r="MAG395" s="2"/>
      <c r="MAH395" s="2"/>
      <c r="MAI395" s="2"/>
      <c r="MAJ395" s="2"/>
      <c r="MAK395" s="2"/>
      <c r="MAL395" s="2"/>
      <c r="MAM395" s="2"/>
      <c r="MAN395" s="2"/>
      <c r="MAO395" s="2"/>
      <c r="MAP395" s="2"/>
      <c r="MAQ395" s="2"/>
      <c r="MAR395" s="2"/>
      <c r="MAS395" s="2"/>
      <c r="MAT395" s="2"/>
      <c r="MAU395" s="2"/>
      <c r="MAV395" s="2"/>
      <c r="MAW395" s="2"/>
      <c r="MAX395" s="2"/>
      <c r="MAY395" s="2"/>
      <c r="MAZ395" s="2"/>
      <c r="MBA395" s="2"/>
      <c r="MBB395" s="2"/>
      <c r="MBC395" s="2"/>
      <c r="MBD395" s="2"/>
      <c r="MBE395" s="2"/>
      <c r="MBF395" s="2"/>
      <c r="MBG395" s="2"/>
      <c r="MBH395" s="2"/>
      <c r="MBI395" s="2"/>
      <c r="MBJ395" s="2"/>
      <c r="MBK395" s="2"/>
      <c r="MBL395" s="2"/>
      <c r="MBM395" s="2"/>
      <c r="MBN395" s="2"/>
      <c r="MBO395" s="2"/>
      <c r="MBP395" s="2"/>
      <c r="MBQ395" s="2"/>
      <c r="MBR395" s="2"/>
      <c r="MBS395" s="2"/>
      <c r="MBT395" s="2"/>
      <c r="MBU395" s="2"/>
      <c r="MBV395" s="2"/>
      <c r="MBW395" s="2"/>
      <c r="MBX395" s="2"/>
      <c r="MBY395" s="2"/>
      <c r="MBZ395" s="2"/>
      <c r="MCA395" s="2"/>
      <c r="MCB395" s="2"/>
      <c r="MCC395" s="2"/>
      <c r="MCD395" s="2"/>
      <c r="MCE395" s="2"/>
      <c r="MCF395" s="2"/>
      <c r="MCG395" s="2"/>
      <c r="MCH395" s="2"/>
      <c r="MCI395" s="2"/>
      <c r="MCJ395" s="2"/>
      <c r="MCK395" s="2"/>
      <c r="MCL395" s="2"/>
      <c r="MCM395" s="2"/>
      <c r="MCN395" s="2"/>
      <c r="MCO395" s="2"/>
      <c r="MCP395" s="2"/>
      <c r="MCQ395" s="2"/>
      <c r="MCR395" s="2"/>
      <c r="MCS395" s="2"/>
      <c r="MCT395" s="2"/>
      <c r="MCU395" s="2"/>
      <c r="MCV395" s="2"/>
      <c r="MCW395" s="2"/>
      <c r="MCX395" s="2"/>
      <c r="MCY395" s="2"/>
      <c r="MCZ395" s="2"/>
      <c r="MDA395" s="2"/>
      <c r="MDB395" s="2"/>
      <c r="MDC395" s="2"/>
      <c r="MDD395" s="2"/>
      <c r="MDE395" s="2"/>
      <c r="MDF395" s="2"/>
      <c r="MDG395" s="2"/>
      <c r="MDH395" s="2"/>
      <c r="MDI395" s="2"/>
      <c r="MDJ395" s="2"/>
      <c r="MDK395" s="2"/>
      <c r="MDL395" s="2"/>
      <c r="MDM395" s="2"/>
      <c r="MDN395" s="2"/>
      <c r="MDO395" s="2"/>
      <c r="MDP395" s="2"/>
      <c r="MDQ395" s="2"/>
      <c r="MDR395" s="2"/>
      <c r="MDS395" s="2"/>
      <c r="MDT395" s="2"/>
      <c r="MDU395" s="2"/>
      <c r="MDV395" s="2"/>
      <c r="MDW395" s="2"/>
      <c r="MDX395" s="2"/>
      <c r="MDY395" s="2"/>
      <c r="MDZ395" s="2"/>
      <c r="MEA395" s="2"/>
      <c r="MEB395" s="2"/>
      <c r="MEC395" s="2"/>
      <c r="MED395" s="2"/>
      <c r="MEE395" s="2"/>
      <c r="MEF395" s="2"/>
      <c r="MEG395" s="2"/>
      <c r="MEH395" s="2"/>
      <c r="MEI395" s="2"/>
      <c r="MEJ395" s="2"/>
      <c r="MEK395" s="2"/>
      <c r="MEL395" s="2"/>
      <c r="MEM395" s="2"/>
      <c r="MEN395" s="2"/>
      <c r="MEO395" s="2"/>
      <c r="MEP395" s="2"/>
      <c r="MEQ395" s="2"/>
      <c r="MER395" s="2"/>
      <c r="MES395" s="2"/>
      <c r="MET395" s="2"/>
      <c r="MEU395" s="2"/>
      <c r="MEV395" s="2"/>
      <c r="MEW395" s="2"/>
      <c r="MEX395" s="2"/>
      <c r="MEY395" s="2"/>
      <c r="MEZ395" s="2"/>
      <c r="MFA395" s="2"/>
      <c r="MFB395" s="2"/>
      <c r="MFC395" s="2"/>
      <c r="MFD395" s="2"/>
      <c r="MFE395" s="2"/>
      <c r="MFF395" s="2"/>
      <c r="MFG395" s="2"/>
      <c r="MFH395" s="2"/>
      <c r="MFI395" s="2"/>
      <c r="MFJ395" s="2"/>
      <c r="MFK395" s="2"/>
      <c r="MFL395" s="2"/>
      <c r="MFM395" s="2"/>
      <c r="MFN395" s="2"/>
      <c r="MFO395" s="2"/>
      <c r="MFP395" s="2"/>
      <c r="MFQ395" s="2"/>
      <c r="MFR395" s="2"/>
      <c r="MFS395" s="2"/>
      <c r="MFT395" s="2"/>
      <c r="MFU395" s="2"/>
      <c r="MFV395" s="2"/>
      <c r="MFW395" s="2"/>
      <c r="MFX395" s="2"/>
      <c r="MFY395" s="2"/>
      <c r="MFZ395" s="2"/>
      <c r="MGA395" s="2"/>
      <c r="MGB395" s="2"/>
      <c r="MGC395" s="2"/>
      <c r="MGD395" s="2"/>
      <c r="MGE395" s="2"/>
      <c r="MGF395" s="2"/>
      <c r="MGG395" s="2"/>
      <c r="MGH395" s="2"/>
      <c r="MGI395" s="2"/>
      <c r="MGJ395" s="2"/>
      <c r="MGK395" s="2"/>
      <c r="MGL395" s="2"/>
      <c r="MGM395" s="2"/>
      <c r="MGN395" s="2"/>
      <c r="MGO395" s="2"/>
      <c r="MGP395" s="2"/>
      <c r="MGQ395" s="2"/>
      <c r="MGR395" s="2"/>
      <c r="MGS395" s="2"/>
      <c r="MGT395" s="2"/>
      <c r="MGU395" s="2"/>
      <c r="MGV395" s="2"/>
      <c r="MGW395" s="2"/>
      <c r="MGX395" s="2"/>
      <c r="MGY395" s="2"/>
      <c r="MGZ395" s="2"/>
      <c r="MHA395" s="2"/>
      <c r="MHB395" s="2"/>
      <c r="MHC395" s="2"/>
      <c r="MHD395" s="2"/>
      <c r="MHE395" s="2"/>
      <c r="MHF395" s="2"/>
      <c r="MHG395" s="2"/>
      <c r="MHH395" s="2"/>
      <c r="MHI395" s="2"/>
      <c r="MHJ395" s="2"/>
      <c r="MHK395" s="2"/>
      <c r="MHL395" s="2"/>
      <c r="MHM395" s="2"/>
      <c r="MHN395" s="2"/>
      <c r="MHO395" s="2"/>
      <c r="MHP395" s="2"/>
      <c r="MHQ395" s="2"/>
      <c r="MHR395" s="2"/>
      <c r="MHS395" s="2"/>
      <c r="MHT395" s="2"/>
      <c r="MHU395" s="2"/>
      <c r="MHV395" s="2"/>
      <c r="MHW395" s="2"/>
      <c r="MHX395" s="2"/>
      <c r="MHY395" s="2"/>
      <c r="MHZ395" s="2"/>
      <c r="MIA395" s="2"/>
      <c r="MIB395" s="2"/>
      <c r="MIC395" s="2"/>
      <c r="MID395" s="2"/>
      <c r="MIE395" s="2"/>
      <c r="MIF395" s="2"/>
      <c r="MIG395" s="2"/>
      <c r="MIH395" s="2"/>
      <c r="MII395" s="2"/>
      <c r="MIJ395" s="2"/>
      <c r="MIK395" s="2"/>
      <c r="MIL395" s="2"/>
      <c r="MIM395" s="2"/>
      <c r="MIN395" s="2"/>
      <c r="MIO395" s="2"/>
      <c r="MIP395" s="2"/>
      <c r="MIQ395" s="2"/>
      <c r="MIR395" s="2"/>
      <c r="MIS395" s="2"/>
      <c r="MIT395" s="2"/>
      <c r="MIU395" s="2"/>
      <c r="MIV395" s="2"/>
      <c r="MIW395" s="2"/>
      <c r="MIX395" s="2"/>
      <c r="MIY395" s="2"/>
      <c r="MIZ395" s="2"/>
      <c r="MJA395" s="2"/>
      <c r="MJB395" s="2"/>
      <c r="MJC395" s="2"/>
      <c r="MJD395" s="2"/>
      <c r="MJE395" s="2"/>
      <c r="MJF395" s="2"/>
      <c r="MJG395" s="2"/>
      <c r="MJH395" s="2"/>
      <c r="MJI395" s="2"/>
      <c r="MJJ395" s="2"/>
      <c r="MJK395" s="2"/>
      <c r="MJL395" s="2"/>
      <c r="MJM395" s="2"/>
      <c r="MJN395" s="2"/>
      <c r="MJO395" s="2"/>
      <c r="MJP395" s="2"/>
      <c r="MJQ395" s="2"/>
      <c r="MJR395" s="2"/>
      <c r="MJS395" s="2"/>
      <c r="MJT395" s="2"/>
      <c r="MJU395" s="2"/>
      <c r="MJV395" s="2"/>
      <c r="MJW395" s="2"/>
      <c r="MJX395" s="2"/>
      <c r="MJY395" s="2"/>
      <c r="MJZ395" s="2"/>
      <c r="MKA395" s="2"/>
      <c r="MKB395" s="2"/>
      <c r="MKC395" s="2"/>
      <c r="MKD395" s="2"/>
      <c r="MKE395" s="2"/>
      <c r="MKF395" s="2"/>
      <c r="MKG395" s="2"/>
      <c r="MKH395" s="2"/>
      <c r="MKI395" s="2"/>
      <c r="MKJ395" s="2"/>
      <c r="MKK395" s="2"/>
      <c r="MKL395" s="2"/>
      <c r="MKM395" s="2"/>
      <c r="MKN395" s="2"/>
      <c r="MKO395" s="2"/>
      <c r="MKP395" s="2"/>
      <c r="MKQ395" s="2"/>
      <c r="MKR395" s="2"/>
      <c r="MKS395" s="2"/>
      <c r="MKT395" s="2"/>
      <c r="MKU395" s="2"/>
      <c r="MKV395" s="2"/>
      <c r="MKW395" s="2"/>
      <c r="MKX395" s="2"/>
      <c r="MKY395" s="2"/>
      <c r="MKZ395" s="2"/>
      <c r="MLA395" s="2"/>
      <c r="MLB395" s="2"/>
      <c r="MLC395" s="2"/>
      <c r="MLD395" s="2"/>
      <c r="MLE395" s="2"/>
      <c r="MLF395" s="2"/>
      <c r="MLG395" s="2"/>
      <c r="MLH395" s="2"/>
      <c r="MLI395" s="2"/>
      <c r="MLJ395" s="2"/>
      <c r="MLK395" s="2"/>
      <c r="MLL395" s="2"/>
      <c r="MLM395" s="2"/>
      <c r="MLN395" s="2"/>
      <c r="MLO395" s="2"/>
      <c r="MLP395" s="2"/>
      <c r="MLQ395" s="2"/>
      <c r="MLR395" s="2"/>
      <c r="MLS395" s="2"/>
      <c r="MLT395" s="2"/>
      <c r="MLU395" s="2"/>
      <c r="MLV395" s="2"/>
      <c r="MLW395" s="2"/>
      <c r="MLX395" s="2"/>
      <c r="MLY395" s="2"/>
      <c r="MLZ395" s="2"/>
      <c r="MMA395" s="2"/>
      <c r="MMB395" s="2"/>
      <c r="MMC395" s="2"/>
      <c r="MMD395" s="2"/>
      <c r="MME395" s="2"/>
      <c r="MMF395" s="2"/>
      <c r="MMG395" s="2"/>
      <c r="MMH395" s="2"/>
      <c r="MMI395" s="2"/>
      <c r="MMJ395" s="2"/>
      <c r="MMK395" s="2"/>
      <c r="MML395" s="2"/>
      <c r="MMM395" s="2"/>
      <c r="MMN395" s="2"/>
      <c r="MMO395" s="2"/>
      <c r="MMP395" s="2"/>
      <c r="MMQ395" s="2"/>
      <c r="MMR395" s="2"/>
      <c r="MMS395" s="2"/>
      <c r="MMT395" s="2"/>
      <c r="MMU395" s="2"/>
      <c r="MMV395" s="2"/>
      <c r="MMW395" s="2"/>
      <c r="MMX395" s="2"/>
      <c r="MMY395" s="2"/>
      <c r="MMZ395" s="2"/>
      <c r="MNA395" s="2"/>
      <c r="MNB395" s="2"/>
      <c r="MNC395" s="2"/>
      <c r="MND395" s="2"/>
      <c r="MNE395" s="2"/>
      <c r="MNF395" s="2"/>
      <c r="MNG395" s="2"/>
      <c r="MNH395" s="2"/>
      <c r="MNI395" s="2"/>
      <c r="MNJ395" s="2"/>
      <c r="MNK395" s="2"/>
      <c r="MNL395" s="2"/>
      <c r="MNM395" s="2"/>
      <c r="MNN395" s="2"/>
      <c r="MNO395" s="2"/>
      <c r="MNP395" s="2"/>
      <c r="MNQ395" s="2"/>
      <c r="MNR395" s="2"/>
      <c r="MNS395" s="2"/>
      <c r="MNT395" s="2"/>
      <c r="MNU395" s="2"/>
      <c r="MNV395" s="2"/>
      <c r="MNW395" s="2"/>
      <c r="MNX395" s="2"/>
      <c r="MNY395" s="2"/>
      <c r="MNZ395" s="2"/>
      <c r="MOA395" s="2"/>
      <c r="MOB395" s="2"/>
      <c r="MOC395" s="2"/>
      <c r="MOD395" s="2"/>
      <c r="MOE395" s="2"/>
      <c r="MOF395" s="2"/>
      <c r="MOG395" s="2"/>
      <c r="MOH395" s="2"/>
      <c r="MOI395" s="2"/>
      <c r="MOJ395" s="2"/>
      <c r="MOK395" s="2"/>
      <c r="MOL395" s="2"/>
      <c r="MOM395" s="2"/>
      <c r="MON395" s="2"/>
      <c r="MOO395" s="2"/>
      <c r="MOP395" s="2"/>
      <c r="MOQ395" s="2"/>
      <c r="MOR395" s="2"/>
      <c r="MOS395" s="2"/>
      <c r="MOT395" s="2"/>
      <c r="MOU395" s="2"/>
      <c r="MOV395" s="2"/>
      <c r="MOW395" s="2"/>
      <c r="MOX395" s="2"/>
      <c r="MOY395" s="2"/>
      <c r="MOZ395" s="2"/>
      <c r="MPA395" s="2"/>
      <c r="MPB395" s="2"/>
      <c r="MPC395" s="2"/>
      <c r="MPD395" s="2"/>
      <c r="MPE395" s="2"/>
      <c r="MPF395" s="2"/>
      <c r="MPG395" s="2"/>
      <c r="MPH395" s="2"/>
      <c r="MPI395" s="2"/>
      <c r="MPJ395" s="2"/>
      <c r="MPK395" s="2"/>
      <c r="MPL395" s="2"/>
      <c r="MPM395" s="2"/>
      <c r="MPN395" s="2"/>
      <c r="MPO395" s="2"/>
      <c r="MPP395" s="2"/>
      <c r="MPQ395" s="2"/>
      <c r="MPR395" s="2"/>
      <c r="MPS395" s="2"/>
      <c r="MPT395" s="2"/>
      <c r="MPU395" s="2"/>
      <c r="MPV395" s="2"/>
      <c r="MPW395" s="2"/>
      <c r="MPX395" s="2"/>
      <c r="MPY395" s="2"/>
      <c r="MPZ395" s="2"/>
      <c r="MQA395" s="2"/>
      <c r="MQB395" s="2"/>
      <c r="MQC395" s="2"/>
      <c r="MQD395" s="2"/>
      <c r="MQE395" s="2"/>
      <c r="MQF395" s="2"/>
      <c r="MQG395" s="2"/>
      <c r="MQH395" s="2"/>
      <c r="MQI395" s="2"/>
      <c r="MQJ395" s="2"/>
      <c r="MQK395" s="2"/>
      <c r="MQL395" s="2"/>
      <c r="MQM395" s="2"/>
      <c r="MQN395" s="2"/>
      <c r="MQO395" s="2"/>
      <c r="MQP395" s="2"/>
      <c r="MQQ395" s="2"/>
      <c r="MQR395" s="2"/>
      <c r="MQS395" s="2"/>
      <c r="MQT395" s="2"/>
      <c r="MQU395" s="2"/>
      <c r="MQV395" s="2"/>
      <c r="MQW395" s="2"/>
      <c r="MQX395" s="2"/>
      <c r="MQY395" s="2"/>
      <c r="MQZ395" s="2"/>
      <c r="MRA395" s="2"/>
      <c r="MRB395" s="2"/>
      <c r="MRC395" s="2"/>
      <c r="MRD395" s="2"/>
      <c r="MRE395" s="2"/>
      <c r="MRF395" s="2"/>
      <c r="MRG395" s="2"/>
      <c r="MRH395" s="2"/>
      <c r="MRI395" s="2"/>
      <c r="MRJ395" s="2"/>
      <c r="MRK395" s="2"/>
      <c r="MRL395" s="2"/>
      <c r="MRM395" s="2"/>
      <c r="MRN395" s="2"/>
      <c r="MRO395" s="2"/>
      <c r="MRP395" s="2"/>
      <c r="MRQ395" s="2"/>
      <c r="MRR395" s="2"/>
      <c r="MRS395" s="2"/>
      <c r="MRT395" s="2"/>
      <c r="MRU395" s="2"/>
      <c r="MRV395" s="2"/>
      <c r="MRW395" s="2"/>
      <c r="MRX395" s="2"/>
      <c r="MRY395" s="2"/>
      <c r="MRZ395" s="2"/>
      <c r="MSA395" s="2"/>
      <c r="MSB395" s="2"/>
      <c r="MSC395" s="2"/>
      <c r="MSD395" s="2"/>
      <c r="MSE395" s="2"/>
      <c r="MSF395" s="2"/>
      <c r="MSG395" s="2"/>
      <c r="MSH395" s="2"/>
      <c r="MSI395" s="2"/>
      <c r="MSJ395" s="2"/>
      <c r="MSK395" s="2"/>
      <c r="MSL395" s="2"/>
      <c r="MSM395" s="2"/>
      <c r="MSN395" s="2"/>
      <c r="MSO395" s="2"/>
      <c r="MSP395" s="2"/>
      <c r="MSQ395" s="2"/>
      <c r="MSR395" s="2"/>
      <c r="MSS395" s="2"/>
      <c r="MST395" s="2"/>
      <c r="MSU395" s="2"/>
      <c r="MSV395" s="2"/>
      <c r="MSW395" s="2"/>
      <c r="MSX395" s="2"/>
      <c r="MSY395" s="2"/>
      <c r="MSZ395" s="2"/>
      <c r="MTA395" s="2"/>
      <c r="MTB395" s="2"/>
      <c r="MTC395" s="2"/>
      <c r="MTD395" s="2"/>
      <c r="MTE395" s="2"/>
      <c r="MTF395" s="2"/>
      <c r="MTG395" s="2"/>
      <c r="MTH395" s="2"/>
      <c r="MTI395" s="2"/>
      <c r="MTJ395" s="2"/>
      <c r="MTK395" s="2"/>
      <c r="MTL395" s="2"/>
      <c r="MTM395" s="2"/>
      <c r="MTN395" s="2"/>
      <c r="MTO395" s="2"/>
      <c r="MTP395" s="2"/>
      <c r="MTQ395" s="2"/>
      <c r="MTR395" s="2"/>
      <c r="MTS395" s="2"/>
      <c r="MTT395" s="2"/>
      <c r="MTU395" s="2"/>
      <c r="MTV395" s="2"/>
      <c r="MTW395" s="2"/>
      <c r="MTX395" s="2"/>
      <c r="MTY395" s="2"/>
      <c r="MTZ395" s="2"/>
      <c r="MUA395" s="2"/>
      <c r="MUB395" s="2"/>
      <c r="MUC395" s="2"/>
      <c r="MUD395" s="2"/>
      <c r="MUE395" s="2"/>
      <c r="MUF395" s="2"/>
      <c r="MUG395" s="2"/>
      <c r="MUH395" s="2"/>
      <c r="MUI395" s="2"/>
      <c r="MUJ395" s="2"/>
      <c r="MUK395" s="2"/>
      <c r="MUL395" s="2"/>
      <c r="MUM395" s="2"/>
      <c r="MUN395" s="2"/>
      <c r="MUO395" s="2"/>
      <c r="MUP395" s="2"/>
      <c r="MUQ395" s="2"/>
      <c r="MUR395" s="2"/>
      <c r="MUS395" s="2"/>
      <c r="MUT395" s="2"/>
      <c r="MUU395" s="2"/>
      <c r="MUV395" s="2"/>
      <c r="MUW395" s="2"/>
      <c r="MUX395" s="2"/>
      <c r="MUY395" s="2"/>
      <c r="MUZ395" s="2"/>
      <c r="MVA395" s="2"/>
      <c r="MVB395" s="2"/>
      <c r="MVC395" s="2"/>
      <c r="MVD395" s="2"/>
      <c r="MVE395" s="2"/>
      <c r="MVF395" s="2"/>
      <c r="MVG395" s="2"/>
      <c r="MVH395" s="2"/>
      <c r="MVI395" s="2"/>
      <c r="MVJ395" s="2"/>
      <c r="MVK395" s="2"/>
      <c r="MVL395" s="2"/>
      <c r="MVM395" s="2"/>
      <c r="MVN395" s="2"/>
      <c r="MVO395" s="2"/>
      <c r="MVP395" s="2"/>
      <c r="MVQ395" s="2"/>
      <c r="MVR395" s="2"/>
      <c r="MVS395" s="2"/>
      <c r="MVT395" s="2"/>
      <c r="MVU395" s="2"/>
      <c r="MVV395" s="2"/>
      <c r="MVW395" s="2"/>
      <c r="MVX395" s="2"/>
      <c r="MVY395" s="2"/>
      <c r="MVZ395" s="2"/>
      <c r="MWA395" s="2"/>
      <c r="MWB395" s="2"/>
      <c r="MWC395" s="2"/>
      <c r="MWD395" s="2"/>
      <c r="MWE395" s="2"/>
      <c r="MWF395" s="2"/>
      <c r="MWG395" s="2"/>
      <c r="MWH395" s="2"/>
      <c r="MWI395" s="2"/>
      <c r="MWJ395" s="2"/>
      <c r="MWK395" s="2"/>
      <c r="MWL395" s="2"/>
      <c r="MWM395" s="2"/>
      <c r="MWN395" s="2"/>
      <c r="MWO395" s="2"/>
      <c r="MWP395" s="2"/>
      <c r="MWQ395" s="2"/>
      <c r="MWR395" s="2"/>
      <c r="MWS395" s="2"/>
      <c r="MWT395" s="2"/>
      <c r="MWU395" s="2"/>
      <c r="MWV395" s="2"/>
      <c r="MWW395" s="2"/>
      <c r="MWX395" s="2"/>
      <c r="MWY395" s="2"/>
      <c r="MWZ395" s="2"/>
      <c r="MXA395" s="2"/>
      <c r="MXB395" s="2"/>
      <c r="MXC395" s="2"/>
      <c r="MXD395" s="2"/>
      <c r="MXE395" s="2"/>
      <c r="MXF395" s="2"/>
      <c r="MXG395" s="2"/>
      <c r="MXH395" s="2"/>
      <c r="MXI395" s="2"/>
      <c r="MXJ395" s="2"/>
      <c r="MXK395" s="2"/>
      <c r="MXL395" s="2"/>
      <c r="MXM395" s="2"/>
      <c r="MXN395" s="2"/>
      <c r="MXO395" s="2"/>
      <c r="MXP395" s="2"/>
      <c r="MXQ395" s="2"/>
      <c r="MXR395" s="2"/>
      <c r="MXS395" s="2"/>
      <c r="MXT395" s="2"/>
      <c r="MXU395" s="2"/>
      <c r="MXV395" s="2"/>
      <c r="MXW395" s="2"/>
      <c r="MXX395" s="2"/>
      <c r="MXY395" s="2"/>
      <c r="MXZ395" s="2"/>
      <c r="MYA395" s="2"/>
      <c r="MYB395" s="2"/>
      <c r="MYC395" s="2"/>
      <c r="MYD395" s="2"/>
      <c r="MYE395" s="2"/>
      <c r="MYF395" s="2"/>
      <c r="MYG395" s="2"/>
      <c r="MYH395" s="2"/>
      <c r="MYI395" s="2"/>
      <c r="MYJ395" s="2"/>
      <c r="MYK395" s="2"/>
      <c r="MYL395" s="2"/>
      <c r="MYM395" s="2"/>
      <c r="MYN395" s="2"/>
      <c r="MYO395" s="2"/>
      <c r="MYP395" s="2"/>
      <c r="MYQ395" s="2"/>
      <c r="MYR395" s="2"/>
      <c r="MYS395" s="2"/>
      <c r="MYT395" s="2"/>
      <c r="MYU395" s="2"/>
      <c r="MYV395" s="2"/>
      <c r="MYW395" s="2"/>
      <c r="MYX395" s="2"/>
      <c r="MYY395" s="2"/>
      <c r="MYZ395" s="2"/>
      <c r="MZA395" s="2"/>
      <c r="MZB395" s="2"/>
      <c r="MZC395" s="2"/>
      <c r="MZD395" s="2"/>
      <c r="MZE395" s="2"/>
      <c r="MZF395" s="2"/>
      <c r="MZG395" s="2"/>
      <c r="MZH395" s="2"/>
      <c r="MZI395" s="2"/>
      <c r="MZJ395" s="2"/>
      <c r="MZK395" s="2"/>
      <c r="MZL395" s="2"/>
      <c r="MZM395" s="2"/>
      <c r="MZN395" s="2"/>
      <c r="MZO395" s="2"/>
      <c r="MZP395" s="2"/>
      <c r="MZQ395" s="2"/>
      <c r="MZR395" s="2"/>
      <c r="MZS395" s="2"/>
      <c r="MZT395" s="2"/>
      <c r="MZU395" s="2"/>
      <c r="MZV395" s="2"/>
      <c r="MZW395" s="2"/>
      <c r="MZX395" s="2"/>
      <c r="MZY395" s="2"/>
      <c r="MZZ395" s="2"/>
      <c r="NAA395" s="2"/>
      <c r="NAB395" s="2"/>
      <c r="NAC395" s="2"/>
      <c r="NAD395" s="2"/>
      <c r="NAE395" s="2"/>
      <c r="NAF395" s="2"/>
      <c r="NAG395" s="2"/>
      <c r="NAH395" s="2"/>
      <c r="NAI395" s="2"/>
      <c r="NAJ395" s="2"/>
      <c r="NAK395" s="2"/>
      <c r="NAL395" s="2"/>
      <c r="NAM395" s="2"/>
      <c r="NAN395" s="2"/>
      <c r="NAO395" s="2"/>
      <c r="NAP395" s="2"/>
      <c r="NAQ395" s="2"/>
      <c r="NAR395" s="2"/>
      <c r="NAS395" s="2"/>
      <c r="NAT395" s="2"/>
      <c r="NAU395" s="2"/>
      <c r="NAV395" s="2"/>
      <c r="NAW395" s="2"/>
      <c r="NAX395" s="2"/>
      <c r="NAY395" s="2"/>
      <c r="NAZ395" s="2"/>
      <c r="NBA395" s="2"/>
      <c r="NBB395" s="2"/>
      <c r="NBC395" s="2"/>
      <c r="NBD395" s="2"/>
      <c r="NBE395" s="2"/>
      <c r="NBF395" s="2"/>
      <c r="NBG395" s="2"/>
      <c r="NBH395" s="2"/>
      <c r="NBI395" s="2"/>
      <c r="NBJ395" s="2"/>
      <c r="NBK395" s="2"/>
      <c r="NBL395" s="2"/>
      <c r="NBM395" s="2"/>
      <c r="NBN395" s="2"/>
      <c r="NBO395" s="2"/>
      <c r="NBP395" s="2"/>
      <c r="NBQ395" s="2"/>
      <c r="NBR395" s="2"/>
      <c r="NBS395" s="2"/>
      <c r="NBT395" s="2"/>
      <c r="NBU395" s="2"/>
      <c r="NBV395" s="2"/>
      <c r="NBW395" s="2"/>
      <c r="NBX395" s="2"/>
      <c r="NBY395" s="2"/>
      <c r="NBZ395" s="2"/>
      <c r="NCA395" s="2"/>
      <c r="NCB395" s="2"/>
      <c r="NCC395" s="2"/>
      <c r="NCD395" s="2"/>
      <c r="NCE395" s="2"/>
      <c r="NCF395" s="2"/>
      <c r="NCG395" s="2"/>
      <c r="NCH395" s="2"/>
      <c r="NCI395" s="2"/>
      <c r="NCJ395" s="2"/>
      <c r="NCK395" s="2"/>
      <c r="NCL395" s="2"/>
      <c r="NCM395" s="2"/>
      <c r="NCN395" s="2"/>
      <c r="NCO395" s="2"/>
      <c r="NCP395" s="2"/>
      <c r="NCQ395" s="2"/>
      <c r="NCR395" s="2"/>
      <c r="NCS395" s="2"/>
      <c r="NCT395" s="2"/>
      <c r="NCU395" s="2"/>
      <c r="NCV395" s="2"/>
      <c r="NCW395" s="2"/>
      <c r="NCX395" s="2"/>
      <c r="NCY395" s="2"/>
      <c r="NCZ395" s="2"/>
      <c r="NDA395" s="2"/>
      <c r="NDB395" s="2"/>
      <c r="NDC395" s="2"/>
      <c r="NDD395" s="2"/>
      <c r="NDE395" s="2"/>
      <c r="NDF395" s="2"/>
      <c r="NDG395" s="2"/>
      <c r="NDH395" s="2"/>
      <c r="NDI395" s="2"/>
      <c r="NDJ395" s="2"/>
      <c r="NDK395" s="2"/>
      <c r="NDL395" s="2"/>
      <c r="NDM395" s="2"/>
      <c r="NDN395" s="2"/>
      <c r="NDO395" s="2"/>
      <c r="NDP395" s="2"/>
      <c r="NDQ395" s="2"/>
      <c r="NDR395" s="2"/>
      <c r="NDS395" s="2"/>
      <c r="NDT395" s="2"/>
      <c r="NDU395" s="2"/>
      <c r="NDV395" s="2"/>
      <c r="NDW395" s="2"/>
      <c r="NDX395" s="2"/>
      <c r="NDY395" s="2"/>
      <c r="NDZ395" s="2"/>
      <c r="NEA395" s="2"/>
      <c r="NEB395" s="2"/>
      <c r="NEC395" s="2"/>
      <c r="NED395" s="2"/>
      <c r="NEE395" s="2"/>
      <c r="NEF395" s="2"/>
      <c r="NEG395" s="2"/>
      <c r="NEH395" s="2"/>
      <c r="NEI395" s="2"/>
      <c r="NEJ395" s="2"/>
      <c r="NEK395" s="2"/>
      <c r="NEL395" s="2"/>
      <c r="NEM395" s="2"/>
      <c r="NEN395" s="2"/>
      <c r="NEO395" s="2"/>
      <c r="NEP395" s="2"/>
      <c r="NEQ395" s="2"/>
      <c r="NER395" s="2"/>
      <c r="NES395" s="2"/>
      <c r="NET395" s="2"/>
      <c r="NEU395" s="2"/>
      <c r="NEV395" s="2"/>
      <c r="NEW395" s="2"/>
      <c r="NEX395" s="2"/>
      <c r="NEY395" s="2"/>
      <c r="NEZ395" s="2"/>
      <c r="NFA395" s="2"/>
      <c r="NFB395" s="2"/>
      <c r="NFC395" s="2"/>
      <c r="NFD395" s="2"/>
      <c r="NFE395" s="2"/>
      <c r="NFF395" s="2"/>
      <c r="NFG395" s="2"/>
      <c r="NFH395" s="2"/>
      <c r="NFI395" s="2"/>
      <c r="NFJ395" s="2"/>
      <c r="NFK395" s="2"/>
      <c r="NFL395" s="2"/>
      <c r="NFM395" s="2"/>
      <c r="NFN395" s="2"/>
      <c r="NFO395" s="2"/>
      <c r="NFP395" s="2"/>
      <c r="NFQ395" s="2"/>
      <c r="NFR395" s="2"/>
      <c r="NFS395" s="2"/>
      <c r="NFT395" s="2"/>
      <c r="NFU395" s="2"/>
      <c r="NFV395" s="2"/>
      <c r="NFW395" s="2"/>
      <c r="NFX395" s="2"/>
      <c r="NFY395" s="2"/>
      <c r="NFZ395" s="2"/>
      <c r="NGA395" s="2"/>
      <c r="NGB395" s="2"/>
      <c r="NGC395" s="2"/>
      <c r="NGD395" s="2"/>
      <c r="NGE395" s="2"/>
      <c r="NGF395" s="2"/>
      <c r="NGG395" s="2"/>
      <c r="NGH395" s="2"/>
      <c r="NGI395" s="2"/>
      <c r="NGJ395" s="2"/>
      <c r="NGK395" s="2"/>
      <c r="NGL395" s="2"/>
      <c r="NGM395" s="2"/>
      <c r="NGN395" s="2"/>
      <c r="NGO395" s="2"/>
      <c r="NGP395" s="2"/>
      <c r="NGQ395" s="2"/>
      <c r="NGR395" s="2"/>
      <c r="NGS395" s="2"/>
      <c r="NGT395" s="2"/>
      <c r="NGU395" s="2"/>
      <c r="NGV395" s="2"/>
      <c r="NGW395" s="2"/>
      <c r="NGX395" s="2"/>
      <c r="NGY395" s="2"/>
      <c r="NGZ395" s="2"/>
      <c r="NHA395" s="2"/>
      <c r="NHB395" s="2"/>
      <c r="NHC395" s="2"/>
      <c r="NHD395" s="2"/>
      <c r="NHE395" s="2"/>
      <c r="NHF395" s="2"/>
      <c r="NHG395" s="2"/>
      <c r="NHH395" s="2"/>
      <c r="NHI395" s="2"/>
      <c r="NHJ395" s="2"/>
      <c r="NHK395" s="2"/>
      <c r="NHL395" s="2"/>
      <c r="NHM395" s="2"/>
      <c r="NHN395" s="2"/>
      <c r="NHO395" s="2"/>
      <c r="NHP395" s="2"/>
      <c r="NHQ395" s="2"/>
      <c r="NHR395" s="2"/>
      <c r="NHS395" s="2"/>
      <c r="NHT395" s="2"/>
      <c r="NHU395" s="2"/>
      <c r="NHV395" s="2"/>
      <c r="NHW395" s="2"/>
      <c r="NHX395" s="2"/>
      <c r="NHY395" s="2"/>
      <c r="NHZ395" s="2"/>
      <c r="NIA395" s="2"/>
      <c r="NIB395" s="2"/>
      <c r="NIC395" s="2"/>
      <c r="NID395" s="2"/>
      <c r="NIE395" s="2"/>
      <c r="NIF395" s="2"/>
      <c r="NIG395" s="2"/>
      <c r="NIH395" s="2"/>
      <c r="NII395" s="2"/>
      <c r="NIJ395" s="2"/>
      <c r="NIK395" s="2"/>
      <c r="NIL395" s="2"/>
      <c r="NIM395" s="2"/>
      <c r="NIN395" s="2"/>
      <c r="NIO395" s="2"/>
      <c r="NIP395" s="2"/>
      <c r="NIQ395" s="2"/>
      <c r="NIR395" s="2"/>
      <c r="NIS395" s="2"/>
      <c r="NIT395" s="2"/>
      <c r="NIU395" s="2"/>
      <c r="NIV395" s="2"/>
      <c r="NIW395" s="2"/>
      <c r="NIX395" s="2"/>
      <c r="NIY395" s="2"/>
      <c r="NIZ395" s="2"/>
      <c r="NJA395" s="2"/>
      <c r="NJB395" s="2"/>
      <c r="NJC395" s="2"/>
      <c r="NJD395" s="2"/>
      <c r="NJE395" s="2"/>
      <c r="NJF395" s="2"/>
      <c r="NJG395" s="2"/>
      <c r="NJH395" s="2"/>
      <c r="NJI395" s="2"/>
      <c r="NJJ395" s="2"/>
      <c r="NJK395" s="2"/>
      <c r="NJL395" s="2"/>
      <c r="NJM395" s="2"/>
      <c r="NJN395" s="2"/>
      <c r="NJO395" s="2"/>
      <c r="NJP395" s="2"/>
      <c r="NJQ395" s="2"/>
      <c r="NJR395" s="2"/>
      <c r="NJS395" s="2"/>
      <c r="NJT395" s="2"/>
      <c r="NJU395" s="2"/>
      <c r="NJV395" s="2"/>
      <c r="NJW395" s="2"/>
      <c r="NJX395" s="2"/>
      <c r="NJY395" s="2"/>
      <c r="NJZ395" s="2"/>
      <c r="NKA395" s="2"/>
      <c r="NKB395" s="2"/>
      <c r="NKC395" s="2"/>
      <c r="NKD395" s="2"/>
      <c r="NKE395" s="2"/>
      <c r="NKF395" s="2"/>
      <c r="NKG395" s="2"/>
      <c r="NKH395" s="2"/>
      <c r="NKI395" s="2"/>
      <c r="NKJ395" s="2"/>
      <c r="NKK395" s="2"/>
      <c r="NKL395" s="2"/>
      <c r="NKM395" s="2"/>
      <c r="NKN395" s="2"/>
      <c r="NKO395" s="2"/>
      <c r="NKP395" s="2"/>
      <c r="NKQ395" s="2"/>
      <c r="NKR395" s="2"/>
      <c r="NKS395" s="2"/>
      <c r="NKT395" s="2"/>
      <c r="NKU395" s="2"/>
      <c r="NKV395" s="2"/>
      <c r="NKW395" s="2"/>
      <c r="NKX395" s="2"/>
      <c r="NKY395" s="2"/>
      <c r="NKZ395" s="2"/>
      <c r="NLA395" s="2"/>
      <c r="NLB395" s="2"/>
      <c r="NLC395" s="2"/>
      <c r="NLD395" s="2"/>
      <c r="NLE395" s="2"/>
      <c r="NLF395" s="2"/>
      <c r="NLG395" s="2"/>
      <c r="NLH395" s="2"/>
      <c r="NLI395" s="2"/>
      <c r="NLJ395" s="2"/>
      <c r="NLK395" s="2"/>
      <c r="NLL395" s="2"/>
      <c r="NLM395" s="2"/>
      <c r="NLN395" s="2"/>
      <c r="NLO395" s="2"/>
      <c r="NLP395" s="2"/>
      <c r="NLQ395" s="2"/>
      <c r="NLR395" s="2"/>
      <c r="NLS395" s="2"/>
      <c r="NLT395" s="2"/>
      <c r="NLU395" s="2"/>
      <c r="NLV395" s="2"/>
      <c r="NLW395" s="2"/>
      <c r="NLX395" s="2"/>
      <c r="NLY395" s="2"/>
      <c r="NLZ395" s="2"/>
      <c r="NMA395" s="2"/>
      <c r="NMB395" s="2"/>
      <c r="NMC395" s="2"/>
      <c r="NMD395" s="2"/>
      <c r="NME395" s="2"/>
      <c r="NMF395" s="2"/>
      <c r="NMG395" s="2"/>
      <c r="NMH395" s="2"/>
      <c r="NMI395" s="2"/>
      <c r="NMJ395" s="2"/>
      <c r="NMK395" s="2"/>
      <c r="NML395" s="2"/>
      <c r="NMM395" s="2"/>
      <c r="NMN395" s="2"/>
      <c r="NMO395" s="2"/>
      <c r="NMP395" s="2"/>
      <c r="NMQ395" s="2"/>
      <c r="NMR395" s="2"/>
      <c r="NMS395" s="2"/>
      <c r="NMT395" s="2"/>
      <c r="NMU395" s="2"/>
      <c r="NMV395" s="2"/>
      <c r="NMW395" s="2"/>
      <c r="NMX395" s="2"/>
      <c r="NMY395" s="2"/>
      <c r="NMZ395" s="2"/>
      <c r="NNA395" s="2"/>
      <c r="NNB395" s="2"/>
      <c r="NNC395" s="2"/>
      <c r="NND395" s="2"/>
      <c r="NNE395" s="2"/>
      <c r="NNF395" s="2"/>
      <c r="NNG395" s="2"/>
      <c r="NNH395" s="2"/>
      <c r="NNI395" s="2"/>
      <c r="NNJ395" s="2"/>
      <c r="NNK395" s="2"/>
      <c r="NNL395" s="2"/>
      <c r="NNM395" s="2"/>
      <c r="NNN395" s="2"/>
      <c r="NNO395" s="2"/>
      <c r="NNP395" s="2"/>
      <c r="NNQ395" s="2"/>
      <c r="NNR395" s="2"/>
      <c r="NNS395" s="2"/>
      <c r="NNT395" s="2"/>
      <c r="NNU395" s="2"/>
      <c r="NNV395" s="2"/>
      <c r="NNW395" s="2"/>
      <c r="NNX395" s="2"/>
      <c r="NNY395" s="2"/>
      <c r="NNZ395" s="2"/>
      <c r="NOA395" s="2"/>
      <c r="NOB395" s="2"/>
      <c r="NOC395" s="2"/>
      <c r="NOD395" s="2"/>
      <c r="NOE395" s="2"/>
      <c r="NOF395" s="2"/>
      <c r="NOG395" s="2"/>
      <c r="NOH395" s="2"/>
      <c r="NOI395" s="2"/>
      <c r="NOJ395" s="2"/>
      <c r="NOK395" s="2"/>
      <c r="NOL395" s="2"/>
      <c r="NOM395" s="2"/>
      <c r="NON395" s="2"/>
      <c r="NOO395" s="2"/>
      <c r="NOP395" s="2"/>
      <c r="NOQ395" s="2"/>
      <c r="NOR395" s="2"/>
      <c r="NOS395" s="2"/>
      <c r="NOT395" s="2"/>
      <c r="NOU395" s="2"/>
      <c r="NOV395" s="2"/>
      <c r="NOW395" s="2"/>
      <c r="NOX395" s="2"/>
      <c r="NOY395" s="2"/>
      <c r="NOZ395" s="2"/>
      <c r="NPA395" s="2"/>
      <c r="NPB395" s="2"/>
      <c r="NPC395" s="2"/>
      <c r="NPD395" s="2"/>
      <c r="NPE395" s="2"/>
      <c r="NPF395" s="2"/>
      <c r="NPG395" s="2"/>
      <c r="NPH395" s="2"/>
      <c r="NPI395" s="2"/>
      <c r="NPJ395" s="2"/>
      <c r="NPK395" s="2"/>
      <c r="NPL395" s="2"/>
      <c r="NPM395" s="2"/>
      <c r="NPN395" s="2"/>
      <c r="NPO395" s="2"/>
      <c r="NPP395" s="2"/>
      <c r="NPQ395" s="2"/>
      <c r="NPR395" s="2"/>
      <c r="NPS395" s="2"/>
      <c r="NPT395" s="2"/>
      <c r="NPU395" s="2"/>
      <c r="NPV395" s="2"/>
      <c r="NPW395" s="2"/>
      <c r="NPX395" s="2"/>
      <c r="NPY395" s="2"/>
      <c r="NPZ395" s="2"/>
      <c r="NQA395" s="2"/>
      <c r="NQB395" s="2"/>
      <c r="NQC395" s="2"/>
      <c r="NQD395" s="2"/>
      <c r="NQE395" s="2"/>
      <c r="NQF395" s="2"/>
      <c r="NQG395" s="2"/>
      <c r="NQH395" s="2"/>
      <c r="NQI395" s="2"/>
      <c r="NQJ395" s="2"/>
      <c r="NQK395" s="2"/>
      <c r="NQL395" s="2"/>
      <c r="NQM395" s="2"/>
      <c r="NQN395" s="2"/>
      <c r="NQO395" s="2"/>
      <c r="NQP395" s="2"/>
      <c r="NQQ395" s="2"/>
      <c r="NQR395" s="2"/>
      <c r="NQS395" s="2"/>
      <c r="NQT395" s="2"/>
      <c r="NQU395" s="2"/>
      <c r="NQV395" s="2"/>
      <c r="NQW395" s="2"/>
      <c r="NQX395" s="2"/>
      <c r="NQY395" s="2"/>
      <c r="NQZ395" s="2"/>
      <c r="NRA395" s="2"/>
      <c r="NRB395" s="2"/>
      <c r="NRC395" s="2"/>
      <c r="NRD395" s="2"/>
      <c r="NRE395" s="2"/>
      <c r="NRF395" s="2"/>
      <c r="NRG395" s="2"/>
      <c r="NRH395" s="2"/>
      <c r="NRI395" s="2"/>
      <c r="NRJ395" s="2"/>
      <c r="NRK395" s="2"/>
      <c r="NRL395" s="2"/>
      <c r="NRM395" s="2"/>
      <c r="NRN395" s="2"/>
      <c r="NRO395" s="2"/>
      <c r="NRP395" s="2"/>
      <c r="NRQ395" s="2"/>
      <c r="NRR395" s="2"/>
      <c r="NRS395" s="2"/>
      <c r="NRT395" s="2"/>
      <c r="NRU395" s="2"/>
      <c r="NRV395" s="2"/>
      <c r="NRW395" s="2"/>
      <c r="NRX395" s="2"/>
      <c r="NRY395" s="2"/>
      <c r="NRZ395" s="2"/>
      <c r="NSA395" s="2"/>
      <c r="NSB395" s="2"/>
      <c r="NSC395" s="2"/>
      <c r="NSD395" s="2"/>
      <c r="NSE395" s="2"/>
      <c r="NSF395" s="2"/>
      <c r="NSG395" s="2"/>
      <c r="NSH395" s="2"/>
      <c r="NSI395" s="2"/>
      <c r="NSJ395" s="2"/>
      <c r="NSK395" s="2"/>
      <c r="NSL395" s="2"/>
      <c r="NSM395" s="2"/>
      <c r="NSN395" s="2"/>
      <c r="NSO395" s="2"/>
      <c r="NSP395" s="2"/>
      <c r="NSQ395" s="2"/>
      <c r="NSR395" s="2"/>
      <c r="NSS395" s="2"/>
      <c r="NST395" s="2"/>
      <c r="NSU395" s="2"/>
      <c r="NSV395" s="2"/>
      <c r="NSW395" s="2"/>
      <c r="NSX395" s="2"/>
      <c r="NSY395" s="2"/>
      <c r="NSZ395" s="2"/>
      <c r="NTA395" s="2"/>
      <c r="NTB395" s="2"/>
      <c r="NTC395" s="2"/>
      <c r="NTD395" s="2"/>
      <c r="NTE395" s="2"/>
      <c r="NTF395" s="2"/>
      <c r="NTG395" s="2"/>
      <c r="NTH395" s="2"/>
      <c r="NTI395" s="2"/>
      <c r="NTJ395" s="2"/>
      <c r="NTK395" s="2"/>
      <c r="NTL395" s="2"/>
      <c r="NTM395" s="2"/>
      <c r="NTN395" s="2"/>
      <c r="NTO395" s="2"/>
      <c r="NTP395" s="2"/>
      <c r="NTQ395" s="2"/>
      <c r="NTR395" s="2"/>
      <c r="NTS395" s="2"/>
      <c r="NTT395" s="2"/>
      <c r="NTU395" s="2"/>
      <c r="NTV395" s="2"/>
      <c r="NTW395" s="2"/>
      <c r="NTX395" s="2"/>
      <c r="NTY395" s="2"/>
      <c r="NTZ395" s="2"/>
      <c r="NUA395" s="2"/>
      <c r="NUB395" s="2"/>
      <c r="NUC395" s="2"/>
      <c r="NUD395" s="2"/>
      <c r="NUE395" s="2"/>
      <c r="NUF395" s="2"/>
      <c r="NUG395" s="2"/>
      <c r="NUH395" s="2"/>
      <c r="NUI395" s="2"/>
      <c r="NUJ395" s="2"/>
      <c r="NUK395" s="2"/>
      <c r="NUL395" s="2"/>
      <c r="NUM395" s="2"/>
      <c r="NUN395" s="2"/>
      <c r="NUO395" s="2"/>
      <c r="NUP395" s="2"/>
      <c r="NUQ395" s="2"/>
      <c r="NUR395" s="2"/>
      <c r="NUS395" s="2"/>
      <c r="NUT395" s="2"/>
      <c r="NUU395" s="2"/>
      <c r="NUV395" s="2"/>
      <c r="NUW395" s="2"/>
      <c r="NUX395" s="2"/>
      <c r="NUY395" s="2"/>
      <c r="NUZ395" s="2"/>
      <c r="NVA395" s="2"/>
      <c r="NVB395" s="2"/>
      <c r="NVC395" s="2"/>
      <c r="NVD395" s="2"/>
      <c r="NVE395" s="2"/>
      <c r="NVF395" s="2"/>
      <c r="NVG395" s="2"/>
      <c r="NVH395" s="2"/>
      <c r="NVI395" s="2"/>
      <c r="NVJ395" s="2"/>
      <c r="NVK395" s="2"/>
      <c r="NVL395" s="2"/>
      <c r="NVM395" s="2"/>
      <c r="NVN395" s="2"/>
      <c r="NVO395" s="2"/>
      <c r="NVP395" s="2"/>
      <c r="NVQ395" s="2"/>
      <c r="NVR395" s="2"/>
      <c r="NVS395" s="2"/>
      <c r="NVT395" s="2"/>
      <c r="NVU395" s="2"/>
      <c r="NVV395" s="2"/>
      <c r="NVW395" s="2"/>
      <c r="NVX395" s="2"/>
      <c r="NVY395" s="2"/>
      <c r="NVZ395" s="2"/>
      <c r="NWA395" s="2"/>
      <c r="NWB395" s="2"/>
      <c r="NWC395" s="2"/>
      <c r="NWD395" s="2"/>
      <c r="NWE395" s="2"/>
      <c r="NWF395" s="2"/>
      <c r="NWG395" s="2"/>
      <c r="NWH395" s="2"/>
      <c r="NWI395" s="2"/>
      <c r="NWJ395" s="2"/>
      <c r="NWK395" s="2"/>
      <c r="NWL395" s="2"/>
      <c r="NWM395" s="2"/>
      <c r="NWN395" s="2"/>
      <c r="NWO395" s="2"/>
      <c r="NWP395" s="2"/>
      <c r="NWQ395" s="2"/>
      <c r="NWR395" s="2"/>
      <c r="NWS395" s="2"/>
      <c r="NWT395" s="2"/>
      <c r="NWU395" s="2"/>
      <c r="NWV395" s="2"/>
      <c r="NWW395" s="2"/>
      <c r="NWX395" s="2"/>
      <c r="NWY395" s="2"/>
      <c r="NWZ395" s="2"/>
      <c r="NXA395" s="2"/>
      <c r="NXB395" s="2"/>
      <c r="NXC395" s="2"/>
      <c r="NXD395" s="2"/>
      <c r="NXE395" s="2"/>
      <c r="NXF395" s="2"/>
      <c r="NXG395" s="2"/>
      <c r="NXH395" s="2"/>
      <c r="NXI395" s="2"/>
      <c r="NXJ395" s="2"/>
      <c r="NXK395" s="2"/>
      <c r="NXL395" s="2"/>
      <c r="NXM395" s="2"/>
      <c r="NXN395" s="2"/>
      <c r="NXO395" s="2"/>
      <c r="NXP395" s="2"/>
      <c r="NXQ395" s="2"/>
      <c r="NXR395" s="2"/>
      <c r="NXS395" s="2"/>
      <c r="NXT395" s="2"/>
      <c r="NXU395" s="2"/>
      <c r="NXV395" s="2"/>
      <c r="NXW395" s="2"/>
      <c r="NXX395" s="2"/>
      <c r="NXY395" s="2"/>
      <c r="NXZ395" s="2"/>
      <c r="NYA395" s="2"/>
      <c r="NYB395" s="2"/>
      <c r="NYC395" s="2"/>
      <c r="NYD395" s="2"/>
      <c r="NYE395" s="2"/>
      <c r="NYF395" s="2"/>
      <c r="NYG395" s="2"/>
      <c r="NYH395" s="2"/>
      <c r="NYI395" s="2"/>
      <c r="NYJ395" s="2"/>
      <c r="NYK395" s="2"/>
      <c r="NYL395" s="2"/>
      <c r="NYM395" s="2"/>
      <c r="NYN395" s="2"/>
      <c r="NYO395" s="2"/>
      <c r="NYP395" s="2"/>
      <c r="NYQ395" s="2"/>
      <c r="NYR395" s="2"/>
      <c r="NYS395" s="2"/>
      <c r="NYT395" s="2"/>
      <c r="NYU395" s="2"/>
      <c r="NYV395" s="2"/>
      <c r="NYW395" s="2"/>
      <c r="NYX395" s="2"/>
      <c r="NYY395" s="2"/>
      <c r="NYZ395" s="2"/>
      <c r="NZA395" s="2"/>
      <c r="NZB395" s="2"/>
      <c r="NZC395" s="2"/>
      <c r="NZD395" s="2"/>
      <c r="NZE395" s="2"/>
      <c r="NZF395" s="2"/>
      <c r="NZG395" s="2"/>
      <c r="NZH395" s="2"/>
      <c r="NZI395" s="2"/>
      <c r="NZJ395" s="2"/>
      <c r="NZK395" s="2"/>
      <c r="NZL395" s="2"/>
      <c r="NZM395" s="2"/>
      <c r="NZN395" s="2"/>
      <c r="NZO395" s="2"/>
      <c r="NZP395" s="2"/>
      <c r="NZQ395" s="2"/>
      <c r="NZR395" s="2"/>
      <c r="NZS395" s="2"/>
      <c r="NZT395" s="2"/>
      <c r="NZU395" s="2"/>
      <c r="NZV395" s="2"/>
      <c r="NZW395" s="2"/>
      <c r="NZX395" s="2"/>
      <c r="NZY395" s="2"/>
      <c r="NZZ395" s="2"/>
      <c r="OAA395" s="2"/>
      <c r="OAB395" s="2"/>
      <c r="OAC395" s="2"/>
      <c r="OAD395" s="2"/>
      <c r="OAE395" s="2"/>
      <c r="OAF395" s="2"/>
      <c r="OAG395" s="2"/>
      <c r="OAH395" s="2"/>
      <c r="OAI395" s="2"/>
      <c r="OAJ395" s="2"/>
      <c r="OAK395" s="2"/>
      <c r="OAL395" s="2"/>
      <c r="OAM395" s="2"/>
      <c r="OAN395" s="2"/>
      <c r="OAO395" s="2"/>
      <c r="OAP395" s="2"/>
      <c r="OAQ395" s="2"/>
      <c r="OAR395" s="2"/>
      <c r="OAS395" s="2"/>
      <c r="OAT395" s="2"/>
      <c r="OAU395" s="2"/>
      <c r="OAV395" s="2"/>
      <c r="OAW395" s="2"/>
      <c r="OAX395" s="2"/>
      <c r="OAY395" s="2"/>
      <c r="OAZ395" s="2"/>
      <c r="OBA395" s="2"/>
      <c r="OBB395" s="2"/>
      <c r="OBC395" s="2"/>
      <c r="OBD395" s="2"/>
      <c r="OBE395" s="2"/>
      <c r="OBF395" s="2"/>
      <c r="OBG395" s="2"/>
      <c r="OBH395" s="2"/>
      <c r="OBI395" s="2"/>
      <c r="OBJ395" s="2"/>
      <c r="OBK395" s="2"/>
      <c r="OBL395" s="2"/>
      <c r="OBM395" s="2"/>
      <c r="OBN395" s="2"/>
      <c r="OBO395" s="2"/>
      <c r="OBP395" s="2"/>
      <c r="OBQ395" s="2"/>
      <c r="OBR395" s="2"/>
      <c r="OBS395" s="2"/>
      <c r="OBT395" s="2"/>
      <c r="OBU395" s="2"/>
      <c r="OBV395" s="2"/>
      <c r="OBW395" s="2"/>
      <c r="OBX395" s="2"/>
      <c r="OBY395" s="2"/>
      <c r="OBZ395" s="2"/>
      <c r="OCA395" s="2"/>
      <c r="OCB395" s="2"/>
      <c r="OCC395" s="2"/>
      <c r="OCD395" s="2"/>
      <c r="OCE395" s="2"/>
      <c r="OCF395" s="2"/>
      <c r="OCG395" s="2"/>
      <c r="OCH395" s="2"/>
      <c r="OCI395" s="2"/>
      <c r="OCJ395" s="2"/>
      <c r="OCK395" s="2"/>
      <c r="OCL395" s="2"/>
      <c r="OCM395" s="2"/>
      <c r="OCN395" s="2"/>
      <c r="OCO395" s="2"/>
      <c r="OCP395" s="2"/>
      <c r="OCQ395" s="2"/>
      <c r="OCR395" s="2"/>
      <c r="OCS395" s="2"/>
      <c r="OCT395" s="2"/>
      <c r="OCU395" s="2"/>
      <c r="OCV395" s="2"/>
      <c r="OCW395" s="2"/>
      <c r="OCX395" s="2"/>
      <c r="OCY395" s="2"/>
      <c r="OCZ395" s="2"/>
      <c r="ODA395" s="2"/>
      <c r="ODB395" s="2"/>
      <c r="ODC395" s="2"/>
      <c r="ODD395" s="2"/>
      <c r="ODE395" s="2"/>
      <c r="ODF395" s="2"/>
      <c r="ODG395" s="2"/>
      <c r="ODH395" s="2"/>
      <c r="ODI395" s="2"/>
      <c r="ODJ395" s="2"/>
      <c r="ODK395" s="2"/>
      <c r="ODL395" s="2"/>
      <c r="ODM395" s="2"/>
      <c r="ODN395" s="2"/>
      <c r="ODO395" s="2"/>
      <c r="ODP395" s="2"/>
      <c r="ODQ395" s="2"/>
      <c r="ODR395" s="2"/>
      <c r="ODS395" s="2"/>
      <c r="ODT395" s="2"/>
      <c r="ODU395" s="2"/>
      <c r="ODV395" s="2"/>
      <c r="ODW395" s="2"/>
      <c r="ODX395" s="2"/>
      <c r="ODY395" s="2"/>
      <c r="ODZ395" s="2"/>
      <c r="OEA395" s="2"/>
      <c r="OEB395" s="2"/>
      <c r="OEC395" s="2"/>
      <c r="OED395" s="2"/>
      <c r="OEE395" s="2"/>
      <c r="OEF395" s="2"/>
      <c r="OEG395" s="2"/>
      <c r="OEH395" s="2"/>
      <c r="OEI395" s="2"/>
      <c r="OEJ395" s="2"/>
      <c r="OEK395" s="2"/>
      <c r="OEL395" s="2"/>
      <c r="OEM395" s="2"/>
      <c r="OEN395" s="2"/>
      <c r="OEO395" s="2"/>
      <c r="OEP395" s="2"/>
      <c r="OEQ395" s="2"/>
      <c r="OER395" s="2"/>
      <c r="OES395" s="2"/>
      <c r="OET395" s="2"/>
      <c r="OEU395" s="2"/>
      <c r="OEV395" s="2"/>
      <c r="OEW395" s="2"/>
      <c r="OEX395" s="2"/>
      <c r="OEY395" s="2"/>
      <c r="OEZ395" s="2"/>
      <c r="OFA395" s="2"/>
      <c r="OFB395" s="2"/>
      <c r="OFC395" s="2"/>
      <c r="OFD395" s="2"/>
      <c r="OFE395" s="2"/>
      <c r="OFF395" s="2"/>
      <c r="OFG395" s="2"/>
      <c r="OFH395" s="2"/>
      <c r="OFI395" s="2"/>
      <c r="OFJ395" s="2"/>
      <c r="OFK395" s="2"/>
      <c r="OFL395" s="2"/>
      <c r="OFM395" s="2"/>
      <c r="OFN395" s="2"/>
      <c r="OFO395" s="2"/>
      <c r="OFP395" s="2"/>
      <c r="OFQ395" s="2"/>
      <c r="OFR395" s="2"/>
      <c r="OFS395" s="2"/>
      <c r="OFT395" s="2"/>
      <c r="OFU395" s="2"/>
      <c r="OFV395" s="2"/>
      <c r="OFW395" s="2"/>
      <c r="OFX395" s="2"/>
      <c r="OFY395" s="2"/>
      <c r="OFZ395" s="2"/>
      <c r="OGA395" s="2"/>
      <c r="OGB395" s="2"/>
      <c r="OGC395" s="2"/>
      <c r="OGD395" s="2"/>
      <c r="OGE395" s="2"/>
      <c r="OGF395" s="2"/>
      <c r="OGG395" s="2"/>
      <c r="OGH395" s="2"/>
      <c r="OGI395" s="2"/>
      <c r="OGJ395" s="2"/>
      <c r="OGK395" s="2"/>
      <c r="OGL395" s="2"/>
      <c r="OGM395" s="2"/>
      <c r="OGN395" s="2"/>
      <c r="OGO395" s="2"/>
      <c r="OGP395" s="2"/>
      <c r="OGQ395" s="2"/>
      <c r="OGR395" s="2"/>
      <c r="OGS395" s="2"/>
      <c r="OGT395" s="2"/>
      <c r="OGU395" s="2"/>
      <c r="OGV395" s="2"/>
      <c r="OGW395" s="2"/>
      <c r="OGX395" s="2"/>
      <c r="OGY395" s="2"/>
      <c r="OGZ395" s="2"/>
      <c r="OHA395" s="2"/>
      <c r="OHB395" s="2"/>
      <c r="OHC395" s="2"/>
      <c r="OHD395" s="2"/>
      <c r="OHE395" s="2"/>
      <c r="OHF395" s="2"/>
      <c r="OHG395" s="2"/>
      <c r="OHH395" s="2"/>
      <c r="OHI395" s="2"/>
      <c r="OHJ395" s="2"/>
      <c r="OHK395" s="2"/>
      <c r="OHL395" s="2"/>
      <c r="OHM395" s="2"/>
      <c r="OHN395" s="2"/>
      <c r="OHO395" s="2"/>
      <c r="OHP395" s="2"/>
      <c r="OHQ395" s="2"/>
      <c r="OHR395" s="2"/>
      <c r="OHS395" s="2"/>
      <c r="OHT395" s="2"/>
      <c r="OHU395" s="2"/>
      <c r="OHV395" s="2"/>
      <c r="OHW395" s="2"/>
      <c r="OHX395" s="2"/>
      <c r="OHY395" s="2"/>
      <c r="OHZ395" s="2"/>
      <c r="OIA395" s="2"/>
      <c r="OIB395" s="2"/>
      <c r="OIC395" s="2"/>
      <c r="OID395" s="2"/>
      <c r="OIE395" s="2"/>
      <c r="OIF395" s="2"/>
      <c r="OIG395" s="2"/>
      <c r="OIH395" s="2"/>
      <c r="OII395" s="2"/>
      <c r="OIJ395" s="2"/>
      <c r="OIK395" s="2"/>
      <c r="OIL395" s="2"/>
      <c r="OIM395" s="2"/>
      <c r="OIN395" s="2"/>
      <c r="OIO395" s="2"/>
      <c r="OIP395" s="2"/>
      <c r="OIQ395" s="2"/>
      <c r="OIR395" s="2"/>
      <c r="OIS395" s="2"/>
      <c r="OIT395" s="2"/>
      <c r="OIU395" s="2"/>
      <c r="OIV395" s="2"/>
      <c r="OIW395" s="2"/>
      <c r="OIX395" s="2"/>
      <c r="OIY395" s="2"/>
      <c r="OIZ395" s="2"/>
      <c r="OJA395" s="2"/>
      <c r="OJB395" s="2"/>
      <c r="OJC395" s="2"/>
      <c r="OJD395" s="2"/>
      <c r="OJE395" s="2"/>
      <c r="OJF395" s="2"/>
      <c r="OJG395" s="2"/>
      <c r="OJH395" s="2"/>
      <c r="OJI395" s="2"/>
      <c r="OJJ395" s="2"/>
      <c r="OJK395" s="2"/>
      <c r="OJL395" s="2"/>
      <c r="OJM395" s="2"/>
      <c r="OJN395" s="2"/>
      <c r="OJO395" s="2"/>
      <c r="OJP395" s="2"/>
      <c r="OJQ395" s="2"/>
      <c r="OJR395" s="2"/>
      <c r="OJS395" s="2"/>
      <c r="OJT395" s="2"/>
      <c r="OJU395" s="2"/>
      <c r="OJV395" s="2"/>
      <c r="OJW395" s="2"/>
      <c r="OJX395" s="2"/>
      <c r="OJY395" s="2"/>
      <c r="OJZ395" s="2"/>
      <c r="OKA395" s="2"/>
      <c r="OKB395" s="2"/>
      <c r="OKC395" s="2"/>
      <c r="OKD395" s="2"/>
      <c r="OKE395" s="2"/>
      <c r="OKF395" s="2"/>
      <c r="OKG395" s="2"/>
      <c r="OKH395" s="2"/>
      <c r="OKI395" s="2"/>
      <c r="OKJ395" s="2"/>
      <c r="OKK395" s="2"/>
      <c r="OKL395" s="2"/>
      <c r="OKM395" s="2"/>
      <c r="OKN395" s="2"/>
      <c r="OKO395" s="2"/>
      <c r="OKP395" s="2"/>
      <c r="OKQ395" s="2"/>
      <c r="OKR395" s="2"/>
      <c r="OKS395" s="2"/>
      <c r="OKT395" s="2"/>
      <c r="OKU395" s="2"/>
      <c r="OKV395" s="2"/>
      <c r="OKW395" s="2"/>
      <c r="OKX395" s="2"/>
      <c r="OKY395" s="2"/>
      <c r="OKZ395" s="2"/>
      <c r="OLA395" s="2"/>
      <c r="OLB395" s="2"/>
      <c r="OLC395" s="2"/>
      <c r="OLD395" s="2"/>
      <c r="OLE395" s="2"/>
      <c r="OLF395" s="2"/>
      <c r="OLG395" s="2"/>
      <c r="OLH395" s="2"/>
      <c r="OLI395" s="2"/>
      <c r="OLJ395" s="2"/>
      <c r="OLK395" s="2"/>
      <c r="OLL395" s="2"/>
      <c r="OLM395" s="2"/>
      <c r="OLN395" s="2"/>
      <c r="OLO395" s="2"/>
      <c r="OLP395" s="2"/>
      <c r="OLQ395" s="2"/>
      <c r="OLR395" s="2"/>
      <c r="OLS395" s="2"/>
      <c r="OLT395" s="2"/>
      <c r="OLU395" s="2"/>
      <c r="OLV395" s="2"/>
      <c r="OLW395" s="2"/>
      <c r="OLX395" s="2"/>
      <c r="OLY395" s="2"/>
      <c r="OLZ395" s="2"/>
      <c r="OMA395" s="2"/>
      <c r="OMB395" s="2"/>
      <c r="OMC395" s="2"/>
      <c r="OMD395" s="2"/>
      <c r="OME395" s="2"/>
      <c r="OMF395" s="2"/>
      <c r="OMG395" s="2"/>
      <c r="OMH395" s="2"/>
      <c r="OMI395" s="2"/>
      <c r="OMJ395" s="2"/>
      <c r="OMK395" s="2"/>
      <c r="OML395" s="2"/>
      <c r="OMM395" s="2"/>
      <c r="OMN395" s="2"/>
      <c r="OMO395" s="2"/>
      <c r="OMP395" s="2"/>
      <c r="OMQ395" s="2"/>
      <c r="OMR395" s="2"/>
      <c r="OMS395" s="2"/>
      <c r="OMT395" s="2"/>
      <c r="OMU395" s="2"/>
      <c r="OMV395" s="2"/>
      <c r="OMW395" s="2"/>
      <c r="OMX395" s="2"/>
      <c r="OMY395" s="2"/>
      <c r="OMZ395" s="2"/>
      <c r="ONA395" s="2"/>
      <c r="ONB395" s="2"/>
      <c r="ONC395" s="2"/>
      <c r="OND395" s="2"/>
      <c r="ONE395" s="2"/>
      <c r="ONF395" s="2"/>
      <c r="ONG395" s="2"/>
      <c r="ONH395" s="2"/>
      <c r="ONI395" s="2"/>
      <c r="ONJ395" s="2"/>
      <c r="ONK395" s="2"/>
      <c r="ONL395" s="2"/>
      <c r="ONM395" s="2"/>
      <c r="ONN395" s="2"/>
      <c r="ONO395" s="2"/>
      <c r="ONP395" s="2"/>
      <c r="ONQ395" s="2"/>
      <c r="ONR395" s="2"/>
      <c r="ONS395" s="2"/>
      <c r="ONT395" s="2"/>
      <c r="ONU395" s="2"/>
      <c r="ONV395" s="2"/>
      <c r="ONW395" s="2"/>
      <c r="ONX395" s="2"/>
      <c r="ONY395" s="2"/>
      <c r="ONZ395" s="2"/>
      <c r="OOA395" s="2"/>
      <c r="OOB395" s="2"/>
      <c r="OOC395" s="2"/>
      <c r="OOD395" s="2"/>
      <c r="OOE395" s="2"/>
      <c r="OOF395" s="2"/>
      <c r="OOG395" s="2"/>
      <c r="OOH395" s="2"/>
      <c r="OOI395" s="2"/>
      <c r="OOJ395" s="2"/>
      <c r="OOK395" s="2"/>
      <c r="OOL395" s="2"/>
      <c r="OOM395" s="2"/>
      <c r="OON395" s="2"/>
      <c r="OOO395" s="2"/>
      <c r="OOP395" s="2"/>
      <c r="OOQ395" s="2"/>
      <c r="OOR395" s="2"/>
      <c r="OOS395" s="2"/>
      <c r="OOT395" s="2"/>
      <c r="OOU395" s="2"/>
      <c r="OOV395" s="2"/>
      <c r="OOW395" s="2"/>
      <c r="OOX395" s="2"/>
      <c r="OOY395" s="2"/>
      <c r="OOZ395" s="2"/>
      <c r="OPA395" s="2"/>
      <c r="OPB395" s="2"/>
      <c r="OPC395" s="2"/>
      <c r="OPD395" s="2"/>
      <c r="OPE395" s="2"/>
      <c r="OPF395" s="2"/>
      <c r="OPG395" s="2"/>
      <c r="OPH395" s="2"/>
      <c r="OPI395" s="2"/>
      <c r="OPJ395" s="2"/>
      <c r="OPK395" s="2"/>
      <c r="OPL395" s="2"/>
      <c r="OPM395" s="2"/>
      <c r="OPN395" s="2"/>
      <c r="OPO395" s="2"/>
      <c r="OPP395" s="2"/>
      <c r="OPQ395" s="2"/>
      <c r="OPR395" s="2"/>
      <c r="OPS395" s="2"/>
      <c r="OPT395" s="2"/>
      <c r="OPU395" s="2"/>
      <c r="OPV395" s="2"/>
      <c r="OPW395" s="2"/>
      <c r="OPX395" s="2"/>
      <c r="OPY395" s="2"/>
      <c r="OPZ395" s="2"/>
      <c r="OQA395" s="2"/>
      <c r="OQB395" s="2"/>
      <c r="OQC395" s="2"/>
      <c r="OQD395" s="2"/>
      <c r="OQE395" s="2"/>
      <c r="OQF395" s="2"/>
      <c r="OQG395" s="2"/>
      <c r="OQH395" s="2"/>
      <c r="OQI395" s="2"/>
      <c r="OQJ395" s="2"/>
      <c r="OQK395" s="2"/>
      <c r="OQL395" s="2"/>
      <c r="OQM395" s="2"/>
      <c r="OQN395" s="2"/>
      <c r="OQO395" s="2"/>
      <c r="OQP395" s="2"/>
      <c r="OQQ395" s="2"/>
      <c r="OQR395" s="2"/>
      <c r="OQS395" s="2"/>
      <c r="OQT395" s="2"/>
      <c r="OQU395" s="2"/>
      <c r="OQV395" s="2"/>
      <c r="OQW395" s="2"/>
      <c r="OQX395" s="2"/>
      <c r="OQY395" s="2"/>
      <c r="OQZ395" s="2"/>
      <c r="ORA395" s="2"/>
      <c r="ORB395" s="2"/>
      <c r="ORC395" s="2"/>
      <c r="ORD395" s="2"/>
      <c r="ORE395" s="2"/>
      <c r="ORF395" s="2"/>
      <c r="ORG395" s="2"/>
      <c r="ORH395" s="2"/>
      <c r="ORI395" s="2"/>
      <c r="ORJ395" s="2"/>
      <c r="ORK395" s="2"/>
      <c r="ORL395" s="2"/>
      <c r="ORM395" s="2"/>
      <c r="ORN395" s="2"/>
      <c r="ORO395" s="2"/>
      <c r="ORP395" s="2"/>
      <c r="ORQ395" s="2"/>
      <c r="ORR395" s="2"/>
      <c r="ORS395" s="2"/>
      <c r="ORT395" s="2"/>
      <c r="ORU395" s="2"/>
      <c r="ORV395" s="2"/>
      <c r="ORW395" s="2"/>
      <c r="ORX395" s="2"/>
      <c r="ORY395" s="2"/>
      <c r="ORZ395" s="2"/>
      <c r="OSA395" s="2"/>
      <c r="OSB395" s="2"/>
      <c r="OSC395" s="2"/>
      <c r="OSD395" s="2"/>
      <c r="OSE395" s="2"/>
      <c r="OSF395" s="2"/>
      <c r="OSG395" s="2"/>
      <c r="OSH395" s="2"/>
      <c r="OSI395" s="2"/>
      <c r="OSJ395" s="2"/>
      <c r="OSK395" s="2"/>
      <c r="OSL395" s="2"/>
      <c r="OSM395" s="2"/>
      <c r="OSN395" s="2"/>
      <c r="OSO395" s="2"/>
      <c r="OSP395" s="2"/>
      <c r="OSQ395" s="2"/>
      <c r="OSR395" s="2"/>
      <c r="OSS395" s="2"/>
      <c r="OST395" s="2"/>
      <c r="OSU395" s="2"/>
      <c r="OSV395" s="2"/>
      <c r="OSW395" s="2"/>
      <c r="OSX395" s="2"/>
      <c r="OSY395" s="2"/>
      <c r="OSZ395" s="2"/>
      <c r="OTA395" s="2"/>
      <c r="OTB395" s="2"/>
      <c r="OTC395" s="2"/>
      <c r="OTD395" s="2"/>
      <c r="OTE395" s="2"/>
      <c r="OTF395" s="2"/>
      <c r="OTG395" s="2"/>
      <c r="OTH395" s="2"/>
      <c r="OTI395" s="2"/>
      <c r="OTJ395" s="2"/>
      <c r="OTK395" s="2"/>
      <c r="OTL395" s="2"/>
      <c r="OTM395" s="2"/>
      <c r="OTN395" s="2"/>
      <c r="OTO395" s="2"/>
      <c r="OTP395" s="2"/>
      <c r="OTQ395" s="2"/>
      <c r="OTR395" s="2"/>
      <c r="OTS395" s="2"/>
      <c r="OTT395" s="2"/>
      <c r="OTU395" s="2"/>
      <c r="OTV395" s="2"/>
      <c r="OTW395" s="2"/>
      <c r="OTX395" s="2"/>
      <c r="OTY395" s="2"/>
      <c r="OTZ395" s="2"/>
      <c r="OUA395" s="2"/>
      <c r="OUB395" s="2"/>
      <c r="OUC395" s="2"/>
      <c r="OUD395" s="2"/>
      <c r="OUE395" s="2"/>
      <c r="OUF395" s="2"/>
      <c r="OUG395" s="2"/>
      <c r="OUH395" s="2"/>
      <c r="OUI395" s="2"/>
      <c r="OUJ395" s="2"/>
      <c r="OUK395" s="2"/>
      <c r="OUL395" s="2"/>
      <c r="OUM395" s="2"/>
      <c r="OUN395" s="2"/>
      <c r="OUO395" s="2"/>
      <c r="OUP395" s="2"/>
      <c r="OUQ395" s="2"/>
      <c r="OUR395" s="2"/>
      <c r="OUS395" s="2"/>
      <c r="OUT395" s="2"/>
      <c r="OUU395" s="2"/>
      <c r="OUV395" s="2"/>
      <c r="OUW395" s="2"/>
      <c r="OUX395" s="2"/>
      <c r="OUY395" s="2"/>
      <c r="OUZ395" s="2"/>
      <c r="OVA395" s="2"/>
      <c r="OVB395" s="2"/>
      <c r="OVC395" s="2"/>
      <c r="OVD395" s="2"/>
      <c r="OVE395" s="2"/>
      <c r="OVF395" s="2"/>
      <c r="OVG395" s="2"/>
      <c r="OVH395" s="2"/>
      <c r="OVI395" s="2"/>
      <c r="OVJ395" s="2"/>
      <c r="OVK395" s="2"/>
      <c r="OVL395" s="2"/>
      <c r="OVM395" s="2"/>
      <c r="OVN395" s="2"/>
      <c r="OVO395" s="2"/>
      <c r="OVP395" s="2"/>
      <c r="OVQ395" s="2"/>
      <c r="OVR395" s="2"/>
      <c r="OVS395" s="2"/>
      <c r="OVT395" s="2"/>
      <c r="OVU395" s="2"/>
      <c r="OVV395" s="2"/>
      <c r="OVW395" s="2"/>
      <c r="OVX395" s="2"/>
      <c r="OVY395" s="2"/>
      <c r="OVZ395" s="2"/>
      <c r="OWA395" s="2"/>
      <c r="OWB395" s="2"/>
      <c r="OWC395" s="2"/>
      <c r="OWD395" s="2"/>
      <c r="OWE395" s="2"/>
      <c r="OWF395" s="2"/>
      <c r="OWG395" s="2"/>
      <c r="OWH395" s="2"/>
      <c r="OWI395" s="2"/>
      <c r="OWJ395" s="2"/>
      <c r="OWK395" s="2"/>
      <c r="OWL395" s="2"/>
      <c r="OWM395" s="2"/>
      <c r="OWN395" s="2"/>
      <c r="OWO395" s="2"/>
      <c r="OWP395" s="2"/>
      <c r="OWQ395" s="2"/>
      <c r="OWR395" s="2"/>
      <c r="OWS395" s="2"/>
      <c r="OWT395" s="2"/>
      <c r="OWU395" s="2"/>
      <c r="OWV395" s="2"/>
      <c r="OWW395" s="2"/>
      <c r="OWX395" s="2"/>
      <c r="OWY395" s="2"/>
      <c r="OWZ395" s="2"/>
      <c r="OXA395" s="2"/>
      <c r="OXB395" s="2"/>
      <c r="OXC395" s="2"/>
      <c r="OXD395" s="2"/>
      <c r="OXE395" s="2"/>
      <c r="OXF395" s="2"/>
      <c r="OXG395" s="2"/>
      <c r="OXH395" s="2"/>
      <c r="OXI395" s="2"/>
      <c r="OXJ395" s="2"/>
      <c r="OXK395" s="2"/>
      <c r="OXL395" s="2"/>
      <c r="OXM395" s="2"/>
      <c r="OXN395" s="2"/>
      <c r="OXO395" s="2"/>
      <c r="OXP395" s="2"/>
      <c r="OXQ395" s="2"/>
      <c r="OXR395" s="2"/>
      <c r="OXS395" s="2"/>
      <c r="OXT395" s="2"/>
      <c r="OXU395" s="2"/>
      <c r="OXV395" s="2"/>
      <c r="OXW395" s="2"/>
      <c r="OXX395" s="2"/>
      <c r="OXY395" s="2"/>
      <c r="OXZ395" s="2"/>
      <c r="OYA395" s="2"/>
      <c r="OYB395" s="2"/>
      <c r="OYC395" s="2"/>
      <c r="OYD395" s="2"/>
      <c r="OYE395" s="2"/>
      <c r="OYF395" s="2"/>
      <c r="OYG395" s="2"/>
      <c r="OYH395" s="2"/>
      <c r="OYI395" s="2"/>
      <c r="OYJ395" s="2"/>
      <c r="OYK395" s="2"/>
      <c r="OYL395" s="2"/>
      <c r="OYM395" s="2"/>
      <c r="OYN395" s="2"/>
      <c r="OYO395" s="2"/>
      <c r="OYP395" s="2"/>
      <c r="OYQ395" s="2"/>
      <c r="OYR395" s="2"/>
      <c r="OYS395" s="2"/>
      <c r="OYT395" s="2"/>
      <c r="OYU395" s="2"/>
      <c r="OYV395" s="2"/>
      <c r="OYW395" s="2"/>
      <c r="OYX395" s="2"/>
      <c r="OYY395" s="2"/>
      <c r="OYZ395" s="2"/>
      <c r="OZA395" s="2"/>
      <c r="OZB395" s="2"/>
      <c r="OZC395" s="2"/>
      <c r="OZD395" s="2"/>
      <c r="OZE395" s="2"/>
      <c r="OZF395" s="2"/>
      <c r="OZG395" s="2"/>
      <c r="OZH395" s="2"/>
      <c r="OZI395" s="2"/>
      <c r="OZJ395" s="2"/>
      <c r="OZK395" s="2"/>
      <c r="OZL395" s="2"/>
      <c r="OZM395" s="2"/>
      <c r="OZN395" s="2"/>
      <c r="OZO395" s="2"/>
      <c r="OZP395" s="2"/>
      <c r="OZQ395" s="2"/>
      <c r="OZR395" s="2"/>
      <c r="OZS395" s="2"/>
      <c r="OZT395" s="2"/>
      <c r="OZU395" s="2"/>
      <c r="OZV395" s="2"/>
      <c r="OZW395" s="2"/>
      <c r="OZX395" s="2"/>
      <c r="OZY395" s="2"/>
      <c r="OZZ395" s="2"/>
      <c r="PAA395" s="2"/>
      <c r="PAB395" s="2"/>
      <c r="PAC395" s="2"/>
      <c r="PAD395" s="2"/>
      <c r="PAE395" s="2"/>
      <c r="PAF395" s="2"/>
      <c r="PAG395" s="2"/>
      <c r="PAH395" s="2"/>
      <c r="PAI395" s="2"/>
      <c r="PAJ395" s="2"/>
      <c r="PAK395" s="2"/>
      <c r="PAL395" s="2"/>
      <c r="PAM395" s="2"/>
      <c r="PAN395" s="2"/>
      <c r="PAO395" s="2"/>
      <c r="PAP395" s="2"/>
      <c r="PAQ395" s="2"/>
      <c r="PAR395" s="2"/>
      <c r="PAS395" s="2"/>
      <c r="PAT395" s="2"/>
      <c r="PAU395" s="2"/>
      <c r="PAV395" s="2"/>
      <c r="PAW395" s="2"/>
      <c r="PAX395" s="2"/>
      <c r="PAY395" s="2"/>
      <c r="PAZ395" s="2"/>
      <c r="PBA395" s="2"/>
      <c r="PBB395" s="2"/>
      <c r="PBC395" s="2"/>
      <c r="PBD395" s="2"/>
      <c r="PBE395" s="2"/>
      <c r="PBF395" s="2"/>
      <c r="PBG395" s="2"/>
      <c r="PBH395" s="2"/>
      <c r="PBI395" s="2"/>
      <c r="PBJ395" s="2"/>
      <c r="PBK395" s="2"/>
      <c r="PBL395" s="2"/>
      <c r="PBM395" s="2"/>
      <c r="PBN395" s="2"/>
      <c r="PBO395" s="2"/>
      <c r="PBP395" s="2"/>
      <c r="PBQ395" s="2"/>
      <c r="PBR395" s="2"/>
      <c r="PBS395" s="2"/>
      <c r="PBT395" s="2"/>
      <c r="PBU395" s="2"/>
      <c r="PBV395" s="2"/>
      <c r="PBW395" s="2"/>
      <c r="PBX395" s="2"/>
      <c r="PBY395" s="2"/>
      <c r="PBZ395" s="2"/>
      <c r="PCA395" s="2"/>
      <c r="PCB395" s="2"/>
      <c r="PCC395" s="2"/>
      <c r="PCD395" s="2"/>
      <c r="PCE395" s="2"/>
      <c r="PCF395" s="2"/>
      <c r="PCG395" s="2"/>
      <c r="PCH395" s="2"/>
      <c r="PCI395" s="2"/>
      <c r="PCJ395" s="2"/>
      <c r="PCK395" s="2"/>
      <c r="PCL395" s="2"/>
      <c r="PCM395" s="2"/>
      <c r="PCN395" s="2"/>
      <c r="PCO395" s="2"/>
      <c r="PCP395" s="2"/>
      <c r="PCQ395" s="2"/>
      <c r="PCR395" s="2"/>
      <c r="PCS395" s="2"/>
      <c r="PCT395" s="2"/>
      <c r="PCU395" s="2"/>
      <c r="PCV395" s="2"/>
      <c r="PCW395" s="2"/>
      <c r="PCX395" s="2"/>
      <c r="PCY395" s="2"/>
      <c r="PCZ395" s="2"/>
      <c r="PDA395" s="2"/>
      <c r="PDB395" s="2"/>
      <c r="PDC395" s="2"/>
      <c r="PDD395" s="2"/>
      <c r="PDE395" s="2"/>
      <c r="PDF395" s="2"/>
      <c r="PDG395" s="2"/>
      <c r="PDH395" s="2"/>
      <c r="PDI395" s="2"/>
      <c r="PDJ395" s="2"/>
      <c r="PDK395" s="2"/>
      <c r="PDL395" s="2"/>
      <c r="PDM395" s="2"/>
      <c r="PDN395" s="2"/>
      <c r="PDO395" s="2"/>
      <c r="PDP395" s="2"/>
      <c r="PDQ395" s="2"/>
      <c r="PDR395" s="2"/>
      <c r="PDS395" s="2"/>
      <c r="PDT395" s="2"/>
      <c r="PDU395" s="2"/>
      <c r="PDV395" s="2"/>
      <c r="PDW395" s="2"/>
      <c r="PDX395" s="2"/>
      <c r="PDY395" s="2"/>
      <c r="PDZ395" s="2"/>
      <c r="PEA395" s="2"/>
      <c r="PEB395" s="2"/>
      <c r="PEC395" s="2"/>
      <c r="PED395" s="2"/>
      <c r="PEE395" s="2"/>
      <c r="PEF395" s="2"/>
      <c r="PEG395" s="2"/>
      <c r="PEH395" s="2"/>
      <c r="PEI395" s="2"/>
      <c r="PEJ395" s="2"/>
      <c r="PEK395" s="2"/>
      <c r="PEL395" s="2"/>
      <c r="PEM395" s="2"/>
      <c r="PEN395" s="2"/>
      <c r="PEO395" s="2"/>
      <c r="PEP395" s="2"/>
      <c r="PEQ395" s="2"/>
      <c r="PER395" s="2"/>
      <c r="PES395" s="2"/>
      <c r="PET395" s="2"/>
      <c r="PEU395" s="2"/>
      <c r="PEV395" s="2"/>
      <c r="PEW395" s="2"/>
      <c r="PEX395" s="2"/>
      <c r="PEY395" s="2"/>
      <c r="PEZ395" s="2"/>
      <c r="PFA395" s="2"/>
      <c r="PFB395" s="2"/>
      <c r="PFC395" s="2"/>
      <c r="PFD395" s="2"/>
      <c r="PFE395" s="2"/>
      <c r="PFF395" s="2"/>
      <c r="PFG395" s="2"/>
      <c r="PFH395" s="2"/>
      <c r="PFI395" s="2"/>
      <c r="PFJ395" s="2"/>
      <c r="PFK395" s="2"/>
      <c r="PFL395" s="2"/>
      <c r="PFM395" s="2"/>
      <c r="PFN395" s="2"/>
      <c r="PFO395" s="2"/>
      <c r="PFP395" s="2"/>
      <c r="PFQ395" s="2"/>
      <c r="PFR395" s="2"/>
      <c r="PFS395" s="2"/>
      <c r="PFT395" s="2"/>
      <c r="PFU395" s="2"/>
      <c r="PFV395" s="2"/>
      <c r="PFW395" s="2"/>
      <c r="PFX395" s="2"/>
      <c r="PFY395" s="2"/>
      <c r="PFZ395" s="2"/>
      <c r="PGA395" s="2"/>
      <c r="PGB395" s="2"/>
      <c r="PGC395" s="2"/>
      <c r="PGD395" s="2"/>
      <c r="PGE395" s="2"/>
      <c r="PGF395" s="2"/>
      <c r="PGG395" s="2"/>
      <c r="PGH395" s="2"/>
      <c r="PGI395" s="2"/>
      <c r="PGJ395" s="2"/>
      <c r="PGK395" s="2"/>
      <c r="PGL395" s="2"/>
      <c r="PGM395" s="2"/>
      <c r="PGN395" s="2"/>
      <c r="PGO395" s="2"/>
      <c r="PGP395" s="2"/>
      <c r="PGQ395" s="2"/>
      <c r="PGR395" s="2"/>
      <c r="PGS395" s="2"/>
      <c r="PGT395" s="2"/>
      <c r="PGU395" s="2"/>
      <c r="PGV395" s="2"/>
      <c r="PGW395" s="2"/>
      <c r="PGX395" s="2"/>
      <c r="PGY395" s="2"/>
      <c r="PGZ395" s="2"/>
      <c r="PHA395" s="2"/>
      <c r="PHB395" s="2"/>
      <c r="PHC395" s="2"/>
      <c r="PHD395" s="2"/>
      <c r="PHE395" s="2"/>
      <c r="PHF395" s="2"/>
      <c r="PHG395" s="2"/>
      <c r="PHH395" s="2"/>
      <c r="PHI395" s="2"/>
      <c r="PHJ395" s="2"/>
      <c r="PHK395" s="2"/>
      <c r="PHL395" s="2"/>
      <c r="PHM395" s="2"/>
      <c r="PHN395" s="2"/>
      <c r="PHO395" s="2"/>
      <c r="PHP395" s="2"/>
      <c r="PHQ395" s="2"/>
      <c r="PHR395" s="2"/>
      <c r="PHS395" s="2"/>
      <c r="PHT395" s="2"/>
      <c r="PHU395" s="2"/>
      <c r="PHV395" s="2"/>
      <c r="PHW395" s="2"/>
      <c r="PHX395" s="2"/>
      <c r="PHY395" s="2"/>
      <c r="PHZ395" s="2"/>
      <c r="PIA395" s="2"/>
      <c r="PIB395" s="2"/>
      <c r="PIC395" s="2"/>
      <c r="PID395" s="2"/>
      <c r="PIE395" s="2"/>
      <c r="PIF395" s="2"/>
      <c r="PIG395" s="2"/>
      <c r="PIH395" s="2"/>
      <c r="PII395" s="2"/>
      <c r="PIJ395" s="2"/>
      <c r="PIK395" s="2"/>
      <c r="PIL395" s="2"/>
      <c r="PIM395" s="2"/>
      <c r="PIN395" s="2"/>
      <c r="PIO395" s="2"/>
      <c r="PIP395" s="2"/>
      <c r="PIQ395" s="2"/>
      <c r="PIR395" s="2"/>
      <c r="PIS395" s="2"/>
      <c r="PIT395" s="2"/>
      <c r="PIU395" s="2"/>
      <c r="PIV395" s="2"/>
      <c r="PIW395" s="2"/>
      <c r="PIX395" s="2"/>
      <c r="PIY395" s="2"/>
      <c r="PIZ395" s="2"/>
      <c r="PJA395" s="2"/>
      <c r="PJB395" s="2"/>
      <c r="PJC395" s="2"/>
      <c r="PJD395" s="2"/>
      <c r="PJE395" s="2"/>
      <c r="PJF395" s="2"/>
      <c r="PJG395" s="2"/>
      <c r="PJH395" s="2"/>
      <c r="PJI395" s="2"/>
      <c r="PJJ395" s="2"/>
      <c r="PJK395" s="2"/>
      <c r="PJL395" s="2"/>
      <c r="PJM395" s="2"/>
      <c r="PJN395" s="2"/>
      <c r="PJO395" s="2"/>
      <c r="PJP395" s="2"/>
      <c r="PJQ395" s="2"/>
      <c r="PJR395" s="2"/>
      <c r="PJS395" s="2"/>
      <c r="PJT395" s="2"/>
      <c r="PJU395" s="2"/>
      <c r="PJV395" s="2"/>
      <c r="PJW395" s="2"/>
      <c r="PJX395" s="2"/>
      <c r="PJY395" s="2"/>
      <c r="PJZ395" s="2"/>
      <c r="PKA395" s="2"/>
      <c r="PKB395" s="2"/>
      <c r="PKC395" s="2"/>
      <c r="PKD395" s="2"/>
      <c r="PKE395" s="2"/>
      <c r="PKF395" s="2"/>
      <c r="PKG395" s="2"/>
      <c r="PKH395" s="2"/>
      <c r="PKI395" s="2"/>
      <c r="PKJ395" s="2"/>
      <c r="PKK395" s="2"/>
      <c r="PKL395" s="2"/>
      <c r="PKM395" s="2"/>
      <c r="PKN395" s="2"/>
      <c r="PKO395" s="2"/>
      <c r="PKP395" s="2"/>
      <c r="PKQ395" s="2"/>
      <c r="PKR395" s="2"/>
      <c r="PKS395" s="2"/>
      <c r="PKT395" s="2"/>
      <c r="PKU395" s="2"/>
      <c r="PKV395" s="2"/>
      <c r="PKW395" s="2"/>
      <c r="PKX395" s="2"/>
      <c r="PKY395" s="2"/>
      <c r="PKZ395" s="2"/>
      <c r="PLA395" s="2"/>
      <c r="PLB395" s="2"/>
      <c r="PLC395" s="2"/>
      <c r="PLD395" s="2"/>
      <c r="PLE395" s="2"/>
      <c r="PLF395" s="2"/>
      <c r="PLG395" s="2"/>
      <c r="PLH395" s="2"/>
      <c r="PLI395" s="2"/>
      <c r="PLJ395" s="2"/>
      <c r="PLK395" s="2"/>
      <c r="PLL395" s="2"/>
      <c r="PLM395" s="2"/>
      <c r="PLN395" s="2"/>
      <c r="PLO395" s="2"/>
      <c r="PLP395" s="2"/>
      <c r="PLQ395" s="2"/>
      <c r="PLR395" s="2"/>
      <c r="PLS395" s="2"/>
      <c r="PLT395" s="2"/>
      <c r="PLU395" s="2"/>
      <c r="PLV395" s="2"/>
      <c r="PLW395" s="2"/>
      <c r="PLX395" s="2"/>
      <c r="PLY395" s="2"/>
      <c r="PLZ395" s="2"/>
      <c r="PMA395" s="2"/>
      <c r="PMB395" s="2"/>
      <c r="PMC395" s="2"/>
      <c r="PMD395" s="2"/>
      <c r="PME395" s="2"/>
      <c r="PMF395" s="2"/>
      <c r="PMG395" s="2"/>
      <c r="PMH395" s="2"/>
      <c r="PMI395" s="2"/>
      <c r="PMJ395" s="2"/>
      <c r="PMK395" s="2"/>
      <c r="PML395" s="2"/>
      <c r="PMM395" s="2"/>
      <c r="PMN395" s="2"/>
      <c r="PMO395" s="2"/>
      <c r="PMP395" s="2"/>
      <c r="PMQ395" s="2"/>
      <c r="PMR395" s="2"/>
      <c r="PMS395" s="2"/>
      <c r="PMT395" s="2"/>
      <c r="PMU395" s="2"/>
      <c r="PMV395" s="2"/>
      <c r="PMW395" s="2"/>
      <c r="PMX395" s="2"/>
      <c r="PMY395" s="2"/>
      <c r="PMZ395" s="2"/>
      <c r="PNA395" s="2"/>
      <c r="PNB395" s="2"/>
      <c r="PNC395" s="2"/>
      <c r="PND395" s="2"/>
      <c r="PNE395" s="2"/>
      <c r="PNF395" s="2"/>
      <c r="PNG395" s="2"/>
      <c r="PNH395" s="2"/>
      <c r="PNI395" s="2"/>
      <c r="PNJ395" s="2"/>
      <c r="PNK395" s="2"/>
      <c r="PNL395" s="2"/>
      <c r="PNM395" s="2"/>
      <c r="PNN395" s="2"/>
      <c r="PNO395" s="2"/>
      <c r="PNP395" s="2"/>
      <c r="PNQ395" s="2"/>
      <c r="PNR395" s="2"/>
      <c r="PNS395" s="2"/>
      <c r="PNT395" s="2"/>
      <c r="PNU395" s="2"/>
      <c r="PNV395" s="2"/>
      <c r="PNW395" s="2"/>
      <c r="PNX395" s="2"/>
      <c r="PNY395" s="2"/>
      <c r="PNZ395" s="2"/>
      <c r="POA395" s="2"/>
      <c r="POB395" s="2"/>
      <c r="POC395" s="2"/>
      <c r="POD395" s="2"/>
      <c r="POE395" s="2"/>
      <c r="POF395" s="2"/>
      <c r="POG395" s="2"/>
      <c r="POH395" s="2"/>
      <c r="POI395" s="2"/>
      <c r="POJ395" s="2"/>
      <c r="POK395" s="2"/>
      <c r="POL395" s="2"/>
      <c r="POM395" s="2"/>
      <c r="PON395" s="2"/>
      <c r="POO395" s="2"/>
      <c r="POP395" s="2"/>
      <c r="POQ395" s="2"/>
      <c r="POR395" s="2"/>
      <c r="POS395" s="2"/>
      <c r="POT395" s="2"/>
      <c r="POU395" s="2"/>
      <c r="POV395" s="2"/>
      <c r="POW395" s="2"/>
      <c r="POX395" s="2"/>
      <c r="POY395" s="2"/>
      <c r="POZ395" s="2"/>
      <c r="PPA395" s="2"/>
      <c r="PPB395" s="2"/>
      <c r="PPC395" s="2"/>
      <c r="PPD395" s="2"/>
      <c r="PPE395" s="2"/>
      <c r="PPF395" s="2"/>
      <c r="PPG395" s="2"/>
      <c r="PPH395" s="2"/>
      <c r="PPI395" s="2"/>
      <c r="PPJ395" s="2"/>
      <c r="PPK395" s="2"/>
      <c r="PPL395" s="2"/>
      <c r="PPM395" s="2"/>
      <c r="PPN395" s="2"/>
      <c r="PPO395" s="2"/>
      <c r="PPP395" s="2"/>
      <c r="PPQ395" s="2"/>
      <c r="PPR395" s="2"/>
      <c r="PPS395" s="2"/>
      <c r="PPT395" s="2"/>
      <c r="PPU395" s="2"/>
      <c r="PPV395" s="2"/>
      <c r="PPW395" s="2"/>
      <c r="PPX395" s="2"/>
      <c r="PPY395" s="2"/>
      <c r="PPZ395" s="2"/>
      <c r="PQA395" s="2"/>
      <c r="PQB395" s="2"/>
      <c r="PQC395" s="2"/>
      <c r="PQD395" s="2"/>
      <c r="PQE395" s="2"/>
      <c r="PQF395" s="2"/>
      <c r="PQG395" s="2"/>
      <c r="PQH395" s="2"/>
      <c r="PQI395" s="2"/>
      <c r="PQJ395" s="2"/>
      <c r="PQK395" s="2"/>
      <c r="PQL395" s="2"/>
      <c r="PQM395" s="2"/>
      <c r="PQN395" s="2"/>
      <c r="PQO395" s="2"/>
      <c r="PQP395" s="2"/>
      <c r="PQQ395" s="2"/>
      <c r="PQR395" s="2"/>
      <c r="PQS395" s="2"/>
      <c r="PQT395" s="2"/>
      <c r="PQU395" s="2"/>
      <c r="PQV395" s="2"/>
      <c r="PQW395" s="2"/>
      <c r="PQX395" s="2"/>
      <c r="PQY395" s="2"/>
      <c r="PQZ395" s="2"/>
      <c r="PRA395" s="2"/>
      <c r="PRB395" s="2"/>
      <c r="PRC395" s="2"/>
      <c r="PRD395" s="2"/>
      <c r="PRE395" s="2"/>
      <c r="PRF395" s="2"/>
      <c r="PRG395" s="2"/>
      <c r="PRH395" s="2"/>
      <c r="PRI395" s="2"/>
      <c r="PRJ395" s="2"/>
      <c r="PRK395" s="2"/>
      <c r="PRL395" s="2"/>
      <c r="PRM395" s="2"/>
      <c r="PRN395" s="2"/>
      <c r="PRO395" s="2"/>
      <c r="PRP395" s="2"/>
      <c r="PRQ395" s="2"/>
      <c r="PRR395" s="2"/>
      <c r="PRS395" s="2"/>
      <c r="PRT395" s="2"/>
      <c r="PRU395" s="2"/>
      <c r="PRV395" s="2"/>
      <c r="PRW395" s="2"/>
      <c r="PRX395" s="2"/>
      <c r="PRY395" s="2"/>
      <c r="PRZ395" s="2"/>
      <c r="PSA395" s="2"/>
      <c r="PSB395" s="2"/>
      <c r="PSC395" s="2"/>
      <c r="PSD395" s="2"/>
      <c r="PSE395" s="2"/>
      <c r="PSF395" s="2"/>
      <c r="PSG395" s="2"/>
      <c r="PSH395" s="2"/>
      <c r="PSI395" s="2"/>
      <c r="PSJ395" s="2"/>
      <c r="PSK395" s="2"/>
      <c r="PSL395" s="2"/>
      <c r="PSM395" s="2"/>
      <c r="PSN395" s="2"/>
      <c r="PSO395" s="2"/>
      <c r="PSP395" s="2"/>
      <c r="PSQ395" s="2"/>
      <c r="PSR395" s="2"/>
      <c r="PSS395" s="2"/>
      <c r="PST395" s="2"/>
      <c r="PSU395" s="2"/>
      <c r="PSV395" s="2"/>
      <c r="PSW395" s="2"/>
      <c r="PSX395" s="2"/>
      <c r="PSY395" s="2"/>
      <c r="PSZ395" s="2"/>
      <c r="PTA395" s="2"/>
      <c r="PTB395" s="2"/>
      <c r="PTC395" s="2"/>
      <c r="PTD395" s="2"/>
      <c r="PTE395" s="2"/>
      <c r="PTF395" s="2"/>
      <c r="PTG395" s="2"/>
      <c r="PTH395" s="2"/>
      <c r="PTI395" s="2"/>
      <c r="PTJ395" s="2"/>
      <c r="PTK395" s="2"/>
      <c r="PTL395" s="2"/>
      <c r="PTM395" s="2"/>
      <c r="PTN395" s="2"/>
      <c r="PTO395" s="2"/>
      <c r="PTP395" s="2"/>
      <c r="PTQ395" s="2"/>
      <c r="PTR395" s="2"/>
      <c r="PTS395" s="2"/>
      <c r="PTT395" s="2"/>
      <c r="PTU395" s="2"/>
      <c r="PTV395" s="2"/>
      <c r="PTW395" s="2"/>
      <c r="PTX395" s="2"/>
      <c r="PTY395" s="2"/>
      <c r="PTZ395" s="2"/>
      <c r="PUA395" s="2"/>
      <c r="PUB395" s="2"/>
      <c r="PUC395" s="2"/>
      <c r="PUD395" s="2"/>
      <c r="PUE395" s="2"/>
      <c r="PUF395" s="2"/>
      <c r="PUG395" s="2"/>
      <c r="PUH395" s="2"/>
      <c r="PUI395" s="2"/>
      <c r="PUJ395" s="2"/>
      <c r="PUK395" s="2"/>
      <c r="PUL395" s="2"/>
      <c r="PUM395" s="2"/>
      <c r="PUN395" s="2"/>
      <c r="PUO395" s="2"/>
      <c r="PUP395" s="2"/>
      <c r="PUQ395" s="2"/>
      <c r="PUR395" s="2"/>
      <c r="PUS395" s="2"/>
      <c r="PUT395" s="2"/>
      <c r="PUU395" s="2"/>
      <c r="PUV395" s="2"/>
      <c r="PUW395" s="2"/>
      <c r="PUX395" s="2"/>
      <c r="PUY395" s="2"/>
      <c r="PUZ395" s="2"/>
      <c r="PVA395" s="2"/>
      <c r="PVB395" s="2"/>
      <c r="PVC395" s="2"/>
      <c r="PVD395" s="2"/>
      <c r="PVE395" s="2"/>
      <c r="PVF395" s="2"/>
      <c r="PVG395" s="2"/>
      <c r="PVH395" s="2"/>
      <c r="PVI395" s="2"/>
      <c r="PVJ395" s="2"/>
      <c r="PVK395" s="2"/>
      <c r="PVL395" s="2"/>
      <c r="PVM395" s="2"/>
      <c r="PVN395" s="2"/>
      <c r="PVO395" s="2"/>
      <c r="PVP395" s="2"/>
      <c r="PVQ395" s="2"/>
      <c r="PVR395" s="2"/>
      <c r="PVS395" s="2"/>
      <c r="PVT395" s="2"/>
      <c r="PVU395" s="2"/>
      <c r="PVV395" s="2"/>
      <c r="PVW395" s="2"/>
      <c r="PVX395" s="2"/>
      <c r="PVY395" s="2"/>
      <c r="PVZ395" s="2"/>
      <c r="PWA395" s="2"/>
      <c r="PWB395" s="2"/>
      <c r="PWC395" s="2"/>
      <c r="PWD395" s="2"/>
      <c r="PWE395" s="2"/>
      <c r="PWF395" s="2"/>
      <c r="PWG395" s="2"/>
      <c r="PWH395" s="2"/>
      <c r="PWI395" s="2"/>
      <c r="PWJ395" s="2"/>
      <c r="PWK395" s="2"/>
      <c r="PWL395" s="2"/>
      <c r="PWM395" s="2"/>
      <c r="PWN395" s="2"/>
      <c r="PWO395" s="2"/>
      <c r="PWP395" s="2"/>
      <c r="PWQ395" s="2"/>
      <c r="PWR395" s="2"/>
      <c r="PWS395" s="2"/>
      <c r="PWT395" s="2"/>
      <c r="PWU395" s="2"/>
      <c r="PWV395" s="2"/>
      <c r="PWW395" s="2"/>
      <c r="PWX395" s="2"/>
      <c r="PWY395" s="2"/>
      <c r="PWZ395" s="2"/>
      <c r="PXA395" s="2"/>
      <c r="PXB395" s="2"/>
      <c r="PXC395" s="2"/>
      <c r="PXD395" s="2"/>
      <c r="PXE395" s="2"/>
      <c r="PXF395" s="2"/>
      <c r="PXG395" s="2"/>
      <c r="PXH395" s="2"/>
      <c r="PXI395" s="2"/>
      <c r="PXJ395" s="2"/>
      <c r="PXK395" s="2"/>
      <c r="PXL395" s="2"/>
      <c r="PXM395" s="2"/>
      <c r="PXN395" s="2"/>
      <c r="PXO395" s="2"/>
      <c r="PXP395" s="2"/>
      <c r="PXQ395" s="2"/>
      <c r="PXR395" s="2"/>
      <c r="PXS395" s="2"/>
      <c r="PXT395" s="2"/>
      <c r="PXU395" s="2"/>
      <c r="PXV395" s="2"/>
      <c r="PXW395" s="2"/>
      <c r="PXX395" s="2"/>
      <c r="PXY395" s="2"/>
      <c r="PXZ395" s="2"/>
      <c r="PYA395" s="2"/>
      <c r="PYB395" s="2"/>
      <c r="PYC395" s="2"/>
      <c r="PYD395" s="2"/>
      <c r="PYE395" s="2"/>
      <c r="PYF395" s="2"/>
      <c r="PYG395" s="2"/>
      <c r="PYH395" s="2"/>
      <c r="PYI395" s="2"/>
      <c r="PYJ395" s="2"/>
      <c r="PYK395" s="2"/>
      <c r="PYL395" s="2"/>
      <c r="PYM395" s="2"/>
      <c r="PYN395" s="2"/>
      <c r="PYO395" s="2"/>
      <c r="PYP395" s="2"/>
      <c r="PYQ395" s="2"/>
      <c r="PYR395" s="2"/>
      <c r="PYS395" s="2"/>
      <c r="PYT395" s="2"/>
      <c r="PYU395" s="2"/>
      <c r="PYV395" s="2"/>
      <c r="PYW395" s="2"/>
      <c r="PYX395" s="2"/>
      <c r="PYY395" s="2"/>
      <c r="PYZ395" s="2"/>
      <c r="PZA395" s="2"/>
      <c r="PZB395" s="2"/>
      <c r="PZC395" s="2"/>
      <c r="PZD395" s="2"/>
      <c r="PZE395" s="2"/>
      <c r="PZF395" s="2"/>
      <c r="PZG395" s="2"/>
      <c r="PZH395" s="2"/>
      <c r="PZI395" s="2"/>
      <c r="PZJ395" s="2"/>
      <c r="PZK395" s="2"/>
      <c r="PZL395" s="2"/>
      <c r="PZM395" s="2"/>
      <c r="PZN395" s="2"/>
      <c r="PZO395" s="2"/>
      <c r="PZP395" s="2"/>
      <c r="PZQ395" s="2"/>
      <c r="PZR395" s="2"/>
      <c r="PZS395" s="2"/>
      <c r="PZT395" s="2"/>
      <c r="PZU395" s="2"/>
      <c r="PZV395" s="2"/>
      <c r="PZW395" s="2"/>
      <c r="PZX395" s="2"/>
      <c r="PZY395" s="2"/>
      <c r="PZZ395" s="2"/>
      <c r="QAA395" s="2"/>
      <c r="QAB395" s="2"/>
      <c r="QAC395" s="2"/>
      <c r="QAD395" s="2"/>
      <c r="QAE395" s="2"/>
      <c r="QAF395" s="2"/>
      <c r="QAG395" s="2"/>
      <c r="QAH395" s="2"/>
      <c r="QAI395" s="2"/>
      <c r="QAJ395" s="2"/>
      <c r="QAK395" s="2"/>
      <c r="QAL395" s="2"/>
      <c r="QAM395" s="2"/>
      <c r="QAN395" s="2"/>
      <c r="QAO395" s="2"/>
      <c r="QAP395" s="2"/>
      <c r="QAQ395" s="2"/>
      <c r="QAR395" s="2"/>
      <c r="QAS395" s="2"/>
      <c r="QAT395" s="2"/>
      <c r="QAU395" s="2"/>
      <c r="QAV395" s="2"/>
      <c r="QAW395" s="2"/>
      <c r="QAX395" s="2"/>
      <c r="QAY395" s="2"/>
      <c r="QAZ395" s="2"/>
      <c r="QBA395" s="2"/>
      <c r="QBB395" s="2"/>
      <c r="QBC395" s="2"/>
      <c r="QBD395" s="2"/>
      <c r="QBE395" s="2"/>
      <c r="QBF395" s="2"/>
      <c r="QBG395" s="2"/>
      <c r="QBH395" s="2"/>
      <c r="QBI395" s="2"/>
      <c r="QBJ395" s="2"/>
      <c r="QBK395" s="2"/>
      <c r="QBL395" s="2"/>
      <c r="QBM395" s="2"/>
      <c r="QBN395" s="2"/>
      <c r="QBO395" s="2"/>
      <c r="QBP395" s="2"/>
      <c r="QBQ395" s="2"/>
      <c r="QBR395" s="2"/>
      <c r="QBS395" s="2"/>
      <c r="QBT395" s="2"/>
      <c r="QBU395" s="2"/>
      <c r="QBV395" s="2"/>
      <c r="QBW395" s="2"/>
      <c r="QBX395" s="2"/>
      <c r="QBY395" s="2"/>
      <c r="QBZ395" s="2"/>
      <c r="QCA395" s="2"/>
      <c r="QCB395" s="2"/>
      <c r="QCC395" s="2"/>
      <c r="QCD395" s="2"/>
      <c r="QCE395" s="2"/>
      <c r="QCF395" s="2"/>
      <c r="QCG395" s="2"/>
      <c r="QCH395" s="2"/>
      <c r="QCI395" s="2"/>
      <c r="QCJ395" s="2"/>
      <c r="QCK395" s="2"/>
      <c r="QCL395" s="2"/>
      <c r="QCM395" s="2"/>
      <c r="QCN395" s="2"/>
      <c r="QCO395" s="2"/>
      <c r="QCP395" s="2"/>
      <c r="QCQ395" s="2"/>
      <c r="QCR395" s="2"/>
      <c r="QCS395" s="2"/>
      <c r="QCT395" s="2"/>
      <c r="QCU395" s="2"/>
      <c r="QCV395" s="2"/>
      <c r="QCW395" s="2"/>
      <c r="QCX395" s="2"/>
      <c r="QCY395" s="2"/>
      <c r="QCZ395" s="2"/>
      <c r="QDA395" s="2"/>
      <c r="QDB395" s="2"/>
      <c r="QDC395" s="2"/>
      <c r="QDD395" s="2"/>
      <c r="QDE395" s="2"/>
      <c r="QDF395" s="2"/>
      <c r="QDG395" s="2"/>
      <c r="QDH395" s="2"/>
      <c r="QDI395" s="2"/>
      <c r="QDJ395" s="2"/>
      <c r="QDK395" s="2"/>
      <c r="QDL395" s="2"/>
      <c r="QDM395" s="2"/>
      <c r="QDN395" s="2"/>
      <c r="QDO395" s="2"/>
      <c r="QDP395" s="2"/>
      <c r="QDQ395" s="2"/>
      <c r="QDR395" s="2"/>
      <c r="QDS395" s="2"/>
      <c r="QDT395" s="2"/>
      <c r="QDU395" s="2"/>
      <c r="QDV395" s="2"/>
      <c r="QDW395" s="2"/>
      <c r="QDX395" s="2"/>
      <c r="QDY395" s="2"/>
      <c r="QDZ395" s="2"/>
      <c r="QEA395" s="2"/>
      <c r="QEB395" s="2"/>
      <c r="QEC395" s="2"/>
      <c r="QED395" s="2"/>
      <c r="QEE395" s="2"/>
      <c r="QEF395" s="2"/>
      <c r="QEG395" s="2"/>
      <c r="QEH395" s="2"/>
      <c r="QEI395" s="2"/>
      <c r="QEJ395" s="2"/>
      <c r="QEK395" s="2"/>
      <c r="QEL395" s="2"/>
      <c r="QEM395" s="2"/>
      <c r="QEN395" s="2"/>
      <c r="QEO395" s="2"/>
      <c r="QEP395" s="2"/>
      <c r="QEQ395" s="2"/>
      <c r="QER395" s="2"/>
      <c r="QES395" s="2"/>
      <c r="QET395" s="2"/>
      <c r="QEU395" s="2"/>
      <c r="QEV395" s="2"/>
      <c r="QEW395" s="2"/>
      <c r="QEX395" s="2"/>
      <c r="QEY395" s="2"/>
      <c r="QEZ395" s="2"/>
      <c r="QFA395" s="2"/>
      <c r="QFB395" s="2"/>
      <c r="QFC395" s="2"/>
      <c r="QFD395" s="2"/>
      <c r="QFE395" s="2"/>
      <c r="QFF395" s="2"/>
      <c r="QFG395" s="2"/>
      <c r="QFH395" s="2"/>
      <c r="QFI395" s="2"/>
      <c r="QFJ395" s="2"/>
      <c r="QFK395" s="2"/>
      <c r="QFL395" s="2"/>
      <c r="QFM395" s="2"/>
      <c r="QFN395" s="2"/>
      <c r="QFO395" s="2"/>
      <c r="QFP395" s="2"/>
      <c r="QFQ395" s="2"/>
      <c r="QFR395" s="2"/>
      <c r="QFS395" s="2"/>
      <c r="QFT395" s="2"/>
      <c r="QFU395" s="2"/>
      <c r="QFV395" s="2"/>
      <c r="QFW395" s="2"/>
      <c r="QFX395" s="2"/>
      <c r="QFY395" s="2"/>
      <c r="QFZ395" s="2"/>
      <c r="QGA395" s="2"/>
      <c r="QGB395" s="2"/>
      <c r="QGC395" s="2"/>
      <c r="QGD395" s="2"/>
      <c r="QGE395" s="2"/>
      <c r="QGF395" s="2"/>
      <c r="QGG395" s="2"/>
      <c r="QGH395" s="2"/>
      <c r="QGI395" s="2"/>
      <c r="QGJ395" s="2"/>
      <c r="QGK395" s="2"/>
      <c r="QGL395" s="2"/>
      <c r="QGM395" s="2"/>
      <c r="QGN395" s="2"/>
      <c r="QGO395" s="2"/>
      <c r="QGP395" s="2"/>
      <c r="QGQ395" s="2"/>
      <c r="QGR395" s="2"/>
      <c r="QGS395" s="2"/>
      <c r="QGT395" s="2"/>
      <c r="QGU395" s="2"/>
      <c r="QGV395" s="2"/>
      <c r="QGW395" s="2"/>
      <c r="QGX395" s="2"/>
      <c r="QGY395" s="2"/>
      <c r="QGZ395" s="2"/>
      <c r="QHA395" s="2"/>
      <c r="QHB395" s="2"/>
      <c r="QHC395" s="2"/>
      <c r="QHD395" s="2"/>
      <c r="QHE395" s="2"/>
      <c r="QHF395" s="2"/>
      <c r="QHG395" s="2"/>
      <c r="QHH395" s="2"/>
      <c r="QHI395" s="2"/>
      <c r="QHJ395" s="2"/>
      <c r="QHK395" s="2"/>
      <c r="QHL395" s="2"/>
      <c r="QHM395" s="2"/>
      <c r="QHN395" s="2"/>
      <c r="QHO395" s="2"/>
      <c r="QHP395" s="2"/>
      <c r="QHQ395" s="2"/>
      <c r="QHR395" s="2"/>
      <c r="QHS395" s="2"/>
      <c r="QHT395" s="2"/>
      <c r="QHU395" s="2"/>
      <c r="QHV395" s="2"/>
      <c r="QHW395" s="2"/>
      <c r="QHX395" s="2"/>
      <c r="QHY395" s="2"/>
      <c r="QHZ395" s="2"/>
      <c r="QIA395" s="2"/>
      <c r="QIB395" s="2"/>
      <c r="QIC395" s="2"/>
      <c r="QID395" s="2"/>
      <c r="QIE395" s="2"/>
      <c r="QIF395" s="2"/>
      <c r="QIG395" s="2"/>
      <c r="QIH395" s="2"/>
      <c r="QII395" s="2"/>
      <c r="QIJ395" s="2"/>
      <c r="QIK395" s="2"/>
      <c r="QIL395" s="2"/>
      <c r="QIM395" s="2"/>
      <c r="QIN395" s="2"/>
      <c r="QIO395" s="2"/>
      <c r="QIP395" s="2"/>
      <c r="QIQ395" s="2"/>
      <c r="QIR395" s="2"/>
      <c r="QIS395" s="2"/>
      <c r="QIT395" s="2"/>
      <c r="QIU395" s="2"/>
      <c r="QIV395" s="2"/>
      <c r="QIW395" s="2"/>
      <c r="QIX395" s="2"/>
      <c r="QIY395" s="2"/>
      <c r="QIZ395" s="2"/>
      <c r="QJA395" s="2"/>
      <c r="QJB395" s="2"/>
      <c r="QJC395" s="2"/>
      <c r="QJD395" s="2"/>
      <c r="QJE395" s="2"/>
      <c r="QJF395" s="2"/>
      <c r="QJG395" s="2"/>
      <c r="QJH395" s="2"/>
      <c r="QJI395" s="2"/>
      <c r="QJJ395" s="2"/>
      <c r="QJK395" s="2"/>
      <c r="QJL395" s="2"/>
      <c r="QJM395" s="2"/>
      <c r="QJN395" s="2"/>
      <c r="QJO395" s="2"/>
      <c r="QJP395" s="2"/>
      <c r="QJQ395" s="2"/>
      <c r="QJR395" s="2"/>
      <c r="QJS395" s="2"/>
      <c r="QJT395" s="2"/>
      <c r="QJU395" s="2"/>
      <c r="QJV395" s="2"/>
      <c r="QJW395" s="2"/>
      <c r="QJX395" s="2"/>
      <c r="QJY395" s="2"/>
      <c r="QJZ395" s="2"/>
      <c r="QKA395" s="2"/>
      <c r="QKB395" s="2"/>
      <c r="QKC395" s="2"/>
      <c r="QKD395" s="2"/>
      <c r="QKE395" s="2"/>
      <c r="QKF395" s="2"/>
      <c r="QKG395" s="2"/>
      <c r="QKH395" s="2"/>
      <c r="QKI395" s="2"/>
      <c r="QKJ395" s="2"/>
      <c r="QKK395" s="2"/>
      <c r="QKL395" s="2"/>
      <c r="QKM395" s="2"/>
      <c r="QKN395" s="2"/>
      <c r="QKO395" s="2"/>
      <c r="QKP395" s="2"/>
      <c r="QKQ395" s="2"/>
      <c r="QKR395" s="2"/>
      <c r="QKS395" s="2"/>
      <c r="QKT395" s="2"/>
      <c r="QKU395" s="2"/>
      <c r="QKV395" s="2"/>
      <c r="QKW395" s="2"/>
      <c r="QKX395" s="2"/>
      <c r="QKY395" s="2"/>
      <c r="QKZ395" s="2"/>
      <c r="QLA395" s="2"/>
      <c r="QLB395" s="2"/>
      <c r="QLC395" s="2"/>
      <c r="QLD395" s="2"/>
      <c r="QLE395" s="2"/>
      <c r="QLF395" s="2"/>
      <c r="QLG395" s="2"/>
      <c r="QLH395" s="2"/>
      <c r="QLI395" s="2"/>
      <c r="QLJ395" s="2"/>
      <c r="QLK395" s="2"/>
      <c r="QLL395" s="2"/>
      <c r="QLM395" s="2"/>
      <c r="QLN395" s="2"/>
      <c r="QLO395" s="2"/>
      <c r="QLP395" s="2"/>
      <c r="QLQ395" s="2"/>
      <c r="QLR395" s="2"/>
      <c r="QLS395" s="2"/>
      <c r="QLT395" s="2"/>
      <c r="QLU395" s="2"/>
      <c r="QLV395" s="2"/>
      <c r="QLW395" s="2"/>
      <c r="QLX395" s="2"/>
      <c r="QLY395" s="2"/>
      <c r="QLZ395" s="2"/>
      <c r="QMA395" s="2"/>
      <c r="QMB395" s="2"/>
      <c r="QMC395" s="2"/>
      <c r="QMD395" s="2"/>
      <c r="QME395" s="2"/>
      <c r="QMF395" s="2"/>
      <c r="QMG395" s="2"/>
      <c r="QMH395" s="2"/>
      <c r="QMI395" s="2"/>
      <c r="QMJ395" s="2"/>
      <c r="QMK395" s="2"/>
      <c r="QML395" s="2"/>
      <c r="QMM395" s="2"/>
      <c r="QMN395" s="2"/>
      <c r="QMO395" s="2"/>
      <c r="QMP395" s="2"/>
      <c r="QMQ395" s="2"/>
      <c r="QMR395" s="2"/>
      <c r="QMS395" s="2"/>
      <c r="QMT395" s="2"/>
      <c r="QMU395" s="2"/>
      <c r="QMV395" s="2"/>
      <c r="QMW395" s="2"/>
      <c r="QMX395" s="2"/>
      <c r="QMY395" s="2"/>
      <c r="QMZ395" s="2"/>
      <c r="QNA395" s="2"/>
      <c r="QNB395" s="2"/>
      <c r="QNC395" s="2"/>
      <c r="QND395" s="2"/>
      <c r="QNE395" s="2"/>
      <c r="QNF395" s="2"/>
      <c r="QNG395" s="2"/>
      <c r="QNH395" s="2"/>
      <c r="QNI395" s="2"/>
      <c r="QNJ395" s="2"/>
      <c r="QNK395" s="2"/>
      <c r="QNL395" s="2"/>
      <c r="QNM395" s="2"/>
      <c r="QNN395" s="2"/>
      <c r="QNO395" s="2"/>
      <c r="QNP395" s="2"/>
      <c r="QNQ395" s="2"/>
      <c r="QNR395" s="2"/>
      <c r="QNS395" s="2"/>
      <c r="QNT395" s="2"/>
      <c r="QNU395" s="2"/>
      <c r="QNV395" s="2"/>
      <c r="QNW395" s="2"/>
      <c r="QNX395" s="2"/>
      <c r="QNY395" s="2"/>
      <c r="QNZ395" s="2"/>
      <c r="QOA395" s="2"/>
      <c r="QOB395" s="2"/>
      <c r="QOC395" s="2"/>
      <c r="QOD395" s="2"/>
      <c r="QOE395" s="2"/>
      <c r="QOF395" s="2"/>
      <c r="QOG395" s="2"/>
      <c r="QOH395" s="2"/>
      <c r="QOI395" s="2"/>
      <c r="QOJ395" s="2"/>
      <c r="QOK395" s="2"/>
      <c r="QOL395" s="2"/>
      <c r="QOM395" s="2"/>
      <c r="QON395" s="2"/>
      <c r="QOO395" s="2"/>
      <c r="QOP395" s="2"/>
      <c r="QOQ395" s="2"/>
      <c r="QOR395" s="2"/>
      <c r="QOS395" s="2"/>
      <c r="QOT395" s="2"/>
      <c r="QOU395" s="2"/>
      <c r="QOV395" s="2"/>
      <c r="QOW395" s="2"/>
      <c r="QOX395" s="2"/>
      <c r="QOY395" s="2"/>
      <c r="QOZ395" s="2"/>
      <c r="QPA395" s="2"/>
      <c r="QPB395" s="2"/>
      <c r="QPC395" s="2"/>
      <c r="QPD395" s="2"/>
      <c r="QPE395" s="2"/>
      <c r="QPF395" s="2"/>
      <c r="QPG395" s="2"/>
      <c r="QPH395" s="2"/>
      <c r="QPI395" s="2"/>
      <c r="QPJ395" s="2"/>
      <c r="QPK395" s="2"/>
      <c r="QPL395" s="2"/>
      <c r="QPM395" s="2"/>
      <c r="QPN395" s="2"/>
      <c r="QPO395" s="2"/>
      <c r="QPP395" s="2"/>
      <c r="QPQ395" s="2"/>
      <c r="QPR395" s="2"/>
      <c r="QPS395" s="2"/>
      <c r="QPT395" s="2"/>
      <c r="QPU395" s="2"/>
      <c r="QPV395" s="2"/>
      <c r="QPW395" s="2"/>
      <c r="QPX395" s="2"/>
      <c r="QPY395" s="2"/>
      <c r="QPZ395" s="2"/>
      <c r="QQA395" s="2"/>
      <c r="QQB395" s="2"/>
      <c r="QQC395" s="2"/>
      <c r="QQD395" s="2"/>
      <c r="QQE395" s="2"/>
      <c r="QQF395" s="2"/>
      <c r="QQG395" s="2"/>
      <c r="QQH395" s="2"/>
      <c r="QQI395" s="2"/>
      <c r="QQJ395" s="2"/>
      <c r="QQK395" s="2"/>
      <c r="QQL395" s="2"/>
      <c r="QQM395" s="2"/>
      <c r="QQN395" s="2"/>
      <c r="QQO395" s="2"/>
      <c r="QQP395" s="2"/>
      <c r="QQQ395" s="2"/>
      <c r="QQR395" s="2"/>
      <c r="QQS395" s="2"/>
      <c r="QQT395" s="2"/>
      <c r="QQU395" s="2"/>
      <c r="QQV395" s="2"/>
      <c r="QQW395" s="2"/>
      <c r="QQX395" s="2"/>
      <c r="QQY395" s="2"/>
      <c r="QQZ395" s="2"/>
      <c r="QRA395" s="2"/>
      <c r="QRB395" s="2"/>
      <c r="QRC395" s="2"/>
      <c r="QRD395" s="2"/>
      <c r="QRE395" s="2"/>
      <c r="QRF395" s="2"/>
      <c r="QRG395" s="2"/>
      <c r="QRH395" s="2"/>
      <c r="QRI395" s="2"/>
      <c r="QRJ395" s="2"/>
      <c r="QRK395" s="2"/>
      <c r="QRL395" s="2"/>
      <c r="QRM395" s="2"/>
      <c r="QRN395" s="2"/>
      <c r="QRO395" s="2"/>
      <c r="QRP395" s="2"/>
      <c r="QRQ395" s="2"/>
      <c r="QRR395" s="2"/>
      <c r="QRS395" s="2"/>
      <c r="QRT395" s="2"/>
      <c r="QRU395" s="2"/>
      <c r="QRV395" s="2"/>
      <c r="QRW395" s="2"/>
      <c r="QRX395" s="2"/>
      <c r="QRY395" s="2"/>
      <c r="QRZ395" s="2"/>
      <c r="QSA395" s="2"/>
      <c r="QSB395" s="2"/>
      <c r="QSC395" s="2"/>
      <c r="QSD395" s="2"/>
      <c r="QSE395" s="2"/>
      <c r="QSF395" s="2"/>
      <c r="QSG395" s="2"/>
      <c r="QSH395" s="2"/>
      <c r="QSI395" s="2"/>
      <c r="QSJ395" s="2"/>
      <c r="QSK395" s="2"/>
      <c r="QSL395" s="2"/>
      <c r="QSM395" s="2"/>
      <c r="QSN395" s="2"/>
      <c r="QSO395" s="2"/>
      <c r="QSP395" s="2"/>
      <c r="QSQ395" s="2"/>
      <c r="QSR395" s="2"/>
      <c r="QSS395" s="2"/>
      <c r="QST395" s="2"/>
      <c r="QSU395" s="2"/>
      <c r="QSV395" s="2"/>
      <c r="QSW395" s="2"/>
      <c r="QSX395" s="2"/>
      <c r="QSY395" s="2"/>
      <c r="QSZ395" s="2"/>
      <c r="QTA395" s="2"/>
      <c r="QTB395" s="2"/>
      <c r="QTC395" s="2"/>
      <c r="QTD395" s="2"/>
      <c r="QTE395" s="2"/>
      <c r="QTF395" s="2"/>
      <c r="QTG395" s="2"/>
      <c r="QTH395" s="2"/>
      <c r="QTI395" s="2"/>
      <c r="QTJ395" s="2"/>
      <c r="QTK395" s="2"/>
      <c r="QTL395" s="2"/>
      <c r="QTM395" s="2"/>
      <c r="QTN395" s="2"/>
      <c r="QTO395" s="2"/>
      <c r="QTP395" s="2"/>
      <c r="QTQ395" s="2"/>
      <c r="QTR395" s="2"/>
      <c r="QTS395" s="2"/>
      <c r="QTT395" s="2"/>
      <c r="QTU395" s="2"/>
      <c r="QTV395" s="2"/>
      <c r="QTW395" s="2"/>
      <c r="QTX395" s="2"/>
      <c r="QTY395" s="2"/>
      <c r="QTZ395" s="2"/>
      <c r="QUA395" s="2"/>
      <c r="QUB395" s="2"/>
      <c r="QUC395" s="2"/>
      <c r="QUD395" s="2"/>
      <c r="QUE395" s="2"/>
      <c r="QUF395" s="2"/>
      <c r="QUG395" s="2"/>
      <c r="QUH395" s="2"/>
      <c r="QUI395" s="2"/>
      <c r="QUJ395" s="2"/>
      <c r="QUK395" s="2"/>
      <c r="QUL395" s="2"/>
      <c r="QUM395" s="2"/>
      <c r="QUN395" s="2"/>
      <c r="QUO395" s="2"/>
      <c r="QUP395" s="2"/>
      <c r="QUQ395" s="2"/>
      <c r="QUR395" s="2"/>
      <c r="QUS395" s="2"/>
      <c r="QUT395" s="2"/>
      <c r="QUU395" s="2"/>
      <c r="QUV395" s="2"/>
      <c r="QUW395" s="2"/>
      <c r="QUX395" s="2"/>
      <c r="QUY395" s="2"/>
      <c r="QUZ395" s="2"/>
      <c r="QVA395" s="2"/>
      <c r="QVB395" s="2"/>
      <c r="QVC395" s="2"/>
      <c r="QVD395" s="2"/>
      <c r="QVE395" s="2"/>
      <c r="QVF395" s="2"/>
      <c r="QVG395" s="2"/>
      <c r="QVH395" s="2"/>
      <c r="QVI395" s="2"/>
      <c r="QVJ395" s="2"/>
      <c r="QVK395" s="2"/>
      <c r="QVL395" s="2"/>
      <c r="QVM395" s="2"/>
      <c r="QVN395" s="2"/>
      <c r="QVO395" s="2"/>
      <c r="QVP395" s="2"/>
      <c r="QVQ395" s="2"/>
      <c r="QVR395" s="2"/>
      <c r="QVS395" s="2"/>
      <c r="QVT395" s="2"/>
      <c r="QVU395" s="2"/>
      <c r="QVV395" s="2"/>
      <c r="QVW395" s="2"/>
      <c r="QVX395" s="2"/>
      <c r="QVY395" s="2"/>
      <c r="QVZ395" s="2"/>
      <c r="QWA395" s="2"/>
      <c r="QWB395" s="2"/>
      <c r="QWC395" s="2"/>
      <c r="QWD395" s="2"/>
      <c r="QWE395" s="2"/>
      <c r="QWF395" s="2"/>
      <c r="QWG395" s="2"/>
      <c r="QWH395" s="2"/>
      <c r="QWI395" s="2"/>
      <c r="QWJ395" s="2"/>
      <c r="QWK395" s="2"/>
      <c r="QWL395" s="2"/>
      <c r="QWM395" s="2"/>
      <c r="QWN395" s="2"/>
      <c r="QWO395" s="2"/>
      <c r="QWP395" s="2"/>
      <c r="QWQ395" s="2"/>
      <c r="QWR395" s="2"/>
      <c r="QWS395" s="2"/>
      <c r="QWT395" s="2"/>
      <c r="QWU395" s="2"/>
      <c r="QWV395" s="2"/>
      <c r="QWW395" s="2"/>
      <c r="QWX395" s="2"/>
      <c r="QWY395" s="2"/>
      <c r="QWZ395" s="2"/>
      <c r="QXA395" s="2"/>
      <c r="QXB395" s="2"/>
      <c r="QXC395" s="2"/>
      <c r="QXD395" s="2"/>
      <c r="QXE395" s="2"/>
      <c r="QXF395" s="2"/>
      <c r="QXG395" s="2"/>
      <c r="QXH395" s="2"/>
      <c r="QXI395" s="2"/>
      <c r="QXJ395" s="2"/>
      <c r="QXK395" s="2"/>
      <c r="QXL395" s="2"/>
      <c r="QXM395" s="2"/>
      <c r="QXN395" s="2"/>
      <c r="QXO395" s="2"/>
      <c r="QXP395" s="2"/>
      <c r="QXQ395" s="2"/>
      <c r="QXR395" s="2"/>
      <c r="QXS395" s="2"/>
      <c r="QXT395" s="2"/>
      <c r="QXU395" s="2"/>
      <c r="QXV395" s="2"/>
      <c r="QXW395" s="2"/>
      <c r="QXX395" s="2"/>
      <c r="QXY395" s="2"/>
      <c r="QXZ395" s="2"/>
      <c r="QYA395" s="2"/>
      <c r="QYB395" s="2"/>
      <c r="QYC395" s="2"/>
      <c r="QYD395" s="2"/>
      <c r="QYE395" s="2"/>
      <c r="QYF395" s="2"/>
      <c r="QYG395" s="2"/>
      <c r="QYH395" s="2"/>
      <c r="QYI395" s="2"/>
      <c r="QYJ395" s="2"/>
      <c r="QYK395" s="2"/>
      <c r="QYL395" s="2"/>
      <c r="QYM395" s="2"/>
      <c r="QYN395" s="2"/>
      <c r="QYO395" s="2"/>
      <c r="QYP395" s="2"/>
      <c r="QYQ395" s="2"/>
      <c r="QYR395" s="2"/>
      <c r="QYS395" s="2"/>
      <c r="QYT395" s="2"/>
      <c r="QYU395" s="2"/>
      <c r="QYV395" s="2"/>
      <c r="QYW395" s="2"/>
      <c r="QYX395" s="2"/>
      <c r="QYY395" s="2"/>
      <c r="QYZ395" s="2"/>
      <c r="QZA395" s="2"/>
      <c r="QZB395" s="2"/>
      <c r="QZC395" s="2"/>
      <c r="QZD395" s="2"/>
      <c r="QZE395" s="2"/>
      <c r="QZF395" s="2"/>
      <c r="QZG395" s="2"/>
      <c r="QZH395" s="2"/>
      <c r="QZI395" s="2"/>
      <c r="QZJ395" s="2"/>
      <c r="QZK395" s="2"/>
      <c r="QZL395" s="2"/>
      <c r="QZM395" s="2"/>
      <c r="QZN395" s="2"/>
      <c r="QZO395" s="2"/>
      <c r="QZP395" s="2"/>
      <c r="QZQ395" s="2"/>
      <c r="QZR395" s="2"/>
      <c r="QZS395" s="2"/>
      <c r="QZT395" s="2"/>
      <c r="QZU395" s="2"/>
      <c r="QZV395" s="2"/>
      <c r="QZW395" s="2"/>
      <c r="QZX395" s="2"/>
      <c r="QZY395" s="2"/>
      <c r="QZZ395" s="2"/>
      <c r="RAA395" s="2"/>
      <c r="RAB395" s="2"/>
      <c r="RAC395" s="2"/>
      <c r="RAD395" s="2"/>
      <c r="RAE395" s="2"/>
      <c r="RAF395" s="2"/>
      <c r="RAG395" s="2"/>
      <c r="RAH395" s="2"/>
      <c r="RAI395" s="2"/>
      <c r="RAJ395" s="2"/>
      <c r="RAK395" s="2"/>
      <c r="RAL395" s="2"/>
      <c r="RAM395" s="2"/>
      <c r="RAN395" s="2"/>
      <c r="RAO395" s="2"/>
      <c r="RAP395" s="2"/>
      <c r="RAQ395" s="2"/>
      <c r="RAR395" s="2"/>
      <c r="RAS395" s="2"/>
      <c r="RAT395" s="2"/>
      <c r="RAU395" s="2"/>
      <c r="RAV395" s="2"/>
      <c r="RAW395" s="2"/>
      <c r="RAX395" s="2"/>
      <c r="RAY395" s="2"/>
      <c r="RAZ395" s="2"/>
      <c r="RBA395" s="2"/>
      <c r="RBB395" s="2"/>
      <c r="RBC395" s="2"/>
      <c r="RBD395" s="2"/>
      <c r="RBE395" s="2"/>
      <c r="RBF395" s="2"/>
      <c r="RBG395" s="2"/>
      <c r="RBH395" s="2"/>
      <c r="RBI395" s="2"/>
      <c r="RBJ395" s="2"/>
      <c r="RBK395" s="2"/>
      <c r="RBL395" s="2"/>
      <c r="RBM395" s="2"/>
      <c r="RBN395" s="2"/>
      <c r="RBO395" s="2"/>
      <c r="RBP395" s="2"/>
      <c r="RBQ395" s="2"/>
      <c r="RBR395" s="2"/>
      <c r="RBS395" s="2"/>
      <c r="RBT395" s="2"/>
      <c r="RBU395" s="2"/>
      <c r="RBV395" s="2"/>
      <c r="RBW395" s="2"/>
      <c r="RBX395" s="2"/>
      <c r="RBY395" s="2"/>
      <c r="RBZ395" s="2"/>
      <c r="RCA395" s="2"/>
      <c r="RCB395" s="2"/>
      <c r="RCC395" s="2"/>
      <c r="RCD395" s="2"/>
      <c r="RCE395" s="2"/>
      <c r="RCF395" s="2"/>
      <c r="RCG395" s="2"/>
      <c r="RCH395" s="2"/>
      <c r="RCI395" s="2"/>
      <c r="RCJ395" s="2"/>
      <c r="RCK395" s="2"/>
      <c r="RCL395" s="2"/>
      <c r="RCM395" s="2"/>
      <c r="RCN395" s="2"/>
      <c r="RCO395" s="2"/>
      <c r="RCP395" s="2"/>
      <c r="RCQ395" s="2"/>
      <c r="RCR395" s="2"/>
      <c r="RCS395" s="2"/>
      <c r="RCT395" s="2"/>
      <c r="RCU395" s="2"/>
      <c r="RCV395" s="2"/>
      <c r="RCW395" s="2"/>
      <c r="RCX395" s="2"/>
      <c r="RCY395" s="2"/>
      <c r="RCZ395" s="2"/>
      <c r="RDA395" s="2"/>
      <c r="RDB395" s="2"/>
      <c r="RDC395" s="2"/>
      <c r="RDD395" s="2"/>
      <c r="RDE395" s="2"/>
      <c r="RDF395" s="2"/>
      <c r="RDG395" s="2"/>
      <c r="RDH395" s="2"/>
      <c r="RDI395" s="2"/>
      <c r="RDJ395" s="2"/>
      <c r="RDK395" s="2"/>
      <c r="RDL395" s="2"/>
      <c r="RDM395" s="2"/>
      <c r="RDN395" s="2"/>
      <c r="RDO395" s="2"/>
      <c r="RDP395" s="2"/>
      <c r="RDQ395" s="2"/>
      <c r="RDR395" s="2"/>
      <c r="RDS395" s="2"/>
      <c r="RDT395" s="2"/>
      <c r="RDU395" s="2"/>
      <c r="RDV395" s="2"/>
      <c r="RDW395" s="2"/>
      <c r="RDX395" s="2"/>
      <c r="RDY395" s="2"/>
      <c r="RDZ395" s="2"/>
      <c r="REA395" s="2"/>
      <c r="REB395" s="2"/>
      <c r="REC395" s="2"/>
      <c r="RED395" s="2"/>
      <c r="REE395" s="2"/>
      <c r="REF395" s="2"/>
      <c r="REG395" s="2"/>
      <c r="REH395" s="2"/>
      <c r="REI395" s="2"/>
      <c r="REJ395" s="2"/>
      <c r="REK395" s="2"/>
      <c r="REL395" s="2"/>
      <c r="REM395" s="2"/>
      <c r="REN395" s="2"/>
      <c r="REO395" s="2"/>
      <c r="REP395" s="2"/>
      <c r="REQ395" s="2"/>
      <c r="RER395" s="2"/>
      <c r="RES395" s="2"/>
      <c r="RET395" s="2"/>
      <c r="REU395" s="2"/>
      <c r="REV395" s="2"/>
      <c r="REW395" s="2"/>
      <c r="REX395" s="2"/>
      <c r="REY395" s="2"/>
      <c r="REZ395" s="2"/>
      <c r="RFA395" s="2"/>
      <c r="RFB395" s="2"/>
      <c r="RFC395" s="2"/>
      <c r="RFD395" s="2"/>
      <c r="RFE395" s="2"/>
      <c r="RFF395" s="2"/>
      <c r="RFG395" s="2"/>
      <c r="RFH395" s="2"/>
      <c r="RFI395" s="2"/>
      <c r="RFJ395" s="2"/>
      <c r="RFK395" s="2"/>
      <c r="RFL395" s="2"/>
      <c r="RFM395" s="2"/>
      <c r="RFN395" s="2"/>
      <c r="RFO395" s="2"/>
      <c r="RFP395" s="2"/>
      <c r="RFQ395" s="2"/>
      <c r="RFR395" s="2"/>
      <c r="RFS395" s="2"/>
      <c r="RFT395" s="2"/>
      <c r="RFU395" s="2"/>
      <c r="RFV395" s="2"/>
      <c r="RFW395" s="2"/>
      <c r="RFX395" s="2"/>
      <c r="RFY395" s="2"/>
      <c r="RFZ395" s="2"/>
      <c r="RGA395" s="2"/>
      <c r="RGB395" s="2"/>
      <c r="RGC395" s="2"/>
      <c r="RGD395" s="2"/>
      <c r="RGE395" s="2"/>
      <c r="RGF395" s="2"/>
      <c r="RGG395" s="2"/>
      <c r="RGH395" s="2"/>
      <c r="RGI395" s="2"/>
      <c r="RGJ395" s="2"/>
      <c r="RGK395" s="2"/>
      <c r="RGL395" s="2"/>
      <c r="RGM395" s="2"/>
      <c r="RGN395" s="2"/>
      <c r="RGO395" s="2"/>
      <c r="RGP395" s="2"/>
      <c r="RGQ395" s="2"/>
      <c r="RGR395" s="2"/>
      <c r="RGS395" s="2"/>
      <c r="RGT395" s="2"/>
      <c r="RGU395" s="2"/>
      <c r="RGV395" s="2"/>
      <c r="RGW395" s="2"/>
      <c r="RGX395" s="2"/>
      <c r="RGY395" s="2"/>
      <c r="RGZ395" s="2"/>
      <c r="RHA395" s="2"/>
      <c r="RHB395" s="2"/>
      <c r="RHC395" s="2"/>
      <c r="RHD395" s="2"/>
      <c r="RHE395" s="2"/>
      <c r="RHF395" s="2"/>
      <c r="RHG395" s="2"/>
      <c r="RHH395" s="2"/>
      <c r="RHI395" s="2"/>
      <c r="RHJ395" s="2"/>
      <c r="RHK395" s="2"/>
      <c r="RHL395" s="2"/>
      <c r="RHM395" s="2"/>
      <c r="RHN395" s="2"/>
      <c r="RHO395" s="2"/>
      <c r="RHP395" s="2"/>
      <c r="RHQ395" s="2"/>
      <c r="RHR395" s="2"/>
      <c r="RHS395" s="2"/>
      <c r="RHT395" s="2"/>
      <c r="RHU395" s="2"/>
      <c r="RHV395" s="2"/>
      <c r="RHW395" s="2"/>
      <c r="RHX395" s="2"/>
      <c r="RHY395" s="2"/>
      <c r="RHZ395" s="2"/>
      <c r="RIA395" s="2"/>
      <c r="RIB395" s="2"/>
      <c r="RIC395" s="2"/>
      <c r="RID395" s="2"/>
      <c r="RIE395" s="2"/>
      <c r="RIF395" s="2"/>
      <c r="RIG395" s="2"/>
      <c r="RIH395" s="2"/>
      <c r="RII395" s="2"/>
      <c r="RIJ395" s="2"/>
      <c r="RIK395" s="2"/>
      <c r="RIL395" s="2"/>
      <c r="RIM395" s="2"/>
      <c r="RIN395" s="2"/>
      <c r="RIO395" s="2"/>
      <c r="RIP395" s="2"/>
      <c r="RIQ395" s="2"/>
      <c r="RIR395" s="2"/>
      <c r="RIS395" s="2"/>
      <c r="RIT395" s="2"/>
      <c r="RIU395" s="2"/>
      <c r="RIV395" s="2"/>
      <c r="RIW395" s="2"/>
      <c r="RIX395" s="2"/>
      <c r="RIY395" s="2"/>
      <c r="RIZ395" s="2"/>
      <c r="RJA395" s="2"/>
      <c r="RJB395" s="2"/>
      <c r="RJC395" s="2"/>
      <c r="RJD395" s="2"/>
      <c r="RJE395" s="2"/>
      <c r="RJF395" s="2"/>
      <c r="RJG395" s="2"/>
      <c r="RJH395" s="2"/>
      <c r="RJI395" s="2"/>
      <c r="RJJ395" s="2"/>
      <c r="RJK395" s="2"/>
      <c r="RJL395" s="2"/>
      <c r="RJM395" s="2"/>
      <c r="RJN395" s="2"/>
      <c r="RJO395" s="2"/>
      <c r="RJP395" s="2"/>
      <c r="RJQ395" s="2"/>
      <c r="RJR395" s="2"/>
      <c r="RJS395" s="2"/>
      <c r="RJT395" s="2"/>
      <c r="RJU395" s="2"/>
      <c r="RJV395" s="2"/>
      <c r="RJW395" s="2"/>
      <c r="RJX395" s="2"/>
      <c r="RJY395" s="2"/>
      <c r="RJZ395" s="2"/>
      <c r="RKA395" s="2"/>
      <c r="RKB395" s="2"/>
      <c r="RKC395" s="2"/>
      <c r="RKD395" s="2"/>
      <c r="RKE395" s="2"/>
      <c r="RKF395" s="2"/>
      <c r="RKG395" s="2"/>
      <c r="RKH395" s="2"/>
      <c r="RKI395" s="2"/>
      <c r="RKJ395" s="2"/>
      <c r="RKK395" s="2"/>
      <c r="RKL395" s="2"/>
      <c r="RKM395" s="2"/>
      <c r="RKN395" s="2"/>
      <c r="RKO395" s="2"/>
      <c r="RKP395" s="2"/>
      <c r="RKQ395" s="2"/>
      <c r="RKR395" s="2"/>
      <c r="RKS395" s="2"/>
      <c r="RKT395" s="2"/>
      <c r="RKU395" s="2"/>
      <c r="RKV395" s="2"/>
      <c r="RKW395" s="2"/>
      <c r="RKX395" s="2"/>
      <c r="RKY395" s="2"/>
      <c r="RKZ395" s="2"/>
      <c r="RLA395" s="2"/>
      <c r="RLB395" s="2"/>
      <c r="RLC395" s="2"/>
      <c r="RLD395" s="2"/>
      <c r="RLE395" s="2"/>
      <c r="RLF395" s="2"/>
      <c r="RLG395" s="2"/>
      <c r="RLH395" s="2"/>
      <c r="RLI395" s="2"/>
      <c r="RLJ395" s="2"/>
      <c r="RLK395" s="2"/>
      <c r="RLL395" s="2"/>
      <c r="RLM395" s="2"/>
      <c r="RLN395" s="2"/>
      <c r="RLO395" s="2"/>
      <c r="RLP395" s="2"/>
      <c r="RLQ395" s="2"/>
      <c r="RLR395" s="2"/>
      <c r="RLS395" s="2"/>
      <c r="RLT395" s="2"/>
      <c r="RLU395" s="2"/>
      <c r="RLV395" s="2"/>
      <c r="RLW395" s="2"/>
      <c r="RLX395" s="2"/>
      <c r="RLY395" s="2"/>
      <c r="RLZ395" s="2"/>
      <c r="RMA395" s="2"/>
      <c r="RMB395" s="2"/>
      <c r="RMC395" s="2"/>
      <c r="RMD395" s="2"/>
      <c r="RME395" s="2"/>
      <c r="RMF395" s="2"/>
      <c r="RMG395" s="2"/>
      <c r="RMH395" s="2"/>
      <c r="RMI395" s="2"/>
      <c r="RMJ395" s="2"/>
      <c r="RMK395" s="2"/>
      <c r="RML395" s="2"/>
      <c r="RMM395" s="2"/>
      <c r="RMN395" s="2"/>
      <c r="RMO395" s="2"/>
      <c r="RMP395" s="2"/>
      <c r="RMQ395" s="2"/>
      <c r="RMR395" s="2"/>
      <c r="RMS395" s="2"/>
      <c r="RMT395" s="2"/>
      <c r="RMU395" s="2"/>
      <c r="RMV395" s="2"/>
      <c r="RMW395" s="2"/>
      <c r="RMX395" s="2"/>
      <c r="RMY395" s="2"/>
      <c r="RMZ395" s="2"/>
      <c r="RNA395" s="2"/>
      <c r="RNB395" s="2"/>
      <c r="RNC395" s="2"/>
      <c r="RND395" s="2"/>
      <c r="RNE395" s="2"/>
      <c r="RNF395" s="2"/>
      <c r="RNG395" s="2"/>
      <c r="RNH395" s="2"/>
      <c r="RNI395" s="2"/>
      <c r="RNJ395" s="2"/>
      <c r="RNK395" s="2"/>
      <c r="RNL395" s="2"/>
      <c r="RNM395" s="2"/>
      <c r="RNN395" s="2"/>
      <c r="RNO395" s="2"/>
      <c r="RNP395" s="2"/>
      <c r="RNQ395" s="2"/>
      <c r="RNR395" s="2"/>
      <c r="RNS395" s="2"/>
      <c r="RNT395" s="2"/>
      <c r="RNU395" s="2"/>
      <c r="RNV395" s="2"/>
      <c r="RNW395" s="2"/>
      <c r="RNX395" s="2"/>
      <c r="RNY395" s="2"/>
      <c r="RNZ395" s="2"/>
      <c r="ROA395" s="2"/>
      <c r="ROB395" s="2"/>
      <c r="ROC395" s="2"/>
      <c r="ROD395" s="2"/>
      <c r="ROE395" s="2"/>
      <c r="ROF395" s="2"/>
      <c r="ROG395" s="2"/>
      <c r="ROH395" s="2"/>
      <c r="ROI395" s="2"/>
      <c r="ROJ395" s="2"/>
      <c r="ROK395" s="2"/>
      <c r="ROL395" s="2"/>
      <c r="ROM395" s="2"/>
      <c r="RON395" s="2"/>
      <c r="ROO395" s="2"/>
      <c r="ROP395" s="2"/>
      <c r="ROQ395" s="2"/>
      <c r="ROR395" s="2"/>
      <c r="ROS395" s="2"/>
      <c r="ROT395" s="2"/>
      <c r="ROU395" s="2"/>
      <c r="ROV395" s="2"/>
      <c r="ROW395" s="2"/>
      <c r="ROX395" s="2"/>
      <c r="ROY395" s="2"/>
      <c r="ROZ395" s="2"/>
      <c r="RPA395" s="2"/>
      <c r="RPB395" s="2"/>
      <c r="RPC395" s="2"/>
      <c r="RPD395" s="2"/>
      <c r="RPE395" s="2"/>
      <c r="RPF395" s="2"/>
      <c r="RPG395" s="2"/>
      <c r="RPH395" s="2"/>
      <c r="RPI395" s="2"/>
      <c r="RPJ395" s="2"/>
      <c r="RPK395" s="2"/>
      <c r="RPL395" s="2"/>
      <c r="RPM395" s="2"/>
      <c r="RPN395" s="2"/>
      <c r="RPO395" s="2"/>
      <c r="RPP395" s="2"/>
      <c r="RPQ395" s="2"/>
      <c r="RPR395" s="2"/>
      <c r="RPS395" s="2"/>
      <c r="RPT395" s="2"/>
      <c r="RPU395" s="2"/>
      <c r="RPV395" s="2"/>
      <c r="RPW395" s="2"/>
      <c r="RPX395" s="2"/>
      <c r="RPY395" s="2"/>
      <c r="RPZ395" s="2"/>
      <c r="RQA395" s="2"/>
      <c r="RQB395" s="2"/>
      <c r="RQC395" s="2"/>
      <c r="RQD395" s="2"/>
      <c r="RQE395" s="2"/>
      <c r="RQF395" s="2"/>
      <c r="RQG395" s="2"/>
      <c r="RQH395" s="2"/>
      <c r="RQI395" s="2"/>
      <c r="RQJ395" s="2"/>
      <c r="RQK395" s="2"/>
      <c r="RQL395" s="2"/>
      <c r="RQM395" s="2"/>
      <c r="RQN395" s="2"/>
      <c r="RQO395" s="2"/>
      <c r="RQP395" s="2"/>
      <c r="RQQ395" s="2"/>
      <c r="RQR395" s="2"/>
      <c r="RQS395" s="2"/>
      <c r="RQT395" s="2"/>
      <c r="RQU395" s="2"/>
      <c r="RQV395" s="2"/>
      <c r="RQW395" s="2"/>
      <c r="RQX395" s="2"/>
      <c r="RQY395" s="2"/>
      <c r="RQZ395" s="2"/>
      <c r="RRA395" s="2"/>
      <c r="RRB395" s="2"/>
      <c r="RRC395" s="2"/>
      <c r="RRD395" s="2"/>
      <c r="RRE395" s="2"/>
      <c r="RRF395" s="2"/>
      <c r="RRG395" s="2"/>
      <c r="RRH395" s="2"/>
      <c r="RRI395" s="2"/>
      <c r="RRJ395" s="2"/>
      <c r="RRK395" s="2"/>
      <c r="RRL395" s="2"/>
      <c r="RRM395" s="2"/>
      <c r="RRN395" s="2"/>
      <c r="RRO395" s="2"/>
      <c r="RRP395" s="2"/>
      <c r="RRQ395" s="2"/>
      <c r="RRR395" s="2"/>
      <c r="RRS395" s="2"/>
      <c r="RRT395" s="2"/>
      <c r="RRU395" s="2"/>
      <c r="RRV395" s="2"/>
      <c r="RRW395" s="2"/>
      <c r="RRX395" s="2"/>
      <c r="RRY395" s="2"/>
      <c r="RRZ395" s="2"/>
      <c r="RSA395" s="2"/>
      <c r="RSB395" s="2"/>
      <c r="RSC395" s="2"/>
      <c r="RSD395" s="2"/>
      <c r="RSE395" s="2"/>
      <c r="RSF395" s="2"/>
      <c r="RSG395" s="2"/>
      <c r="RSH395" s="2"/>
      <c r="RSI395" s="2"/>
      <c r="RSJ395" s="2"/>
      <c r="RSK395" s="2"/>
      <c r="RSL395" s="2"/>
      <c r="RSM395" s="2"/>
      <c r="RSN395" s="2"/>
      <c r="RSO395" s="2"/>
      <c r="RSP395" s="2"/>
      <c r="RSQ395" s="2"/>
      <c r="RSR395" s="2"/>
      <c r="RSS395" s="2"/>
      <c r="RST395" s="2"/>
      <c r="RSU395" s="2"/>
      <c r="RSV395" s="2"/>
      <c r="RSW395" s="2"/>
      <c r="RSX395" s="2"/>
      <c r="RSY395" s="2"/>
      <c r="RSZ395" s="2"/>
      <c r="RTA395" s="2"/>
      <c r="RTB395" s="2"/>
      <c r="RTC395" s="2"/>
      <c r="RTD395" s="2"/>
      <c r="RTE395" s="2"/>
      <c r="RTF395" s="2"/>
      <c r="RTG395" s="2"/>
      <c r="RTH395" s="2"/>
      <c r="RTI395" s="2"/>
      <c r="RTJ395" s="2"/>
      <c r="RTK395" s="2"/>
      <c r="RTL395" s="2"/>
      <c r="RTM395" s="2"/>
      <c r="RTN395" s="2"/>
      <c r="RTO395" s="2"/>
      <c r="RTP395" s="2"/>
      <c r="RTQ395" s="2"/>
      <c r="RTR395" s="2"/>
      <c r="RTS395" s="2"/>
      <c r="RTT395" s="2"/>
      <c r="RTU395" s="2"/>
      <c r="RTV395" s="2"/>
      <c r="RTW395" s="2"/>
      <c r="RTX395" s="2"/>
      <c r="RTY395" s="2"/>
      <c r="RTZ395" s="2"/>
      <c r="RUA395" s="2"/>
      <c r="RUB395" s="2"/>
      <c r="RUC395" s="2"/>
      <c r="RUD395" s="2"/>
      <c r="RUE395" s="2"/>
      <c r="RUF395" s="2"/>
      <c r="RUG395" s="2"/>
      <c r="RUH395" s="2"/>
      <c r="RUI395" s="2"/>
      <c r="RUJ395" s="2"/>
      <c r="RUK395" s="2"/>
      <c r="RUL395" s="2"/>
      <c r="RUM395" s="2"/>
      <c r="RUN395" s="2"/>
      <c r="RUO395" s="2"/>
      <c r="RUP395" s="2"/>
      <c r="RUQ395" s="2"/>
      <c r="RUR395" s="2"/>
      <c r="RUS395" s="2"/>
      <c r="RUT395" s="2"/>
      <c r="RUU395" s="2"/>
      <c r="RUV395" s="2"/>
      <c r="RUW395" s="2"/>
      <c r="RUX395" s="2"/>
      <c r="RUY395" s="2"/>
      <c r="RUZ395" s="2"/>
      <c r="RVA395" s="2"/>
      <c r="RVB395" s="2"/>
      <c r="RVC395" s="2"/>
      <c r="RVD395" s="2"/>
      <c r="RVE395" s="2"/>
      <c r="RVF395" s="2"/>
      <c r="RVG395" s="2"/>
      <c r="RVH395" s="2"/>
      <c r="RVI395" s="2"/>
      <c r="RVJ395" s="2"/>
      <c r="RVK395" s="2"/>
      <c r="RVL395" s="2"/>
      <c r="RVM395" s="2"/>
      <c r="RVN395" s="2"/>
      <c r="RVO395" s="2"/>
      <c r="RVP395" s="2"/>
      <c r="RVQ395" s="2"/>
      <c r="RVR395" s="2"/>
      <c r="RVS395" s="2"/>
      <c r="RVT395" s="2"/>
      <c r="RVU395" s="2"/>
      <c r="RVV395" s="2"/>
      <c r="RVW395" s="2"/>
      <c r="RVX395" s="2"/>
      <c r="RVY395" s="2"/>
      <c r="RVZ395" s="2"/>
      <c r="RWA395" s="2"/>
      <c r="RWB395" s="2"/>
      <c r="RWC395" s="2"/>
      <c r="RWD395" s="2"/>
      <c r="RWE395" s="2"/>
      <c r="RWF395" s="2"/>
      <c r="RWG395" s="2"/>
      <c r="RWH395" s="2"/>
      <c r="RWI395" s="2"/>
      <c r="RWJ395" s="2"/>
      <c r="RWK395" s="2"/>
      <c r="RWL395" s="2"/>
      <c r="RWM395" s="2"/>
      <c r="RWN395" s="2"/>
      <c r="RWO395" s="2"/>
      <c r="RWP395" s="2"/>
      <c r="RWQ395" s="2"/>
      <c r="RWR395" s="2"/>
      <c r="RWS395" s="2"/>
      <c r="RWT395" s="2"/>
      <c r="RWU395" s="2"/>
      <c r="RWV395" s="2"/>
      <c r="RWW395" s="2"/>
      <c r="RWX395" s="2"/>
      <c r="RWY395" s="2"/>
      <c r="RWZ395" s="2"/>
      <c r="RXA395" s="2"/>
      <c r="RXB395" s="2"/>
      <c r="RXC395" s="2"/>
      <c r="RXD395" s="2"/>
      <c r="RXE395" s="2"/>
      <c r="RXF395" s="2"/>
      <c r="RXG395" s="2"/>
      <c r="RXH395" s="2"/>
      <c r="RXI395" s="2"/>
      <c r="RXJ395" s="2"/>
      <c r="RXK395" s="2"/>
      <c r="RXL395" s="2"/>
      <c r="RXM395" s="2"/>
      <c r="RXN395" s="2"/>
      <c r="RXO395" s="2"/>
      <c r="RXP395" s="2"/>
      <c r="RXQ395" s="2"/>
      <c r="RXR395" s="2"/>
      <c r="RXS395" s="2"/>
      <c r="RXT395" s="2"/>
      <c r="RXU395" s="2"/>
      <c r="RXV395" s="2"/>
      <c r="RXW395" s="2"/>
      <c r="RXX395" s="2"/>
      <c r="RXY395" s="2"/>
      <c r="RXZ395" s="2"/>
      <c r="RYA395" s="2"/>
      <c r="RYB395" s="2"/>
      <c r="RYC395" s="2"/>
      <c r="RYD395" s="2"/>
      <c r="RYE395" s="2"/>
      <c r="RYF395" s="2"/>
      <c r="RYG395" s="2"/>
      <c r="RYH395" s="2"/>
      <c r="RYI395" s="2"/>
      <c r="RYJ395" s="2"/>
      <c r="RYK395" s="2"/>
      <c r="RYL395" s="2"/>
      <c r="RYM395" s="2"/>
      <c r="RYN395" s="2"/>
      <c r="RYO395" s="2"/>
      <c r="RYP395" s="2"/>
      <c r="RYQ395" s="2"/>
      <c r="RYR395" s="2"/>
      <c r="RYS395" s="2"/>
      <c r="RYT395" s="2"/>
      <c r="RYU395" s="2"/>
      <c r="RYV395" s="2"/>
      <c r="RYW395" s="2"/>
      <c r="RYX395" s="2"/>
      <c r="RYY395" s="2"/>
      <c r="RYZ395" s="2"/>
      <c r="RZA395" s="2"/>
      <c r="RZB395" s="2"/>
      <c r="RZC395" s="2"/>
      <c r="RZD395" s="2"/>
      <c r="RZE395" s="2"/>
      <c r="RZF395" s="2"/>
      <c r="RZG395" s="2"/>
      <c r="RZH395" s="2"/>
      <c r="RZI395" s="2"/>
      <c r="RZJ395" s="2"/>
      <c r="RZK395" s="2"/>
      <c r="RZL395" s="2"/>
      <c r="RZM395" s="2"/>
      <c r="RZN395" s="2"/>
      <c r="RZO395" s="2"/>
      <c r="RZP395" s="2"/>
      <c r="RZQ395" s="2"/>
      <c r="RZR395" s="2"/>
      <c r="RZS395" s="2"/>
      <c r="RZT395" s="2"/>
      <c r="RZU395" s="2"/>
      <c r="RZV395" s="2"/>
      <c r="RZW395" s="2"/>
      <c r="RZX395" s="2"/>
      <c r="RZY395" s="2"/>
      <c r="RZZ395" s="2"/>
      <c r="SAA395" s="2"/>
      <c r="SAB395" s="2"/>
      <c r="SAC395" s="2"/>
      <c r="SAD395" s="2"/>
      <c r="SAE395" s="2"/>
      <c r="SAF395" s="2"/>
      <c r="SAG395" s="2"/>
      <c r="SAH395" s="2"/>
      <c r="SAI395" s="2"/>
      <c r="SAJ395" s="2"/>
      <c r="SAK395" s="2"/>
      <c r="SAL395" s="2"/>
      <c r="SAM395" s="2"/>
      <c r="SAN395" s="2"/>
      <c r="SAO395" s="2"/>
      <c r="SAP395" s="2"/>
      <c r="SAQ395" s="2"/>
      <c r="SAR395" s="2"/>
      <c r="SAS395" s="2"/>
      <c r="SAT395" s="2"/>
      <c r="SAU395" s="2"/>
      <c r="SAV395" s="2"/>
      <c r="SAW395" s="2"/>
      <c r="SAX395" s="2"/>
      <c r="SAY395" s="2"/>
      <c r="SAZ395" s="2"/>
      <c r="SBA395" s="2"/>
      <c r="SBB395" s="2"/>
      <c r="SBC395" s="2"/>
      <c r="SBD395" s="2"/>
      <c r="SBE395" s="2"/>
      <c r="SBF395" s="2"/>
      <c r="SBG395" s="2"/>
      <c r="SBH395" s="2"/>
      <c r="SBI395" s="2"/>
      <c r="SBJ395" s="2"/>
      <c r="SBK395" s="2"/>
      <c r="SBL395" s="2"/>
      <c r="SBM395" s="2"/>
      <c r="SBN395" s="2"/>
      <c r="SBO395" s="2"/>
      <c r="SBP395" s="2"/>
      <c r="SBQ395" s="2"/>
      <c r="SBR395" s="2"/>
      <c r="SBS395" s="2"/>
      <c r="SBT395" s="2"/>
      <c r="SBU395" s="2"/>
      <c r="SBV395" s="2"/>
      <c r="SBW395" s="2"/>
      <c r="SBX395" s="2"/>
      <c r="SBY395" s="2"/>
      <c r="SBZ395" s="2"/>
      <c r="SCA395" s="2"/>
      <c r="SCB395" s="2"/>
      <c r="SCC395" s="2"/>
      <c r="SCD395" s="2"/>
      <c r="SCE395" s="2"/>
      <c r="SCF395" s="2"/>
      <c r="SCG395" s="2"/>
      <c r="SCH395" s="2"/>
      <c r="SCI395" s="2"/>
      <c r="SCJ395" s="2"/>
      <c r="SCK395" s="2"/>
      <c r="SCL395" s="2"/>
      <c r="SCM395" s="2"/>
      <c r="SCN395" s="2"/>
      <c r="SCO395" s="2"/>
      <c r="SCP395" s="2"/>
      <c r="SCQ395" s="2"/>
      <c r="SCR395" s="2"/>
      <c r="SCS395" s="2"/>
      <c r="SCT395" s="2"/>
      <c r="SCU395" s="2"/>
      <c r="SCV395" s="2"/>
      <c r="SCW395" s="2"/>
      <c r="SCX395" s="2"/>
      <c r="SCY395" s="2"/>
      <c r="SCZ395" s="2"/>
      <c r="SDA395" s="2"/>
      <c r="SDB395" s="2"/>
      <c r="SDC395" s="2"/>
      <c r="SDD395" s="2"/>
      <c r="SDE395" s="2"/>
      <c r="SDF395" s="2"/>
      <c r="SDG395" s="2"/>
      <c r="SDH395" s="2"/>
      <c r="SDI395" s="2"/>
      <c r="SDJ395" s="2"/>
      <c r="SDK395" s="2"/>
      <c r="SDL395" s="2"/>
      <c r="SDM395" s="2"/>
      <c r="SDN395" s="2"/>
      <c r="SDO395" s="2"/>
      <c r="SDP395" s="2"/>
      <c r="SDQ395" s="2"/>
      <c r="SDR395" s="2"/>
      <c r="SDS395" s="2"/>
      <c r="SDT395" s="2"/>
      <c r="SDU395" s="2"/>
      <c r="SDV395" s="2"/>
      <c r="SDW395" s="2"/>
      <c r="SDX395" s="2"/>
      <c r="SDY395" s="2"/>
      <c r="SDZ395" s="2"/>
      <c r="SEA395" s="2"/>
      <c r="SEB395" s="2"/>
      <c r="SEC395" s="2"/>
      <c r="SED395" s="2"/>
      <c r="SEE395" s="2"/>
      <c r="SEF395" s="2"/>
      <c r="SEG395" s="2"/>
      <c r="SEH395" s="2"/>
      <c r="SEI395" s="2"/>
      <c r="SEJ395" s="2"/>
      <c r="SEK395" s="2"/>
      <c r="SEL395" s="2"/>
      <c r="SEM395" s="2"/>
      <c r="SEN395" s="2"/>
      <c r="SEO395" s="2"/>
      <c r="SEP395" s="2"/>
      <c r="SEQ395" s="2"/>
      <c r="SER395" s="2"/>
      <c r="SES395" s="2"/>
      <c r="SET395" s="2"/>
      <c r="SEU395" s="2"/>
      <c r="SEV395" s="2"/>
      <c r="SEW395" s="2"/>
      <c r="SEX395" s="2"/>
      <c r="SEY395" s="2"/>
      <c r="SEZ395" s="2"/>
      <c r="SFA395" s="2"/>
      <c r="SFB395" s="2"/>
      <c r="SFC395" s="2"/>
      <c r="SFD395" s="2"/>
      <c r="SFE395" s="2"/>
      <c r="SFF395" s="2"/>
      <c r="SFG395" s="2"/>
      <c r="SFH395" s="2"/>
      <c r="SFI395" s="2"/>
      <c r="SFJ395" s="2"/>
      <c r="SFK395" s="2"/>
      <c r="SFL395" s="2"/>
      <c r="SFM395" s="2"/>
      <c r="SFN395" s="2"/>
      <c r="SFO395" s="2"/>
      <c r="SFP395" s="2"/>
      <c r="SFQ395" s="2"/>
      <c r="SFR395" s="2"/>
      <c r="SFS395" s="2"/>
      <c r="SFT395" s="2"/>
      <c r="SFU395" s="2"/>
      <c r="SFV395" s="2"/>
      <c r="SFW395" s="2"/>
      <c r="SFX395" s="2"/>
      <c r="SFY395" s="2"/>
      <c r="SFZ395" s="2"/>
      <c r="SGA395" s="2"/>
      <c r="SGB395" s="2"/>
      <c r="SGC395" s="2"/>
      <c r="SGD395" s="2"/>
      <c r="SGE395" s="2"/>
      <c r="SGF395" s="2"/>
      <c r="SGG395" s="2"/>
      <c r="SGH395" s="2"/>
      <c r="SGI395" s="2"/>
      <c r="SGJ395" s="2"/>
      <c r="SGK395" s="2"/>
      <c r="SGL395" s="2"/>
      <c r="SGM395" s="2"/>
      <c r="SGN395" s="2"/>
      <c r="SGO395" s="2"/>
      <c r="SGP395" s="2"/>
      <c r="SGQ395" s="2"/>
      <c r="SGR395" s="2"/>
      <c r="SGS395" s="2"/>
      <c r="SGT395" s="2"/>
      <c r="SGU395" s="2"/>
      <c r="SGV395" s="2"/>
      <c r="SGW395" s="2"/>
      <c r="SGX395" s="2"/>
      <c r="SGY395" s="2"/>
      <c r="SGZ395" s="2"/>
      <c r="SHA395" s="2"/>
      <c r="SHB395" s="2"/>
      <c r="SHC395" s="2"/>
      <c r="SHD395" s="2"/>
      <c r="SHE395" s="2"/>
      <c r="SHF395" s="2"/>
      <c r="SHG395" s="2"/>
      <c r="SHH395" s="2"/>
      <c r="SHI395" s="2"/>
      <c r="SHJ395" s="2"/>
      <c r="SHK395" s="2"/>
      <c r="SHL395" s="2"/>
      <c r="SHM395" s="2"/>
      <c r="SHN395" s="2"/>
      <c r="SHO395" s="2"/>
      <c r="SHP395" s="2"/>
      <c r="SHQ395" s="2"/>
      <c r="SHR395" s="2"/>
      <c r="SHS395" s="2"/>
      <c r="SHT395" s="2"/>
      <c r="SHU395" s="2"/>
      <c r="SHV395" s="2"/>
      <c r="SHW395" s="2"/>
      <c r="SHX395" s="2"/>
      <c r="SHY395" s="2"/>
      <c r="SHZ395" s="2"/>
      <c r="SIA395" s="2"/>
      <c r="SIB395" s="2"/>
      <c r="SIC395" s="2"/>
      <c r="SID395" s="2"/>
      <c r="SIE395" s="2"/>
      <c r="SIF395" s="2"/>
      <c r="SIG395" s="2"/>
      <c r="SIH395" s="2"/>
      <c r="SII395" s="2"/>
      <c r="SIJ395" s="2"/>
      <c r="SIK395" s="2"/>
      <c r="SIL395" s="2"/>
      <c r="SIM395" s="2"/>
      <c r="SIN395" s="2"/>
      <c r="SIO395" s="2"/>
      <c r="SIP395" s="2"/>
      <c r="SIQ395" s="2"/>
      <c r="SIR395" s="2"/>
      <c r="SIS395" s="2"/>
      <c r="SIT395" s="2"/>
      <c r="SIU395" s="2"/>
      <c r="SIV395" s="2"/>
      <c r="SIW395" s="2"/>
      <c r="SIX395" s="2"/>
      <c r="SIY395" s="2"/>
      <c r="SIZ395" s="2"/>
      <c r="SJA395" s="2"/>
      <c r="SJB395" s="2"/>
      <c r="SJC395" s="2"/>
      <c r="SJD395" s="2"/>
      <c r="SJE395" s="2"/>
      <c r="SJF395" s="2"/>
      <c r="SJG395" s="2"/>
      <c r="SJH395" s="2"/>
      <c r="SJI395" s="2"/>
      <c r="SJJ395" s="2"/>
      <c r="SJK395" s="2"/>
      <c r="SJL395" s="2"/>
      <c r="SJM395" s="2"/>
      <c r="SJN395" s="2"/>
      <c r="SJO395" s="2"/>
      <c r="SJP395" s="2"/>
      <c r="SJQ395" s="2"/>
      <c r="SJR395" s="2"/>
      <c r="SJS395" s="2"/>
      <c r="SJT395" s="2"/>
      <c r="SJU395" s="2"/>
      <c r="SJV395" s="2"/>
      <c r="SJW395" s="2"/>
      <c r="SJX395" s="2"/>
      <c r="SJY395" s="2"/>
      <c r="SJZ395" s="2"/>
      <c r="SKA395" s="2"/>
      <c r="SKB395" s="2"/>
      <c r="SKC395" s="2"/>
      <c r="SKD395" s="2"/>
      <c r="SKE395" s="2"/>
      <c r="SKF395" s="2"/>
      <c r="SKG395" s="2"/>
      <c r="SKH395" s="2"/>
      <c r="SKI395" s="2"/>
      <c r="SKJ395" s="2"/>
      <c r="SKK395" s="2"/>
      <c r="SKL395" s="2"/>
      <c r="SKM395" s="2"/>
      <c r="SKN395" s="2"/>
      <c r="SKO395" s="2"/>
      <c r="SKP395" s="2"/>
      <c r="SKQ395" s="2"/>
      <c r="SKR395" s="2"/>
      <c r="SKS395" s="2"/>
      <c r="SKT395" s="2"/>
      <c r="SKU395" s="2"/>
      <c r="SKV395" s="2"/>
      <c r="SKW395" s="2"/>
      <c r="SKX395" s="2"/>
      <c r="SKY395" s="2"/>
      <c r="SKZ395" s="2"/>
      <c r="SLA395" s="2"/>
      <c r="SLB395" s="2"/>
      <c r="SLC395" s="2"/>
      <c r="SLD395" s="2"/>
      <c r="SLE395" s="2"/>
      <c r="SLF395" s="2"/>
      <c r="SLG395" s="2"/>
      <c r="SLH395" s="2"/>
      <c r="SLI395" s="2"/>
      <c r="SLJ395" s="2"/>
      <c r="SLK395" s="2"/>
      <c r="SLL395" s="2"/>
      <c r="SLM395" s="2"/>
      <c r="SLN395" s="2"/>
      <c r="SLO395" s="2"/>
      <c r="SLP395" s="2"/>
      <c r="SLQ395" s="2"/>
      <c r="SLR395" s="2"/>
      <c r="SLS395" s="2"/>
      <c r="SLT395" s="2"/>
      <c r="SLU395" s="2"/>
      <c r="SLV395" s="2"/>
      <c r="SLW395" s="2"/>
      <c r="SLX395" s="2"/>
      <c r="SLY395" s="2"/>
      <c r="SLZ395" s="2"/>
      <c r="SMA395" s="2"/>
      <c r="SMB395" s="2"/>
      <c r="SMC395" s="2"/>
      <c r="SMD395" s="2"/>
      <c r="SME395" s="2"/>
      <c r="SMF395" s="2"/>
      <c r="SMG395" s="2"/>
      <c r="SMH395" s="2"/>
      <c r="SMI395" s="2"/>
      <c r="SMJ395" s="2"/>
      <c r="SMK395" s="2"/>
      <c r="SML395" s="2"/>
      <c r="SMM395" s="2"/>
      <c r="SMN395" s="2"/>
      <c r="SMO395" s="2"/>
      <c r="SMP395" s="2"/>
      <c r="SMQ395" s="2"/>
      <c r="SMR395" s="2"/>
      <c r="SMS395" s="2"/>
      <c r="SMT395" s="2"/>
      <c r="SMU395" s="2"/>
      <c r="SMV395" s="2"/>
      <c r="SMW395" s="2"/>
      <c r="SMX395" s="2"/>
      <c r="SMY395" s="2"/>
      <c r="SMZ395" s="2"/>
      <c r="SNA395" s="2"/>
      <c r="SNB395" s="2"/>
      <c r="SNC395" s="2"/>
      <c r="SND395" s="2"/>
      <c r="SNE395" s="2"/>
      <c r="SNF395" s="2"/>
      <c r="SNG395" s="2"/>
      <c r="SNH395" s="2"/>
      <c r="SNI395" s="2"/>
      <c r="SNJ395" s="2"/>
      <c r="SNK395" s="2"/>
      <c r="SNL395" s="2"/>
      <c r="SNM395" s="2"/>
      <c r="SNN395" s="2"/>
      <c r="SNO395" s="2"/>
      <c r="SNP395" s="2"/>
      <c r="SNQ395" s="2"/>
      <c r="SNR395" s="2"/>
      <c r="SNS395" s="2"/>
      <c r="SNT395" s="2"/>
      <c r="SNU395" s="2"/>
      <c r="SNV395" s="2"/>
      <c r="SNW395" s="2"/>
      <c r="SNX395" s="2"/>
      <c r="SNY395" s="2"/>
      <c r="SNZ395" s="2"/>
      <c r="SOA395" s="2"/>
      <c r="SOB395" s="2"/>
      <c r="SOC395" s="2"/>
      <c r="SOD395" s="2"/>
      <c r="SOE395" s="2"/>
      <c r="SOF395" s="2"/>
      <c r="SOG395" s="2"/>
      <c r="SOH395" s="2"/>
      <c r="SOI395" s="2"/>
      <c r="SOJ395" s="2"/>
      <c r="SOK395" s="2"/>
      <c r="SOL395" s="2"/>
      <c r="SOM395" s="2"/>
      <c r="SON395" s="2"/>
      <c r="SOO395" s="2"/>
      <c r="SOP395" s="2"/>
      <c r="SOQ395" s="2"/>
      <c r="SOR395" s="2"/>
      <c r="SOS395" s="2"/>
      <c r="SOT395" s="2"/>
      <c r="SOU395" s="2"/>
      <c r="SOV395" s="2"/>
      <c r="SOW395" s="2"/>
      <c r="SOX395" s="2"/>
      <c r="SOY395" s="2"/>
      <c r="SOZ395" s="2"/>
      <c r="SPA395" s="2"/>
      <c r="SPB395" s="2"/>
      <c r="SPC395" s="2"/>
      <c r="SPD395" s="2"/>
      <c r="SPE395" s="2"/>
      <c r="SPF395" s="2"/>
      <c r="SPG395" s="2"/>
      <c r="SPH395" s="2"/>
      <c r="SPI395" s="2"/>
      <c r="SPJ395" s="2"/>
      <c r="SPK395" s="2"/>
      <c r="SPL395" s="2"/>
      <c r="SPM395" s="2"/>
      <c r="SPN395" s="2"/>
      <c r="SPO395" s="2"/>
      <c r="SPP395" s="2"/>
      <c r="SPQ395" s="2"/>
      <c r="SPR395" s="2"/>
      <c r="SPS395" s="2"/>
      <c r="SPT395" s="2"/>
      <c r="SPU395" s="2"/>
      <c r="SPV395" s="2"/>
      <c r="SPW395" s="2"/>
      <c r="SPX395" s="2"/>
      <c r="SPY395" s="2"/>
      <c r="SPZ395" s="2"/>
      <c r="SQA395" s="2"/>
      <c r="SQB395" s="2"/>
      <c r="SQC395" s="2"/>
      <c r="SQD395" s="2"/>
      <c r="SQE395" s="2"/>
      <c r="SQF395" s="2"/>
      <c r="SQG395" s="2"/>
      <c r="SQH395" s="2"/>
      <c r="SQI395" s="2"/>
      <c r="SQJ395" s="2"/>
      <c r="SQK395" s="2"/>
      <c r="SQL395" s="2"/>
      <c r="SQM395" s="2"/>
      <c r="SQN395" s="2"/>
      <c r="SQO395" s="2"/>
      <c r="SQP395" s="2"/>
      <c r="SQQ395" s="2"/>
      <c r="SQR395" s="2"/>
      <c r="SQS395" s="2"/>
      <c r="SQT395" s="2"/>
      <c r="SQU395" s="2"/>
      <c r="SQV395" s="2"/>
      <c r="SQW395" s="2"/>
      <c r="SQX395" s="2"/>
      <c r="SQY395" s="2"/>
      <c r="SQZ395" s="2"/>
      <c r="SRA395" s="2"/>
      <c r="SRB395" s="2"/>
      <c r="SRC395" s="2"/>
      <c r="SRD395" s="2"/>
      <c r="SRE395" s="2"/>
      <c r="SRF395" s="2"/>
      <c r="SRG395" s="2"/>
      <c r="SRH395" s="2"/>
      <c r="SRI395" s="2"/>
      <c r="SRJ395" s="2"/>
      <c r="SRK395" s="2"/>
      <c r="SRL395" s="2"/>
      <c r="SRM395" s="2"/>
      <c r="SRN395" s="2"/>
      <c r="SRO395" s="2"/>
      <c r="SRP395" s="2"/>
      <c r="SRQ395" s="2"/>
      <c r="SRR395" s="2"/>
      <c r="SRS395" s="2"/>
      <c r="SRT395" s="2"/>
      <c r="SRU395" s="2"/>
      <c r="SRV395" s="2"/>
      <c r="SRW395" s="2"/>
      <c r="SRX395" s="2"/>
      <c r="SRY395" s="2"/>
      <c r="SRZ395" s="2"/>
      <c r="SSA395" s="2"/>
      <c r="SSB395" s="2"/>
      <c r="SSC395" s="2"/>
      <c r="SSD395" s="2"/>
      <c r="SSE395" s="2"/>
      <c r="SSF395" s="2"/>
      <c r="SSG395" s="2"/>
      <c r="SSH395" s="2"/>
      <c r="SSI395" s="2"/>
      <c r="SSJ395" s="2"/>
      <c r="SSK395" s="2"/>
      <c r="SSL395" s="2"/>
      <c r="SSM395" s="2"/>
      <c r="SSN395" s="2"/>
      <c r="SSO395" s="2"/>
      <c r="SSP395" s="2"/>
      <c r="SSQ395" s="2"/>
      <c r="SSR395" s="2"/>
      <c r="SSS395" s="2"/>
      <c r="SST395" s="2"/>
      <c r="SSU395" s="2"/>
      <c r="SSV395" s="2"/>
      <c r="SSW395" s="2"/>
      <c r="SSX395" s="2"/>
      <c r="SSY395" s="2"/>
      <c r="SSZ395" s="2"/>
      <c r="STA395" s="2"/>
      <c r="STB395" s="2"/>
      <c r="STC395" s="2"/>
      <c r="STD395" s="2"/>
      <c r="STE395" s="2"/>
      <c r="STF395" s="2"/>
      <c r="STG395" s="2"/>
      <c r="STH395" s="2"/>
      <c r="STI395" s="2"/>
      <c r="STJ395" s="2"/>
      <c r="STK395" s="2"/>
      <c r="STL395" s="2"/>
      <c r="STM395" s="2"/>
      <c r="STN395" s="2"/>
      <c r="STO395" s="2"/>
      <c r="STP395" s="2"/>
      <c r="STQ395" s="2"/>
      <c r="STR395" s="2"/>
      <c r="STS395" s="2"/>
      <c r="STT395" s="2"/>
      <c r="STU395" s="2"/>
      <c r="STV395" s="2"/>
      <c r="STW395" s="2"/>
      <c r="STX395" s="2"/>
      <c r="STY395" s="2"/>
      <c r="STZ395" s="2"/>
      <c r="SUA395" s="2"/>
      <c r="SUB395" s="2"/>
      <c r="SUC395" s="2"/>
      <c r="SUD395" s="2"/>
      <c r="SUE395" s="2"/>
      <c r="SUF395" s="2"/>
      <c r="SUG395" s="2"/>
      <c r="SUH395" s="2"/>
      <c r="SUI395" s="2"/>
      <c r="SUJ395" s="2"/>
      <c r="SUK395" s="2"/>
      <c r="SUL395" s="2"/>
      <c r="SUM395" s="2"/>
      <c r="SUN395" s="2"/>
      <c r="SUO395" s="2"/>
      <c r="SUP395" s="2"/>
      <c r="SUQ395" s="2"/>
      <c r="SUR395" s="2"/>
      <c r="SUS395" s="2"/>
      <c r="SUT395" s="2"/>
      <c r="SUU395" s="2"/>
      <c r="SUV395" s="2"/>
      <c r="SUW395" s="2"/>
      <c r="SUX395" s="2"/>
      <c r="SUY395" s="2"/>
      <c r="SUZ395" s="2"/>
      <c r="SVA395" s="2"/>
      <c r="SVB395" s="2"/>
      <c r="SVC395" s="2"/>
      <c r="SVD395" s="2"/>
      <c r="SVE395" s="2"/>
      <c r="SVF395" s="2"/>
      <c r="SVG395" s="2"/>
      <c r="SVH395" s="2"/>
      <c r="SVI395" s="2"/>
      <c r="SVJ395" s="2"/>
      <c r="SVK395" s="2"/>
      <c r="SVL395" s="2"/>
      <c r="SVM395" s="2"/>
      <c r="SVN395" s="2"/>
      <c r="SVO395" s="2"/>
      <c r="SVP395" s="2"/>
      <c r="SVQ395" s="2"/>
      <c r="SVR395" s="2"/>
      <c r="SVS395" s="2"/>
      <c r="SVT395" s="2"/>
      <c r="SVU395" s="2"/>
      <c r="SVV395" s="2"/>
      <c r="SVW395" s="2"/>
      <c r="SVX395" s="2"/>
      <c r="SVY395" s="2"/>
      <c r="SVZ395" s="2"/>
      <c r="SWA395" s="2"/>
      <c r="SWB395" s="2"/>
      <c r="SWC395" s="2"/>
      <c r="SWD395" s="2"/>
      <c r="SWE395" s="2"/>
      <c r="SWF395" s="2"/>
      <c r="SWG395" s="2"/>
      <c r="SWH395" s="2"/>
      <c r="SWI395" s="2"/>
      <c r="SWJ395" s="2"/>
      <c r="SWK395" s="2"/>
      <c r="SWL395" s="2"/>
      <c r="SWM395" s="2"/>
      <c r="SWN395" s="2"/>
      <c r="SWO395" s="2"/>
      <c r="SWP395" s="2"/>
      <c r="SWQ395" s="2"/>
      <c r="SWR395" s="2"/>
      <c r="SWS395" s="2"/>
      <c r="SWT395" s="2"/>
      <c r="SWU395" s="2"/>
      <c r="SWV395" s="2"/>
      <c r="SWW395" s="2"/>
      <c r="SWX395" s="2"/>
      <c r="SWY395" s="2"/>
      <c r="SWZ395" s="2"/>
      <c r="SXA395" s="2"/>
      <c r="SXB395" s="2"/>
      <c r="SXC395" s="2"/>
      <c r="SXD395" s="2"/>
      <c r="SXE395" s="2"/>
      <c r="SXF395" s="2"/>
      <c r="SXG395" s="2"/>
      <c r="SXH395" s="2"/>
      <c r="SXI395" s="2"/>
      <c r="SXJ395" s="2"/>
      <c r="SXK395" s="2"/>
      <c r="SXL395" s="2"/>
      <c r="SXM395" s="2"/>
      <c r="SXN395" s="2"/>
      <c r="SXO395" s="2"/>
      <c r="SXP395" s="2"/>
      <c r="SXQ395" s="2"/>
      <c r="SXR395" s="2"/>
      <c r="SXS395" s="2"/>
      <c r="SXT395" s="2"/>
      <c r="SXU395" s="2"/>
      <c r="SXV395" s="2"/>
      <c r="SXW395" s="2"/>
      <c r="SXX395" s="2"/>
      <c r="SXY395" s="2"/>
      <c r="SXZ395" s="2"/>
      <c r="SYA395" s="2"/>
      <c r="SYB395" s="2"/>
      <c r="SYC395" s="2"/>
      <c r="SYD395" s="2"/>
      <c r="SYE395" s="2"/>
      <c r="SYF395" s="2"/>
      <c r="SYG395" s="2"/>
      <c r="SYH395" s="2"/>
      <c r="SYI395" s="2"/>
      <c r="SYJ395" s="2"/>
      <c r="SYK395" s="2"/>
      <c r="SYL395" s="2"/>
      <c r="SYM395" s="2"/>
      <c r="SYN395" s="2"/>
      <c r="SYO395" s="2"/>
      <c r="SYP395" s="2"/>
      <c r="SYQ395" s="2"/>
      <c r="SYR395" s="2"/>
      <c r="SYS395" s="2"/>
      <c r="SYT395" s="2"/>
      <c r="SYU395" s="2"/>
      <c r="SYV395" s="2"/>
      <c r="SYW395" s="2"/>
      <c r="SYX395" s="2"/>
      <c r="SYY395" s="2"/>
      <c r="SYZ395" s="2"/>
      <c r="SZA395" s="2"/>
      <c r="SZB395" s="2"/>
      <c r="SZC395" s="2"/>
      <c r="SZD395" s="2"/>
      <c r="SZE395" s="2"/>
      <c r="SZF395" s="2"/>
      <c r="SZG395" s="2"/>
      <c r="SZH395" s="2"/>
      <c r="SZI395" s="2"/>
      <c r="SZJ395" s="2"/>
      <c r="SZK395" s="2"/>
      <c r="SZL395" s="2"/>
      <c r="SZM395" s="2"/>
      <c r="SZN395" s="2"/>
      <c r="SZO395" s="2"/>
      <c r="SZP395" s="2"/>
      <c r="SZQ395" s="2"/>
      <c r="SZR395" s="2"/>
      <c r="SZS395" s="2"/>
      <c r="SZT395" s="2"/>
      <c r="SZU395" s="2"/>
      <c r="SZV395" s="2"/>
      <c r="SZW395" s="2"/>
      <c r="SZX395" s="2"/>
      <c r="SZY395" s="2"/>
      <c r="SZZ395" s="2"/>
      <c r="TAA395" s="2"/>
      <c r="TAB395" s="2"/>
      <c r="TAC395" s="2"/>
      <c r="TAD395" s="2"/>
      <c r="TAE395" s="2"/>
      <c r="TAF395" s="2"/>
      <c r="TAG395" s="2"/>
      <c r="TAH395" s="2"/>
      <c r="TAI395" s="2"/>
      <c r="TAJ395" s="2"/>
      <c r="TAK395" s="2"/>
      <c r="TAL395" s="2"/>
      <c r="TAM395" s="2"/>
      <c r="TAN395" s="2"/>
      <c r="TAO395" s="2"/>
      <c r="TAP395" s="2"/>
      <c r="TAQ395" s="2"/>
      <c r="TAR395" s="2"/>
      <c r="TAS395" s="2"/>
      <c r="TAT395" s="2"/>
      <c r="TAU395" s="2"/>
      <c r="TAV395" s="2"/>
      <c r="TAW395" s="2"/>
      <c r="TAX395" s="2"/>
      <c r="TAY395" s="2"/>
      <c r="TAZ395" s="2"/>
      <c r="TBA395" s="2"/>
      <c r="TBB395" s="2"/>
      <c r="TBC395" s="2"/>
      <c r="TBD395" s="2"/>
      <c r="TBE395" s="2"/>
      <c r="TBF395" s="2"/>
      <c r="TBG395" s="2"/>
      <c r="TBH395" s="2"/>
      <c r="TBI395" s="2"/>
      <c r="TBJ395" s="2"/>
      <c r="TBK395" s="2"/>
      <c r="TBL395" s="2"/>
      <c r="TBM395" s="2"/>
      <c r="TBN395" s="2"/>
      <c r="TBO395" s="2"/>
      <c r="TBP395" s="2"/>
      <c r="TBQ395" s="2"/>
      <c r="TBR395" s="2"/>
      <c r="TBS395" s="2"/>
      <c r="TBT395" s="2"/>
      <c r="TBU395" s="2"/>
      <c r="TBV395" s="2"/>
      <c r="TBW395" s="2"/>
      <c r="TBX395" s="2"/>
      <c r="TBY395" s="2"/>
      <c r="TBZ395" s="2"/>
      <c r="TCA395" s="2"/>
      <c r="TCB395" s="2"/>
      <c r="TCC395" s="2"/>
      <c r="TCD395" s="2"/>
      <c r="TCE395" s="2"/>
      <c r="TCF395" s="2"/>
      <c r="TCG395" s="2"/>
      <c r="TCH395" s="2"/>
      <c r="TCI395" s="2"/>
      <c r="TCJ395" s="2"/>
      <c r="TCK395" s="2"/>
      <c r="TCL395" s="2"/>
      <c r="TCM395" s="2"/>
      <c r="TCN395" s="2"/>
      <c r="TCO395" s="2"/>
      <c r="TCP395" s="2"/>
      <c r="TCQ395" s="2"/>
      <c r="TCR395" s="2"/>
      <c r="TCS395" s="2"/>
      <c r="TCT395" s="2"/>
      <c r="TCU395" s="2"/>
      <c r="TCV395" s="2"/>
      <c r="TCW395" s="2"/>
      <c r="TCX395" s="2"/>
      <c r="TCY395" s="2"/>
      <c r="TCZ395" s="2"/>
      <c r="TDA395" s="2"/>
      <c r="TDB395" s="2"/>
      <c r="TDC395" s="2"/>
      <c r="TDD395" s="2"/>
      <c r="TDE395" s="2"/>
      <c r="TDF395" s="2"/>
      <c r="TDG395" s="2"/>
      <c r="TDH395" s="2"/>
      <c r="TDI395" s="2"/>
      <c r="TDJ395" s="2"/>
      <c r="TDK395" s="2"/>
      <c r="TDL395" s="2"/>
      <c r="TDM395" s="2"/>
      <c r="TDN395" s="2"/>
      <c r="TDO395" s="2"/>
      <c r="TDP395" s="2"/>
      <c r="TDQ395" s="2"/>
      <c r="TDR395" s="2"/>
      <c r="TDS395" s="2"/>
      <c r="TDT395" s="2"/>
      <c r="TDU395" s="2"/>
      <c r="TDV395" s="2"/>
      <c r="TDW395" s="2"/>
      <c r="TDX395" s="2"/>
      <c r="TDY395" s="2"/>
      <c r="TDZ395" s="2"/>
      <c r="TEA395" s="2"/>
      <c r="TEB395" s="2"/>
      <c r="TEC395" s="2"/>
      <c r="TED395" s="2"/>
      <c r="TEE395" s="2"/>
      <c r="TEF395" s="2"/>
      <c r="TEG395" s="2"/>
      <c r="TEH395" s="2"/>
      <c r="TEI395" s="2"/>
      <c r="TEJ395" s="2"/>
      <c r="TEK395" s="2"/>
      <c r="TEL395" s="2"/>
      <c r="TEM395" s="2"/>
      <c r="TEN395" s="2"/>
      <c r="TEO395" s="2"/>
      <c r="TEP395" s="2"/>
      <c r="TEQ395" s="2"/>
      <c r="TER395" s="2"/>
      <c r="TES395" s="2"/>
      <c r="TET395" s="2"/>
      <c r="TEU395" s="2"/>
      <c r="TEV395" s="2"/>
      <c r="TEW395" s="2"/>
      <c r="TEX395" s="2"/>
      <c r="TEY395" s="2"/>
      <c r="TEZ395" s="2"/>
      <c r="TFA395" s="2"/>
      <c r="TFB395" s="2"/>
      <c r="TFC395" s="2"/>
      <c r="TFD395" s="2"/>
      <c r="TFE395" s="2"/>
      <c r="TFF395" s="2"/>
      <c r="TFG395" s="2"/>
      <c r="TFH395" s="2"/>
      <c r="TFI395" s="2"/>
      <c r="TFJ395" s="2"/>
      <c r="TFK395" s="2"/>
      <c r="TFL395" s="2"/>
      <c r="TFM395" s="2"/>
      <c r="TFN395" s="2"/>
      <c r="TFO395" s="2"/>
      <c r="TFP395" s="2"/>
      <c r="TFQ395" s="2"/>
      <c r="TFR395" s="2"/>
      <c r="TFS395" s="2"/>
      <c r="TFT395" s="2"/>
      <c r="TFU395" s="2"/>
      <c r="TFV395" s="2"/>
      <c r="TFW395" s="2"/>
      <c r="TFX395" s="2"/>
      <c r="TFY395" s="2"/>
      <c r="TFZ395" s="2"/>
      <c r="TGA395" s="2"/>
      <c r="TGB395" s="2"/>
      <c r="TGC395" s="2"/>
      <c r="TGD395" s="2"/>
      <c r="TGE395" s="2"/>
      <c r="TGF395" s="2"/>
      <c r="TGG395" s="2"/>
      <c r="TGH395" s="2"/>
      <c r="TGI395" s="2"/>
      <c r="TGJ395" s="2"/>
      <c r="TGK395" s="2"/>
      <c r="TGL395" s="2"/>
      <c r="TGM395" s="2"/>
      <c r="TGN395" s="2"/>
      <c r="TGO395" s="2"/>
      <c r="TGP395" s="2"/>
      <c r="TGQ395" s="2"/>
      <c r="TGR395" s="2"/>
      <c r="TGS395" s="2"/>
      <c r="TGT395" s="2"/>
      <c r="TGU395" s="2"/>
      <c r="TGV395" s="2"/>
      <c r="TGW395" s="2"/>
      <c r="TGX395" s="2"/>
      <c r="TGY395" s="2"/>
      <c r="TGZ395" s="2"/>
      <c r="THA395" s="2"/>
      <c r="THB395" s="2"/>
      <c r="THC395" s="2"/>
      <c r="THD395" s="2"/>
      <c r="THE395" s="2"/>
      <c r="THF395" s="2"/>
      <c r="THG395" s="2"/>
      <c r="THH395" s="2"/>
      <c r="THI395" s="2"/>
      <c r="THJ395" s="2"/>
      <c r="THK395" s="2"/>
      <c r="THL395" s="2"/>
      <c r="THM395" s="2"/>
      <c r="THN395" s="2"/>
      <c r="THO395" s="2"/>
      <c r="THP395" s="2"/>
      <c r="THQ395" s="2"/>
      <c r="THR395" s="2"/>
      <c r="THS395" s="2"/>
      <c r="THT395" s="2"/>
      <c r="THU395" s="2"/>
      <c r="THV395" s="2"/>
      <c r="THW395" s="2"/>
      <c r="THX395" s="2"/>
      <c r="THY395" s="2"/>
      <c r="THZ395" s="2"/>
      <c r="TIA395" s="2"/>
      <c r="TIB395" s="2"/>
      <c r="TIC395" s="2"/>
      <c r="TID395" s="2"/>
      <c r="TIE395" s="2"/>
      <c r="TIF395" s="2"/>
      <c r="TIG395" s="2"/>
      <c r="TIH395" s="2"/>
      <c r="TII395" s="2"/>
      <c r="TIJ395" s="2"/>
      <c r="TIK395" s="2"/>
      <c r="TIL395" s="2"/>
      <c r="TIM395" s="2"/>
      <c r="TIN395" s="2"/>
      <c r="TIO395" s="2"/>
      <c r="TIP395" s="2"/>
      <c r="TIQ395" s="2"/>
      <c r="TIR395" s="2"/>
      <c r="TIS395" s="2"/>
      <c r="TIT395" s="2"/>
      <c r="TIU395" s="2"/>
      <c r="TIV395" s="2"/>
      <c r="TIW395" s="2"/>
      <c r="TIX395" s="2"/>
      <c r="TIY395" s="2"/>
      <c r="TIZ395" s="2"/>
      <c r="TJA395" s="2"/>
      <c r="TJB395" s="2"/>
      <c r="TJC395" s="2"/>
      <c r="TJD395" s="2"/>
      <c r="TJE395" s="2"/>
      <c r="TJF395" s="2"/>
      <c r="TJG395" s="2"/>
      <c r="TJH395" s="2"/>
      <c r="TJI395" s="2"/>
      <c r="TJJ395" s="2"/>
      <c r="TJK395" s="2"/>
      <c r="TJL395" s="2"/>
      <c r="TJM395" s="2"/>
      <c r="TJN395" s="2"/>
      <c r="TJO395" s="2"/>
      <c r="TJP395" s="2"/>
      <c r="TJQ395" s="2"/>
      <c r="TJR395" s="2"/>
      <c r="TJS395" s="2"/>
      <c r="TJT395" s="2"/>
      <c r="TJU395" s="2"/>
      <c r="TJV395" s="2"/>
      <c r="TJW395" s="2"/>
      <c r="TJX395" s="2"/>
      <c r="TJY395" s="2"/>
      <c r="TJZ395" s="2"/>
      <c r="TKA395" s="2"/>
      <c r="TKB395" s="2"/>
      <c r="TKC395" s="2"/>
      <c r="TKD395" s="2"/>
      <c r="TKE395" s="2"/>
      <c r="TKF395" s="2"/>
      <c r="TKG395" s="2"/>
      <c r="TKH395" s="2"/>
      <c r="TKI395" s="2"/>
      <c r="TKJ395" s="2"/>
      <c r="TKK395" s="2"/>
      <c r="TKL395" s="2"/>
      <c r="TKM395" s="2"/>
      <c r="TKN395" s="2"/>
      <c r="TKO395" s="2"/>
      <c r="TKP395" s="2"/>
      <c r="TKQ395" s="2"/>
      <c r="TKR395" s="2"/>
      <c r="TKS395" s="2"/>
      <c r="TKT395" s="2"/>
      <c r="TKU395" s="2"/>
      <c r="TKV395" s="2"/>
      <c r="TKW395" s="2"/>
      <c r="TKX395" s="2"/>
      <c r="TKY395" s="2"/>
      <c r="TKZ395" s="2"/>
      <c r="TLA395" s="2"/>
      <c r="TLB395" s="2"/>
      <c r="TLC395" s="2"/>
      <c r="TLD395" s="2"/>
      <c r="TLE395" s="2"/>
      <c r="TLF395" s="2"/>
      <c r="TLG395" s="2"/>
      <c r="TLH395" s="2"/>
      <c r="TLI395" s="2"/>
      <c r="TLJ395" s="2"/>
      <c r="TLK395" s="2"/>
      <c r="TLL395" s="2"/>
      <c r="TLM395" s="2"/>
      <c r="TLN395" s="2"/>
      <c r="TLO395" s="2"/>
      <c r="TLP395" s="2"/>
      <c r="TLQ395" s="2"/>
      <c r="TLR395" s="2"/>
      <c r="TLS395" s="2"/>
      <c r="TLT395" s="2"/>
      <c r="TLU395" s="2"/>
      <c r="TLV395" s="2"/>
      <c r="TLW395" s="2"/>
      <c r="TLX395" s="2"/>
      <c r="TLY395" s="2"/>
      <c r="TLZ395" s="2"/>
      <c r="TMA395" s="2"/>
      <c r="TMB395" s="2"/>
      <c r="TMC395" s="2"/>
      <c r="TMD395" s="2"/>
      <c r="TME395" s="2"/>
      <c r="TMF395" s="2"/>
      <c r="TMG395" s="2"/>
      <c r="TMH395" s="2"/>
      <c r="TMI395" s="2"/>
      <c r="TMJ395" s="2"/>
      <c r="TMK395" s="2"/>
      <c r="TML395" s="2"/>
      <c r="TMM395" s="2"/>
      <c r="TMN395" s="2"/>
      <c r="TMO395" s="2"/>
      <c r="TMP395" s="2"/>
      <c r="TMQ395" s="2"/>
      <c r="TMR395" s="2"/>
      <c r="TMS395" s="2"/>
      <c r="TMT395" s="2"/>
      <c r="TMU395" s="2"/>
      <c r="TMV395" s="2"/>
      <c r="TMW395" s="2"/>
      <c r="TMX395" s="2"/>
      <c r="TMY395" s="2"/>
      <c r="TMZ395" s="2"/>
      <c r="TNA395" s="2"/>
      <c r="TNB395" s="2"/>
      <c r="TNC395" s="2"/>
      <c r="TND395" s="2"/>
      <c r="TNE395" s="2"/>
      <c r="TNF395" s="2"/>
      <c r="TNG395" s="2"/>
      <c r="TNH395" s="2"/>
      <c r="TNI395" s="2"/>
      <c r="TNJ395" s="2"/>
      <c r="TNK395" s="2"/>
      <c r="TNL395" s="2"/>
      <c r="TNM395" s="2"/>
      <c r="TNN395" s="2"/>
      <c r="TNO395" s="2"/>
      <c r="TNP395" s="2"/>
      <c r="TNQ395" s="2"/>
      <c r="TNR395" s="2"/>
      <c r="TNS395" s="2"/>
      <c r="TNT395" s="2"/>
      <c r="TNU395" s="2"/>
      <c r="TNV395" s="2"/>
      <c r="TNW395" s="2"/>
      <c r="TNX395" s="2"/>
      <c r="TNY395" s="2"/>
      <c r="TNZ395" s="2"/>
      <c r="TOA395" s="2"/>
      <c r="TOB395" s="2"/>
      <c r="TOC395" s="2"/>
      <c r="TOD395" s="2"/>
      <c r="TOE395" s="2"/>
      <c r="TOF395" s="2"/>
      <c r="TOG395" s="2"/>
      <c r="TOH395" s="2"/>
      <c r="TOI395" s="2"/>
      <c r="TOJ395" s="2"/>
      <c r="TOK395" s="2"/>
      <c r="TOL395" s="2"/>
      <c r="TOM395" s="2"/>
      <c r="TON395" s="2"/>
      <c r="TOO395" s="2"/>
      <c r="TOP395" s="2"/>
      <c r="TOQ395" s="2"/>
      <c r="TOR395" s="2"/>
      <c r="TOS395" s="2"/>
      <c r="TOT395" s="2"/>
      <c r="TOU395" s="2"/>
      <c r="TOV395" s="2"/>
      <c r="TOW395" s="2"/>
      <c r="TOX395" s="2"/>
      <c r="TOY395" s="2"/>
      <c r="TOZ395" s="2"/>
      <c r="TPA395" s="2"/>
      <c r="TPB395" s="2"/>
      <c r="TPC395" s="2"/>
      <c r="TPD395" s="2"/>
      <c r="TPE395" s="2"/>
      <c r="TPF395" s="2"/>
      <c r="TPG395" s="2"/>
      <c r="TPH395" s="2"/>
      <c r="TPI395" s="2"/>
      <c r="TPJ395" s="2"/>
      <c r="TPK395" s="2"/>
      <c r="TPL395" s="2"/>
      <c r="TPM395" s="2"/>
      <c r="TPN395" s="2"/>
      <c r="TPO395" s="2"/>
      <c r="TPP395" s="2"/>
      <c r="TPQ395" s="2"/>
      <c r="TPR395" s="2"/>
      <c r="TPS395" s="2"/>
      <c r="TPT395" s="2"/>
      <c r="TPU395" s="2"/>
      <c r="TPV395" s="2"/>
      <c r="TPW395" s="2"/>
      <c r="TPX395" s="2"/>
      <c r="TPY395" s="2"/>
      <c r="TPZ395" s="2"/>
      <c r="TQA395" s="2"/>
      <c r="TQB395" s="2"/>
      <c r="TQC395" s="2"/>
      <c r="TQD395" s="2"/>
      <c r="TQE395" s="2"/>
      <c r="TQF395" s="2"/>
      <c r="TQG395" s="2"/>
      <c r="TQH395" s="2"/>
      <c r="TQI395" s="2"/>
      <c r="TQJ395" s="2"/>
      <c r="TQK395" s="2"/>
      <c r="TQL395" s="2"/>
      <c r="TQM395" s="2"/>
      <c r="TQN395" s="2"/>
      <c r="TQO395" s="2"/>
      <c r="TQP395" s="2"/>
      <c r="TQQ395" s="2"/>
      <c r="TQR395" s="2"/>
      <c r="TQS395" s="2"/>
      <c r="TQT395" s="2"/>
      <c r="TQU395" s="2"/>
      <c r="TQV395" s="2"/>
      <c r="TQW395" s="2"/>
      <c r="TQX395" s="2"/>
      <c r="TQY395" s="2"/>
      <c r="TQZ395" s="2"/>
      <c r="TRA395" s="2"/>
      <c r="TRB395" s="2"/>
      <c r="TRC395" s="2"/>
      <c r="TRD395" s="2"/>
      <c r="TRE395" s="2"/>
      <c r="TRF395" s="2"/>
      <c r="TRG395" s="2"/>
      <c r="TRH395" s="2"/>
      <c r="TRI395" s="2"/>
      <c r="TRJ395" s="2"/>
      <c r="TRK395" s="2"/>
      <c r="TRL395" s="2"/>
      <c r="TRM395" s="2"/>
      <c r="TRN395" s="2"/>
      <c r="TRO395" s="2"/>
      <c r="TRP395" s="2"/>
      <c r="TRQ395" s="2"/>
      <c r="TRR395" s="2"/>
      <c r="TRS395" s="2"/>
      <c r="TRT395" s="2"/>
      <c r="TRU395" s="2"/>
      <c r="TRV395" s="2"/>
      <c r="TRW395" s="2"/>
      <c r="TRX395" s="2"/>
      <c r="TRY395" s="2"/>
      <c r="TRZ395" s="2"/>
      <c r="TSA395" s="2"/>
      <c r="TSB395" s="2"/>
      <c r="TSC395" s="2"/>
      <c r="TSD395" s="2"/>
      <c r="TSE395" s="2"/>
      <c r="TSF395" s="2"/>
      <c r="TSG395" s="2"/>
      <c r="TSH395" s="2"/>
      <c r="TSI395" s="2"/>
      <c r="TSJ395" s="2"/>
      <c r="TSK395" s="2"/>
      <c r="TSL395" s="2"/>
      <c r="TSM395" s="2"/>
      <c r="TSN395" s="2"/>
      <c r="TSO395" s="2"/>
      <c r="TSP395" s="2"/>
      <c r="TSQ395" s="2"/>
      <c r="TSR395" s="2"/>
      <c r="TSS395" s="2"/>
      <c r="TST395" s="2"/>
      <c r="TSU395" s="2"/>
      <c r="TSV395" s="2"/>
      <c r="TSW395" s="2"/>
      <c r="TSX395" s="2"/>
      <c r="TSY395" s="2"/>
      <c r="TSZ395" s="2"/>
      <c r="TTA395" s="2"/>
      <c r="TTB395" s="2"/>
      <c r="TTC395" s="2"/>
      <c r="TTD395" s="2"/>
      <c r="TTE395" s="2"/>
      <c r="TTF395" s="2"/>
      <c r="TTG395" s="2"/>
      <c r="TTH395" s="2"/>
      <c r="TTI395" s="2"/>
      <c r="TTJ395" s="2"/>
      <c r="TTK395" s="2"/>
      <c r="TTL395" s="2"/>
      <c r="TTM395" s="2"/>
      <c r="TTN395" s="2"/>
      <c r="TTO395" s="2"/>
      <c r="TTP395" s="2"/>
      <c r="TTQ395" s="2"/>
      <c r="TTR395" s="2"/>
      <c r="TTS395" s="2"/>
      <c r="TTT395" s="2"/>
      <c r="TTU395" s="2"/>
      <c r="TTV395" s="2"/>
      <c r="TTW395" s="2"/>
      <c r="TTX395" s="2"/>
      <c r="TTY395" s="2"/>
      <c r="TTZ395" s="2"/>
      <c r="TUA395" s="2"/>
      <c r="TUB395" s="2"/>
      <c r="TUC395" s="2"/>
      <c r="TUD395" s="2"/>
      <c r="TUE395" s="2"/>
      <c r="TUF395" s="2"/>
      <c r="TUG395" s="2"/>
      <c r="TUH395" s="2"/>
      <c r="TUI395" s="2"/>
      <c r="TUJ395" s="2"/>
      <c r="TUK395" s="2"/>
      <c r="TUL395" s="2"/>
      <c r="TUM395" s="2"/>
      <c r="TUN395" s="2"/>
      <c r="TUO395" s="2"/>
      <c r="TUP395" s="2"/>
      <c r="TUQ395" s="2"/>
      <c r="TUR395" s="2"/>
      <c r="TUS395" s="2"/>
      <c r="TUT395" s="2"/>
      <c r="TUU395" s="2"/>
      <c r="TUV395" s="2"/>
      <c r="TUW395" s="2"/>
      <c r="TUX395" s="2"/>
      <c r="TUY395" s="2"/>
      <c r="TUZ395" s="2"/>
      <c r="TVA395" s="2"/>
      <c r="TVB395" s="2"/>
      <c r="TVC395" s="2"/>
      <c r="TVD395" s="2"/>
      <c r="TVE395" s="2"/>
      <c r="TVF395" s="2"/>
      <c r="TVG395" s="2"/>
      <c r="TVH395" s="2"/>
      <c r="TVI395" s="2"/>
      <c r="TVJ395" s="2"/>
      <c r="TVK395" s="2"/>
      <c r="TVL395" s="2"/>
      <c r="TVM395" s="2"/>
      <c r="TVN395" s="2"/>
      <c r="TVO395" s="2"/>
      <c r="TVP395" s="2"/>
      <c r="TVQ395" s="2"/>
      <c r="TVR395" s="2"/>
      <c r="TVS395" s="2"/>
      <c r="TVT395" s="2"/>
      <c r="TVU395" s="2"/>
      <c r="TVV395" s="2"/>
      <c r="TVW395" s="2"/>
      <c r="TVX395" s="2"/>
      <c r="TVY395" s="2"/>
      <c r="TVZ395" s="2"/>
      <c r="TWA395" s="2"/>
      <c r="TWB395" s="2"/>
      <c r="TWC395" s="2"/>
      <c r="TWD395" s="2"/>
      <c r="TWE395" s="2"/>
      <c r="TWF395" s="2"/>
      <c r="TWG395" s="2"/>
      <c r="TWH395" s="2"/>
      <c r="TWI395" s="2"/>
      <c r="TWJ395" s="2"/>
      <c r="TWK395" s="2"/>
      <c r="TWL395" s="2"/>
      <c r="TWM395" s="2"/>
      <c r="TWN395" s="2"/>
      <c r="TWO395" s="2"/>
      <c r="TWP395" s="2"/>
      <c r="TWQ395" s="2"/>
      <c r="TWR395" s="2"/>
      <c r="TWS395" s="2"/>
      <c r="TWT395" s="2"/>
      <c r="TWU395" s="2"/>
      <c r="TWV395" s="2"/>
      <c r="TWW395" s="2"/>
      <c r="TWX395" s="2"/>
      <c r="TWY395" s="2"/>
      <c r="TWZ395" s="2"/>
      <c r="TXA395" s="2"/>
      <c r="TXB395" s="2"/>
      <c r="TXC395" s="2"/>
      <c r="TXD395" s="2"/>
      <c r="TXE395" s="2"/>
      <c r="TXF395" s="2"/>
      <c r="TXG395" s="2"/>
      <c r="TXH395" s="2"/>
      <c r="TXI395" s="2"/>
      <c r="TXJ395" s="2"/>
      <c r="TXK395" s="2"/>
      <c r="TXL395" s="2"/>
      <c r="TXM395" s="2"/>
      <c r="TXN395" s="2"/>
      <c r="TXO395" s="2"/>
      <c r="TXP395" s="2"/>
      <c r="TXQ395" s="2"/>
      <c r="TXR395" s="2"/>
      <c r="TXS395" s="2"/>
      <c r="TXT395" s="2"/>
      <c r="TXU395" s="2"/>
      <c r="TXV395" s="2"/>
      <c r="TXW395" s="2"/>
      <c r="TXX395" s="2"/>
      <c r="TXY395" s="2"/>
      <c r="TXZ395" s="2"/>
      <c r="TYA395" s="2"/>
      <c r="TYB395" s="2"/>
      <c r="TYC395" s="2"/>
      <c r="TYD395" s="2"/>
      <c r="TYE395" s="2"/>
      <c r="TYF395" s="2"/>
      <c r="TYG395" s="2"/>
      <c r="TYH395" s="2"/>
      <c r="TYI395" s="2"/>
      <c r="TYJ395" s="2"/>
      <c r="TYK395" s="2"/>
      <c r="TYL395" s="2"/>
      <c r="TYM395" s="2"/>
      <c r="TYN395" s="2"/>
      <c r="TYO395" s="2"/>
      <c r="TYP395" s="2"/>
      <c r="TYQ395" s="2"/>
      <c r="TYR395" s="2"/>
      <c r="TYS395" s="2"/>
      <c r="TYT395" s="2"/>
      <c r="TYU395" s="2"/>
      <c r="TYV395" s="2"/>
      <c r="TYW395" s="2"/>
      <c r="TYX395" s="2"/>
      <c r="TYY395" s="2"/>
      <c r="TYZ395" s="2"/>
      <c r="TZA395" s="2"/>
      <c r="TZB395" s="2"/>
      <c r="TZC395" s="2"/>
      <c r="TZD395" s="2"/>
      <c r="TZE395" s="2"/>
      <c r="TZF395" s="2"/>
      <c r="TZG395" s="2"/>
      <c r="TZH395" s="2"/>
      <c r="TZI395" s="2"/>
      <c r="TZJ395" s="2"/>
      <c r="TZK395" s="2"/>
      <c r="TZL395" s="2"/>
      <c r="TZM395" s="2"/>
      <c r="TZN395" s="2"/>
      <c r="TZO395" s="2"/>
      <c r="TZP395" s="2"/>
      <c r="TZQ395" s="2"/>
      <c r="TZR395" s="2"/>
      <c r="TZS395" s="2"/>
      <c r="TZT395" s="2"/>
      <c r="TZU395" s="2"/>
      <c r="TZV395" s="2"/>
      <c r="TZW395" s="2"/>
      <c r="TZX395" s="2"/>
      <c r="TZY395" s="2"/>
      <c r="TZZ395" s="2"/>
      <c r="UAA395" s="2"/>
      <c r="UAB395" s="2"/>
      <c r="UAC395" s="2"/>
      <c r="UAD395" s="2"/>
      <c r="UAE395" s="2"/>
      <c r="UAF395" s="2"/>
      <c r="UAG395" s="2"/>
      <c r="UAH395" s="2"/>
      <c r="UAI395" s="2"/>
      <c r="UAJ395" s="2"/>
      <c r="UAK395" s="2"/>
      <c r="UAL395" s="2"/>
      <c r="UAM395" s="2"/>
      <c r="UAN395" s="2"/>
      <c r="UAO395" s="2"/>
      <c r="UAP395" s="2"/>
      <c r="UAQ395" s="2"/>
      <c r="UAR395" s="2"/>
      <c r="UAS395" s="2"/>
      <c r="UAT395" s="2"/>
      <c r="UAU395" s="2"/>
      <c r="UAV395" s="2"/>
      <c r="UAW395" s="2"/>
      <c r="UAX395" s="2"/>
      <c r="UAY395" s="2"/>
      <c r="UAZ395" s="2"/>
      <c r="UBA395" s="2"/>
      <c r="UBB395" s="2"/>
      <c r="UBC395" s="2"/>
      <c r="UBD395" s="2"/>
      <c r="UBE395" s="2"/>
      <c r="UBF395" s="2"/>
      <c r="UBG395" s="2"/>
      <c r="UBH395" s="2"/>
      <c r="UBI395" s="2"/>
      <c r="UBJ395" s="2"/>
      <c r="UBK395" s="2"/>
      <c r="UBL395" s="2"/>
      <c r="UBM395" s="2"/>
      <c r="UBN395" s="2"/>
      <c r="UBO395" s="2"/>
      <c r="UBP395" s="2"/>
      <c r="UBQ395" s="2"/>
      <c r="UBR395" s="2"/>
      <c r="UBS395" s="2"/>
      <c r="UBT395" s="2"/>
      <c r="UBU395" s="2"/>
      <c r="UBV395" s="2"/>
      <c r="UBW395" s="2"/>
      <c r="UBX395" s="2"/>
      <c r="UBY395" s="2"/>
      <c r="UBZ395" s="2"/>
      <c r="UCA395" s="2"/>
      <c r="UCB395" s="2"/>
      <c r="UCC395" s="2"/>
      <c r="UCD395" s="2"/>
      <c r="UCE395" s="2"/>
      <c r="UCF395" s="2"/>
      <c r="UCG395" s="2"/>
      <c r="UCH395" s="2"/>
      <c r="UCI395" s="2"/>
      <c r="UCJ395" s="2"/>
      <c r="UCK395" s="2"/>
      <c r="UCL395" s="2"/>
      <c r="UCM395" s="2"/>
      <c r="UCN395" s="2"/>
      <c r="UCO395" s="2"/>
      <c r="UCP395" s="2"/>
      <c r="UCQ395" s="2"/>
      <c r="UCR395" s="2"/>
      <c r="UCS395" s="2"/>
      <c r="UCT395" s="2"/>
      <c r="UCU395" s="2"/>
      <c r="UCV395" s="2"/>
      <c r="UCW395" s="2"/>
      <c r="UCX395" s="2"/>
      <c r="UCY395" s="2"/>
      <c r="UCZ395" s="2"/>
      <c r="UDA395" s="2"/>
      <c r="UDB395" s="2"/>
      <c r="UDC395" s="2"/>
      <c r="UDD395" s="2"/>
      <c r="UDE395" s="2"/>
      <c r="UDF395" s="2"/>
      <c r="UDG395" s="2"/>
      <c r="UDH395" s="2"/>
      <c r="UDI395" s="2"/>
      <c r="UDJ395" s="2"/>
      <c r="UDK395" s="2"/>
      <c r="UDL395" s="2"/>
      <c r="UDM395" s="2"/>
      <c r="UDN395" s="2"/>
      <c r="UDO395" s="2"/>
      <c r="UDP395" s="2"/>
      <c r="UDQ395" s="2"/>
      <c r="UDR395" s="2"/>
      <c r="UDS395" s="2"/>
      <c r="UDT395" s="2"/>
      <c r="UDU395" s="2"/>
      <c r="UDV395" s="2"/>
      <c r="UDW395" s="2"/>
      <c r="UDX395" s="2"/>
      <c r="UDY395" s="2"/>
      <c r="UDZ395" s="2"/>
      <c r="UEA395" s="2"/>
      <c r="UEB395" s="2"/>
      <c r="UEC395" s="2"/>
      <c r="UED395" s="2"/>
      <c r="UEE395" s="2"/>
      <c r="UEF395" s="2"/>
      <c r="UEG395" s="2"/>
      <c r="UEH395" s="2"/>
      <c r="UEI395" s="2"/>
      <c r="UEJ395" s="2"/>
      <c r="UEK395" s="2"/>
      <c r="UEL395" s="2"/>
      <c r="UEM395" s="2"/>
      <c r="UEN395" s="2"/>
      <c r="UEO395" s="2"/>
      <c r="UEP395" s="2"/>
      <c r="UEQ395" s="2"/>
      <c r="UER395" s="2"/>
      <c r="UES395" s="2"/>
      <c r="UET395" s="2"/>
      <c r="UEU395" s="2"/>
      <c r="UEV395" s="2"/>
      <c r="UEW395" s="2"/>
      <c r="UEX395" s="2"/>
      <c r="UEY395" s="2"/>
      <c r="UEZ395" s="2"/>
      <c r="UFA395" s="2"/>
      <c r="UFB395" s="2"/>
      <c r="UFC395" s="2"/>
      <c r="UFD395" s="2"/>
      <c r="UFE395" s="2"/>
      <c r="UFF395" s="2"/>
      <c r="UFG395" s="2"/>
      <c r="UFH395" s="2"/>
      <c r="UFI395" s="2"/>
      <c r="UFJ395" s="2"/>
      <c r="UFK395" s="2"/>
      <c r="UFL395" s="2"/>
      <c r="UFM395" s="2"/>
      <c r="UFN395" s="2"/>
      <c r="UFO395" s="2"/>
      <c r="UFP395" s="2"/>
      <c r="UFQ395" s="2"/>
      <c r="UFR395" s="2"/>
      <c r="UFS395" s="2"/>
      <c r="UFT395" s="2"/>
      <c r="UFU395" s="2"/>
      <c r="UFV395" s="2"/>
      <c r="UFW395" s="2"/>
      <c r="UFX395" s="2"/>
      <c r="UFY395" s="2"/>
      <c r="UFZ395" s="2"/>
      <c r="UGA395" s="2"/>
      <c r="UGB395" s="2"/>
      <c r="UGC395" s="2"/>
      <c r="UGD395" s="2"/>
      <c r="UGE395" s="2"/>
      <c r="UGF395" s="2"/>
      <c r="UGG395" s="2"/>
      <c r="UGH395" s="2"/>
      <c r="UGI395" s="2"/>
      <c r="UGJ395" s="2"/>
      <c r="UGK395" s="2"/>
      <c r="UGL395" s="2"/>
      <c r="UGM395" s="2"/>
      <c r="UGN395" s="2"/>
      <c r="UGO395" s="2"/>
      <c r="UGP395" s="2"/>
      <c r="UGQ395" s="2"/>
      <c r="UGR395" s="2"/>
      <c r="UGS395" s="2"/>
      <c r="UGT395" s="2"/>
      <c r="UGU395" s="2"/>
      <c r="UGV395" s="2"/>
      <c r="UGW395" s="2"/>
      <c r="UGX395" s="2"/>
      <c r="UGY395" s="2"/>
      <c r="UGZ395" s="2"/>
      <c r="UHA395" s="2"/>
      <c r="UHB395" s="2"/>
      <c r="UHC395" s="2"/>
      <c r="UHD395" s="2"/>
      <c r="UHE395" s="2"/>
      <c r="UHF395" s="2"/>
      <c r="UHG395" s="2"/>
      <c r="UHH395" s="2"/>
      <c r="UHI395" s="2"/>
      <c r="UHJ395" s="2"/>
      <c r="UHK395" s="2"/>
      <c r="UHL395" s="2"/>
      <c r="UHM395" s="2"/>
      <c r="UHN395" s="2"/>
      <c r="UHO395" s="2"/>
      <c r="UHP395" s="2"/>
      <c r="UHQ395" s="2"/>
      <c r="UHR395" s="2"/>
      <c r="UHS395" s="2"/>
      <c r="UHT395" s="2"/>
      <c r="UHU395" s="2"/>
      <c r="UHV395" s="2"/>
      <c r="UHW395" s="2"/>
      <c r="UHX395" s="2"/>
      <c r="UHY395" s="2"/>
      <c r="UHZ395" s="2"/>
      <c r="UIA395" s="2"/>
      <c r="UIB395" s="2"/>
      <c r="UIC395" s="2"/>
      <c r="UID395" s="2"/>
      <c r="UIE395" s="2"/>
      <c r="UIF395" s="2"/>
      <c r="UIG395" s="2"/>
      <c r="UIH395" s="2"/>
      <c r="UII395" s="2"/>
      <c r="UIJ395" s="2"/>
      <c r="UIK395" s="2"/>
      <c r="UIL395" s="2"/>
      <c r="UIM395" s="2"/>
      <c r="UIN395" s="2"/>
      <c r="UIO395" s="2"/>
      <c r="UIP395" s="2"/>
      <c r="UIQ395" s="2"/>
      <c r="UIR395" s="2"/>
      <c r="UIS395" s="2"/>
      <c r="UIT395" s="2"/>
      <c r="UIU395" s="2"/>
      <c r="UIV395" s="2"/>
      <c r="UIW395" s="2"/>
      <c r="UIX395" s="2"/>
      <c r="UIY395" s="2"/>
      <c r="UIZ395" s="2"/>
      <c r="UJA395" s="2"/>
      <c r="UJB395" s="2"/>
      <c r="UJC395" s="2"/>
      <c r="UJD395" s="2"/>
      <c r="UJE395" s="2"/>
      <c r="UJF395" s="2"/>
      <c r="UJG395" s="2"/>
      <c r="UJH395" s="2"/>
      <c r="UJI395" s="2"/>
      <c r="UJJ395" s="2"/>
      <c r="UJK395" s="2"/>
      <c r="UJL395" s="2"/>
      <c r="UJM395" s="2"/>
      <c r="UJN395" s="2"/>
      <c r="UJO395" s="2"/>
      <c r="UJP395" s="2"/>
      <c r="UJQ395" s="2"/>
      <c r="UJR395" s="2"/>
      <c r="UJS395" s="2"/>
      <c r="UJT395" s="2"/>
      <c r="UJU395" s="2"/>
      <c r="UJV395" s="2"/>
      <c r="UJW395" s="2"/>
      <c r="UJX395" s="2"/>
      <c r="UJY395" s="2"/>
      <c r="UJZ395" s="2"/>
      <c r="UKA395" s="2"/>
      <c r="UKB395" s="2"/>
      <c r="UKC395" s="2"/>
      <c r="UKD395" s="2"/>
      <c r="UKE395" s="2"/>
      <c r="UKF395" s="2"/>
      <c r="UKG395" s="2"/>
      <c r="UKH395" s="2"/>
      <c r="UKI395" s="2"/>
      <c r="UKJ395" s="2"/>
      <c r="UKK395" s="2"/>
      <c r="UKL395" s="2"/>
      <c r="UKM395" s="2"/>
      <c r="UKN395" s="2"/>
      <c r="UKO395" s="2"/>
      <c r="UKP395" s="2"/>
      <c r="UKQ395" s="2"/>
      <c r="UKR395" s="2"/>
      <c r="UKS395" s="2"/>
      <c r="UKT395" s="2"/>
      <c r="UKU395" s="2"/>
      <c r="UKV395" s="2"/>
      <c r="UKW395" s="2"/>
      <c r="UKX395" s="2"/>
      <c r="UKY395" s="2"/>
      <c r="UKZ395" s="2"/>
      <c r="ULA395" s="2"/>
      <c r="ULB395" s="2"/>
      <c r="ULC395" s="2"/>
      <c r="ULD395" s="2"/>
      <c r="ULE395" s="2"/>
      <c r="ULF395" s="2"/>
      <c r="ULG395" s="2"/>
      <c r="ULH395" s="2"/>
      <c r="ULI395" s="2"/>
      <c r="ULJ395" s="2"/>
      <c r="ULK395" s="2"/>
      <c r="ULL395" s="2"/>
      <c r="ULM395" s="2"/>
      <c r="ULN395" s="2"/>
      <c r="ULO395" s="2"/>
      <c r="ULP395" s="2"/>
      <c r="ULQ395" s="2"/>
      <c r="ULR395" s="2"/>
      <c r="ULS395" s="2"/>
      <c r="ULT395" s="2"/>
      <c r="ULU395" s="2"/>
      <c r="ULV395" s="2"/>
      <c r="ULW395" s="2"/>
      <c r="ULX395" s="2"/>
      <c r="ULY395" s="2"/>
      <c r="ULZ395" s="2"/>
      <c r="UMA395" s="2"/>
      <c r="UMB395" s="2"/>
      <c r="UMC395" s="2"/>
      <c r="UMD395" s="2"/>
      <c r="UME395" s="2"/>
      <c r="UMF395" s="2"/>
      <c r="UMG395" s="2"/>
      <c r="UMH395" s="2"/>
      <c r="UMI395" s="2"/>
      <c r="UMJ395" s="2"/>
      <c r="UMK395" s="2"/>
      <c r="UML395" s="2"/>
      <c r="UMM395" s="2"/>
      <c r="UMN395" s="2"/>
      <c r="UMO395" s="2"/>
      <c r="UMP395" s="2"/>
      <c r="UMQ395" s="2"/>
      <c r="UMR395" s="2"/>
      <c r="UMS395" s="2"/>
      <c r="UMT395" s="2"/>
      <c r="UMU395" s="2"/>
      <c r="UMV395" s="2"/>
      <c r="UMW395" s="2"/>
      <c r="UMX395" s="2"/>
      <c r="UMY395" s="2"/>
      <c r="UMZ395" s="2"/>
      <c r="UNA395" s="2"/>
      <c r="UNB395" s="2"/>
      <c r="UNC395" s="2"/>
      <c r="UND395" s="2"/>
      <c r="UNE395" s="2"/>
      <c r="UNF395" s="2"/>
      <c r="UNG395" s="2"/>
      <c r="UNH395" s="2"/>
      <c r="UNI395" s="2"/>
      <c r="UNJ395" s="2"/>
      <c r="UNK395" s="2"/>
      <c r="UNL395" s="2"/>
      <c r="UNM395" s="2"/>
      <c r="UNN395" s="2"/>
      <c r="UNO395" s="2"/>
      <c r="UNP395" s="2"/>
      <c r="UNQ395" s="2"/>
      <c r="UNR395" s="2"/>
      <c r="UNS395" s="2"/>
      <c r="UNT395" s="2"/>
      <c r="UNU395" s="2"/>
      <c r="UNV395" s="2"/>
      <c r="UNW395" s="2"/>
      <c r="UNX395" s="2"/>
      <c r="UNY395" s="2"/>
      <c r="UNZ395" s="2"/>
      <c r="UOA395" s="2"/>
      <c r="UOB395" s="2"/>
      <c r="UOC395" s="2"/>
      <c r="UOD395" s="2"/>
      <c r="UOE395" s="2"/>
      <c r="UOF395" s="2"/>
      <c r="UOG395" s="2"/>
      <c r="UOH395" s="2"/>
      <c r="UOI395" s="2"/>
      <c r="UOJ395" s="2"/>
      <c r="UOK395" s="2"/>
      <c r="UOL395" s="2"/>
      <c r="UOM395" s="2"/>
      <c r="UON395" s="2"/>
      <c r="UOO395" s="2"/>
      <c r="UOP395" s="2"/>
      <c r="UOQ395" s="2"/>
      <c r="UOR395" s="2"/>
      <c r="UOS395" s="2"/>
      <c r="UOT395" s="2"/>
      <c r="UOU395" s="2"/>
      <c r="UOV395" s="2"/>
      <c r="UOW395" s="2"/>
      <c r="UOX395" s="2"/>
      <c r="UOY395" s="2"/>
      <c r="UOZ395" s="2"/>
      <c r="UPA395" s="2"/>
      <c r="UPB395" s="2"/>
      <c r="UPC395" s="2"/>
      <c r="UPD395" s="2"/>
      <c r="UPE395" s="2"/>
      <c r="UPF395" s="2"/>
      <c r="UPG395" s="2"/>
      <c r="UPH395" s="2"/>
      <c r="UPI395" s="2"/>
      <c r="UPJ395" s="2"/>
      <c r="UPK395" s="2"/>
      <c r="UPL395" s="2"/>
      <c r="UPM395" s="2"/>
      <c r="UPN395" s="2"/>
      <c r="UPO395" s="2"/>
      <c r="UPP395" s="2"/>
      <c r="UPQ395" s="2"/>
      <c r="UPR395" s="2"/>
      <c r="UPS395" s="2"/>
      <c r="UPT395" s="2"/>
      <c r="UPU395" s="2"/>
      <c r="UPV395" s="2"/>
      <c r="UPW395" s="2"/>
      <c r="UPX395" s="2"/>
      <c r="UPY395" s="2"/>
      <c r="UPZ395" s="2"/>
      <c r="UQA395" s="2"/>
      <c r="UQB395" s="2"/>
      <c r="UQC395" s="2"/>
      <c r="UQD395" s="2"/>
      <c r="UQE395" s="2"/>
      <c r="UQF395" s="2"/>
      <c r="UQG395" s="2"/>
      <c r="UQH395" s="2"/>
      <c r="UQI395" s="2"/>
      <c r="UQJ395" s="2"/>
      <c r="UQK395" s="2"/>
      <c r="UQL395" s="2"/>
      <c r="UQM395" s="2"/>
      <c r="UQN395" s="2"/>
      <c r="UQO395" s="2"/>
      <c r="UQP395" s="2"/>
      <c r="UQQ395" s="2"/>
      <c r="UQR395" s="2"/>
      <c r="UQS395" s="2"/>
      <c r="UQT395" s="2"/>
      <c r="UQU395" s="2"/>
      <c r="UQV395" s="2"/>
      <c r="UQW395" s="2"/>
      <c r="UQX395" s="2"/>
      <c r="UQY395" s="2"/>
      <c r="UQZ395" s="2"/>
      <c r="URA395" s="2"/>
      <c r="URB395" s="2"/>
      <c r="URC395" s="2"/>
      <c r="URD395" s="2"/>
      <c r="URE395" s="2"/>
      <c r="URF395" s="2"/>
      <c r="URG395" s="2"/>
      <c r="URH395" s="2"/>
      <c r="URI395" s="2"/>
      <c r="URJ395" s="2"/>
      <c r="URK395" s="2"/>
      <c r="URL395" s="2"/>
      <c r="URM395" s="2"/>
      <c r="URN395" s="2"/>
      <c r="URO395" s="2"/>
      <c r="URP395" s="2"/>
      <c r="URQ395" s="2"/>
      <c r="URR395" s="2"/>
      <c r="URS395" s="2"/>
      <c r="URT395" s="2"/>
      <c r="URU395" s="2"/>
      <c r="URV395" s="2"/>
      <c r="URW395" s="2"/>
      <c r="URX395" s="2"/>
      <c r="URY395" s="2"/>
      <c r="URZ395" s="2"/>
      <c r="USA395" s="2"/>
      <c r="USB395" s="2"/>
      <c r="USC395" s="2"/>
      <c r="USD395" s="2"/>
      <c r="USE395" s="2"/>
      <c r="USF395" s="2"/>
      <c r="USG395" s="2"/>
      <c r="USH395" s="2"/>
      <c r="USI395" s="2"/>
      <c r="USJ395" s="2"/>
      <c r="USK395" s="2"/>
      <c r="USL395" s="2"/>
      <c r="USM395" s="2"/>
      <c r="USN395" s="2"/>
      <c r="USO395" s="2"/>
      <c r="USP395" s="2"/>
      <c r="USQ395" s="2"/>
      <c r="USR395" s="2"/>
      <c r="USS395" s="2"/>
      <c r="UST395" s="2"/>
      <c r="USU395" s="2"/>
      <c r="USV395" s="2"/>
      <c r="USW395" s="2"/>
      <c r="USX395" s="2"/>
      <c r="USY395" s="2"/>
      <c r="USZ395" s="2"/>
      <c r="UTA395" s="2"/>
      <c r="UTB395" s="2"/>
      <c r="UTC395" s="2"/>
      <c r="UTD395" s="2"/>
      <c r="UTE395" s="2"/>
      <c r="UTF395" s="2"/>
      <c r="UTG395" s="2"/>
      <c r="UTH395" s="2"/>
      <c r="UTI395" s="2"/>
      <c r="UTJ395" s="2"/>
      <c r="UTK395" s="2"/>
      <c r="UTL395" s="2"/>
      <c r="UTM395" s="2"/>
      <c r="UTN395" s="2"/>
      <c r="UTO395" s="2"/>
      <c r="UTP395" s="2"/>
      <c r="UTQ395" s="2"/>
      <c r="UTR395" s="2"/>
      <c r="UTS395" s="2"/>
      <c r="UTT395" s="2"/>
      <c r="UTU395" s="2"/>
      <c r="UTV395" s="2"/>
      <c r="UTW395" s="2"/>
      <c r="UTX395" s="2"/>
      <c r="UTY395" s="2"/>
      <c r="UTZ395" s="2"/>
      <c r="UUA395" s="2"/>
      <c r="UUB395" s="2"/>
      <c r="UUC395" s="2"/>
      <c r="UUD395" s="2"/>
      <c r="UUE395" s="2"/>
      <c r="UUF395" s="2"/>
      <c r="UUG395" s="2"/>
      <c r="UUH395" s="2"/>
      <c r="UUI395" s="2"/>
      <c r="UUJ395" s="2"/>
      <c r="UUK395" s="2"/>
      <c r="UUL395" s="2"/>
      <c r="UUM395" s="2"/>
      <c r="UUN395" s="2"/>
      <c r="UUO395" s="2"/>
      <c r="UUP395" s="2"/>
      <c r="UUQ395" s="2"/>
      <c r="UUR395" s="2"/>
      <c r="UUS395" s="2"/>
      <c r="UUT395" s="2"/>
      <c r="UUU395" s="2"/>
      <c r="UUV395" s="2"/>
      <c r="UUW395" s="2"/>
      <c r="UUX395" s="2"/>
      <c r="UUY395" s="2"/>
      <c r="UUZ395" s="2"/>
      <c r="UVA395" s="2"/>
      <c r="UVB395" s="2"/>
      <c r="UVC395" s="2"/>
      <c r="UVD395" s="2"/>
      <c r="UVE395" s="2"/>
      <c r="UVF395" s="2"/>
      <c r="UVG395" s="2"/>
      <c r="UVH395" s="2"/>
      <c r="UVI395" s="2"/>
      <c r="UVJ395" s="2"/>
      <c r="UVK395" s="2"/>
      <c r="UVL395" s="2"/>
      <c r="UVM395" s="2"/>
      <c r="UVN395" s="2"/>
      <c r="UVO395" s="2"/>
      <c r="UVP395" s="2"/>
      <c r="UVQ395" s="2"/>
      <c r="UVR395" s="2"/>
      <c r="UVS395" s="2"/>
      <c r="UVT395" s="2"/>
      <c r="UVU395" s="2"/>
      <c r="UVV395" s="2"/>
      <c r="UVW395" s="2"/>
      <c r="UVX395" s="2"/>
      <c r="UVY395" s="2"/>
      <c r="UVZ395" s="2"/>
      <c r="UWA395" s="2"/>
      <c r="UWB395" s="2"/>
      <c r="UWC395" s="2"/>
      <c r="UWD395" s="2"/>
      <c r="UWE395" s="2"/>
      <c r="UWF395" s="2"/>
      <c r="UWG395" s="2"/>
      <c r="UWH395" s="2"/>
      <c r="UWI395" s="2"/>
      <c r="UWJ395" s="2"/>
      <c r="UWK395" s="2"/>
      <c r="UWL395" s="2"/>
      <c r="UWM395" s="2"/>
      <c r="UWN395" s="2"/>
      <c r="UWO395" s="2"/>
      <c r="UWP395" s="2"/>
      <c r="UWQ395" s="2"/>
      <c r="UWR395" s="2"/>
      <c r="UWS395" s="2"/>
      <c r="UWT395" s="2"/>
      <c r="UWU395" s="2"/>
      <c r="UWV395" s="2"/>
      <c r="UWW395" s="2"/>
      <c r="UWX395" s="2"/>
      <c r="UWY395" s="2"/>
      <c r="UWZ395" s="2"/>
      <c r="UXA395" s="2"/>
      <c r="UXB395" s="2"/>
      <c r="UXC395" s="2"/>
      <c r="UXD395" s="2"/>
      <c r="UXE395" s="2"/>
      <c r="UXF395" s="2"/>
      <c r="UXG395" s="2"/>
      <c r="UXH395" s="2"/>
      <c r="UXI395" s="2"/>
      <c r="UXJ395" s="2"/>
      <c r="UXK395" s="2"/>
      <c r="UXL395" s="2"/>
      <c r="UXM395" s="2"/>
      <c r="UXN395" s="2"/>
      <c r="UXO395" s="2"/>
      <c r="UXP395" s="2"/>
      <c r="UXQ395" s="2"/>
      <c r="UXR395" s="2"/>
      <c r="UXS395" s="2"/>
      <c r="UXT395" s="2"/>
      <c r="UXU395" s="2"/>
      <c r="UXV395" s="2"/>
      <c r="UXW395" s="2"/>
      <c r="UXX395" s="2"/>
      <c r="UXY395" s="2"/>
      <c r="UXZ395" s="2"/>
      <c r="UYA395" s="2"/>
      <c r="UYB395" s="2"/>
      <c r="UYC395" s="2"/>
      <c r="UYD395" s="2"/>
      <c r="UYE395" s="2"/>
      <c r="UYF395" s="2"/>
      <c r="UYG395" s="2"/>
      <c r="UYH395" s="2"/>
      <c r="UYI395" s="2"/>
      <c r="UYJ395" s="2"/>
      <c r="UYK395" s="2"/>
      <c r="UYL395" s="2"/>
      <c r="UYM395" s="2"/>
      <c r="UYN395" s="2"/>
      <c r="UYO395" s="2"/>
      <c r="UYP395" s="2"/>
      <c r="UYQ395" s="2"/>
      <c r="UYR395" s="2"/>
      <c r="UYS395" s="2"/>
      <c r="UYT395" s="2"/>
      <c r="UYU395" s="2"/>
      <c r="UYV395" s="2"/>
      <c r="UYW395" s="2"/>
      <c r="UYX395" s="2"/>
      <c r="UYY395" s="2"/>
      <c r="UYZ395" s="2"/>
      <c r="UZA395" s="2"/>
      <c r="UZB395" s="2"/>
      <c r="UZC395" s="2"/>
      <c r="UZD395" s="2"/>
      <c r="UZE395" s="2"/>
      <c r="UZF395" s="2"/>
      <c r="UZG395" s="2"/>
      <c r="UZH395" s="2"/>
      <c r="UZI395" s="2"/>
      <c r="UZJ395" s="2"/>
      <c r="UZK395" s="2"/>
      <c r="UZL395" s="2"/>
      <c r="UZM395" s="2"/>
      <c r="UZN395" s="2"/>
      <c r="UZO395" s="2"/>
      <c r="UZP395" s="2"/>
      <c r="UZQ395" s="2"/>
      <c r="UZR395" s="2"/>
      <c r="UZS395" s="2"/>
      <c r="UZT395" s="2"/>
      <c r="UZU395" s="2"/>
      <c r="UZV395" s="2"/>
      <c r="UZW395" s="2"/>
      <c r="UZX395" s="2"/>
      <c r="UZY395" s="2"/>
      <c r="UZZ395" s="2"/>
      <c r="VAA395" s="2"/>
      <c r="VAB395" s="2"/>
      <c r="VAC395" s="2"/>
      <c r="VAD395" s="2"/>
      <c r="VAE395" s="2"/>
      <c r="VAF395" s="2"/>
      <c r="VAG395" s="2"/>
      <c r="VAH395" s="2"/>
      <c r="VAI395" s="2"/>
      <c r="VAJ395" s="2"/>
      <c r="VAK395" s="2"/>
      <c r="VAL395" s="2"/>
      <c r="VAM395" s="2"/>
      <c r="VAN395" s="2"/>
      <c r="VAO395" s="2"/>
      <c r="VAP395" s="2"/>
      <c r="VAQ395" s="2"/>
      <c r="VAR395" s="2"/>
      <c r="VAS395" s="2"/>
      <c r="VAT395" s="2"/>
      <c r="VAU395" s="2"/>
      <c r="VAV395" s="2"/>
      <c r="VAW395" s="2"/>
      <c r="VAX395" s="2"/>
      <c r="VAY395" s="2"/>
      <c r="VAZ395" s="2"/>
      <c r="VBA395" s="2"/>
      <c r="VBB395" s="2"/>
      <c r="VBC395" s="2"/>
      <c r="VBD395" s="2"/>
      <c r="VBE395" s="2"/>
      <c r="VBF395" s="2"/>
      <c r="VBG395" s="2"/>
      <c r="VBH395" s="2"/>
      <c r="VBI395" s="2"/>
      <c r="VBJ395" s="2"/>
      <c r="VBK395" s="2"/>
      <c r="VBL395" s="2"/>
      <c r="VBM395" s="2"/>
      <c r="VBN395" s="2"/>
      <c r="VBO395" s="2"/>
      <c r="VBP395" s="2"/>
      <c r="VBQ395" s="2"/>
      <c r="VBR395" s="2"/>
      <c r="VBS395" s="2"/>
      <c r="VBT395" s="2"/>
      <c r="VBU395" s="2"/>
      <c r="VBV395" s="2"/>
      <c r="VBW395" s="2"/>
      <c r="VBX395" s="2"/>
      <c r="VBY395" s="2"/>
      <c r="VBZ395" s="2"/>
      <c r="VCA395" s="2"/>
      <c r="VCB395" s="2"/>
      <c r="VCC395" s="2"/>
      <c r="VCD395" s="2"/>
      <c r="VCE395" s="2"/>
      <c r="VCF395" s="2"/>
      <c r="VCG395" s="2"/>
      <c r="VCH395" s="2"/>
      <c r="VCI395" s="2"/>
      <c r="VCJ395" s="2"/>
      <c r="VCK395" s="2"/>
      <c r="VCL395" s="2"/>
      <c r="VCM395" s="2"/>
      <c r="VCN395" s="2"/>
      <c r="VCO395" s="2"/>
      <c r="VCP395" s="2"/>
      <c r="VCQ395" s="2"/>
      <c r="VCR395" s="2"/>
      <c r="VCS395" s="2"/>
      <c r="VCT395" s="2"/>
      <c r="VCU395" s="2"/>
      <c r="VCV395" s="2"/>
      <c r="VCW395" s="2"/>
      <c r="VCX395" s="2"/>
      <c r="VCY395" s="2"/>
      <c r="VCZ395" s="2"/>
      <c r="VDA395" s="2"/>
      <c r="VDB395" s="2"/>
      <c r="VDC395" s="2"/>
      <c r="VDD395" s="2"/>
      <c r="VDE395" s="2"/>
      <c r="VDF395" s="2"/>
      <c r="VDG395" s="2"/>
      <c r="VDH395" s="2"/>
      <c r="VDI395" s="2"/>
      <c r="VDJ395" s="2"/>
      <c r="VDK395" s="2"/>
      <c r="VDL395" s="2"/>
      <c r="VDM395" s="2"/>
      <c r="VDN395" s="2"/>
      <c r="VDO395" s="2"/>
      <c r="VDP395" s="2"/>
      <c r="VDQ395" s="2"/>
      <c r="VDR395" s="2"/>
      <c r="VDS395" s="2"/>
      <c r="VDT395" s="2"/>
      <c r="VDU395" s="2"/>
      <c r="VDV395" s="2"/>
      <c r="VDW395" s="2"/>
      <c r="VDX395" s="2"/>
      <c r="VDY395" s="2"/>
      <c r="VDZ395" s="2"/>
      <c r="VEA395" s="2"/>
      <c r="VEB395" s="2"/>
      <c r="VEC395" s="2"/>
      <c r="VED395" s="2"/>
      <c r="VEE395" s="2"/>
      <c r="VEF395" s="2"/>
      <c r="VEG395" s="2"/>
      <c r="VEH395" s="2"/>
      <c r="VEI395" s="2"/>
      <c r="VEJ395" s="2"/>
      <c r="VEK395" s="2"/>
      <c r="VEL395" s="2"/>
      <c r="VEM395" s="2"/>
      <c r="VEN395" s="2"/>
      <c r="VEO395" s="2"/>
      <c r="VEP395" s="2"/>
      <c r="VEQ395" s="2"/>
      <c r="VER395" s="2"/>
      <c r="VES395" s="2"/>
      <c r="VET395" s="2"/>
      <c r="VEU395" s="2"/>
      <c r="VEV395" s="2"/>
      <c r="VEW395" s="2"/>
      <c r="VEX395" s="2"/>
      <c r="VEY395" s="2"/>
      <c r="VEZ395" s="2"/>
      <c r="VFA395" s="2"/>
      <c r="VFB395" s="2"/>
      <c r="VFC395" s="2"/>
      <c r="VFD395" s="2"/>
      <c r="VFE395" s="2"/>
      <c r="VFF395" s="2"/>
      <c r="VFG395" s="2"/>
      <c r="VFH395" s="2"/>
      <c r="VFI395" s="2"/>
      <c r="VFJ395" s="2"/>
      <c r="VFK395" s="2"/>
      <c r="VFL395" s="2"/>
      <c r="VFM395" s="2"/>
      <c r="VFN395" s="2"/>
      <c r="VFO395" s="2"/>
      <c r="VFP395" s="2"/>
      <c r="VFQ395" s="2"/>
      <c r="VFR395" s="2"/>
      <c r="VFS395" s="2"/>
      <c r="VFT395" s="2"/>
      <c r="VFU395" s="2"/>
      <c r="VFV395" s="2"/>
      <c r="VFW395" s="2"/>
      <c r="VFX395" s="2"/>
      <c r="VFY395" s="2"/>
      <c r="VFZ395" s="2"/>
      <c r="VGA395" s="2"/>
      <c r="VGB395" s="2"/>
      <c r="VGC395" s="2"/>
      <c r="VGD395" s="2"/>
      <c r="VGE395" s="2"/>
      <c r="VGF395" s="2"/>
      <c r="VGG395" s="2"/>
      <c r="VGH395" s="2"/>
      <c r="VGI395" s="2"/>
      <c r="VGJ395" s="2"/>
      <c r="VGK395" s="2"/>
      <c r="VGL395" s="2"/>
      <c r="VGM395" s="2"/>
      <c r="VGN395" s="2"/>
      <c r="VGO395" s="2"/>
      <c r="VGP395" s="2"/>
      <c r="VGQ395" s="2"/>
      <c r="VGR395" s="2"/>
      <c r="VGS395" s="2"/>
      <c r="VGT395" s="2"/>
      <c r="VGU395" s="2"/>
      <c r="VGV395" s="2"/>
      <c r="VGW395" s="2"/>
      <c r="VGX395" s="2"/>
      <c r="VGY395" s="2"/>
      <c r="VGZ395" s="2"/>
      <c r="VHA395" s="2"/>
      <c r="VHB395" s="2"/>
      <c r="VHC395" s="2"/>
      <c r="VHD395" s="2"/>
      <c r="VHE395" s="2"/>
      <c r="VHF395" s="2"/>
      <c r="VHG395" s="2"/>
      <c r="VHH395" s="2"/>
      <c r="VHI395" s="2"/>
      <c r="VHJ395" s="2"/>
      <c r="VHK395" s="2"/>
      <c r="VHL395" s="2"/>
      <c r="VHM395" s="2"/>
      <c r="VHN395" s="2"/>
      <c r="VHO395" s="2"/>
      <c r="VHP395" s="2"/>
      <c r="VHQ395" s="2"/>
      <c r="VHR395" s="2"/>
      <c r="VHS395" s="2"/>
      <c r="VHT395" s="2"/>
      <c r="VHU395" s="2"/>
      <c r="VHV395" s="2"/>
      <c r="VHW395" s="2"/>
      <c r="VHX395" s="2"/>
      <c r="VHY395" s="2"/>
      <c r="VHZ395" s="2"/>
      <c r="VIA395" s="2"/>
      <c r="VIB395" s="2"/>
      <c r="VIC395" s="2"/>
      <c r="VID395" s="2"/>
      <c r="VIE395" s="2"/>
      <c r="VIF395" s="2"/>
      <c r="VIG395" s="2"/>
      <c r="VIH395" s="2"/>
      <c r="VII395" s="2"/>
      <c r="VIJ395" s="2"/>
      <c r="VIK395" s="2"/>
      <c r="VIL395" s="2"/>
      <c r="VIM395" s="2"/>
      <c r="VIN395" s="2"/>
      <c r="VIO395" s="2"/>
      <c r="VIP395" s="2"/>
      <c r="VIQ395" s="2"/>
      <c r="VIR395" s="2"/>
      <c r="VIS395" s="2"/>
      <c r="VIT395" s="2"/>
      <c r="VIU395" s="2"/>
      <c r="VIV395" s="2"/>
      <c r="VIW395" s="2"/>
      <c r="VIX395" s="2"/>
      <c r="VIY395" s="2"/>
      <c r="VIZ395" s="2"/>
      <c r="VJA395" s="2"/>
      <c r="VJB395" s="2"/>
      <c r="VJC395" s="2"/>
      <c r="VJD395" s="2"/>
      <c r="VJE395" s="2"/>
      <c r="VJF395" s="2"/>
      <c r="VJG395" s="2"/>
      <c r="VJH395" s="2"/>
      <c r="VJI395" s="2"/>
      <c r="VJJ395" s="2"/>
      <c r="VJK395" s="2"/>
      <c r="VJL395" s="2"/>
      <c r="VJM395" s="2"/>
      <c r="VJN395" s="2"/>
      <c r="VJO395" s="2"/>
      <c r="VJP395" s="2"/>
      <c r="VJQ395" s="2"/>
      <c r="VJR395" s="2"/>
      <c r="VJS395" s="2"/>
      <c r="VJT395" s="2"/>
      <c r="VJU395" s="2"/>
      <c r="VJV395" s="2"/>
      <c r="VJW395" s="2"/>
      <c r="VJX395" s="2"/>
      <c r="VJY395" s="2"/>
      <c r="VJZ395" s="2"/>
      <c r="VKA395" s="2"/>
      <c r="VKB395" s="2"/>
      <c r="VKC395" s="2"/>
      <c r="VKD395" s="2"/>
      <c r="VKE395" s="2"/>
      <c r="VKF395" s="2"/>
      <c r="VKG395" s="2"/>
      <c r="VKH395" s="2"/>
      <c r="VKI395" s="2"/>
      <c r="VKJ395" s="2"/>
      <c r="VKK395" s="2"/>
      <c r="VKL395" s="2"/>
      <c r="VKM395" s="2"/>
      <c r="VKN395" s="2"/>
      <c r="VKO395" s="2"/>
      <c r="VKP395" s="2"/>
      <c r="VKQ395" s="2"/>
      <c r="VKR395" s="2"/>
      <c r="VKS395" s="2"/>
      <c r="VKT395" s="2"/>
      <c r="VKU395" s="2"/>
      <c r="VKV395" s="2"/>
      <c r="VKW395" s="2"/>
      <c r="VKX395" s="2"/>
      <c r="VKY395" s="2"/>
      <c r="VKZ395" s="2"/>
      <c r="VLA395" s="2"/>
      <c r="VLB395" s="2"/>
      <c r="VLC395" s="2"/>
      <c r="VLD395" s="2"/>
      <c r="VLE395" s="2"/>
      <c r="VLF395" s="2"/>
      <c r="VLG395" s="2"/>
      <c r="VLH395" s="2"/>
      <c r="VLI395" s="2"/>
      <c r="VLJ395" s="2"/>
      <c r="VLK395" s="2"/>
      <c r="VLL395" s="2"/>
      <c r="VLM395" s="2"/>
      <c r="VLN395" s="2"/>
      <c r="VLO395" s="2"/>
      <c r="VLP395" s="2"/>
      <c r="VLQ395" s="2"/>
      <c r="VLR395" s="2"/>
      <c r="VLS395" s="2"/>
      <c r="VLT395" s="2"/>
      <c r="VLU395" s="2"/>
      <c r="VLV395" s="2"/>
      <c r="VLW395" s="2"/>
      <c r="VLX395" s="2"/>
      <c r="VLY395" s="2"/>
      <c r="VLZ395" s="2"/>
      <c r="VMA395" s="2"/>
      <c r="VMB395" s="2"/>
      <c r="VMC395" s="2"/>
      <c r="VMD395" s="2"/>
      <c r="VME395" s="2"/>
      <c r="VMF395" s="2"/>
      <c r="VMG395" s="2"/>
      <c r="VMH395" s="2"/>
      <c r="VMI395" s="2"/>
      <c r="VMJ395" s="2"/>
      <c r="VMK395" s="2"/>
      <c r="VML395" s="2"/>
      <c r="VMM395" s="2"/>
      <c r="VMN395" s="2"/>
      <c r="VMO395" s="2"/>
      <c r="VMP395" s="2"/>
      <c r="VMQ395" s="2"/>
      <c r="VMR395" s="2"/>
      <c r="VMS395" s="2"/>
      <c r="VMT395" s="2"/>
      <c r="VMU395" s="2"/>
      <c r="VMV395" s="2"/>
      <c r="VMW395" s="2"/>
      <c r="VMX395" s="2"/>
      <c r="VMY395" s="2"/>
      <c r="VMZ395" s="2"/>
      <c r="VNA395" s="2"/>
      <c r="VNB395" s="2"/>
      <c r="VNC395" s="2"/>
      <c r="VND395" s="2"/>
      <c r="VNE395" s="2"/>
      <c r="VNF395" s="2"/>
      <c r="VNG395" s="2"/>
      <c r="VNH395" s="2"/>
      <c r="VNI395" s="2"/>
      <c r="VNJ395" s="2"/>
      <c r="VNK395" s="2"/>
      <c r="VNL395" s="2"/>
      <c r="VNM395" s="2"/>
      <c r="VNN395" s="2"/>
      <c r="VNO395" s="2"/>
      <c r="VNP395" s="2"/>
      <c r="VNQ395" s="2"/>
      <c r="VNR395" s="2"/>
      <c r="VNS395" s="2"/>
      <c r="VNT395" s="2"/>
      <c r="VNU395" s="2"/>
      <c r="VNV395" s="2"/>
      <c r="VNW395" s="2"/>
      <c r="VNX395" s="2"/>
      <c r="VNY395" s="2"/>
      <c r="VNZ395" s="2"/>
      <c r="VOA395" s="2"/>
      <c r="VOB395" s="2"/>
      <c r="VOC395" s="2"/>
      <c r="VOD395" s="2"/>
      <c r="VOE395" s="2"/>
      <c r="VOF395" s="2"/>
      <c r="VOG395" s="2"/>
      <c r="VOH395" s="2"/>
      <c r="VOI395" s="2"/>
      <c r="VOJ395" s="2"/>
      <c r="VOK395" s="2"/>
      <c r="VOL395" s="2"/>
      <c r="VOM395" s="2"/>
      <c r="VON395" s="2"/>
      <c r="VOO395" s="2"/>
      <c r="VOP395" s="2"/>
      <c r="VOQ395" s="2"/>
      <c r="VOR395" s="2"/>
      <c r="VOS395" s="2"/>
      <c r="VOT395" s="2"/>
      <c r="VOU395" s="2"/>
      <c r="VOV395" s="2"/>
      <c r="VOW395" s="2"/>
      <c r="VOX395" s="2"/>
      <c r="VOY395" s="2"/>
      <c r="VOZ395" s="2"/>
      <c r="VPA395" s="2"/>
      <c r="VPB395" s="2"/>
      <c r="VPC395" s="2"/>
      <c r="VPD395" s="2"/>
      <c r="VPE395" s="2"/>
      <c r="VPF395" s="2"/>
      <c r="VPG395" s="2"/>
      <c r="VPH395" s="2"/>
      <c r="VPI395" s="2"/>
      <c r="VPJ395" s="2"/>
      <c r="VPK395" s="2"/>
      <c r="VPL395" s="2"/>
      <c r="VPM395" s="2"/>
      <c r="VPN395" s="2"/>
      <c r="VPO395" s="2"/>
      <c r="VPP395" s="2"/>
      <c r="VPQ395" s="2"/>
      <c r="VPR395" s="2"/>
      <c r="VPS395" s="2"/>
      <c r="VPT395" s="2"/>
      <c r="VPU395" s="2"/>
      <c r="VPV395" s="2"/>
      <c r="VPW395" s="2"/>
      <c r="VPX395" s="2"/>
      <c r="VPY395" s="2"/>
      <c r="VPZ395" s="2"/>
      <c r="VQA395" s="2"/>
      <c r="VQB395" s="2"/>
      <c r="VQC395" s="2"/>
      <c r="VQD395" s="2"/>
      <c r="VQE395" s="2"/>
      <c r="VQF395" s="2"/>
      <c r="VQG395" s="2"/>
      <c r="VQH395" s="2"/>
      <c r="VQI395" s="2"/>
      <c r="VQJ395" s="2"/>
      <c r="VQK395" s="2"/>
      <c r="VQL395" s="2"/>
      <c r="VQM395" s="2"/>
      <c r="VQN395" s="2"/>
      <c r="VQO395" s="2"/>
      <c r="VQP395" s="2"/>
      <c r="VQQ395" s="2"/>
      <c r="VQR395" s="2"/>
      <c r="VQS395" s="2"/>
      <c r="VQT395" s="2"/>
      <c r="VQU395" s="2"/>
      <c r="VQV395" s="2"/>
      <c r="VQW395" s="2"/>
      <c r="VQX395" s="2"/>
      <c r="VQY395" s="2"/>
      <c r="VQZ395" s="2"/>
      <c r="VRA395" s="2"/>
      <c r="VRB395" s="2"/>
      <c r="VRC395" s="2"/>
      <c r="VRD395" s="2"/>
      <c r="VRE395" s="2"/>
      <c r="VRF395" s="2"/>
      <c r="VRG395" s="2"/>
      <c r="VRH395" s="2"/>
      <c r="VRI395" s="2"/>
      <c r="VRJ395" s="2"/>
      <c r="VRK395" s="2"/>
      <c r="VRL395" s="2"/>
      <c r="VRM395" s="2"/>
      <c r="VRN395" s="2"/>
      <c r="VRO395" s="2"/>
      <c r="VRP395" s="2"/>
      <c r="VRQ395" s="2"/>
      <c r="VRR395" s="2"/>
      <c r="VRS395" s="2"/>
      <c r="VRT395" s="2"/>
      <c r="VRU395" s="2"/>
      <c r="VRV395" s="2"/>
      <c r="VRW395" s="2"/>
      <c r="VRX395" s="2"/>
      <c r="VRY395" s="2"/>
      <c r="VRZ395" s="2"/>
      <c r="VSA395" s="2"/>
      <c r="VSB395" s="2"/>
      <c r="VSC395" s="2"/>
      <c r="VSD395" s="2"/>
      <c r="VSE395" s="2"/>
      <c r="VSF395" s="2"/>
      <c r="VSG395" s="2"/>
      <c r="VSH395" s="2"/>
      <c r="VSI395" s="2"/>
      <c r="VSJ395" s="2"/>
      <c r="VSK395" s="2"/>
      <c r="VSL395" s="2"/>
      <c r="VSM395" s="2"/>
      <c r="VSN395" s="2"/>
      <c r="VSO395" s="2"/>
      <c r="VSP395" s="2"/>
      <c r="VSQ395" s="2"/>
      <c r="VSR395" s="2"/>
      <c r="VSS395" s="2"/>
      <c r="VST395" s="2"/>
      <c r="VSU395" s="2"/>
      <c r="VSV395" s="2"/>
      <c r="VSW395" s="2"/>
      <c r="VSX395" s="2"/>
      <c r="VSY395" s="2"/>
      <c r="VSZ395" s="2"/>
      <c r="VTA395" s="2"/>
      <c r="VTB395" s="2"/>
      <c r="VTC395" s="2"/>
      <c r="VTD395" s="2"/>
      <c r="VTE395" s="2"/>
      <c r="VTF395" s="2"/>
      <c r="VTG395" s="2"/>
      <c r="VTH395" s="2"/>
      <c r="VTI395" s="2"/>
      <c r="VTJ395" s="2"/>
      <c r="VTK395" s="2"/>
      <c r="VTL395" s="2"/>
      <c r="VTM395" s="2"/>
      <c r="VTN395" s="2"/>
      <c r="VTO395" s="2"/>
      <c r="VTP395" s="2"/>
      <c r="VTQ395" s="2"/>
      <c r="VTR395" s="2"/>
      <c r="VTS395" s="2"/>
      <c r="VTT395" s="2"/>
      <c r="VTU395" s="2"/>
      <c r="VTV395" s="2"/>
      <c r="VTW395" s="2"/>
      <c r="VTX395" s="2"/>
      <c r="VTY395" s="2"/>
      <c r="VTZ395" s="2"/>
      <c r="VUA395" s="2"/>
      <c r="VUB395" s="2"/>
      <c r="VUC395" s="2"/>
      <c r="VUD395" s="2"/>
      <c r="VUE395" s="2"/>
      <c r="VUF395" s="2"/>
      <c r="VUG395" s="2"/>
      <c r="VUH395" s="2"/>
      <c r="VUI395" s="2"/>
      <c r="VUJ395" s="2"/>
      <c r="VUK395" s="2"/>
      <c r="VUL395" s="2"/>
      <c r="VUM395" s="2"/>
      <c r="VUN395" s="2"/>
      <c r="VUO395" s="2"/>
      <c r="VUP395" s="2"/>
      <c r="VUQ395" s="2"/>
      <c r="VUR395" s="2"/>
      <c r="VUS395" s="2"/>
      <c r="VUT395" s="2"/>
      <c r="VUU395" s="2"/>
      <c r="VUV395" s="2"/>
      <c r="VUW395" s="2"/>
      <c r="VUX395" s="2"/>
      <c r="VUY395" s="2"/>
      <c r="VUZ395" s="2"/>
      <c r="VVA395" s="2"/>
      <c r="VVB395" s="2"/>
      <c r="VVC395" s="2"/>
      <c r="VVD395" s="2"/>
      <c r="VVE395" s="2"/>
      <c r="VVF395" s="2"/>
      <c r="VVG395" s="2"/>
      <c r="VVH395" s="2"/>
      <c r="VVI395" s="2"/>
      <c r="VVJ395" s="2"/>
      <c r="VVK395" s="2"/>
      <c r="VVL395" s="2"/>
      <c r="VVM395" s="2"/>
      <c r="VVN395" s="2"/>
      <c r="VVO395" s="2"/>
      <c r="VVP395" s="2"/>
      <c r="VVQ395" s="2"/>
      <c r="VVR395" s="2"/>
      <c r="VVS395" s="2"/>
      <c r="VVT395" s="2"/>
      <c r="VVU395" s="2"/>
      <c r="VVV395" s="2"/>
      <c r="VVW395" s="2"/>
      <c r="VVX395" s="2"/>
      <c r="VVY395" s="2"/>
      <c r="VVZ395" s="2"/>
      <c r="VWA395" s="2"/>
      <c r="VWB395" s="2"/>
      <c r="VWC395" s="2"/>
      <c r="VWD395" s="2"/>
      <c r="VWE395" s="2"/>
      <c r="VWF395" s="2"/>
      <c r="VWG395" s="2"/>
      <c r="VWH395" s="2"/>
      <c r="VWI395" s="2"/>
      <c r="VWJ395" s="2"/>
      <c r="VWK395" s="2"/>
      <c r="VWL395" s="2"/>
      <c r="VWM395" s="2"/>
      <c r="VWN395" s="2"/>
      <c r="VWO395" s="2"/>
      <c r="VWP395" s="2"/>
      <c r="VWQ395" s="2"/>
      <c r="VWR395" s="2"/>
      <c r="VWS395" s="2"/>
      <c r="VWT395" s="2"/>
      <c r="VWU395" s="2"/>
      <c r="VWV395" s="2"/>
      <c r="VWW395" s="2"/>
      <c r="VWX395" s="2"/>
      <c r="VWY395" s="2"/>
      <c r="VWZ395" s="2"/>
      <c r="VXA395" s="2"/>
      <c r="VXB395" s="2"/>
      <c r="VXC395" s="2"/>
      <c r="VXD395" s="2"/>
      <c r="VXE395" s="2"/>
      <c r="VXF395" s="2"/>
      <c r="VXG395" s="2"/>
      <c r="VXH395" s="2"/>
      <c r="VXI395" s="2"/>
      <c r="VXJ395" s="2"/>
      <c r="VXK395" s="2"/>
      <c r="VXL395" s="2"/>
      <c r="VXM395" s="2"/>
      <c r="VXN395" s="2"/>
      <c r="VXO395" s="2"/>
      <c r="VXP395" s="2"/>
      <c r="VXQ395" s="2"/>
      <c r="VXR395" s="2"/>
      <c r="VXS395" s="2"/>
      <c r="VXT395" s="2"/>
      <c r="VXU395" s="2"/>
      <c r="VXV395" s="2"/>
      <c r="VXW395" s="2"/>
      <c r="VXX395" s="2"/>
      <c r="VXY395" s="2"/>
      <c r="VXZ395" s="2"/>
      <c r="VYA395" s="2"/>
      <c r="VYB395" s="2"/>
      <c r="VYC395" s="2"/>
      <c r="VYD395" s="2"/>
      <c r="VYE395" s="2"/>
      <c r="VYF395" s="2"/>
      <c r="VYG395" s="2"/>
      <c r="VYH395" s="2"/>
      <c r="VYI395" s="2"/>
      <c r="VYJ395" s="2"/>
      <c r="VYK395" s="2"/>
      <c r="VYL395" s="2"/>
      <c r="VYM395" s="2"/>
      <c r="VYN395" s="2"/>
      <c r="VYO395" s="2"/>
      <c r="VYP395" s="2"/>
      <c r="VYQ395" s="2"/>
      <c r="VYR395" s="2"/>
      <c r="VYS395" s="2"/>
      <c r="VYT395" s="2"/>
      <c r="VYU395" s="2"/>
      <c r="VYV395" s="2"/>
      <c r="VYW395" s="2"/>
      <c r="VYX395" s="2"/>
      <c r="VYY395" s="2"/>
      <c r="VYZ395" s="2"/>
      <c r="VZA395" s="2"/>
      <c r="VZB395" s="2"/>
      <c r="VZC395" s="2"/>
      <c r="VZD395" s="2"/>
      <c r="VZE395" s="2"/>
      <c r="VZF395" s="2"/>
      <c r="VZG395" s="2"/>
      <c r="VZH395" s="2"/>
      <c r="VZI395" s="2"/>
      <c r="VZJ395" s="2"/>
      <c r="VZK395" s="2"/>
      <c r="VZL395" s="2"/>
      <c r="VZM395" s="2"/>
      <c r="VZN395" s="2"/>
      <c r="VZO395" s="2"/>
      <c r="VZP395" s="2"/>
      <c r="VZQ395" s="2"/>
      <c r="VZR395" s="2"/>
      <c r="VZS395" s="2"/>
      <c r="VZT395" s="2"/>
      <c r="VZU395" s="2"/>
      <c r="VZV395" s="2"/>
      <c r="VZW395" s="2"/>
      <c r="VZX395" s="2"/>
      <c r="VZY395" s="2"/>
      <c r="VZZ395" s="2"/>
      <c r="WAA395" s="2"/>
      <c r="WAB395" s="2"/>
      <c r="WAC395" s="2"/>
      <c r="WAD395" s="2"/>
      <c r="WAE395" s="2"/>
      <c r="WAF395" s="2"/>
      <c r="WAG395" s="2"/>
      <c r="WAH395" s="2"/>
      <c r="WAI395" s="2"/>
      <c r="WAJ395" s="2"/>
      <c r="WAK395" s="2"/>
      <c r="WAL395" s="2"/>
      <c r="WAM395" s="2"/>
      <c r="WAN395" s="2"/>
      <c r="WAO395" s="2"/>
      <c r="WAP395" s="2"/>
      <c r="WAQ395" s="2"/>
      <c r="WAR395" s="2"/>
      <c r="WAS395" s="2"/>
      <c r="WAT395" s="2"/>
      <c r="WAU395" s="2"/>
      <c r="WAV395" s="2"/>
      <c r="WAW395" s="2"/>
      <c r="WAX395" s="2"/>
      <c r="WAY395" s="2"/>
      <c r="WAZ395" s="2"/>
      <c r="WBA395" s="2"/>
      <c r="WBB395" s="2"/>
      <c r="WBC395" s="2"/>
      <c r="WBD395" s="2"/>
      <c r="WBE395" s="2"/>
      <c r="WBF395" s="2"/>
      <c r="WBG395" s="2"/>
      <c r="WBH395" s="2"/>
      <c r="WBI395" s="2"/>
      <c r="WBJ395" s="2"/>
      <c r="WBK395" s="2"/>
      <c r="WBL395" s="2"/>
      <c r="WBM395" s="2"/>
      <c r="WBN395" s="2"/>
      <c r="WBO395" s="2"/>
      <c r="WBP395" s="2"/>
      <c r="WBQ395" s="2"/>
      <c r="WBR395" s="2"/>
      <c r="WBS395" s="2"/>
      <c r="WBT395" s="2"/>
      <c r="WBU395" s="2"/>
      <c r="WBV395" s="2"/>
      <c r="WBW395" s="2"/>
      <c r="WBX395" s="2"/>
      <c r="WBY395" s="2"/>
      <c r="WBZ395" s="2"/>
      <c r="WCA395" s="2"/>
      <c r="WCB395" s="2"/>
      <c r="WCC395" s="2"/>
      <c r="WCD395" s="2"/>
      <c r="WCE395" s="2"/>
      <c r="WCF395" s="2"/>
      <c r="WCG395" s="2"/>
      <c r="WCH395" s="2"/>
      <c r="WCI395" s="2"/>
      <c r="WCJ395" s="2"/>
      <c r="WCK395" s="2"/>
      <c r="WCL395" s="2"/>
      <c r="WCM395" s="2"/>
      <c r="WCN395" s="2"/>
      <c r="WCO395" s="2"/>
      <c r="WCP395" s="2"/>
      <c r="WCQ395" s="2"/>
      <c r="WCR395" s="2"/>
      <c r="WCS395" s="2"/>
      <c r="WCT395" s="2"/>
      <c r="WCU395" s="2"/>
      <c r="WCV395" s="2"/>
      <c r="WCW395" s="2"/>
      <c r="WCX395" s="2"/>
      <c r="WCY395" s="2"/>
      <c r="WCZ395" s="2"/>
      <c r="WDA395" s="2"/>
      <c r="WDB395" s="2"/>
      <c r="WDC395" s="2"/>
      <c r="WDD395" s="2"/>
      <c r="WDE395" s="2"/>
      <c r="WDF395" s="2"/>
      <c r="WDG395" s="2"/>
      <c r="WDH395" s="2"/>
      <c r="WDI395" s="2"/>
      <c r="WDJ395" s="2"/>
      <c r="WDK395" s="2"/>
      <c r="WDL395" s="2"/>
      <c r="WDM395" s="2"/>
      <c r="WDN395" s="2"/>
      <c r="WDO395" s="2"/>
      <c r="WDP395" s="2"/>
      <c r="WDQ395" s="2"/>
      <c r="WDR395" s="2"/>
      <c r="WDS395" s="2"/>
      <c r="WDT395" s="2"/>
      <c r="WDU395" s="2"/>
      <c r="WDV395" s="2"/>
      <c r="WDW395" s="2"/>
      <c r="WDX395" s="2"/>
      <c r="WDY395" s="2"/>
      <c r="WDZ395" s="2"/>
      <c r="WEA395" s="2"/>
      <c r="WEB395" s="2"/>
      <c r="WEC395" s="2"/>
      <c r="WED395" s="2"/>
      <c r="WEE395" s="2"/>
      <c r="WEF395" s="2"/>
      <c r="WEG395" s="2"/>
      <c r="WEH395" s="2"/>
      <c r="WEI395" s="2"/>
      <c r="WEJ395" s="2"/>
      <c r="WEK395" s="2"/>
      <c r="WEL395" s="2"/>
      <c r="WEM395" s="2"/>
      <c r="WEN395" s="2"/>
      <c r="WEO395" s="2"/>
      <c r="WEP395" s="2"/>
      <c r="WEQ395" s="2"/>
      <c r="WER395" s="2"/>
      <c r="WES395" s="2"/>
      <c r="WET395" s="2"/>
      <c r="WEU395" s="2"/>
      <c r="WEV395" s="2"/>
      <c r="WEW395" s="2"/>
      <c r="WEX395" s="2"/>
      <c r="WEY395" s="2"/>
      <c r="WEZ395" s="2"/>
      <c r="WFA395" s="2"/>
      <c r="WFB395" s="2"/>
      <c r="WFC395" s="2"/>
      <c r="WFD395" s="2"/>
      <c r="WFE395" s="2"/>
      <c r="WFF395" s="2"/>
      <c r="WFG395" s="2"/>
      <c r="WFH395" s="2"/>
      <c r="WFI395" s="2"/>
      <c r="WFJ395" s="2"/>
      <c r="WFK395" s="2"/>
      <c r="WFL395" s="2"/>
      <c r="WFM395" s="2"/>
      <c r="WFN395" s="2"/>
      <c r="WFO395" s="2"/>
      <c r="WFP395" s="2"/>
      <c r="WFQ395" s="2"/>
      <c r="WFR395" s="2"/>
      <c r="WFS395" s="2"/>
      <c r="WFT395" s="2"/>
      <c r="WFU395" s="2"/>
      <c r="WFV395" s="2"/>
      <c r="WFW395" s="2"/>
      <c r="WFX395" s="2"/>
      <c r="WFY395" s="2"/>
      <c r="WFZ395" s="2"/>
      <c r="WGA395" s="2"/>
      <c r="WGB395" s="2"/>
      <c r="WGC395" s="2"/>
      <c r="WGD395" s="2"/>
      <c r="WGE395" s="2"/>
      <c r="WGF395" s="2"/>
      <c r="WGG395" s="2"/>
      <c r="WGH395" s="2"/>
      <c r="WGI395" s="2"/>
      <c r="WGJ395" s="2"/>
      <c r="WGK395" s="2"/>
      <c r="WGL395" s="2"/>
      <c r="WGM395" s="2"/>
      <c r="WGN395" s="2"/>
      <c r="WGO395" s="2"/>
      <c r="WGP395" s="2"/>
      <c r="WGQ395" s="2"/>
      <c r="WGR395" s="2"/>
      <c r="WGS395" s="2"/>
      <c r="WGT395" s="2"/>
      <c r="WGU395" s="2"/>
      <c r="WGV395" s="2"/>
      <c r="WGW395" s="2"/>
      <c r="WGX395" s="2"/>
      <c r="WGY395" s="2"/>
      <c r="WGZ395" s="2"/>
      <c r="WHA395" s="2"/>
      <c r="WHB395" s="2"/>
      <c r="WHC395" s="2"/>
      <c r="WHD395" s="2"/>
      <c r="WHE395" s="2"/>
      <c r="WHF395" s="2"/>
      <c r="WHG395" s="2"/>
      <c r="WHH395" s="2"/>
      <c r="WHI395" s="2"/>
      <c r="WHJ395" s="2"/>
      <c r="WHK395" s="2"/>
      <c r="WHL395" s="2"/>
      <c r="WHM395" s="2"/>
      <c r="WHN395" s="2"/>
      <c r="WHO395" s="2"/>
      <c r="WHP395" s="2"/>
      <c r="WHQ395" s="2"/>
      <c r="WHR395" s="2"/>
      <c r="WHS395" s="2"/>
      <c r="WHT395" s="2"/>
      <c r="WHU395" s="2"/>
      <c r="WHV395" s="2"/>
      <c r="WHW395" s="2"/>
      <c r="WHX395" s="2"/>
      <c r="WHY395" s="2"/>
      <c r="WHZ395" s="2"/>
      <c r="WIA395" s="2"/>
      <c r="WIB395" s="2"/>
      <c r="WIC395" s="2"/>
      <c r="WID395" s="2"/>
      <c r="WIE395" s="2"/>
      <c r="WIF395" s="2"/>
      <c r="WIG395" s="2"/>
      <c r="WIH395" s="2"/>
      <c r="WII395" s="2"/>
      <c r="WIJ395" s="2"/>
      <c r="WIK395" s="2"/>
      <c r="WIL395" s="2"/>
      <c r="WIM395" s="2"/>
      <c r="WIN395" s="2"/>
      <c r="WIO395" s="2"/>
      <c r="WIP395" s="2"/>
      <c r="WIQ395" s="2"/>
      <c r="WIR395" s="2"/>
      <c r="WIS395" s="2"/>
      <c r="WIT395" s="2"/>
      <c r="WIU395" s="2"/>
      <c r="WIV395" s="2"/>
      <c r="WIW395" s="2"/>
      <c r="WIX395" s="2"/>
      <c r="WIY395" s="2"/>
      <c r="WIZ395" s="2"/>
      <c r="WJA395" s="2"/>
      <c r="WJB395" s="2"/>
      <c r="WJC395" s="2"/>
      <c r="WJD395" s="2"/>
      <c r="WJE395" s="2"/>
      <c r="WJF395" s="2"/>
      <c r="WJG395" s="2"/>
      <c r="WJH395" s="2"/>
      <c r="WJI395" s="2"/>
      <c r="WJJ395" s="2"/>
      <c r="WJK395" s="2"/>
      <c r="WJL395" s="2"/>
      <c r="WJM395" s="2"/>
      <c r="WJN395" s="2"/>
      <c r="WJO395" s="2"/>
      <c r="WJP395" s="2"/>
      <c r="WJQ395" s="2"/>
      <c r="WJR395" s="2"/>
      <c r="WJS395" s="2"/>
      <c r="WJT395" s="2"/>
      <c r="WJU395" s="2"/>
      <c r="WJV395" s="2"/>
      <c r="WJW395" s="2"/>
      <c r="WJX395" s="2"/>
      <c r="WJY395" s="2"/>
      <c r="WJZ395" s="2"/>
      <c r="WKA395" s="2"/>
      <c r="WKB395" s="2"/>
      <c r="WKC395" s="2"/>
      <c r="WKD395" s="2"/>
      <c r="WKE395" s="2"/>
      <c r="WKF395" s="2"/>
      <c r="WKG395" s="2"/>
      <c r="WKH395" s="2"/>
      <c r="WKI395" s="2"/>
      <c r="WKJ395" s="2"/>
      <c r="WKK395" s="2"/>
      <c r="WKL395" s="2"/>
      <c r="WKM395" s="2"/>
      <c r="WKN395" s="2"/>
      <c r="WKO395" s="2"/>
      <c r="WKP395" s="2"/>
      <c r="WKQ395" s="2"/>
      <c r="WKR395" s="2"/>
      <c r="WKS395" s="2"/>
      <c r="WKT395" s="2"/>
      <c r="WKU395" s="2"/>
      <c r="WKV395" s="2"/>
      <c r="WKW395" s="2"/>
      <c r="WKX395" s="2"/>
      <c r="WKY395" s="2"/>
      <c r="WKZ395" s="2"/>
      <c r="WLA395" s="2"/>
      <c r="WLB395" s="2"/>
      <c r="WLC395" s="2"/>
      <c r="WLD395" s="2"/>
      <c r="WLE395" s="2"/>
      <c r="WLF395" s="2"/>
      <c r="WLG395" s="2"/>
      <c r="WLH395" s="2"/>
      <c r="WLI395" s="2"/>
      <c r="WLJ395" s="2"/>
      <c r="WLK395" s="2"/>
      <c r="WLL395" s="2"/>
      <c r="WLM395" s="2"/>
      <c r="WLN395" s="2"/>
      <c r="WLO395" s="2"/>
      <c r="WLP395" s="2"/>
      <c r="WLQ395" s="2"/>
      <c r="WLR395" s="2"/>
      <c r="WLS395" s="2"/>
      <c r="WLT395" s="2"/>
      <c r="WLU395" s="2"/>
      <c r="WLV395" s="2"/>
      <c r="WLW395" s="2"/>
      <c r="WLX395" s="2"/>
      <c r="WLY395" s="2"/>
      <c r="WLZ395" s="2"/>
      <c r="WMA395" s="2"/>
      <c r="WMB395" s="2"/>
      <c r="WMC395" s="2"/>
      <c r="WMD395" s="2"/>
      <c r="WME395" s="2"/>
      <c r="WMF395" s="2"/>
      <c r="WMG395" s="2"/>
      <c r="WMH395" s="2"/>
      <c r="WMI395" s="2"/>
      <c r="WMJ395" s="2"/>
      <c r="WMK395" s="2"/>
      <c r="WML395" s="2"/>
      <c r="WMM395" s="2"/>
      <c r="WMN395" s="2"/>
      <c r="WMO395" s="2"/>
      <c r="WMP395" s="2"/>
      <c r="WMQ395" s="2"/>
      <c r="WMR395" s="2"/>
      <c r="WMS395" s="2"/>
      <c r="WMT395" s="2"/>
      <c r="WMU395" s="2"/>
      <c r="WMV395" s="2"/>
      <c r="WMW395" s="2"/>
      <c r="WMX395" s="2"/>
      <c r="WMY395" s="2"/>
      <c r="WMZ395" s="2"/>
      <c r="WNA395" s="2"/>
      <c r="WNB395" s="2"/>
      <c r="WNC395" s="2"/>
      <c r="WND395" s="2"/>
      <c r="WNE395" s="2"/>
      <c r="WNF395" s="2"/>
      <c r="WNG395" s="2"/>
      <c r="WNH395" s="2"/>
      <c r="WNI395" s="2"/>
      <c r="WNJ395" s="2"/>
      <c r="WNK395" s="2"/>
      <c r="WNL395" s="2"/>
      <c r="WNM395" s="2"/>
      <c r="WNN395" s="2"/>
      <c r="WNO395" s="2"/>
      <c r="WNP395" s="2"/>
      <c r="WNQ395" s="2"/>
      <c r="WNR395" s="2"/>
      <c r="WNS395" s="2"/>
      <c r="WNT395" s="2"/>
      <c r="WNU395" s="2"/>
      <c r="WNV395" s="2"/>
      <c r="WNW395" s="2"/>
      <c r="WNX395" s="2"/>
      <c r="WNY395" s="2"/>
      <c r="WNZ395" s="2"/>
      <c r="WOA395" s="2"/>
      <c r="WOB395" s="2"/>
      <c r="WOC395" s="2"/>
      <c r="WOD395" s="2"/>
      <c r="WOE395" s="2"/>
      <c r="WOF395" s="2"/>
      <c r="WOG395" s="2"/>
      <c r="WOH395" s="2"/>
      <c r="WOI395" s="2"/>
      <c r="WOJ395" s="2"/>
      <c r="WOK395" s="2"/>
      <c r="WOL395" s="2"/>
      <c r="WOM395" s="2"/>
      <c r="WON395" s="2"/>
      <c r="WOO395" s="2"/>
      <c r="WOP395" s="2"/>
      <c r="WOQ395" s="2"/>
      <c r="WOR395" s="2"/>
      <c r="WOS395" s="2"/>
      <c r="WOT395" s="2"/>
      <c r="WOU395" s="2"/>
      <c r="WOV395" s="2"/>
      <c r="WOW395" s="2"/>
      <c r="WOX395" s="2"/>
      <c r="WOY395" s="2"/>
      <c r="WOZ395" s="2"/>
      <c r="WPA395" s="2"/>
      <c r="WPB395" s="2"/>
      <c r="WPC395" s="2"/>
      <c r="WPD395" s="2"/>
      <c r="WPE395" s="2"/>
      <c r="WPF395" s="2"/>
      <c r="WPG395" s="2"/>
      <c r="WPH395" s="2"/>
      <c r="WPI395" s="2"/>
      <c r="WPJ395" s="2"/>
      <c r="WPK395" s="2"/>
      <c r="WPL395" s="2"/>
      <c r="WPM395" s="2"/>
      <c r="WPN395" s="2"/>
      <c r="WPO395" s="2"/>
      <c r="WPP395" s="2"/>
      <c r="WPQ395" s="2"/>
      <c r="WPR395" s="2"/>
      <c r="WPS395" s="2"/>
      <c r="WPT395" s="2"/>
      <c r="WPU395" s="2"/>
      <c r="WPV395" s="2"/>
      <c r="WPW395" s="2"/>
      <c r="WPX395" s="2"/>
      <c r="WPY395" s="2"/>
      <c r="WPZ395" s="2"/>
      <c r="WQA395" s="2"/>
      <c r="WQB395" s="2"/>
      <c r="WQC395" s="2"/>
      <c r="WQD395" s="2"/>
      <c r="WQE395" s="2"/>
      <c r="WQF395" s="2"/>
      <c r="WQG395" s="2"/>
      <c r="WQH395" s="2"/>
      <c r="WQI395" s="2"/>
      <c r="WQJ395" s="2"/>
      <c r="WQK395" s="2"/>
      <c r="WQL395" s="2"/>
      <c r="WQM395" s="2"/>
      <c r="WQN395" s="2"/>
      <c r="WQO395" s="2"/>
      <c r="WQP395" s="2"/>
      <c r="WQQ395" s="2"/>
      <c r="WQR395" s="2"/>
      <c r="WQS395" s="2"/>
      <c r="WQT395" s="2"/>
      <c r="WQU395" s="2"/>
      <c r="WQV395" s="2"/>
      <c r="WQW395" s="2"/>
      <c r="WQX395" s="2"/>
      <c r="WQY395" s="2"/>
      <c r="WQZ395" s="2"/>
      <c r="WRA395" s="2"/>
      <c r="WRB395" s="2"/>
      <c r="WRC395" s="2"/>
      <c r="WRD395" s="2"/>
      <c r="WRE395" s="2"/>
      <c r="WRF395" s="2"/>
      <c r="WRG395" s="2"/>
      <c r="WRH395" s="2"/>
      <c r="WRI395" s="2"/>
      <c r="WRJ395" s="2"/>
      <c r="WRK395" s="2"/>
      <c r="WRL395" s="2"/>
      <c r="WRM395" s="2"/>
      <c r="WRN395" s="2"/>
      <c r="WRO395" s="2"/>
      <c r="WRP395" s="2"/>
      <c r="WRQ395" s="2"/>
      <c r="WRR395" s="2"/>
      <c r="WRS395" s="2"/>
      <c r="WRT395" s="2"/>
      <c r="WRU395" s="2"/>
      <c r="WRV395" s="2"/>
      <c r="WRW395" s="2"/>
      <c r="WRX395" s="2"/>
      <c r="WRY395" s="2"/>
      <c r="WRZ395" s="2"/>
      <c r="WSA395" s="2"/>
      <c r="WSB395" s="2"/>
      <c r="WSC395" s="2"/>
      <c r="WSD395" s="2"/>
      <c r="WSE395" s="2"/>
      <c r="WSF395" s="2"/>
      <c r="WSG395" s="2"/>
      <c r="WSH395" s="2"/>
      <c r="WSI395" s="2"/>
      <c r="WSJ395" s="2"/>
      <c r="WSK395" s="2"/>
      <c r="WSL395" s="2"/>
      <c r="WSM395" s="2"/>
      <c r="WSN395" s="2"/>
      <c r="WSO395" s="2"/>
      <c r="WSP395" s="2"/>
      <c r="WSQ395" s="2"/>
      <c r="WSR395" s="2"/>
      <c r="WSS395" s="2"/>
      <c r="WST395" s="2"/>
      <c r="WSU395" s="2"/>
      <c r="WSV395" s="2"/>
      <c r="WSW395" s="2"/>
      <c r="WSX395" s="2"/>
      <c r="WSY395" s="2"/>
      <c r="WSZ395" s="2"/>
      <c r="WTA395" s="2"/>
      <c r="WTB395" s="2"/>
      <c r="WTC395" s="2"/>
      <c r="WTD395" s="2"/>
      <c r="WTE395" s="2"/>
      <c r="WTF395" s="2"/>
      <c r="WTG395" s="2"/>
      <c r="WTH395" s="2"/>
      <c r="WTI395" s="2"/>
      <c r="WTJ395" s="2"/>
      <c r="WTK395" s="2"/>
      <c r="WTL395" s="2"/>
      <c r="WTM395" s="2"/>
      <c r="WTN395" s="2"/>
      <c r="WTO395" s="2"/>
      <c r="WTP395" s="2"/>
      <c r="WTQ395" s="2"/>
      <c r="WTR395" s="2"/>
      <c r="WTS395" s="2"/>
      <c r="WTT395" s="2"/>
      <c r="WTU395" s="2"/>
      <c r="WTV395" s="2"/>
      <c r="WTW395" s="2"/>
      <c r="WTX395" s="2"/>
      <c r="WTY395" s="2"/>
      <c r="WTZ395" s="2"/>
      <c r="WUA395" s="2"/>
      <c r="WUB395" s="2"/>
      <c r="WUC395" s="2"/>
      <c r="WUD395" s="2"/>
      <c r="WUE395" s="2"/>
      <c r="WUF395" s="2"/>
      <c r="WUG395" s="2"/>
      <c r="WUH395" s="2"/>
      <c r="WUI395" s="2"/>
      <c r="WUJ395" s="2"/>
      <c r="WUK395" s="2"/>
      <c r="WUL395" s="2"/>
      <c r="WUM395" s="2"/>
      <c r="WUN395" s="2"/>
      <c r="WUO395" s="2"/>
      <c r="WUP395" s="2"/>
      <c r="WUQ395" s="2"/>
      <c r="WUR395" s="2"/>
      <c r="WUS395" s="2"/>
      <c r="WUT395" s="2"/>
      <c r="WUU395" s="2"/>
      <c r="WUV395" s="2"/>
      <c r="WUW395" s="2"/>
      <c r="WUX395" s="2"/>
      <c r="WUY395" s="2"/>
      <c r="WUZ395" s="2"/>
      <c r="WVA395" s="2"/>
      <c r="WVB395" s="2"/>
      <c r="WVC395" s="2"/>
      <c r="WVD395" s="2"/>
      <c r="WVE395" s="2"/>
      <c r="WVF395" s="2"/>
      <c r="WVG395" s="2"/>
      <c r="WVH395" s="2"/>
      <c r="WVI395" s="2"/>
      <c r="WVJ395" s="2"/>
      <c r="WVK395" s="2"/>
      <c r="WVL395" s="2"/>
      <c r="WVM395" s="2"/>
      <c r="WVN395" s="2"/>
      <c r="WVO395" s="2"/>
      <c r="WVP395" s="2"/>
      <c r="WVQ395" s="2"/>
      <c r="WVR395" s="2"/>
      <c r="WVS395" s="2"/>
      <c r="WVT395" s="2"/>
      <c r="WVU395" s="2"/>
      <c r="WVV395" s="2"/>
      <c r="WVW395" s="2"/>
      <c r="WVX395" s="2"/>
      <c r="WVY395" s="2"/>
      <c r="WVZ395" s="2"/>
      <c r="WWA395" s="2"/>
      <c r="WWB395" s="2"/>
      <c r="WWC395" s="2"/>
      <c r="WWD395" s="2"/>
      <c r="WWE395" s="2"/>
      <c r="WWF395" s="2"/>
      <c r="WWG395" s="2"/>
      <c r="WWH395" s="2"/>
      <c r="WWI395" s="2"/>
      <c r="WWJ395" s="2"/>
      <c r="WWK395" s="2"/>
      <c r="WWL395" s="2"/>
      <c r="WWM395" s="2"/>
      <c r="WWN395" s="2"/>
      <c r="WWO395" s="2"/>
      <c r="WWP395" s="2"/>
      <c r="WWQ395" s="2"/>
      <c r="WWR395" s="2"/>
      <c r="WWS395" s="2"/>
      <c r="WWT395" s="2"/>
      <c r="WWU395" s="2"/>
      <c r="WWV395" s="2"/>
      <c r="WWW395" s="2"/>
      <c r="WWX395" s="2"/>
      <c r="WWY395" s="2"/>
      <c r="WWZ395" s="2"/>
      <c r="WXA395" s="2"/>
      <c r="WXB395" s="2"/>
      <c r="WXC395" s="2"/>
      <c r="WXD395" s="2"/>
      <c r="WXE395" s="2"/>
      <c r="WXF395" s="2"/>
      <c r="WXG395" s="2"/>
      <c r="WXH395" s="2"/>
      <c r="WXI395" s="2"/>
      <c r="WXJ395" s="2"/>
      <c r="WXK395" s="2"/>
      <c r="WXL395" s="2"/>
      <c r="WXM395" s="2"/>
      <c r="WXN395" s="2"/>
      <c r="WXO395" s="2"/>
      <c r="WXP395" s="2"/>
      <c r="WXQ395" s="2"/>
      <c r="WXR395" s="2"/>
      <c r="WXS395" s="2"/>
      <c r="WXT395" s="2"/>
      <c r="WXU395" s="2"/>
      <c r="WXV395" s="2"/>
      <c r="WXW395" s="2"/>
      <c r="WXX395" s="2"/>
      <c r="WXY395" s="2"/>
      <c r="WXZ395" s="2"/>
      <c r="WYA395" s="2"/>
      <c r="WYB395" s="2"/>
      <c r="WYC395" s="2"/>
      <c r="WYD395" s="2"/>
      <c r="WYE395" s="2"/>
      <c r="WYF395" s="2"/>
      <c r="WYG395" s="2"/>
      <c r="WYH395" s="2"/>
      <c r="WYI395" s="2"/>
      <c r="WYJ395" s="2"/>
      <c r="WYK395" s="2"/>
      <c r="WYL395" s="2"/>
      <c r="WYM395" s="2"/>
      <c r="WYN395" s="2"/>
      <c r="WYO395" s="2"/>
      <c r="WYP395" s="2"/>
      <c r="WYQ395" s="2"/>
      <c r="WYR395" s="2"/>
      <c r="WYS395" s="2"/>
      <c r="WYT395" s="2"/>
      <c r="WYU395" s="2"/>
      <c r="WYV395" s="2"/>
      <c r="WYW395" s="2"/>
      <c r="WYX395" s="2"/>
      <c r="WYY395" s="2"/>
      <c r="WYZ395" s="2"/>
      <c r="WZA395" s="2"/>
      <c r="WZB395" s="2"/>
      <c r="WZC395" s="2"/>
      <c r="WZD395" s="2"/>
      <c r="WZE395" s="2"/>
      <c r="WZF395" s="2"/>
      <c r="WZG395" s="2"/>
      <c r="WZH395" s="2"/>
      <c r="WZI395" s="2"/>
      <c r="WZJ395" s="2"/>
      <c r="WZK395" s="2"/>
      <c r="WZL395" s="2"/>
      <c r="WZM395" s="2"/>
      <c r="WZN395" s="2"/>
      <c r="WZO395" s="2"/>
      <c r="WZP395" s="2"/>
      <c r="WZQ395" s="2"/>
      <c r="WZR395" s="2"/>
      <c r="WZS395" s="2"/>
      <c r="WZT395" s="2"/>
      <c r="WZU395" s="2"/>
      <c r="WZV395" s="2"/>
      <c r="WZW395" s="2"/>
      <c r="WZX395" s="2"/>
      <c r="WZY395" s="2"/>
      <c r="WZZ395" s="2"/>
      <c r="XAA395" s="2"/>
      <c r="XAB395" s="2"/>
      <c r="XAC395" s="2"/>
      <c r="XAD395" s="2"/>
      <c r="XAE395" s="2"/>
      <c r="XAF395" s="2"/>
      <c r="XAG395" s="2"/>
      <c r="XAH395" s="2"/>
      <c r="XAI395" s="2"/>
      <c r="XAJ395" s="2"/>
      <c r="XAK395" s="2"/>
      <c r="XAL395" s="2"/>
      <c r="XAM395" s="2"/>
      <c r="XAN395" s="2"/>
      <c r="XAO395" s="2"/>
      <c r="XAP395" s="2"/>
      <c r="XAQ395" s="2"/>
      <c r="XAR395" s="2"/>
      <c r="XAS395" s="2"/>
      <c r="XAT395" s="2"/>
      <c r="XAU395" s="2"/>
      <c r="XAV395" s="2"/>
      <c r="XAW395" s="2"/>
      <c r="XAX395" s="2"/>
      <c r="XAY395" s="2"/>
      <c r="XAZ395" s="2"/>
      <c r="XBA395" s="2"/>
      <c r="XBB395" s="2"/>
      <c r="XBC395" s="2"/>
      <c r="XBD395" s="2"/>
      <c r="XBE395" s="2"/>
      <c r="XBF395" s="2"/>
      <c r="XBG395" s="2"/>
      <c r="XBH395" s="2"/>
      <c r="XBI395" s="2"/>
      <c r="XBJ395" s="2"/>
      <c r="XBK395" s="2"/>
      <c r="XBL395" s="2"/>
      <c r="XBM395" s="2"/>
      <c r="XBN395" s="2"/>
      <c r="XBO395" s="2"/>
      <c r="XBP395" s="2"/>
      <c r="XBQ395" s="2"/>
      <c r="XBR395" s="2"/>
      <c r="XBS395" s="2"/>
      <c r="XBT395" s="2"/>
      <c r="XBU395" s="2"/>
      <c r="XBV395" s="2"/>
      <c r="XBW395" s="2"/>
      <c r="XBX395" s="2"/>
      <c r="XBY395" s="2"/>
      <c r="XBZ395" s="2"/>
      <c r="XCA395" s="2"/>
      <c r="XCB395" s="2"/>
      <c r="XCC395" s="2"/>
      <c r="XCD395" s="2"/>
      <c r="XCE395" s="2"/>
      <c r="XCF395" s="2"/>
      <c r="XCG395" s="2"/>
      <c r="XCH395" s="2"/>
      <c r="XCI395" s="2"/>
      <c r="XCJ395" s="2"/>
      <c r="XCK395" s="2"/>
      <c r="XCL395" s="2"/>
      <c r="XCM395" s="2"/>
      <c r="XCN395" s="2"/>
      <c r="XCO395" s="2"/>
      <c r="XCP395" s="2"/>
      <c r="XCQ395" s="2"/>
      <c r="XCR395" s="2"/>
      <c r="XCS395" s="2"/>
      <c r="XCT395" s="2"/>
      <c r="XCU395" s="2"/>
      <c r="XCV395" s="2"/>
      <c r="XCW395" s="2"/>
      <c r="XCX395" s="2"/>
      <c r="XCY395" s="2"/>
      <c r="XCZ395" s="2"/>
      <c r="XDA395" s="2"/>
      <c r="XDB395" s="2"/>
      <c r="XDC395" s="2"/>
      <c r="XDD395" s="2"/>
      <c r="XDE395" s="2"/>
      <c r="XDF395" s="2"/>
      <c r="XDG395" s="2"/>
      <c r="XDH395" s="2"/>
      <c r="XDI395" s="2"/>
      <c r="XDJ395" s="2"/>
      <c r="XDK395" s="2"/>
      <c r="XDL395" s="2"/>
      <c r="XDM395" s="2"/>
      <c r="XDN395" s="2"/>
      <c r="XDO395" s="2"/>
      <c r="XDP395" s="2"/>
      <c r="XDQ395" s="2"/>
      <c r="XDR395" s="2"/>
      <c r="XDS395" s="2"/>
      <c r="XDT395" s="2"/>
      <c r="XDU395" s="2"/>
      <c r="XDV395" s="2"/>
      <c r="XDW395" s="2"/>
      <c r="XDX395" s="2"/>
      <c r="XDY395" s="2"/>
      <c r="XDZ395" s="2"/>
      <c r="XEA395" s="2"/>
      <c r="XEB395" s="2"/>
      <c r="XEC395" s="2"/>
      <c r="XED395" s="2"/>
      <c r="XEE395" s="2"/>
      <c r="XEF395" s="2"/>
      <c r="XEG395" s="2"/>
      <c r="XEH395" s="2"/>
      <c r="XEI395" s="2"/>
      <c r="XEJ395" s="2"/>
      <c r="XEK395" s="2"/>
      <c r="XEL395" s="2"/>
      <c r="XEM395" s="2"/>
      <c r="XEN395" s="2"/>
      <c r="XEO395" s="2"/>
      <c r="XEP395" s="2"/>
      <c r="XEQ395" s="2"/>
      <c r="XER395" s="2"/>
      <c r="XES395" s="2"/>
      <c r="XET395" s="2"/>
      <c r="XEU395" s="2"/>
      <c r="XEV395" s="2"/>
      <c r="XEW395" s="2"/>
      <c r="XEX395" s="2"/>
      <c r="XEY395" s="2"/>
      <c r="XEZ395" s="2"/>
      <c r="XFA395" s="2"/>
      <c r="XFB395" s="2"/>
    </row>
    <row r="396" spans="1:16382" s="25" customFormat="1" x14ac:dyDescent="0.2">
      <c r="A396" s="37"/>
      <c r="B396" s="8" t="s">
        <v>27</v>
      </c>
      <c r="C396" s="4"/>
      <c r="D396" s="368"/>
      <c r="E396" s="368"/>
      <c r="F396" s="368"/>
      <c r="G396" s="368"/>
      <c r="H396" s="368"/>
      <c r="I396" s="368"/>
      <c r="J396" s="368"/>
      <c r="K396" s="368"/>
      <c r="L396" s="368"/>
      <c r="M396" s="368"/>
      <c r="N396" s="368"/>
      <c r="O396" s="3"/>
      <c r="P396" s="3"/>
      <c r="Q396" s="368"/>
      <c r="R396" s="368"/>
      <c r="S396" s="368"/>
      <c r="T396" s="368"/>
      <c r="U396" s="368"/>
      <c r="V396" s="368"/>
      <c r="W396" s="368"/>
      <c r="X396" s="368"/>
      <c r="Y396" s="368"/>
      <c r="Z396" s="368"/>
      <c r="AA396" s="368"/>
      <c r="AB396" s="398">
        <f>SUM(AB383:AC394)</f>
        <v>251.80209898410854</v>
      </c>
      <c r="AC396" s="407"/>
      <c r="AD396" s="10" t="s">
        <v>165</v>
      </c>
      <c r="AE396" s="37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2"/>
      <c r="HB396" s="2"/>
      <c r="HC396" s="2"/>
      <c r="HD396" s="2"/>
      <c r="HE396" s="2"/>
      <c r="HF396" s="2"/>
      <c r="HG396" s="2"/>
      <c r="HH396" s="2"/>
      <c r="HI396" s="2"/>
      <c r="HJ396" s="2"/>
      <c r="HK396" s="2"/>
      <c r="HL396" s="2"/>
      <c r="HM396" s="2"/>
      <c r="HN396" s="2"/>
      <c r="HO396" s="2"/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/>
      <c r="IL396" s="2"/>
      <c r="IM396" s="2"/>
      <c r="IN396" s="2"/>
      <c r="IO396" s="2"/>
      <c r="IP396" s="2"/>
      <c r="IQ396" s="2"/>
      <c r="IR396" s="2"/>
      <c r="IS396" s="2"/>
      <c r="IT396" s="2"/>
      <c r="IU396" s="2"/>
      <c r="IV396" s="2"/>
      <c r="IW396" s="2"/>
      <c r="IX396" s="2"/>
      <c r="IY396" s="2"/>
      <c r="IZ396" s="2"/>
      <c r="JA396" s="2"/>
      <c r="JB396" s="2"/>
      <c r="JC396" s="2"/>
      <c r="JD396" s="2"/>
      <c r="JE396" s="2"/>
      <c r="JF396" s="2"/>
      <c r="JG396" s="2"/>
      <c r="JH396" s="2"/>
      <c r="JI396" s="2"/>
      <c r="JJ396" s="2"/>
      <c r="JK396" s="2"/>
      <c r="JL396" s="2"/>
      <c r="JM396" s="2"/>
      <c r="JN396" s="2"/>
      <c r="JO396" s="2"/>
      <c r="JP396" s="2"/>
      <c r="JQ396" s="2"/>
      <c r="JR396" s="2"/>
      <c r="JS396" s="2"/>
      <c r="JT396" s="2"/>
      <c r="JU396" s="2"/>
      <c r="JV396" s="2"/>
      <c r="JW396" s="2"/>
      <c r="JX396" s="2"/>
      <c r="JY396" s="2"/>
      <c r="JZ396" s="2"/>
      <c r="KA396" s="2"/>
      <c r="KB396" s="2"/>
      <c r="KC396" s="2"/>
      <c r="KD396" s="2"/>
      <c r="KE396" s="2"/>
      <c r="KF396" s="2"/>
      <c r="KG396" s="2"/>
      <c r="KH396" s="2"/>
      <c r="KI396" s="2"/>
      <c r="KJ396" s="2"/>
      <c r="KK396" s="2"/>
      <c r="KL396" s="2"/>
      <c r="KM396" s="2"/>
      <c r="KN396" s="2"/>
      <c r="KO396" s="2"/>
      <c r="KP396" s="2"/>
      <c r="KQ396" s="2"/>
      <c r="KR396" s="2"/>
      <c r="KS396" s="2"/>
      <c r="KT396" s="2"/>
      <c r="KU396" s="2"/>
      <c r="KV396" s="2"/>
      <c r="KW396" s="2"/>
      <c r="KX396" s="2"/>
      <c r="KY396" s="2"/>
      <c r="KZ396" s="2"/>
      <c r="LA396" s="2"/>
      <c r="LB396" s="2"/>
      <c r="LC396" s="2"/>
      <c r="LD396" s="2"/>
      <c r="LE396" s="2"/>
      <c r="LF396" s="2"/>
      <c r="LG396" s="2"/>
      <c r="LH396" s="2"/>
      <c r="LI396" s="2"/>
      <c r="LJ396" s="2"/>
      <c r="LK396" s="2"/>
      <c r="LL396" s="2"/>
      <c r="LM396" s="2"/>
      <c r="LN396" s="2"/>
      <c r="LO396" s="2"/>
      <c r="LP396" s="2"/>
      <c r="LQ396" s="2"/>
      <c r="LR396" s="2"/>
      <c r="LS396" s="2"/>
      <c r="LT396" s="2"/>
      <c r="LU396" s="2"/>
      <c r="LV396" s="2"/>
      <c r="LW396" s="2"/>
      <c r="LX396" s="2"/>
      <c r="LY396" s="2"/>
      <c r="LZ396" s="2"/>
      <c r="MA396" s="2"/>
      <c r="MB396" s="2"/>
      <c r="MC396" s="2"/>
      <c r="MD396" s="2"/>
      <c r="ME396" s="2"/>
      <c r="MF396" s="2"/>
      <c r="MG396" s="2"/>
      <c r="MH396" s="2"/>
      <c r="MI396" s="2"/>
      <c r="MJ396" s="2"/>
      <c r="MK396" s="2"/>
      <c r="ML396" s="2"/>
      <c r="MM396" s="2"/>
      <c r="MN396" s="2"/>
      <c r="MO396" s="2"/>
      <c r="MP396" s="2"/>
      <c r="MQ396" s="2"/>
      <c r="MR396" s="2"/>
      <c r="MS396" s="2"/>
      <c r="MT396" s="2"/>
      <c r="MU396" s="2"/>
      <c r="MV396" s="2"/>
      <c r="MW396" s="2"/>
      <c r="MX396" s="2"/>
      <c r="MY396" s="2"/>
      <c r="MZ396" s="2"/>
      <c r="NA396" s="2"/>
      <c r="NB396" s="2"/>
      <c r="NC396" s="2"/>
      <c r="ND396" s="2"/>
      <c r="NE396" s="2"/>
      <c r="NF396" s="2"/>
      <c r="NG396" s="2"/>
      <c r="NH396" s="2"/>
      <c r="NI396" s="2"/>
      <c r="NJ396" s="2"/>
      <c r="NK396" s="2"/>
      <c r="NL396" s="2"/>
      <c r="NM396" s="2"/>
      <c r="NN396" s="2"/>
      <c r="NO396" s="2"/>
      <c r="NP396" s="2"/>
      <c r="NQ396" s="2"/>
      <c r="NR396" s="2"/>
      <c r="NS396" s="2"/>
      <c r="NT396" s="2"/>
      <c r="NU396" s="2"/>
      <c r="NV396" s="2"/>
      <c r="NW396" s="2"/>
      <c r="NX396" s="2"/>
      <c r="NY396" s="2"/>
      <c r="NZ396" s="2"/>
      <c r="OA396" s="2"/>
      <c r="OB396" s="2"/>
      <c r="OC396" s="2"/>
      <c r="OD396" s="2"/>
      <c r="OE396" s="2"/>
      <c r="OF396" s="2"/>
      <c r="OG396" s="2"/>
      <c r="OH396" s="2"/>
      <c r="OI396" s="2"/>
      <c r="OJ396" s="2"/>
      <c r="OK396" s="2"/>
      <c r="OL396" s="2"/>
      <c r="OM396" s="2"/>
      <c r="ON396" s="2"/>
      <c r="OO396" s="2"/>
      <c r="OP396" s="2"/>
      <c r="OQ396" s="2"/>
      <c r="OR396" s="2"/>
      <c r="OS396" s="2"/>
      <c r="OT396" s="2"/>
      <c r="OU396" s="2"/>
      <c r="OV396" s="2"/>
      <c r="OW396" s="2"/>
      <c r="OX396" s="2"/>
      <c r="OY396" s="2"/>
      <c r="OZ396" s="2"/>
      <c r="PA396" s="2"/>
      <c r="PB396" s="2"/>
      <c r="PC396" s="2"/>
      <c r="PD396" s="2"/>
      <c r="PE396" s="2"/>
      <c r="PF396" s="2"/>
      <c r="PG396" s="2"/>
      <c r="PH396" s="2"/>
      <c r="PI396" s="2"/>
      <c r="PJ396" s="2"/>
      <c r="PK396" s="2"/>
      <c r="PL396" s="2"/>
      <c r="PM396" s="2"/>
      <c r="PN396" s="2"/>
      <c r="PO396" s="2"/>
      <c r="PP396" s="2"/>
      <c r="PQ396" s="2"/>
      <c r="PR396" s="2"/>
      <c r="PS396" s="2"/>
      <c r="PT396" s="2"/>
      <c r="PU396" s="2"/>
      <c r="PV396" s="2"/>
      <c r="PW396" s="2"/>
      <c r="PX396" s="2"/>
      <c r="PY396" s="2"/>
      <c r="PZ396" s="2"/>
      <c r="QA396" s="2"/>
      <c r="QB396" s="2"/>
      <c r="QC396" s="2"/>
      <c r="QD396" s="2"/>
      <c r="QE396" s="2"/>
      <c r="QF396" s="2"/>
      <c r="QG396" s="2"/>
      <c r="QH396" s="2"/>
      <c r="QI396" s="2"/>
      <c r="QJ396" s="2"/>
      <c r="QK396" s="2"/>
      <c r="QL396" s="2"/>
      <c r="QM396" s="2"/>
      <c r="QN396" s="2"/>
      <c r="QO396" s="2"/>
      <c r="QP396" s="2"/>
      <c r="QQ396" s="2"/>
      <c r="QR396" s="2"/>
      <c r="QS396" s="2"/>
      <c r="QT396" s="2"/>
      <c r="QU396" s="2"/>
      <c r="QV396" s="2"/>
      <c r="QW396" s="2"/>
      <c r="QX396" s="2"/>
      <c r="QY396" s="2"/>
      <c r="QZ396" s="2"/>
      <c r="RA396" s="2"/>
      <c r="RB396" s="2"/>
      <c r="RC396" s="2"/>
      <c r="RD396" s="2"/>
      <c r="RE396" s="2"/>
      <c r="RF396" s="2"/>
      <c r="RG396" s="2"/>
      <c r="RH396" s="2"/>
      <c r="RI396" s="2"/>
      <c r="RJ396" s="2"/>
      <c r="RK396" s="2"/>
      <c r="RL396" s="2"/>
      <c r="RM396" s="2"/>
      <c r="RN396" s="2"/>
      <c r="RO396" s="2"/>
      <c r="RP396" s="2"/>
      <c r="RQ396" s="2"/>
      <c r="RR396" s="2"/>
      <c r="RS396" s="2"/>
      <c r="RT396" s="2"/>
      <c r="RU396" s="2"/>
      <c r="RV396" s="2"/>
      <c r="RW396" s="2"/>
      <c r="RX396" s="2"/>
      <c r="RY396" s="2"/>
      <c r="RZ396" s="2"/>
      <c r="SA396" s="2"/>
      <c r="SB396" s="2"/>
      <c r="SC396" s="2"/>
      <c r="SD396" s="2"/>
      <c r="SE396" s="2"/>
      <c r="SF396" s="2"/>
      <c r="SG396" s="2"/>
      <c r="SH396" s="2"/>
      <c r="SI396" s="2"/>
      <c r="SJ396" s="2"/>
      <c r="SK396" s="2"/>
      <c r="SL396" s="2"/>
      <c r="SM396" s="2"/>
      <c r="SN396" s="2"/>
      <c r="SO396" s="2"/>
      <c r="SP396" s="2"/>
      <c r="SQ396" s="2"/>
      <c r="SR396" s="2"/>
      <c r="SS396" s="2"/>
      <c r="ST396" s="2"/>
      <c r="SU396" s="2"/>
      <c r="SV396" s="2"/>
      <c r="SW396" s="2"/>
      <c r="SX396" s="2"/>
      <c r="SY396" s="2"/>
      <c r="SZ396" s="2"/>
      <c r="TA396" s="2"/>
      <c r="TB396" s="2"/>
      <c r="TC396" s="2"/>
      <c r="TD396" s="2"/>
      <c r="TE396" s="2"/>
      <c r="TF396" s="2"/>
      <c r="TG396" s="2"/>
      <c r="TH396" s="2"/>
      <c r="TI396" s="2"/>
      <c r="TJ396" s="2"/>
      <c r="TK396" s="2"/>
      <c r="TL396" s="2"/>
      <c r="TM396" s="2"/>
      <c r="TN396" s="2"/>
      <c r="TO396" s="2"/>
      <c r="TP396" s="2"/>
      <c r="TQ396" s="2"/>
      <c r="TR396" s="2"/>
      <c r="TS396" s="2"/>
      <c r="TT396" s="2"/>
      <c r="TU396" s="2"/>
      <c r="TV396" s="2"/>
      <c r="TW396" s="2"/>
      <c r="TX396" s="2"/>
      <c r="TY396" s="2"/>
      <c r="TZ396" s="2"/>
      <c r="UA396" s="2"/>
      <c r="UB396" s="2"/>
      <c r="UC396" s="2"/>
      <c r="UD396" s="2"/>
      <c r="UE396" s="2"/>
      <c r="UF396" s="2"/>
      <c r="UG396" s="2"/>
      <c r="UH396" s="2"/>
      <c r="UI396" s="2"/>
      <c r="UJ396" s="2"/>
      <c r="UK396" s="2"/>
      <c r="UL396" s="2"/>
      <c r="UM396" s="2"/>
      <c r="UN396" s="2"/>
      <c r="UO396" s="2"/>
      <c r="UP396" s="2"/>
      <c r="UQ396" s="2"/>
      <c r="UR396" s="2"/>
      <c r="US396" s="2"/>
      <c r="UT396" s="2"/>
      <c r="UU396" s="2"/>
      <c r="UV396" s="2"/>
      <c r="UW396" s="2"/>
      <c r="UX396" s="2"/>
      <c r="UY396" s="2"/>
      <c r="UZ396" s="2"/>
      <c r="VA396" s="2"/>
      <c r="VB396" s="2"/>
      <c r="VC396" s="2"/>
      <c r="VD396" s="2"/>
      <c r="VE396" s="2"/>
      <c r="VF396" s="2"/>
      <c r="VG396" s="2"/>
      <c r="VH396" s="2"/>
      <c r="VI396" s="2"/>
      <c r="VJ396" s="2"/>
      <c r="VK396" s="2"/>
      <c r="VL396" s="2"/>
      <c r="VM396" s="2"/>
      <c r="VN396" s="2"/>
      <c r="VO396" s="2"/>
      <c r="VP396" s="2"/>
      <c r="VQ396" s="2"/>
      <c r="VR396" s="2"/>
      <c r="VS396" s="2"/>
      <c r="VT396" s="2"/>
      <c r="VU396" s="2"/>
      <c r="VV396" s="2"/>
      <c r="VW396" s="2"/>
      <c r="VX396" s="2"/>
      <c r="VY396" s="2"/>
      <c r="VZ396" s="2"/>
      <c r="WA396" s="2"/>
      <c r="WB396" s="2"/>
      <c r="WC396" s="2"/>
      <c r="WD396" s="2"/>
      <c r="WE396" s="2"/>
      <c r="WF396" s="2"/>
      <c r="WG396" s="2"/>
      <c r="WH396" s="2"/>
      <c r="WI396" s="2"/>
      <c r="WJ396" s="2"/>
      <c r="WK396" s="2"/>
      <c r="WL396" s="2"/>
      <c r="WM396" s="2"/>
      <c r="WN396" s="2"/>
      <c r="WO396" s="2"/>
      <c r="WP396" s="2"/>
      <c r="WQ396" s="2"/>
      <c r="WR396" s="2"/>
      <c r="WS396" s="2"/>
      <c r="WT396" s="2"/>
      <c r="WU396" s="2"/>
      <c r="WV396" s="2"/>
      <c r="WW396" s="2"/>
      <c r="WX396" s="2"/>
      <c r="WY396" s="2"/>
      <c r="WZ396" s="2"/>
      <c r="XA396" s="2"/>
      <c r="XB396" s="2"/>
      <c r="XC396" s="2"/>
      <c r="XD396" s="2"/>
      <c r="XE396" s="2"/>
      <c r="XF396" s="2"/>
      <c r="XG396" s="2"/>
      <c r="XH396" s="2"/>
      <c r="XI396" s="2"/>
      <c r="XJ396" s="2"/>
      <c r="XK396" s="2"/>
      <c r="XL396" s="2"/>
      <c r="XM396" s="2"/>
      <c r="XN396" s="2"/>
      <c r="XO396" s="2"/>
      <c r="XP396" s="2"/>
      <c r="XQ396" s="2"/>
      <c r="XR396" s="2"/>
      <c r="XS396" s="2"/>
      <c r="XT396" s="2"/>
      <c r="XU396" s="2"/>
      <c r="XV396" s="2"/>
      <c r="XW396" s="2"/>
      <c r="XX396" s="2"/>
      <c r="XY396" s="2"/>
      <c r="XZ396" s="2"/>
      <c r="YA396" s="2"/>
      <c r="YB396" s="2"/>
      <c r="YC396" s="2"/>
      <c r="YD396" s="2"/>
      <c r="YE396" s="2"/>
      <c r="YF396" s="2"/>
      <c r="YG396" s="2"/>
      <c r="YH396" s="2"/>
      <c r="YI396" s="2"/>
      <c r="YJ396" s="2"/>
      <c r="YK396" s="2"/>
      <c r="YL396" s="2"/>
      <c r="YM396" s="2"/>
      <c r="YN396" s="2"/>
      <c r="YO396" s="2"/>
      <c r="YP396" s="2"/>
      <c r="YQ396" s="2"/>
      <c r="YR396" s="2"/>
      <c r="YS396" s="2"/>
      <c r="YT396" s="2"/>
      <c r="YU396" s="2"/>
      <c r="YV396" s="2"/>
      <c r="YW396" s="2"/>
      <c r="YX396" s="2"/>
      <c r="YY396" s="2"/>
      <c r="YZ396" s="2"/>
      <c r="ZA396" s="2"/>
      <c r="ZB396" s="2"/>
      <c r="ZC396" s="2"/>
      <c r="ZD396" s="2"/>
      <c r="ZE396" s="2"/>
      <c r="ZF396" s="2"/>
      <c r="ZG396" s="2"/>
      <c r="ZH396" s="2"/>
      <c r="ZI396" s="2"/>
      <c r="ZJ396" s="2"/>
      <c r="ZK396" s="2"/>
      <c r="ZL396" s="2"/>
      <c r="ZM396" s="2"/>
      <c r="ZN396" s="2"/>
      <c r="ZO396" s="2"/>
      <c r="ZP396" s="2"/>
      <c r="ZQ396" s="2"/>
      <c r="ZR396" s="2"/>
      <c r="ZS396" s="2"/>
      <c r="ZT396" s="2"/>
      <c r="ZU396" s="2"/>
      <c r="ZV396" s="2"/>
      <c r="ZW396" s="2"/>
      <c r="ZX396" s="2"/>
      <c r="ZY396" s="2"/>
      <c r="ZZ396" s="2"/>
      <c r="AAA396" s="2"/>
      <c r="AAB396" s="2"/>
      <c r="AAC396" s="2"/>
      <c r="AAD396" s="2"/>
      <c r="AAE396" s="2"/>
      <c r="AAF396" s="2"/>
      <c r="AAG396" s="2"/>
      <c r="AAH396" s="2"/>
      <c r="AAI396" s="2"/>
      <c r="AAJ396" s="2"/>
      <c r="AAK396" s="2"/>
      <c r="AAL396" s="2"/>
      <c r="AAM396" s="2"/>
      <c r="AAN396" s="2"/>
      <c r="AAO396" s="2"/>
      <c r="AAP396" s="2"/>
      <c r="AAQ396" s="2"/>
      <c r="AAR396" s="2"/>
      <c r="AAS396" s="2"/>
      <c r="AAT396" s="2"/>
      <c r="AAU396" s="2"/>
      <c r="AAV396" s="2"/>
      <c r="AAW396" s="2"/>
      <c r="AAX396" s="2"/>
      <c r="AAY396" s="2"/>
      <c r="AAZ396" s="2"/>
      <c r="ABA396" s="2"/>
      <c r="ABB396" s="2"/>
      <c r="ABC396" s="2"/>
      <c r="ABD396" s="2"/>
      <c r="ABE396" s="2"/>
      <c r="ABF396" s="2"/>
      <c r="ABG396" s="2"/>
      <c r="ABH396" s="2"/>
      <c r="ABI396" s="2"/>
      <c r="ABJ396" s="2"/>
      <c r="ABK396" s="2"/>
      <c r="ABL396" s="2"/>
      <c r="ABM396" s="2"/>
      <c r="ABN396" s="2"/>
      <c r="ABO396" s="2"/>
      <c r="ABP396" s="2"/>
      <c r="ABQ396" s="2"/>
      <c r="ABR396" s="2"/>
      <c r="ABS396" s="2"/>
      <c r="ABT396" s="2"/>
      <c r="ABU396" s="2"/>
      <c r="ABV396" s="2"/>
      <c r="ABW396" s="2"/>
      <c r="ABX396" s="2"/>
      <c r="ABY396" s="2"/>
      <c r="ABZ396" s="2"/>
      <c r="ACA396" s="2"/>
      <c r="ACB396" s="2"/>
      <c r="ACC396" s="2"/>
      <c r="ACD396" s="2"/>
      <c r="ACE396" s="2"/>
      <c r="ACF396" s="2"/>
      <c r="ACG396" s="2"/>
      <c r="ACH396" s="2"/>
      <c r="ACI396" s="2"/>
      <c r="ACJ396" s="2"/>
      <c r="ACK396" s="2"/>
      <c r="ACL396" s="2"/>
      <c r="ACM396" s="2"/>
      <c r="ACN396" s="2"/>
      <c r="ACO396" s="2"/>
      <c r="ACP396" s="2"/>
      <c r="ACQ396" s="2"/>
      <c r="ACR396" s="2"/>
      <c r="ACS396" s="2"/>
      <c r="ACT396" s="2"/>
      <c r="ACU396" s="2"/>
      <c r="ACV396" s="2"/>
      <c r="ACW396" s="2"/>
      <c r="ACX396" s="2"/>
      <c r="ACY396" s="2"/>
      <c r="ACZ396" s="2"/>
      <c r="ADA396" s="2"/>
      <c r="ADB396" s="2"/>
      <c r="ADC396" s="2"/>
      <c r="ADD396" s="2"/>
      <c r="ADE396" s="2"/>
      <c r="ADF396" s="2"/>
      <c r="ADG396" s="2"/>
      <c r="ADH396" s="2"/>
      <c r="ADI396" s="2"/>
      <c r="ADJ396" s="2"/>
      <c r="ADK396" s="2"/>
      <c r="ADL396" s="2"/>
      <c r="ADM396" s="2"/>
      <c r="ADN396" s="2"/>
      <c r="ADO396" s="2"/>
      <c r="ADP396" s="2"/>
      <c r="ADQ396" s="2"/>
      <c r="ADR396" s="2"/>
      <c r="ADS396" s="2"/>
      <c r="ADT396" s="2"/>
      <c r="ADU396" s="2"/>
      <c r="ADV396" s="2"/>
      <c r="ADW396" s="2"/>
      <c r="ADX396" s="2"/>
      <c r="ADY396" s="2"/>
      <c r="ADZ396" s="2"/>
      <c r="AEA396" s="2"/>
      <c r="AEB396" s="2"/>
      <c r="AEC396" s="2"/>
      <c r="AED396" s="2"/>
      <c r="AEE396" s="2"/>
      <c r="AEF396" s="2"/>
      <c r="AEG396" s="2"/>
      <c r="AEH396" s="2"/>
      <c r="AEI396" s="2"/>
      <c r="AEJ396" s="2"/>
      <c r="AEK396" s="2"/>
      <c r="AEL396" s="2"/>
      <c r="AEM396" s="2"/>
      <c r="AEN396" s="2"/>
      <c r="AEO396" s="2"/>
      <c r="AEP396" s="2"/>
      <c r="AEQ396" s="2"/>
      <c r="AER396" s="2"/>
      <c r="AES396" s="2"/>
      <c r="AET396" s="2"/>
      <c r="AEU396" s="2"/>
      <c r="AEV396" s="2"/>
      <c r="AEW396" s="2"/>
      <c r="AEX396" s="2"/>
      <c r="AEY396" s="2"/>
      <c r="AEZ396" s="2"/>
      <c r="AFA396" s="2"/>
      <c r="AFB396" s="2"/>
      <c r="AFC396" s="2"/>
      <c r="AFD396" s="2"/>
      <c r="AFE396" s="2"/>
      <c r="AFF396" s="2"/>
      <c r="AFG396" s="2"/>
      <c r="AFH396" s="2"/>
      <c r="AFI396" s="2"/>
      <c r="AFJ396" s="2"/>
      <c r="AFK396" s="2"/>
      <c r="AFL396" s="2"/>
      <c r="AFM396" s="2"/>
      <c r="AFN396" s="2"/>
      <c r="AFO396" s="2"/>
      <c r="AFP396" s="2"/>
      <c r="AFQ396" s="2"/>
      <c r="AFR396" s="2"/>
      <c r="AFS396" s="2"/>
      <c r="AFT396" s="2"/>
      <c r="AFU396" s="2"/>
      <c r="AFV396" s="2"/>
      <c r="AFW396" s="2"/>
      <c r="AFX396" s="2"/>
      <c r="AFY396" s="2"/>
      <c r="AFZ396" s="2"/>
      <c r="AGA396" s="2"/>
      <c r="AGB396" s="2"/>
      <c r="AGC396" s="2"/>
      <c r="AGD396" s="2"/>
      <c r="AGE396" s="2"/>
      <c r="AGF396" s="2"/>
      <c r="AGG396" s="2"/>
      <c r="AGH396" s="2"/>
      <c r="AGI396" s="2"/>
      <c r="AGJ396" s="2"/>
      <c r="AGK396" s="2"/>
      <c r="AGL396" s="2"/>
      <c r="AGM396" s="2"/>
      <c r="AGN396" s="2"/>
      <c r="AGO396" s="2"/>
      <c r="AGP396" s="2"/>
      <c r="AGQ396" s="2"/>
      <c r="AGR396" s="2"/>
      <c r="AGS396" s="2"/>
      <c r="AGT396" s="2"/>
      <c r="AGU396" s="2"/>
      <c r="AGV396" s="2"/>
      <c r="AGW396" s="2"/>
      <c r="AGX396" s="2"/>
      <c r="AGY396" s="2"/>
      <c r="AGZ396" s="2"/>
      <c r="AHA396" s="2"/>
      <c r="AHB396" s="2"/>
      <c r="AHC396" s="2"/>
      <c r="AHD396" s="2"/>
      <c r="AHE396" s="2"/>
      <c r="AHF396" s="2"/>
      <c r="AHG396" s="2"/>
      <c r="AHH396" s="2"/>
      <c r="AHI396" s="2"/>
      <c r="AHJ396" s="2"/>
      <c r="AHK396" s="2"/>
      <c r="AHL396" s="2"/>
      <c r="AHM396" s="2"/>
      <c r="AHN396" s="2"/>
      <c r="AHO396" s="2"/>
      <c r="AHP396" s="2"/>
      <c r="AHQ396" s="2"/>
      <c r="AHR396" s="2"/>
      <c r="AHS396" s="2"/>
      <c r="AHT396" s="2"/>
      <c r="AHU396" s="2"/>
      <c r="AHV396" s="2"/>
      <c r="AHW396" s="2"/>
      <c r="AHX396" s="2"/>
      <c r="AHY396" s="2"/>
      <c r="AHZ396" s="2"/>
      <c r="AIA396" s="2"/>
      <c r="AIB396" s="2"/>
      <c r="AIC396" s="2"/>
      <c r="AID396" s="2"/>
      <c r="AIE396" s="2"/>
      <c r="AIF396" s="2"/>
      <c r="AIG396" s="2"/>
      <c r="AIH396" s="2"/>
      <c r="AII396" s="2"/>
      <c r="AIJ396" s="2"/>
      <c r="AIK396" s="2"/>
      <c r="AIL396" s="2"/>
      <c r="AIM396" s="2"/>
      <c r="AIN396" s="2"/>
      <c r="AIO396" s="2"/>
      <c r="AIP396" s="2"/>
      <c r="AIQ396" s="2"/>
      <c r="AIR396" s="2"/>
      <c r="AIS396" s="2"/>
      <c r="AIT396" s="2"/>
      <c r="AIU396" s="2"/>
      <c r="AIV396" s="2"/>
      <c r="AIW396" s="2"/>
      <c r="AIX396" s="2"/>
      <c r="AIY396" s="2"/>
      <c r="AIZ396" s="2"/>
      <c r="AJA396" s="2"/>
      <c r="AJB396" s="2"/>
      <c r="AJC396" s="2"/>
      <c r="AJD396" s="2"/>
      <c r="AJE396" s="2"/>
      <c r="AJF396" s="2"/>
      <c r="AJG396" s="2"/>
      <c r="AJH396" s="2"/>
      <c r="AJI396" s="2"/>
      <c r="AJJ396" s="2"/>
      <c r="AJK396" s="2"/>
      <c r="AJL396" s="2"/>
      <c r="AJM396" s="2"/>
      <c r="AJN396" s="2"/>
      <c r="AJO396" s="2"/>
      <c r="AJP396" s="2"/>
      <c r="AJQ396" s="2"/>
      <c r="AJR396" s="2"/>
      <c r="AJS396" s="2"/>
      <c r="AJT396" s="2"/>
      <c r="AJU396" s="2"/>
      <c r="AJV396" s="2"/>
      <c r="AJW396" s="2"/>
      <c r="AJX396" s="2"/>
      <c r="AJY396" s="2"/>
      <c r="AJZ396" s="2"/>
      <c r="AKA396" s="2"/>
      <c r="AKB396" s="2"/>
      <c r="AKC396" s="2"/>
      <c r="AKD396" s="2"/>
      <c r="AKE396" s="2"/>
      <c r="AKF396" s="2"/>
      <c r="AKG396" s="2"/>
      <c r="AKH396" s="2"/>
      <c r="AKI396" s="2"/>
      <c r="AKJ396" s="2"/>
      <c r="AKK396" s="2"/>
      <c r="AKL396" s="2"/>
      <c r="AKM396" s="2"/>
      <c r="AKN396" s="2"/>
      <c r="AKO396" s="2"/>
      <c r="AKP396" s="2"/>
      <c r="AKQ396" s="2"/>
      <c r="AKR396" s="2"/>
      <c r="AKS396" s="2"/>
      <c r="AKT396" s="2"/>
      <c r="AKU396" s="2"/>
      <c r="AKV396" s="2"/>
      <c r="AKW396" s="2"/>
      <c r="AKX396" s="2"/>
      <c r="AKY396" s="2"/>
      <c r="AKZ396" s="2"/>
      <c r="ALA396" s="2"/>
      <c r="ALB396" s="2"/>
      <c r="ALC396" s="2"/>
      <c r="ALD396" s="2"/>
      <c r="ALE396" s="2"/>
      <c r="ALF396" s="2"/>
      <c r="ALG396" s="2"/>
      <c r="ALH396" s="2"/>
      <c r="ALI396" s="2"/>
      <c r="ALJ396" s="2"/>
      <c r="ALK396" s="2"/>
      <c r="ALL396" s="2"/>
      <c r="ALM396" s="2"/>
      <c r="ALN396" s="2"/>
      <c r="ALO396" s="2"/>
      <c r="ALP396" s="2"/>
      <c r="ALQ396" s="2"/>
      <c r="ALR396" s="2"/>
      <c r="ALS396" s="2"/>
      <c r="ALT396" s="2"/>
      <c r="ALU396" s="2"/>
      <c r="ALV396" s="2"/>
      <c r="ALW396" s="2"/>
      <c r="ALX396" s="2"/>
      <c r="ALY396" s="2"/>
      <c r="ALZ396" s="2"/>
      <c r="AMA396" s="2"/>
      <c r="AMB396" s="2"/>
      <c r="AMC396" s="2"/>
      <c r="AMD396" s="2"/>
      <c r="AME396" s="2"/>
      <c r="AMF396" s="2"/>
      <c r="AMG396" s="2"/>
      <c r="AMH396" s="2"/>
      <c r="AMI396" s="2"/>
      <c r="AMJ396" s="2"/>
      <c r="AMK396" s="2"/>
      <c r="AML396" s="2"/>
      <c r="AMM396" s="2"/>
      <c r="AMN396" s="2"/>
      <c r="AMO396" s="2"/>
      <c r="AMP396" s="2"/>
      <c r="AMQ396" s="2"/>
      <c r="AMR396" s="2"/>
      <c r="AMS396" s="2"/>
      <c r="AMT396" s="2"/>
      <c r="AMU396" s="2"/>
      <c r="AMV396" s="2"/>
      <c r="AMW396" s="2"/>
      <c r="AMX396" s="2"/>
      <c r="AMY396" s="2"/>
      <c r="AMZ396" s="2"/>
      <c r="ANA396" s="2"/>
      <c r="ANB396" s="2"/>
      <c r="ANC396" s="2"/>
      <c r="AND396" s="2"/>
      <c r="ANE396" s="2"/>
      <c r="ANF396" s="2"/>
      <c r="ANG396" s="2"/>
      <c r="ANH396" s="2"/>
      <c r="ANI396" s="2"/>
      <c r="ANJ396" s="2"/>
      <c r="ANK396" s="2"/>
      <c r="ANL396" s="2"/>
      <c r="ANM396" s="2"/>
      <c r="ANN396" s="2"/>
      <c r="ANO396" s="2"/>
      <c r="ANP396" s="2"/>
      <c r="ANQ396" s="2"/>
      <c r="ANR396" s="2"/>
      <c r="ANS396" s="2"/>
      <c r="ANT396" s="2"/>
      <c r="ANU396" s="2"/>
      <c r="ANV396" s="2"/>
      <c r="ANW396" s="2"/>
      <c r="ANX396" s="2"/>
      <c r="ANY396" s="2"/>
      <c r="ANZ396" s="2"/>
      <c r="AOA396" s="2"/>
      <c r="AOB396" s="2"/>
      <c r="AOC396" s="2"/>
      <c r="AOD396" s="2"/>
      <c r="AOE396" s="2"/>
      <c r="AOF396" s="2"/>
      <c r="AOG396" s="2"/>
      <c r="AOH396" s="2"/>
      <c r="AOI396" s="2"/>
      <c r="AOJ396" s="2"/>
      <c r="AOK396" s="2"/>
      <c r="AOL396" s="2"/>
      <c r="AOM396" s="2"/>
      <c r="AON396" s="2"/>
      <c r="AOO396" s="2"/>
      <c r="AOP396" s="2"/>
      <c r="AOQ396" s="2"/>
      <c r="AOR396" s="2"/>
      <c r="AOS396" s="2"/>
      <c r="AOT396" s="2"/>
      <c r="AOU396" s="2"/>
      <c r="AOV396" s="2"/>
      <c r="AOW396" s="2"/>
      <c r="AOX396" s="2"/>
      <c r="AOY396" s="2"/>
      <c r="AOZ396" s="2"/>
      <c r="APA396" s="2"/>
      <c r="APB396" s="2"/>
      <c r="APC396" s="2"/>
      <c r="APD396" s="2"/>
      <c r="APE396" s="2"/>
      <c r="APF396" s="2"/>
      <c r="APG396" s="2"/>
      <c r="APH396" s="2"/>
      <c r="API396" s="2"/>
      <c r="APJ396" s="2"/>
      <c r="APK396" s="2"/>
      <c r="APL396" s="2"/>
      <c r="APM396" s="2"/>
      <c r="APN396" s="2"/>
      <c r="APO396" s="2"/>
      <c r="APP396" s="2"/>
      <c r="APQ396" s="2"/>
      <c r="APR396" s="2"/>
      <c r="APS396" s="2"/>
      <c r="APT396" s="2"/>
      <c r="APU396" s="2"/>
      <c r="APV396" s="2"/>
      <c r="APW396" s="2"/>
      <c r="APX396" s="2"/>
      <c r="APY396" s="2"/>
      <c r="APZ396" s="2"/>
      <c r="AQA396" s="2"/>
      <c r="AQB396" s="2"/>
      <c r="AQC396" s="2"/>
      <c r="AQD396" s="2"/>
      <c r="AQE396" s="2"/>
      <c r="AQF396" s="2"/>
      <c r="AQG396" s="2"/>
      <c r="AQH396" s="2"/>
      <c r="AQI396" s="2"/>
      <c r="AQJ396" s="2"/>
      <c r="AQK396" s="2"/>
      <c r="AQL396" s="2"/>
      <c r="AQM396" s="2"/>
      <c r="AQN396" s="2"/>
      <c r="AQO396" s="2"/>
      <c r="AQP396" s="2"/>
      <c r="AQQ396" s="2"/>
      <c r="AQR396" s="2"/>
      <c r="AQS396" s="2"/>
      <c r="AQT396" s="2"/>
      <c r="AQU396" s="2"/>
      <c r="AQV396" s="2"/>
      <c r="AQW396" s="2"/>
      <c r="AQX396" s="2"/>
      <c r="AQY396" s="2"/>
      <c r="AQZ396" s="2"/>
      <c r="ARA396" s="2"/>
      <c r="ARB396" s="2"/>
      <c r="ARC396" s="2"/>
      <c r="ARD396" s="2"/>
      <c r="ARE396" s="2"/>
      <c r="ARF396" s="2"/>
      <c r="ARG396" s="2"/>
      <c r="ARH396" s="2"/>
      <c r="ARI396" s="2"/>
      <c r="ARJ396" s="2"/>
      <c r="ARK396" s="2"/>
      <c r="ARL396" s="2"/>
      <c r="ARM396" s="2"/>
      <c r="ARN396" s="2"/>
      <c r="ARO396" s="2"/>
      <c r="ARP396" s="2"/>
      <c r="ARQ396" s="2"/>
      <c r="ARR396" s="2"/>
      <c r="ARS396" s="2"/>
      <c r="ART396" s="2"/>
      <c r="ARU396" s="2"/>
      <c r="ARV396" s="2"/>
      <c r="ARW396" s="2"/>
      <c r="ARX396" s="2"/>
      <c r="ARY396" s="2"/>
      <c r="ARZ396" s="2"/>
      <c r="ASA396" s="2"/>
      <c r="ASB396" s="2"/>
      <c r="ASC396" s="2"/>
      <c r="ASD396" s="2"/>
      <c r="ASE396" s="2"/>
      <c r="ASF396" s="2"/>
      <c r="ASG396" s="2"/>
      <c r="ASH396" s="2"/>
      <c r="ASI396" s="2"/>
      <c r="ASJ396" s="2"/>
      <c r="ASK396" s="2"/>
      <c r="ASL396" s="2"/>
      <c r="ASM396" s="2"/>
      <c r="ASN396" s="2"/>
      <c r="ASO396" s="2"/>
      <c r="ASP396" s="2"/>
      <c r="ASQ396" s="2"/>
      <c r="ASR396" s="2"/>
      <c r="ASS396" s="2"/>
      <c r="AST396" s="2"/>
      <c r="ASU396" s="2"/>
      <c r="ASV396" s="2"/>
      <c r="ASW396" s="2"/>
      <c r="ASX396" s="2"/>
      <c r="ASY396" s="2"/>
      <c r="ASZ396" s="2"/>
      <c r="ATA396" s="2"/>
      <c r="ATB396" s="2"/>
      <c r="ATC396" s="2"/>
      <c r="ATD396" s="2"/>
      <c r="ATE396" s="2"/>
      <c r="ATF396" s="2"/>
      <c r="ATG396" s="2"/>
      <c r="ATH396" s="2"/>
      <c r="ATI396" s="2"/>
      <c r="ATJ396" s="2"/>
      <c r="ATK396" s="2"/>
      <c r="ATL396" s="2"/>
      <c r="ATM396" s="2"/>
      <c r="ATN396" s="2"/>
      <c r="ATO396" s="2"/>
      <c r="ATP396" s="2"/>
      <c r="ATQ396" s="2"/>
      <c r="ATR396" s="2"/>
      <c r="ATS396" s="2"/>
      <c r="ATT396" s="2"/>
      <c r="ATU396" s="2"/>
      <c r="ATV396" s="2"/>
      <c r="ATW396" s="2"/>
      <c r="ATX396" s="2"/>
      <c r="ATY396" s="2"/>
      <c r="ATZ396" s="2"/>
      <c r="AUA396" s="2"/>
      <c r="AUB396" s="2"/>
      <c r="AUC396" s="2"/>
      <c r="AUD396" s="2"/>
      <c r="AUE396" s="2"/>
      <c r="AUF396" s="2"/>
      <c r="AUG396" s="2"/>
      <c r="AUH396" s="2"/>
      <c r="AUI396" s="2"/>
      <c r="AUJ396" s="2"/>
      <c r="AUK396" s="2"/>
      <c r="AUL396" s="2"/>
      <c r="AUM396" s="2"/>
      <c r="AUN396" s="2"/>
      <c r="AUO396" s="2"/>
      <c r="AUP396" s="2"/>
      <c r="AUQ396" s="2"/>
      <c r="AUR396" s="2"/>
      <c r="AUS396" s="2"/>
      <c r="AUT396" s="2"/>
      <c r="AUU396" s="2"/>
      <c r="AUV396" s="2"/>
      <c r="AUW396" s="2"/>
      <c r="AUX396" s="2"/>
      <c r="AUY396" s="2"/>
      <c r="AUZ396" s="2"/>
      <c r="AVA396" s="2"/>
      <c r="AVB396" s="2"/>
      <c r="AVC396" s="2"/>
      <c r="AVD396" s="2"/>
      <c r="AVE396" s="2"/>
      <c r="AVF396" s="2"/>
      <c r="AVG396" s="2"/>
      <c r="AVH396" s="2"/>
      <c r="AVI396" s="2"/>
      <c r="AVJ396" s="2"/>
      <c r="AVK396" s="2"/>
      <c r="AVL396" s="2"/>
      <c r="AVM396" s="2"/>
      <c r="AVN396" s="2"/>
      <c r="AVO396" s="2"/>
      <c r="AVP396" s="2"/>
      <c r="AVQ396" s="2"/>
      <c r="AVR396" s="2"/>
      <c r="AVS396" s="2"/>
      <c r="AVT396" s="2"/>
      <c r="AVU396" s="2"/>
      <c r="AVV396" s="2"/>
      <c r="AVW396" s="2"/>
      <c r="AVX396" s="2"/>
      <c r="AVY396" s="2"/>
      <c r="AVZ396" s="2"/>
      <c r="AWA396" s="2"/>
      <c r="AWB396" s="2"/>
      <c r="AWC396" s="2"/>
      <c r="AWD396" s="2"/>
      <c r="AWE396" s="2"/>
      <c r="AWF396" s="2"/>
      <c r="AWG396" s="2"/>
      <c r="AWH396" s="2"/>
      <c r="AWI396" s="2"/>
      <c r="AWJ396" s="2"/>
      <c r="AWK396" s="2"/>
      <c r="AWL396" s="2"/>
      <c r="AWM396" s="2"/>
      <c r="AWN396" s="2"/>
      <c r="AWO396" s="2"/>
      <c r="AWP396" s="2"/>
      <c r="AWQ396" s="2"/>
      <c r="AWR396" s="2"/>
      <c r="AWS396" s="2"/>
      <c r="AWT396" s="2"/>
      <c r="AWU396" s="2"/>
      <c r="AWV396" s="2"/>
      <c r="AWW396" s="2"/>
      <c r="AWX396" s="2"/>
      <c r="AWY396" s="2"/>
      <c r="AWZ396" s="2"/>
      <c r="AXA396" s="2"/>
      <c r="AXB396" s="2"/>
      <c r="AXC396" s="2"/>
      <c r="AXD396" s="2"/>
      <c r="AXE396" s="2"/>
      <c r="AXF396" s="2"/>
      <c r="AXG396" s="2"/>
      <c r="AXH396" s="2"/>
      <c r="AXI396" s="2"/>
      <c r="AXJ396" s="2"/>
      <c r="AXK396" s="2"/>
      <c r="AXL396" s="2"/>
      <c r="AXM396" s="2"/>
      <c r="AXN396" s="2"/>
      <c r="AXO396" s="2"/>
      <c r="AXP396" s="2"/>
      <c r="AXQ396" s="2"/>
      <c r="AXR396" s="2"/>
      <c r="AXS396" s="2"/>
      <c r="AXT396" s="2"/>
      <c r="AXU396" s="2"/>
      <c r="AXV396" s="2"/>
      <c r="AXW396" s="2"/>
      <c r="AXX396" s="2"/>
      <c r="AXY396" s="2"/>
      <c r="AXZ396" s="2"/>
      <c r="AYA396" s="2"/>
      <c r="AYB396" s="2"/>
      <c r="AYC396" s="2"/>
      <c r="AYD396" s="2"/>
      <c r="AYE396" s="2"/>
      <c r="AYF396" s="2"/>
      <c r="AYG396" s="2"/>
      <c r="AYH396" s="2"/>
      <c r="AYI396" s="2"/>
      <c r="AYJ396" s="2"/>
      <c r="AYK396" s="2"/>
      <c r="AYL396" s="2"/>
      <c r="AYM396" s="2"/>
      <c r="AYN396" s="2"/>
      <c r="AYO396" s="2"/>
      <c r="AYP396" s="2"/>
      <c r="AYQ396" s="2"/>
      <c r="AYR396" s="2"/>
      <c r="AYS396" s="2"/>
      <c r="AYT396" s="2"/>
      <c r="AYU396" s="2"/>
      <c r="AYV396" s="2"/>
      <c r="AYW396" s="2"/>
      <c r="AYX396" s="2"/>
      <c r="AYY396" s="2"/>
      <c r="AYZ396" s="2"/>
      <c r="AZA396" s="2"/>
      <c r="AZB396" s="2"/>
      <c r="AZC396" s="2"/>
      <c r="AZD396" s="2"/>
      <c r="AZE396" s="2"/>
      <c r="AZF396" s="2"/>
      <c r="AZG396" s="2"/>
      <c r="AZH396" s="2"/>
      <c r="AZI396" s="2"/>
      <c r="AZJ396" s="2"/>
      <c r="AZK396" s="2"/>
      <c r="AZL396" s="2"/>
      <c r="AZM396" s="2"/>
      <c r="AZN396" s="2"/>
      <c r="AZO396" s="2"/>
      <c r="AZP396" s="2"/>
      <c r="AZQ396" s="2"/>
      <c r="AZR396" s="2"/>
      <c r="AZS396" s="2"/>
      <c r="AZT396" s="2"/>
      <c r="AZU396" s="2"/>
      <c r="AZV396" s="2"/>
      <c r="AZW396" s="2"/>
      <c r="AZX396" s="2"/>
      <c r="AZY396" s="2"/>
      <c r="AZZ396" s="2"/>
      <c r="BAA396" s="2"/>
      <c r="BAB396" s="2"/>
      <c r="BAC396" s="2"/>
      <c r="BAD396" s="2"/>
      <c r="BAE396" s="2"/>
      <c r="BAF396" s="2"/>
      <c r="BAG396" s="2"/>
      <c r="BAH396" s="2"/>
      <c r="BAI396" s="2"/>
      <c r="BAJ396" s="2"/>
      <c r="BAK396" s="2"/>
      <c r="BAL396" s="2"/>
      <c r="BAM396" s="2"/>
      <c r="BAN396" s="2"/>
      <c r="BAO396" s="2"/>
      <c r="BAP396" s="2"/>
      <c r="BAQ396" s="2"/>
      <c r="BAR396" s="2"/>
      <c r="BAS396" s="2"/>
      <c r="BAT396" s="2"/>
      <c r="BAU396" s="2"/>
      <c r="BAV396" s="2"/>
      <c r="BAW396" s="2"/>
      <c r="BAX396" s="2"/>
      <c r="BAY396" s="2"/>
      <c r="BAZ396" s="2"/>
      <c r="BBA396" s="2"/>
      <c r="BBB396" s="2"/>
      <c r="BBC396" s="2"/>
      <c r="BBD396" s="2"/>
      <c r="BBE396" s="2"/>
      <c r="BBF396" s="2"/>
      <c r="BBG396" s="2"/>
      <c r="BBH396" s="2"/>
      <c r="BBI396" s="2"/>
      <c r="BBJ396" s="2"/>
      <c r="BBK396" s="2"/>
      <c r="BBL396" s="2"/>
      <c r="BBM396" s="2"/>
      <c r="BBN396" s="2"/>
      <c r="BBO396" s="2"/>
      <c r="BBP396" s="2"/>
      <c r="BBQ396" s="2"/>
      <c r="BBR396" s="2"/>
      <c r="BBS396" s="2"/>
      <c r="BBT396" s="2"/>
      <c r="BBU396" s="2"/>
      <c r="BBV396" s="2"/>
      <c r="BBW396" s="2"/>
      <c r="BBX396" s="2"/>
      <c r="BBY396" s="2"/>
      <c r="BBZ396" s="2"/>
      <c r="BCA396" s="2"/>
      <c r="BCB396" s="2"/>
      <c r="BCC396" s="2"/>
      <c r="BCD396" s="2"/>
      <c r="BCE396" s="2"/>
      <c r="BCF396" s="2"/>
      <c r="BCG396" s="2"/>
      <c r="BCH396" s="2"/>
      <c r="BCI396" s="2"/>
      <c r="BCJ396" s="2"/>
      <c r="BCK396" s="2"/>
      <c r="BCL396" s="2"/>
      <c r="BCM396" s="2"/>
      <c r="BCN396" s="2"/>
      <c r="BCO396" s="2"/>
      <c r="BCP396" s="2"/>
      <c r="BCQ396" s="2"/>
      <c r="BCR396" s="2"/>
      <c r="BCS396" s="2"/>
      <c r="BCT396" s="2"/>
      <c r="BCU396" s="2"/>
      <c r="BCV396" s="2"/>
      <c r="BCW396" s="2"/>
      <c r="BCX396" s="2"/>
      <c r="BCY396" s="2"/>
      <c r="BCZ396" s="2"/>
      <c r="BDA396" s="2"/>
      <c r="BDB396" s="2"/>
      <c r="BDC396" s="2"/>
      <c r="BDD396" s="2"/>
      <c r="BDE396" s="2"/>
      <c r="BDF396" s="2"/>
      <c r="BDG396" s="2"/>
      <c r="BDH396" s="2"/>
      <c r="BDI396" s="2"/>
      <c r="BDJ396" s="2"/>
      <c r="BDK396" s="2"/>
      <c r="BDL396" s="2"/>
      <c r="BDM396" s="2"/>
      <c r="BDN396" s="2"/>
      <c r="BDO396" s="2"/>
      <c r="BDP396" s="2"/>
      <c r="BDQ396" s="2"/>
      <c r="BDR396" s="2"/>
      <c r="BDS396" s="2"/>
      <c r="BDT396" s="2"/>
      <c r="BDU396" s="2"/>
      <c r="BDV396" s="2"/>
      <c r="BDW396" s="2"/>
      <c r="BDX396" s="2"/>
      <c r="BDY396" s="2"/>
      <c r="BDZ396" s="2"/>
      <c r="BEA396" s="2"/>
      <c r="BEB396" s="2"/>
      <c r="BEC396" s="2"/>
      <c r="BED396" s="2"/>
      <c r="BEE396" s="2"/>
      <c r="BEF396" s="2"/>
      <c r="BEG396" s="2"/>
      <c r="BEH396" s="2"/>
      <c r="BEI396" s="2"/>
      <c r="BEJ396" s="2"/>
      <c r="BEK396" s="2"/>
      <c r="BEL396" s="2"/>
      <c r="BEM396" s="2"/>
      <c r="BEN396" s="2"/>
      <c r="BEO396" s="2"/>
      <c r="BEP396" s="2"/>
      <c r="BEQ396" s="2"/>
      <c r="BER396" s="2"/>
      <c r="BES396" s="2"/>
      <c r="BET396" s="2"/>
      <c r="BEU396" s="2"/>
      <c r="BEV396" s="2"/>
      <c r="BEW396" s="2"/>
      <c r="BEX396" s="2"/>
      <c r="BEY396" s="2"/>
      <c r="BEZ396" s="2"/>
      <c r="BFA396" s="2"/>
      <c r="BFB396" s="2"/>
      <c r="BFC396" s="2"/>
      <c r="BFD396" s="2"/>
      <c r="BFE396" s="2"/>
      <c r="BFF396" s="2"/>
      <c r="BFG396" s="2"/>
      <c r="BFH396" s="2"/>
      <c r="BFI396" s="2"/>
      <c r="BFJ396" s="2"/>
      <c r="BFK396" s="2"/>
      <c r="BFL396" s="2"/>
      <c r="BFM396" s="2"/>
      <c r="BFN396" s="2"/>
      <c r="BFO396" s="2"/>
      <c r="BFP396" s="2"/>
      <c r="BFQ396" s="2"/>
      <c r="BFR396" s="2"/>
      <c r="BFS396" s="2"/>
      <c r="BFT396" s="2"/>
      <c r="BFU396" s="2"/>
      <c r="BFV396" s="2"/>
      <c r="BFW396" s="2"/>
      <c r="BFX396" s="2"/>
      <c r="BFY396" s="2"/>
      <c r="BFZ396" s="2"/>
      <c r="BGA396" s="2"/>
      <c r="BGB396" s="2"/>
      <c r="BGC396" s="2"/>
      <c r="BGD396" s="2"/>
      <c r="BGE396" s="2"/>
      <c r="BGF396" s="2"/>
      <c r="BGG396" s="2"/>
      <c r="BGH396" s="2"/>
      <c r="BGI396" s="2"/>
      <c r="BGJ396" s="2"/>
      <c r="BGK396" s="2"/>
      <c r="BGL396" s="2"/>
      <c r="BGM396" s="2"/>
      <c r="BGN396" s="2"/>
      <c r="BGO396" s="2"/>
      <c r="BGP396" s="2"/>
      <c r="BGQ396" s="2"/>
      <c r="BGR396" s="2"/>
      <c r="BGS396" s="2"/>
      <c r="BGT396" s="2"/>
      <c r="BGU396" s="2"/>
      <c r="BGV396" s="2"/>
      <c r="BGW396" s="2"/>
      <c r="BGX396" s="2"/>
      <c r="BGY396" s="2"/>
      <c r="BGZ396" s="2"/>
      <c r="BHA396" s="2"/>
      <c r="BHB396" s="2"/>
      <c r="BHC396" s="2"/>
      <c r="BHD396" s="2"/>
      <c r="BHE396" s="2"/>
      <c r="BHF396" s="2"/>
      <c r="BHG396" s="2"/>
      <c r="BHH396" s="2"/>
      <c r="BHI396" s="2"/>
      <c r="BHJ396" s="2"/>
      <c r="BHK396" s="2"/>
      <c r="BHL396" s="2"/>
      <c r="BHM396" s="2"/>
      <c r="BHN396" s="2"/>
      <c r="BHO396" s="2"/>
      <c r="BHP396" s="2"/>
      <c r="BHQ396" s="2"/>
      <c r="BHR396" s="2"/>
      <c r="BHS396" s="2"/>
      <c r="BHT396" s="2"/>
      <c r="BHU396" s="2"/>
      <c r="BHV396" s="2"/>
      <c r="BHW396" s="2"/>
      <c r="BHX396" s="2"/>
      <c r="BHY396" s="2"/>
      <c r="BHZ396" s="2"/>
      <c r="BIA396" s="2"/>
      <c r="BIB396" s="2"/>
      <c r="BIC396" s="2"/>
      <c r="BID396" s="2"/>
      <c r="BIE396" s="2"/>
      <c r="BIF396" s="2"/>
      <c r="BIG396" s="2"/>
      <c r="BIH396" s="2"/>
      <c r="BII396" s="2"/>
      <c r="BIJ396" s="2"/>
      <c r="BIK396" s="2"/>
      <c r="BIL396" s="2"/>
      <c r="BIM396" s="2"/>
      <c r="BIN396" s="2"/>
      <c r="BIO396" s="2"/>
      <c r="BIP396" s="2"/>
      <c r="BIQ396" s="2"/>
      <c r="BIR396" s="2"/>
      <c r="BIS396" s="2"/>
      <c r="BIT396" s="2"/>
      <c r="BIU396" s="2"/>
      <c r="BIV396" s="2"/>
      <c r="BIW396" s="2"/>
      <c r="BIX396" s="2"/>
      <c r="BIY396" s="2"/>
      <c r="BIZ396" s="2"/>
      <c r="BJA396" s="2"/>
      <c r="BJB396" s="2"/>
      <c r="BJC396" s="2"/>
      <c r="BJD396" s="2"/>
      <c r="BJE396" s="2"/>
      <c r="BJF396" s="2"/>
      <c r="BJG396" s="2"/>
      <c r="BJH396" s="2"/>
      <c r="BJI396" s="2"/>
      <c r="BJJ396" s="2"/>
      <c r="BJK396" s="2"/>
      <c r="BJL396" s="2"/>
      <c r="BJM396" s="2"/>
      <c r="BJN396" s="2"/>
      <c r="BJO396" s="2"/>
      <c r="BJP396" s="2"/>
      <c r="BJQ396" s="2"/>
      <c r="BJR396" s="2"/>
      <c r="BJS396" s="2"/>
      <c r="BJT396" s="2"/>
      <c r="BJU396" s="2"/>
      <c r="BJV396" s="2"/>
      <c r="BJW396" s="2"/>
      <c r="BJX396" s="2"/>
      <c r="BJY396" s="2"/>
      <c r="BJZ396" s="2"/>
      <c r="BKA396" s="2"/>
      <c r="BKB396" s="2"/>
      <c r="BKC396" s="2"/>
      <c r="BKD396" s="2"/>
      <c r="BKE396" s="2"/>
      <c r="BKF396" s="2"/>
      <c r="BKG396" s="2"/>
      <c r="BKH396" s="2"/>
      <c r="BKI396" s="2"/>
      <c r="BKJ396" s="2"/>
      <c r="BKK396" s="2"/>
      <c r="BKL396" s="2"/>
      <c r="BKM396" s="2"/>
      <c r="BKN396" s="2"/>
      <c r="BKO396" s="2"/>
      <c r="BKP396" s="2"/>
      <c r="BKQ396" s="2"/>
      <c r="BKR396" s="2"/>
      <c r="BKS396" s="2"/>
      <c r="BKT396" s="2"/>
      <c r="BKU396" s="2"/>
      <c r="BKV396" s="2"/>
      <c r="BKW396" s="2"/>
      <c r="BKX396" s="2"/>
      <c r="BKY396" s="2"/>
      <c r="BKZ396" s="2"/>
      <c r="BLA396" s="2"/>
      <c r="BLB396" s="2"/>
      <c r="BLC396" s="2"/>
      <c r="BLD396" s="2"/>
      <c r="BLE396" s="2"/>
      <c r="BLF396" s="2"/>
      <c r="BLG396" s="2"/>
      <c r="BLH396" s="2"/>
      <c r="BLI396" s="2"/>
      <c r="BLJ396" s="2"/>
      <c r="BLK396" s="2"/>
      <c r="BLL396" s="2"/>
      <c r="BLM396" s="2"/>
      <c r="BLN396" s="2"/>
      <c r="BLO396" s="2"/>
      <c r="BLP396" s="2"/>
      <c r="BLQ396" s="2"/>
      <c r="BLR396" s="2"/>
      <c r="BLS396" s="2"/>
      <c r="BLT396" s="2"/>
      <c r="BLU396" s="2"/>
      <c r="BLV396" s="2"/>
      <c r="BLW396" s="2"/>
      <c r="BLX396" s="2"/>
      <c r="BLY396" s="2"/>
      <c r="BLZ396" s="2"/>
      <c r="BMA396" s="2"/>
      <c r="BMB396" s="2"/>
      <c r="BMC396" s="2"/>
      <c r="BMD396" s="2"/>
      <c r="BME396" s="2"/>
      <c r="BMF396" s="2"/>
      <c r="BMG396" s="2"/>
      <c r="BMH396" s="2"/>
      <c r="BMI396" s="2"/>
      <c r="BMJ396" s="2"/>
      <c r="BMK396" s="2"/>
      <c r="BML396" s="2"/>
      <c r="BMM396" s="2"/>
      <c r="BMN396" s="2"/>
      <c r="BMO396" s="2"/>
      <c r="BMP396" s="2"/>
      <c r="BMQ396" s="2"/>
      <c r="BMR396" s="2"/>
      <c r="BMS396" s="2"/>
      <c r="BMT396" s="2"/>
      <c r="BMU396" s="2"/>
      <c r="BMV396" s="2"/>
      <c r="BMW396" s="2"/>
      <c r="BMX396" s="2"/>
      <c r="BMY396" s="2"/>
      <c r="BMZ396" s="2"/>
      <c r="BNA396" s="2"/>
      <c r="BNB396" s="2"/>
      <c r="BNC396" s="2"/>
      <c r="BND396" s="2"/>
      <c r="BNE396" s="2"/>
      <c r="BNF396" s="2"/>
      <c r="BNG396" s="2"/>
      <c r="BNH396" s="2"/>
      <c r="BNI396" s="2"/>
      <c r="BNJ396" s="2"/>
      <c r="BNK396" s="2"/>
      <c r="BNL396" s="2"/>
      <c r="BNM396" s="2"/>
      <c r="BNN396" s="2"/>
      <c r="BNO396" s="2"/>
      <c r="BNP396" s="2"/>
      <c r="BNQ396" s="2"/>
      <c r="BNR396" s="2"/>
      <c r="BNS396" s="2"/>
      <c r="BNT396" s="2"/>
      <c r="BNU396" s="2"/>
      <c r="BNV396" s="2"/>
      <c r="BNW396" s="2"/>
      <c r="BNX396" s="2"/>
      <c r="BNY396" s="2"/>
      <c r="BNZ396" s="2"/>
      <c r="BOA396" s="2"/>
      <c r="BOB396" s="2"/>
      <c r="BOC396" s="2"/>
      <c r="BOD396" s="2"/>
      <c r="BOE396" s="2"/>
      <c r="BOF396" s="2"/>
      <c r="BOG396" s="2"/>
      <c r="BOH396" s="2"/>
      <c r="BOI396" s="2"/>
      <c r="BOJ396" s="2"/>
      <c r="BOK396" s="2"/>
      <c r="BOL396" s="2"/>
      <c r="BOM396" s="2"/>
      <c r="BON396" s="2"/>
      <c r="BOO396" s="2"/>
      <c r="BOP396" s="2"/>
      <c r="BOQ396" s="2"/>
      <c r="BOR396" s="2"/>
      <c r="BOS396" s="2"/>
      <c r="BOT396" s="2"/>
      <c r="BOU396" s="2"/>
      <c r="BOV396" s="2"/>
      <c r="BOW396" s="2"/>
      <c r="BOX396" s="2"/>
      <c r="BOY396" s="2"/>
      <c r="BOZ396" s="2"/>
      <c r="BPA396" s="2"/>
      <c r="BPB396" s="2"/>
      <c r="BPC396" s="2"/>
      <c r="BPD396" s="2"/>
      <c r="BPE396" s="2"/>
      <c r="BPF396" s="2"/>
      <c r="BPG396" s="2"/>
      <c r="BPH396" s="2"/>
      <c r="BPI396" s="2"/>
      <c r="BPJ396" s="2"/>
      <c r="BPK396" s="2"/>
      <c r="BPL396" s="2"/>
      <c r="BPM396" s="2"/>
      <c r="BPN396" s="2"/>
      <c r="BPO396" s="2"/>
      <c r="BPP396" s="2"/>
      <c r="BPQ396" s="2"/>
      <c r="BPR396" s="2"/>
      <c r="BPS396" s="2"/>
      <c r="BPT396" s="2"/>
      <c r="BPU396" s="2"/>
      <c r="BPV396" s="2"/>
      <c r="BPW396" s="2"/>
      <c r="BPX396" s="2"/>
      <c r="BPY396" s="2"/>
      <c r="BPZ396" s="2"/>
      <c r="BQA396" s="2"/>
      <c r="BQB396" s="2"/>
      <c r="BQC396" s="2"/>
      <c r="BQD396" s="2"/>
      <c r="BQE396" s="2"/>
      <c r="BQF396" s="2"/>
      <c r="BQG396" s="2"/>
      <c r="BQH396" s="2"/>
      <c r="BQI396" s="2"/>
      <c r="BQJ396" s="2"/>
      <c r="BQK396" s="2"/>
      <c r="BQL396" s="2"/>
      <c r="BQM396" s="2"/>
      <c r="BQN396" s="2"/>
      <c r="BQO396" s="2"/>
      <c r="BQP396" s="2"/>
      <c r="BQQ396" s="2"/>
      <c r="BQR396" s="2"/>
      <c r="BQS396" s="2"/>
      <c r="BQT396" s="2"/>
      <c r="BQU396" s="2"/>
      <c r="BQV396" s="2"/>
      <c r="BQW396" s="2"/>
      <c r="BQX396" s="2"/>
      <c r="BQY396" s="2"/>
      <c r="BQZ396" s="2"/>
      <c r="BRA396" s="2"/>
      <c r="BRB396" s="2"/>
      <c r="BRC396" s="2"/>
      <c r="BRD396" s="2"/>
      <c r="BRE396" s="2"/>
      <c r="BRF396" s="2"/>
      <c r="BRG396" s="2"/>
      <c r="BRH396" s="2"/>
      <c r="BRI396" s="2"/>
      <c r="BRJ396" s="2"/>
      <c r="BRK396" s="2"/>
      <c r="BRL396" s="2"/>
      <c r="BRM396" s="2"/>
      <c r="BRN396" s="2"/>
      <c r="BRO396" s="2"/>
      <c r="BRP396" s="2"/>
      <c r="BRQ396" s="2"/>
      <c r="BRR396" s="2"/>
      <c r="BRS396" s="2"/>
      <c r="BRT396" s="2"/>
      <c r="BRU396" s="2"/>
      <c r="BRV396" s="2"/>
      <c r="BRW396" s="2"/>
      <c r="BRX396" s="2"/>
      <c r="BRY396" s="2"/>
      <c r="BRZ396" s="2"/>
      <c r="BSA396" s="2"/>
      <c r="BSB396" s="2"/>
      <c r="BSC396" s="2"/>
      <c r="BSD396" s="2"/>
      <c r="BSE396" s="2"/>
      <c r="BSF396" s="2"/>
      <c r="BSG396" s="2"/>
      <c r="BSH396" s="2"/>
      <c r="BSI396" s="2"/>
      <c r="BSJ396" s="2"/>
      <c r="BSK396" s="2"/>
      <c r="BSL396" s="2"/>
      <c r="BSM396" s="2"/>
      <c r="BSN396" s="2"/>
      <c r="BSO396" s="2"/>
      <c r="BSP396" s="2"/>
      <c r="BSQ396" s="2"/>
      <c r="BSR396" s="2"/>
      <c r="BSS396" s="2"/>
      <c r="BST396" s="2"/>
      <c r="BSU396" s="2"/>
      <c r="BSV396" s="2"/>
      <c r="BSW396" s="2"/>
      <c r="BSX396" s="2"/>
      <c r="BSY396" s="2"/>
      <c r="BSZ396" s="2"/>
      <c r="BTA396" s="2"/>
      <c r="BTB396" s="2"/>
      <c r="BTC396" s="2"/>
      <c r="BTD396" s="2"/>
      <c r="BTE396" s="2"/>
      <c r="BTF396" s="2"/>
      <c r="BTG396" s="2"/>
      <c r="BTH396" s="2"/>
      <c r="BTI396" s="2"/>
      <c r="BTJ396" s="2"/>
      <c r="BTK396" s="2"/>
      <c r="BTL396" s="2"/>
      <c r="BTM396" s="2"/>
      <c r="BTN396" s="2"/>
      <c r="BTO396" s="2"/>
      <c r="BTP396" s="2"/>
      <c r="BTQ396" s="2"/>
      <c r="BTR396" s="2"/>
      <c r="BTS396" s="2"/>
      <c r="BTT396" s="2"/>
      <c r="BTU396" s="2"/>
      <c r="BTV396" s="2"/>
      <c r="BTW396" s="2"/>
      <c r="BTX396" s="2"/>
      <c r="BTY396" s="2"/>
      <c r="BTZ396" s="2"/>
      <c r="BUA396" s="2"/>
      <c r="BUB396" s="2"/>
      <c r="BUC396" s="2"/>
      <c r="BUD396" s="2"/>
      <c r="BUE396" s="2"/>
      <c r="BUF396" s="2"/>
      <c r="BUG396" s="2"/>
      <c r="BUH396" s="2"/>
      <c r="BUI396" s="2"/>
      <c r="BUJ396" s="2"/>
      <c r="BUK396" s="2"/>
      <c r="BUL396" s="2"/>
      <c r="BUM396" s="2"/>
      <c r="BUN396" s="2"/>
      <c r="BUO396" s="2"/>
      <c r="BUP396" s="2"/>
      <c r="BUQ396" s="2"/>
      <c r="BUR396" s="2"/>
      <c r="BUS396" s="2"/>
      <c r="BUT396" s="2"/>
      <c r="BUU396" s="2"/>
      <c r="BUV396" s="2"/>
      <c r="BUW396" s="2"/>
      <c r="BUX396" s="2"/>
      <c r="BUY396" s="2"/>
      <c r="BUZ396" s="2"/>
      <c r="BVA396" s="2"/>
      <c r="BVB396" s="2"/>
      <c r="BVC396" s="2"/>
      <c r="BVD396" s="2"/>
      <c r="BVE396" s="2"/>
      <c r="BVF396" s="2"/>
      <c r="BVG396" s="2"/>
      <c r="BVH396" s="2"/>
      <c r="BVI396" s="2"/>
      <c r="BVJ396" s="2"/>
      <c r="BVK396" s="2"/>
      <c r="BVL396" s="2"/>
      <c r="BVM396" s="2"/>
      <c r="BVN396" s="2"/>
      <c r="BVO396" s="2"/>
      <c r="BVP396" s="2"/>
      <c r="BVQ396" s="2"/>
      <c r="BVR396" s="2"/>
      <c r="BVS396" s="2"/>
      <c r="BVT396" s="2"/>
      <c r="BVU396" s="2"/>
      <c r="BVV396" s="2"/>
      <c r="BVW396" s="2"/>
      <c r="BVX396" s="2"/>
      <c r="BVY396" s="2"/>
      <c r="BVZ396" s="2"/>
      <c r="BWA396" s="2"/>
      <c r="BWB396" s="2"/>
      <c r="BWC396" s="2"/>
      <c r="BWD396" s="2"/>
      <c r="BWE396" s="2"/>
      <c r="BWF396" s="2"/>
      <c r="BWG396" s="2"/>
      <c r="BWH396" s="2"/>
      <c r="BWI396" s="2"/>
      <c r="BWJ396" s="2"/>
      <c r="BWK396" s="2"/>
      <c r="BWL396" s="2"/>
      <c r="BWM396" s="2"/>
      <c r="BWN396" s="2"/>
      <c r="BWO396" s="2"/>
      <c r="BWP396" s="2"/>
      <c r="BWQ396" s="2"/>
      <c r="BWR396" s="2"/>
      <c r="BWS396" s="2"/>
      <c r="BWT396" s="2"/>
      <c r="BWU396" s="2"/>
      <c r="BWV396" s="2"/>
      <c r="BWW396" s="2"/>
      <c r="BWX396" s="2"/>
      <c r="BWY396" s="2"/>
      <c r="BWZ396" s="2"/>
      <c r="BXA396" s="2"/>
      <c r="BXB396" s="2"/>
      <c r="BXC396" s="2"/>
      <c r="BXD396" s="2"/>
      <c r="BXE396" s="2"/>
      <c r="BXF396" s="2"/>
      <c r="BXG396" s="2"/>
      <c r="BXH396" s="2"/>
      <c r="BXI396" s="2"/>
      <c r="BXJ396" s="2"/>
      <c r="BXK396" s="2"/>
      <c r="BXL396" s="2"/>
      <c r="BXM396" s="2"/>
      <c r="BXN396" s="2"/>
      <c r="BXO396" s="2"/>
      <c r="BXP396" s="2"/>
      <c r="BXQ396" s="2"/>
      <c r="BXR396" s="2"/>
      <c r="BXS396" s="2"/>
      <c r="BXT396" s="2"/>
      <c r="BXU396" s="2"/>
      <c r="BXV396" s="2"/>
      <c r="BXW396" s="2"/>
      <c r="BXX396" s="2"/>
      <c r="BXY396" s="2"/>
      <c r="BXZ396" s="2"/>
      <c r="BYA396" s="2"/>
      <c r="BYB396" s="2"/>
      <c r="BYC396" s="2"/>
      <c r="BYD396" s="2"/>
      <c r="BYE396" s="2"/>
      <c r="BYF396" s="2"/>
      <c r="BYG396" s="2"/>
      <c r="BYH396" s="2"/>
      <c r="BYI396" s="2"/>
      <c r="BYJ396" s="2"/>
      <c r="BYK396" s="2"/>
      <c r="BYL396" s="2"/>
      <c r="BYM396" s="2"/>
      <c r="BYN396" s="2"/>
      <c r="BYO396" s="2"/>
      <c r="BYP396" s="2"/>
      <c r="BYQ396" s="2"/>
      <c r="BYR396" s="2"/>
      <c r="BYS396" s="2"/>
      <c r="BYT396" s="2"/>
      <c r="BYU396" s="2"/>
      <c r="BYV396" s="2"/>
      <c r="BYW396" s="2"/>
      <c r="BYX396" s="2"/>
      <c r="BYY396" s="2"/>
      <c r="BYZ396" s="2"/>
      <c r="BZA396" s="2"/>
      <c r="BZB396" s="2"/>
      <c r="BZC396" s="2"/>
      <c r="BZD396" s="2"/>
      <c r="BZE396" s="2"/>
      <c r="BZF396" s="2"/>
      <c r="BZG396" s="2"/>
      <c r="BZH396" s="2"/>
      <c r="BZI396" s="2"/>
      <c r="BZJ396" s="2"/>
      <c r="BZK396" s="2"/>
      <c r="BZL396" s="2"/>
      <c r="BZM396" s="2"/>
      <c r="BZN396" s="2"/>
      <c r="BZO396" s="2"/>
      <c r="BZP396" s="2"/>
      <c r="BZQ396" s="2"/>
      <c r="BZR396" s="2"/>
      <c r="BZS396" s="2"/>
      <c r="BZT396" s="2"/>
      <c r="BZU396" s="2"/>
      <c r="BZV396" s="2"/>
      <c r="BZW396" s="2"/>
      <c r="BZX396" s="2"/>
      <c r="BZY396" s="2"/>
      <c r="BZZ396" s="2"/>
      <c r="CAA396" s="2"/>
      <c r="CAB396" s="2"/>
      <c r="CAC396" s="2"/>
      <c r="CAD396" s="2"/>
      <c r="CAE396" s="2"/>
      <c r="CAF396" s="2"/>
      <c r="CAG396" s="2"/>
      <c r="CAH396" s="2"/>
      <c r="CAI396" s="2"/>
      <c r="CAJ396" s="2"/>
      <c r="CAK396" s="2"/>
      <c r="CAL396" s="2"/>
      <c r="CAM396" s="2"/>
      <c r="CAN396" s="2"/>
      <c r="CAO396" s="2"/>
      <c r="CAP396" s="2"/>
      <c r="CAQ396" s="2"/>
      <c r="CAR396" s="2"/>
      <c r="CAS396" s="2"/>
      <c r="CAT396" s="2"/>
      <c r="CAU396" s="2"/>
      <c r="CAV396" s="2"/>
      <c r="CAW396" s="2"/>
      <c r="CAX396" s="2"/>
      <c r="CAY396" s="2"/>
      <c r="CAZ396" s="2"/>
      <c r="CBA396" s="2"/>
      <c r="CBB396" s="2"/>
      <c r="CBC396" s="2"/>
      <c r="CBD396" s="2"/>
      <c r="CBE396" s="2"/>
      <c r="CBF396" s="2"/>
      <c r="CBG396" s="2"/>
      <c r="CBH396" s="2"/>
      <c r="CBI396" s="2"/>
      <c r="CBJ396" s="2"/>
      <c r="CBK396" s="2"/>
      <c r="CBL396" s="2"/>
      <c r="CBM396" s="2"/>
      <c r="CBN396" s="2"/>
      <c r="CBO396" s="2"/>
      <c r="CBP396" s="2"/>
      <c r="CBQ396" s="2"/>
      <c r="CBR396" s="2"/>
      <c r="CBS396" s="2"/>
      <c r="CBT396" s="2"/>
      <c r="CBU396" s="2"/>
      <c r="CBV396" s="2"/>
      <c r="CBW396" s="2"/>
      <c r="CBX396" s="2"/>
      <c r="CBY396" s="2"/>
      <c r="CBZ396" s="2"/>
      <c r="CCA396" s="2"/>
      <c r="CCB396" s="2"/>
      <c r="CCC396" s="2"/>
      <c r="CCD396" s="2"/>
      <c r="CCE396" s="2"/>
      <c r="CCF396" s="2"/>
      <c r="CCG396" s="2"/>
      <c r="CCH396" s="2"/>
      <c r="CCI396" s="2"/>
      <c r="CCJ396" s="2"/>
      <c r="CCK396" s="2"/>
      <c r="CCL396" s="2"/>
      <c r="CCM396" s="2"/>
      <c r="CCN396" s="2"/>
      <c r="CCO396" s="2"/>
      <c r="CCP396" s="2"/>
      <c r="CCQ396" s="2"/>
      <c r="CCR396" s="2"/>
      <c r="CCS396" s="2"/>
      <c r="CCT396" s="2"/>
      <c r="CCU396" s="2"/>
      <c r="CCV396" s="2"/>
      <c r="CCW396" s="2"/>
      <c r="CCX396" s="2"/>
      <c r="CCY396" s="2"/>
      <c r="CCZ396" s="2"/>
      <c r="CDA396" s="2"/>
      <c r="CDB396" s="2"/>
      <c r="CDC396" s="2"/>
      <c r="CDD396" s="2"/>
      <c r="CDE396" s="2"/>
      <c r="CDF396" s="2"/>
      <c r="CDG396" s="2"/>
      <c r="CDH396" s="2"/>
      <c r="CDI396" s="2"/>
      <c r="CDJ396" s="2"/>
      <c r="CDK396" s="2"/>
      <c r="CDL396" s="2"/>
      <c r="CDM396" s="2"/>
      <c r="CDN396" s="2"/>
      <c r="CDO396" s="2"/>
      <c r="CDP396" s="2"/>
      <c r="CDQ396" s="2"/>
      <c r="CDR396" s="2"/>
      <c r="CDS396" s="2"/>
      <c r="CDT396" s="2"/>
      <c r="CDU396" s="2"/>
      <c r="CDV396" s="2"/>
      <c r="CDW396" s="2"/>
      <c r="CDX396" s="2"/>
      <c r="CDY396" s="2"/>
      <c r="CDZ396" s="2"/>
      <c r="CEA396" s="2"/>
      <c r="CEB396" s="2"/>
      <c r="CEC396" s="2"/>
      <c r="CED396" s="2"/>
      <c r="CEE396" s="2"/>
      <c r="CEF396" s="2"/>
      <c r="CEG396" s="2"/>
      <c r="CEH396" s="2"/>
      <c r="CEI396" s="2"/>
      <c r="CEJ396" s="2"/>
      <c r="CEK396" s="2"/>
      <c r="CEL396" s="2"/>
      <c r="CEM396" s="2"/>
      <c r="CEN396" s="2"/>
      <c r="CEO396" s="2"/>
      <c r="CEP396" s="2"/>
      <c r="CEQ396" s="2"/>
      <c r="CER396" s="2"/>
      <c r="CES396" s="2"/>
      <c r="CET396" s="2"/>
      <c r="CEU396" s="2"/>
      <c r="CEV396" s="2"/>
      <c r="CEW396" s="2"/>
      <c r="CEX396" s="2"/>
      <c r="CEY396" s="2"/>
      <c r="CEZ396" s="2"/>
      <c r="CFA396" s="2"/>
      <c r="CFB396" s="2"/>
      <c r="CFC396" s="2"/>
      <c r="CFD396" s="2"/>
      <c r="CFE396" s="2"/>
      <c r="CFF396" s="2"/>
      <c r="CFG396" s="2"/>
      <c r="CFH396" s="2"/>
      <c r="CFI396" s="2"/>
      <c r="CFJ396" s="2"/>
      <c r="CFK396" s="2"/>
      <c r="CFL396" s="2"/>
      <c r="CFM396" s="2"/>
      <c r="CFN396" s="2"/>
      <c r="CFO396" s="2"/>
      <c r="CFP396" s="2"/>
      <c r="CFQ396" s="2"/>
      <c r="CFR396" s="2"/>
      <c r="CFS396" s="2"/>
      <c r="CFT396" s="2"/>
      <c r="CFU396" s="2"/>
      <c r="CFV396" s="2"/>
      <c r="CFW396" s="2"/>
      <c r="CFX396" s="2"/>
      <c r="CFY396" s="2"/>
      <c r="CFZ396" s="2"/>
      <c r="CGA396" s="2"/>
      <c r="CGB396" s="2"/>
      <c r="CGC396" s="2"/>
      <c r="CGD396" s="2"/>
      <c r="CGE396" s="2"/>
      <c r="CGF396" s="2"/>
      <c r="CGG396" s="2"/>
      <c r="CGH396" s="2"/>
      <c r="CGI396" s="2"/>
      <c r="CGJ396" s="2"/>
      <c r="CGK396" s="2"/>
      <c r="CGL396" s="2"/>
      <c r="CGM396" s="2"/>
      <c r="CGN396" s="2"/>
      <c r="CGO396" s="2"/>
      <c r="CGP396" s="2"/>
      <c r="CGQ396" s="2"/>
      <c r="CGR396" s="2"/>
      <c r="CGS396" s="2"/>
      <c r="CGT396" s="2"/>
      <c r="CGU396" s="2"/>
      <c r="CGV396" s="2"/>
      <c r="CGW396" s="2"/>
      <c r="CGX396" s="2"/>
      <c r="CGY396" s="2"/>
      <c r="CGZ396" s="2"/>
      <c r="CHA396" s="2"/>
      <c r="CHB396" s="2"/>
      <c r="CHC396" s="2"/>
      <c r="CHD396" s="2"/>
      <c r="CHE396" s="2"/>
      <c r="CHF396" s="2"/>
      <c r="CHG396" s="2"/>
      <c r="CHH396" s="2"/>
      <c r="CHI396" s="2"/>
      <c r="CHJ396" s="2"/>
      <c r="CHK396" s="2"/>
      <c r="CHL396" s="2"/>
      <c r="CHM396" s="2"/>
      <c r="CHN396" s="2"/>
      <c r="CHO396" s="2"/>
      <c r="CHP396" s="2"/>
      <c r="CHQ396" s="2"/>
      <c r="CHR396" s="2"/>
      <c r="CHS396" s="2"/>
      <c r="CHT396" s="2"/>
      <c r="CHU396" s="2"/>
      <c r="CHV396" s="2"/>
      <c r="CHW396" s="2"/>
      <c r="CHX396" s="2"/>
      <c r="CHY396" s="2"/>
      <c r="CHZ396" s="2"/>
      <c r="CIA396" s="2"/>
      <c r="CIB396" s="2"/>
      <c r="CIC396" s="2"/>
      <c r="CID396" s="2"/>
      <c r="CIE396" s="2"/>
      <c r="CIF396" s="2"/>
      <c r="CIG396" s="2"/>
      <c r="CIH396" s="2"/>
      <c r="CII396" s="2"/>
      <c r="CIJ396" s="2"/>
      <c r="CIK396" s="2"/>
      <c r="CIL396" s="2"/>
      <c r="CIM396" s="2"/>
      <c r="CIN396" s="2"/>
      <c r="CIO396" s="2"/>
      <c r="CIP396" s="2"/>
      <c r="CIQ396" s="2"/>
      <c r="CIR396" s="2"/>
      <c r="CIS396" s="2"/>
      <c r="CIT396" s="2"/>
      <c r="CIU396" s="2"/>
      <c r="CIV396" s="2"/>
      <c r="CIW396" s="2"/>
      <c r="CIX396" s="2"/>
      <c r="CIY396" s="2"/>
      <c r="CIZ396" s="2"/>
      <c r="CJA396" s="2"/>
      <c r="CJB396" s="2"/>
      <c r="CJC396" s="2"/>
      <c r="CJD396" s="2"/>
      <c r="CJE396" s="2"/>
      <c r="CJF396" s="2"/>
      <c r="CJG396" s="2"/>
      <c r="CJH396" s="2"/>
      <c r="CJI396" s="2"/>
      <c r="CJJ396" s="2"/>
      <c r="CJK396" s="2"/>
      <c r="CJL396" s="2"/>
      <c r="CJM396" s="2"/>
      <c r="CJN396" s="2"/>
      <c r="CJO396" s="2"/>
      <c r="CJP396" s="2"/>
      <c r="CJQ396" s="2"/>
      <c r="CJR396" s="2"/>
      <c r="CJS396" s="2"/>
      <c r="CJT396" s="2"/>
      <c r="CJU396" s="2"/>
      <c r="CJV396" s="2"/>
      <c r="CJW396" s="2"/>
      <c r="CJX396" s="2"/>
      <c r="CJY396" s="2"/>
      <c r="CJZ396" s="2"/>
      <c r="CKA396" s="2"/>
      <c r="CKB396" s="2"/>
      <c r="CKC396" s="2"/>
      <c r="CKD396" s="2"/>
      <c r="CKE396" s="2"/>
      <c r="CKF396" s="2"/>
      <c r="CKG396" s="2"/>
      <c r="CKH396" s="2"/>
      <c r="CKI396" s="2"/>
      <c r="CKJ396" s="2"/>
      <c r="CKK396" s="2"/>
      <c r="CKL396" s="2"/>
      <c r="CKM396" s="2"/>
      <c r="CKN396" s="2"/>
      <c r="CKO396" s="2"/>
      <c r="CKP396" s="2"/>
      <c r="CKQ396" s="2"/>
      <c r="CKR396" s="2"/>
      <c r="CKS396" s="2"/>
      <c r="CKT396" s="2"/>
      <c r="CKU396" s="2"/>
      <c r="CKV396" s="2"/>
      <c r="CKW396" s="2"/>
      <c r="CKX396" s="2"/>
      <c r="CKY396" s="2"/>
      <c r="CKZ396" s="2"/>
      <c r="CLA396" s="2"/>
      <c r="CLB396" s="2"/>
      <c r="CLC396" s="2"/>
      <c r="CLD396" s="2"/>
      <c r="CLE396" s="2"/>
      <c r="CLF396" s="2"/>
      <c r="CLG396" s="2"/>
      <c r="CLH396" s="2"/>
      <c r="CLI396" s="2"/>
      <c r="CLJ396" s="2"/>
      <c r="CLK396" s="2"/>
      <c r="CLL396" s="2"/>
      <c r="CLM396" s="2"/>
      <c r="CLN396" s="2"/>
      <c r="CLO396" s="2"/>
      <c r="CLP396" s="2"/>
      <c r="CLQ396" s="2"/>
      <c r="CLR396" s="2"/>
      <c r="CLS396" s="2"/>
      <c r="CLT396" s="2"/>
      <c r="CLU396" s="2"/>
      <c r="CLV396" s="2"/>
      <c r="CLW396" s="2"/>
      <c r="CLX396" s="2"/>
      <c r="CLY396" s="2"/>
      <c r="CLZ396" s="2"/>
      <c r="CMA396" s="2"/>
      <c r="CMB396" s="2"/>
      <c r="CMC396" s="2"/>
      <c r="CMD396" s="2"/>
      <c r="CME396" s="2"/>
      <c r="CMF396" s="2"/>
      <c r="CMG396" s="2"/>
      <c r="CMH396" s="2"/>
      <c r="CMI396" s="2"/>
      <c r="CMJ396" s="2"/>
      <c r="CMK396" s="2"/>
      <c r="CML396" s="2"/>
      <c r="CMM396" s="2"/>
      <c r="CMN396" s="2"/>
      <c r="CMO396" s="2"/>
      <c r="CMP396" s="2"/>
      <c r="CMQ396" s="2"/>
      <c r="CMR396" s="2"/>
      <c r="CMS396" s="2"/>
      <c r="CMT396" s="2"/>
      <c r="CMU396" s="2"/>
      <c r="CMV396" s="2"/>
      <c r="CMW396" s="2"/>
      <c r="CMX396" s="2"/>
      <c r="CMY396" s="2"/>
      <c r="CMZ396" s="2"/>
      <c r="CNA396" s="2"/>
      <c r="CNB396" s="2"/>
      <c r="CNC396" s="2"/>
      <c r="CND396" s="2"/>
      <c r="CNE396" s="2"/>
      <c r="CNF396" s="2"/>
      <c r="CNG396" s="2"/>
      <c r="CNH396" s="2"/>
      <c r="CNI396" s="2"/>
      <c r="CNJ396" s="2"/>
      <c r="CNK396" s="2"/>
      <c r="CNL396" s="2"/>
      <c r="CNM396" s="2"/>
      <c r="CNN396" s="2"/>
      <c r="CNO396" s="2"/>
      <c r="CNP396" s="2"/>
      <c r="CNQ396" s="2"/>
      <c r="CNR396" s="2"/>
      <c r="CNS396" s="2"/>
      <c r="CNT396" s="2"/>
      <c r="CNU396" s="2"/>
      <c r="CNV396" s="2"/>
      <c r="CNW396" s="2"/>
      <c r="CNX396" s="2"/>
      <c r="CNY396" s="2"/>
      <c r="CNZ396" s="2"/>
      <c r="COA396" s="2"/>
      <c r="COB396" s="2"/>
      <c r="COC396" s="2"/>
      <c r="COD396" s="2"/>
      <c r="COE396" s="2"/>
      <c r="COF396" s="2"/>
      <c r="COG396" s="2"/>
      <c r="COH396" s="2"/>
      <c r="COI396" s="2"/>
      <c r="COJ396" s="2"/>
      <c r="COK396" s="2"/>
      <c r="COL396" s="2"/>
      <c r="COM396" s="2"/>
      <c r="CON396" s="2"/>
      <c r="COO396" s="2"/>
      <c r="COP396" s="2"/>
      <c r="COQ396" s="2"/>
      <c r="COR396" s="2"/>
      <c r="COS396" s="2"/>
      <c r="COT396" s="2"/>
      <c r="COU396" s="2"/>
      <c r="COV396" s="2"/>
      <c r="COW396" s="2"/>
      <c r="COX396" s="2"/>
      <c r="COY396" s="2"/>
      <c r="COZ396" s="2"/>
      <c r="CPA396" s="2"/>
      <c r="CPB396" s="2"/>
      <c r="CPC396" s="2"/>
      <c r="CPD396" s="2"/>
      <c r="CPE396" s="2"/>
      <c r="CPF396" s="2"/>
      <c r="CPG396" s="2"/>
      <c r="CPH396" s="2"/>
      <c r="CPI396" s="2"/>
      <c r="CPJ396" s="2"/>
      <c r="CPK396" s="2"/>
      <c r="CPL396" s="2"/>
      <c r="CPM396" s="2"/>
      <c r="CPN396" s="2"/>
      <c r="CPO396" s="2"/>
      <c r="CPP396" s="2"/>
      <c r="CPQ396" s="2"/>
      <c r="CPR396" s="2"/>
      <c r="CPS396" s="2"/>
      <c r="CPT396" s="2"/>
      <c r="CPU396" s="2"/>
      <c r="CPV396" s="2"/>
      <c r="CPW396" s="2"/>
      <c r="CPX396" s="2"/>
      <c r="CPY396" s="2"/>
      <c r="CPZ396" s="2"/>
      <c r="CQA396" s="2"/>
      <c r="CQB396" s="2"/>
      <c r="CQC396" s="2"/>
      <c r="CQD396" s="2"/>
      <c r="CQE396" s="2"/>
      <c r="CQF396" s="2"/>
      <c r="CQG396" s="2"/>
      <c r="CQH396" s="2"/>
      <c r="CQI396" s="2"/>
      <c r="CQJ396" s="2"/>
      <c r="CQK396" s="2"/>
      <c r="CQL396" s="2"/>
      <c r="CQM396" s="2"/>
      <c r="CQN396" s="2"/>
      <c r="CQO396" s="2"/>
      <c r="CQP396" s="2"/>
      <c r="CQQ396" s="2"/>
      <c r="CQR396" s="2"/>
      <c r="CQS396" s="2"/>
      <c r="CQT396" s="2"/>
      <c r="CQU396" s="2"/>
      <c r="CQV396" s="2"/>
      <c r="CQW396" s="2"/>
      <c r="CQX396" s="2"/>
      <c r="CQY396" s="2"/>
      <c r="CQZ396" s="2"/>
      <c r="CRA396" s="2"/>
      <c r="CRB396" s="2"/>
      <c r="CRC396" s="2"/>
      <c r="CRD396" s="2"/>
      <c r="CRE396" s="2"/>
      <c r="CRF396" s="2"/>
      <c r="CRG396" s="2"/>
      <c r="CRH396" s="2"/>
      <c r="CRI396" s="2"/>
      <c r="CRJ396" s="2"/>
      <c r="CRK396" s="2"/>
      <c r="CRL396" s="2"/>
      <c r="CRM396" s="2"/>
      <c r="CRN396" s="2"/>
      <c r="CRO396" s="2"/>
      <c r="CRP396" s="2"/>
      <c r="CRQ396" s="2"/>
      <c r="CRR396" s="2"/>
      <c r="CRS396" s="2"/>
      <c r="CRT396" s="2"/>
      <c r="CRU396" s="2"/>
      <c r="CRV396" s="2"/>
      <c r="CRW396" s="2"/>
      <c r="CRX396" s="2"/>
      <c r="CRY396" s="2"/>
      <c r="CRZ396" s="2"/>
      <c r="CSA396" s="2"/>
      <c r="CSB396" s="2"/>
      <c r="CSC396" s="2"/>
      <c r="CSD396" s="2"/>
      <c r="CSE396" s="2"/>
      <c r="CSF396" s="2"/>
      <c r="CSG396" s="2"/>
      <c r="CSH396" s="2"/>
      <c r="CSI396" s="2"/>
      <c r="CSJ396" s="2"/>
      <c r="CSK396" s="2"/>
      <c r="CSL396" s="2"/>
      <c r="CSM396" s="2"/>
      <c r="CSN396" s="2"/>
      <c r="CSO396" s="2"/>
      <c r="CSP396" s="2"/>
      <c r="CSQ396" s="2"/>
      <c r="CSR396" s="2"/>
      <c r="CSS396" s="2"/>
      <c r="CST396" s="2"/>
      <c r="CSU396" s="2"/>
      <c r="CSV396" s="2"/>
      <c r="CSW396" s="2"/>
      <c r="CSX396" s="2"/>
      <c r="CSY396" s="2"/>
      <c r="CSZ396" s="2"/>
      <c r="CTA396" s="2"/>
      <c r="CTB396" s="2"/>
      <c r="CTC396" s="2"/>
      <c r="CTD396" s="2"/>
      <c r="CTE396" s="2"/>
      <c r="CTF396" s="2"/>
      <c r="CTG396" s="2"/>
      <c r="CTH396" s="2"/>
      <c r="CTI396" s="2"/>
      <c r="CTJ396" s="2"/>
      <c r="CTK396" s="2"/>
      <c r="CTL396" s="2"/>
      <c r="CTM396" s="2"/>
      <c r="CTN396" s="2"/>
      <c r="CTO396" s="2"/>
      <c r="CTP396" s="2"/>
      <c r="CTQ396" s="2"/>
      <c r="CTR396" s="2"/>
      <c r="CTS396" s="2"/>
      <c r="CTT396" s="2"/>
      <c r="CTU396" s="2"/>
      <c r="CTV396" s="2"/>
      <c r="CTW396" s="2"/>
      <c r="CTX396" s="2"/>
      <c r="CTY396" s="2"/>
      <c r="CTZ396" s="2"/>
      <c r="CUA396" s="2"/>
      <c r="CUB396" s="2"/>
      <c r="CUC396" s="2"/>
      <c r="CUD396" s="2"/>
      <c r="CUE396" s="2"/>
      <c r="CUF396" s="2"/>
      <c r="CUG396" s="2"/>
      <c r="CUH396" s="2"/>
      <c r="CUI396" s="2"/>
      <c r="CUJ396" s="2"/>
      <c r="CUK396" s="2"/>
      <c r="CUL396" s="2"/>
      <c r="CUM396" s="2"/>
      <c r="CUN396" s="2"/>
      <c r="CUO396" s="2"/>
      <c r="CUP396" s="2"/>
      <c r="CUQ396" s="2"/>
      <c r="CUR396" s="2"/>
      <c r="CUS396" s="2"/>
      <c r="CUT396" s="2"/>
      <c r="CUU396" s="2"/>
      <c r="CUV396" s="2"/>
      <c r="CUW396" s="2"/>
      <c r="CUX396" s="2"/>
      <c r="CUY396" s="2"/>
      <c r="CUZ396" s="2"/>
      <c r="CVA396" s="2"/>
      <c r="CVB396" s="2"/>
      <c r="CVC396" s="2"/>
      <c r="CVD396" s="2"/>
      <c r="CVE396" s="2"/>
      <c r="CVF396" s="2"/>
      <c r="CVG396" s="2"/>
      <c r="CVH396" s="2"/>
      <c r="CVI396" s="2"/>
      <c r="CVJ396" s="2"/>
      <c r="CVK396" s="2"/>
      <c r="CVL396" s="2"/>
      <c r="CVM396" s="2"/>
      <c r="CVN396" s="2"/>
      <c r="CVO396" s="2"/>
      <c r="CVP396" s="2"/>
      <c r="CVQ396" s="2"/>
      <c r="CVR396" s="2"/>
      <c r="CVS396" s="2"/>
      <c r="CVT396" s="2"/>
      <c r="CVU396" s="2"/>
      <c r="CVV396" s="2"/>
      <c r="CVW396" s="2"/>
      <c r="CVX396" s="2"/>
      <c r="CVY396" s="2"/>
      <c r="CVZ396" s="2"/>
      <c r="CWA396" s="2"/>
      <c r="CWB396" s="2"/>
      <c r="CWC396" s="2"/>
      <c r="CWD396" s="2"/>
      <c r="CWE396" s="2"/>
      <c r="CWF396" s="2"/>
      <c r="CWG396" s="2"/>
      <c r="CWH396" s="2"/>
      <c r="CWI396" s="2"/>
      <c r="CWJ396" s="2"/>
      <c r="CWK396" s="2"/>
      <c r="CWL396" s="2"/>
      <c r="CWM396" s="2"/>
      <c r="CWN396" s="2"/>
      <c r="CWO396" s="2"/>
      <c r="CWP396" s="2"/>
      <c r="CWQ396" s="2"/>
      <c r="CWR396" s="2"/>
      <c r="CWS396" s="2"/>
      <c r="CWT396" s="2"/>
      <c r="CWU396" s="2"/>
      <c r="CWV396" s="2"/>
      <c r="CWW396" s="2"/>
      <c r="CWX396" s="2"/>
      <c r="CWY396" s="2"/>
      <c r="CWZ396" s="2"/>
      <c r="CXA396" s="2"/>
      <c r="CXB396" s="2"/>
      <c r="CXC396" s="2"/>
      <c r="CXD396" s="2"/>
      <c r="CXE396" s="2"/>
      <c r="CXF396" s="2"/>
      <c r="CXG396" s="2"/>
      <c r="CXH396" s="2"/>
      <c r="CXI396" s="2"/>
      <c r="CXJ396" s="2"/>
      <c r="CXK396" s="2"/>
      <c r="CXL396" s="2"/>
      <c r="CXM396" s="2"/>
      <c r="CXN396" s="2"/>
      <c r="CXO396" s="2"/>
      <c r="CXP396" s="2"/>
      <c r="CXQ396" s="2"/>
      <c r="CXR396" s="2"/>
      <c r="CXS396" s="2"/>
      <c r="CXT396" s="2"/>
      <c r="CXU396" s="2"/>
      <c r="CXV396" s="2"/>
      <c r="CXW396" s="2"/>
      <c r="CXX396" s="2"/>
      <c r="CXY396" s="2"/>
      <c r="CXZ396" s="2"/>
      <c r="CYA396" s="2"/>
      <c r="CYB396" s="2"/>
      <c r="CYC396" s="2"/>
      <c r="CYD396" s="2"/>
      <c r="CYE396" s="2"/>
      <c r="CYF396" s="2"/>
      <c r="CYG396" s="2"/>
      <c r="CYH396" s="2"/>
      <c r="CYI396" s="2"/>
      <c r="CYJ396" s="2"/>
      <c r="CYK396" s="2"/>
      <c r="CYL396" s="2"/>
      <c r="CYM396" s="2"/>
      <c r="CYN396" s="2"/>
      <c r="CYO396" s="2"/>
      <c r="CYP396" s="2"/>
      <c r="CYQ396" s="2"/>
      <c r="CYR396" s="2"/>
      <c r="CYS396" s="2"/>
      <c r="CYT396" s="2"/>
      <c r="CYU396" s="2"/>
      <c r="CYV396" s="2"/>
      <c r="CYW396" s="2"/>
      <c r="CYX396" s="2"/>
      <c r="CYY396" s="2"/>
      <c r="CYZ396" s="2"/>
      <c r="CZA396" s="2"/>
      <c r="CZB396" s="2"/>
      <c r="CZC396" s="2"/>
      <c r="CZD396" s="2"/>
      <c r="CZE396" s="2"/>
      <c r="CZF396" s="2"/>
      <c r="CZG396" s="2"/>
      <c r="CZH396" s="2"/>
      <c r="CZI396" s="2"/>
      <c r="CZJ396" s="2"/>
      <c r="CZK396" s="2"/>
      <c r="CZL396" s="2"/>
      <c r="CZM396" s="2"/>
      <c r="CZN396" s="2"/>
      <c r="CZO396" s="2"/>
      <c r="CZP396" s="2"/>
      <c r="CZQ396" s="2"/>
      <c r="CZR396" s="2"/>
      <c r="CZS396" s="2"/>
      <c r="CZT396" s="2"/>
      <c r="CZU396" s="2"/>
      <c r="CZV396" s="2"/>
      <c r="CZW396" s="2"/>
      <c r="CZX396" s="2"/>
      <c r="CZY396" s="2"/>
      <c r="CZZ396" s="2"/>
      <c r="DAA396" s="2"/>
      <c r="DAB396" s="2"/>
      <c r="DAC396" s="2"/>
      <c r="DAD396" s="2"/>
      <c r="DAE396" s="2"/>
      <c r="DAF396" s="2"/>
      <c r="DAG396" s="2"/>
      <c r="DAH396" s="2"/>
      <c r="DAI396" s="2"/>
      <c r="DAJ396" s="2"/>
      <c r="DAK396" s="2"/>
      <c r="DAL396" s="2"/>
      <c r="DAM396" s="2"/>
      <c r="DAN396" s="2"/>
      <c r="DAO396" s="2"/>
      <c r="DAP396" s="2"/>
      <c r="DAQ396" s="2"/>
      <c r="DAR396" s="2"/>
      <c r="DAS396" s="2"/>
      <c r="DAT396" s="2"/>
      <c r="DAU396" s="2"/>
      <c r="DAV396" s="2"/>
      <c r="DAW396" s="2"/>
      <c r="DAX396" s="2"/>
      <c r="DAY396" s="2"/>
      <c r="DAZ396" s="2"/>
      <c r="DBA396" s="2"/>
      <c r="DBB396" s="2"/>
      <c r="DBC396" s="2"/>
      <c r="DBD396" s="2"/>
      <c r="DBE396" s="2"/>
      <c r="DBF396" s="2"/>
      <c r="DBG396" s="2"/>
      <c r="DBH396" s="2"/>
      <c r="DBI396" s="2"/>
      <c r="DBJ396" s="2"/>
      <c r="DBK396" s="2"/>
      <c r="DBL396" s="2"/>
      <c r="DBM396" s="2"/>
      <c r="DBN396" s="2"/>
      <c r="DBO396" s="2"/>
      <c r="DBP396" s="2"/>
      <c r="DBQ396" s="2"/>
      <c r="DBR396" s="2"/>
      <c r="DBS396" s="2"/>
      <c r="DBT396" s="2"/>
      <c r="DBU396" s="2"/>
      <c r="DBV396" s="2"/>
      <c r="DBW396" s="2"/>
      <c r="DBX396" s="2"/>
      <c r="DBY396" s="2"/>
      <c r="DBZ396" s="2"/>
      <c r="DCA396" s="2"/>
      <c r="DCB396" s="2"/>
      <c r="DCC396" s="2"/>
      <c r="DCD396" s="2"/>
      <c r="DCE396" s="2"/>
      <c r="DCF396" s="2"/>
      <c r="DCG396" s="2"/>
      <c r="DCH396" s="2"/>
      <c r="DCI396" s="2"/>
      <c r="DCJ396" s="2"/>
      <c r="DCK396" s="2"/>
      <c r="DCL396" s="2"/>
      <c r="DCM396" s="2"/>
      <c r="DCN396" s="2"/>
      <c r="DCO396" s="2"/>
      <c r="DCP396" s="2"/>
      <c r="DCQ396" s="2"/>
      <c r="DCR396" s="2"/>
      <c r="DCS396" s="2"/>
      <c r="DCT396" s="2"/>
      <c r="DCU396" s="2"/>
      <c r="DCV396" s="2"/>
      <c r="DCW396" s="2"/>
      <c r="DCX396" s="2"/>
      <c r="DCY396" s="2"/>
      <c r="DCZ396" s="2"/>
      <c r="DDA396" s="2"/>
      <c r="DDB396" s="2"/>
      <c r="DDC396" s="2"/>
      <c r="DDD396" s="2"/>
      <c r="DDE396" s="2"/>
      <c r="DDF396" s="2"/>
      <c r="DDG396" s="2"/>
      <c r="DDH396" s="2"/>
      <c r="DDI396" s="2"/>
      <c r="DDJ396" s="2"/>
      <c r="DDK396" s="2"/>
      <c r="DDL396" s="2"/>
      <c r="DDM396" s="2"/>
      <c r="DDN396" s="2"/>
      <c r="DDO396" s="2"/>
      <c r="DDP396" s="2"/>
      <c r="DDQ396" s="2"/>
      <c r="DDR396" s="2"/>
      <c r="DDS396" s="2"/>
      <c r="DDT396" s="2"/>
      <c r="DDU396" s="2"/>
      <c r="DDV396" s="2"/>
      <c r="DDW396" s="2"/>
      <c r="DDX396" s="2"/>
      <c r="DDY396" s="2"/>
      <c r="DDZ396" s="2"/>
      <c r="DEA396" s="2"/>
      <c r="DEB396" s="2"/>
      <c r="DEC396" s="2"/>
      <c r="DED396" s="2"/>
      <c r="DEE396" s="2"/>
      <c r="DEF396" s="2"/>
      <c r="DEG396" s="2"/>
      <c r="DEH396" s="2"/>
      <c r="DEI396" s="2"/>
      <c r="DEJ396" s="2"/>
      <c r="DEK396" s="2"/>
      <c r="DEL396" s="2"/>
      <c r="DEM396" s="2"/>
      <c r="DEN396" s="2"/>
      <c r="DEO396" s="2"/>
      <c r="DEP396" s="2"/>
      <c r="DEQ396" s="2"/>
      <c r="DER396" s="2"/>
      <c r="DES396" s="2"/>
      <c r="DET396" s="2"/>
      <c r="DEU396" s="2"/>
      <c r="DEV396" s="2"/>
      <c r="DEW396" s="2"/>
      <c r="DEX396" s="2"/>
      <c r="DEY396" s="2"/>
      <c r="DEZ396" s="2"/>
      <c r="DFA396" s="2"/>
      <c r="DFB396" s="2"/>
      <c r="DFC396" s="2"/>
      <c r="DFD396" s="2"/>
      <c r="DFE396" s="2"/>
      <c r="DFF396" s="2"/>
      <c r="DFG396" s="2"/>
      <c r="DFH396" s="2"/>
      <c r="DFI396" s="2"/>
      <c r="DFJ396" s="2"/>
      <c r="DFK396" s="2"/>
      <c r="DFL396" s="2"/>
      <c r="DFM396" s="2"/>
      <c r="DFN396" s="2"/>
      <c r="DFO396" s="2"/>
      <c r="DFP396" s="2"/>
      <c r="DFQ396" s="2"/>
      <c r="DFR396" s="2"/>
      <c r="DFS396" s="2"/>
      <c r="DFT396" s="2"/>
      <c r="DFU396" s="2"/>
      <c r="DFV396" s="2"/>
      <c r="DFW396" s="2"/>
      <c r="DFX396" s="2"/>
      <c r="DFY396" s="2"/>
      <c r="DFZ396" s="2"/>
      <c r="DGA396" s="2"/>
      <c r="DGB396" s="2"/>
      <c r="DGC396" s="2"/>
      <c r="DGD396" s="2"/>
      <c r="DGE396" s="2"/>
      <c r="DGF396" s="2"/>
      <c r="DGG396" s="2"/>
      <c r="DGH396" s="2"/>
      <c r="DGI396" s="2"/>
      <c r="DGJ396" s="2"/>
      <c r="DGK396" s="2"/>
      <c r="DGL396" s="2"/>
      <c r="DGM396" s="2"/>
      <c r="DGN396" s="2"/>
      <c r="DGO396" s="2"/>
      <c r="DGP396" s="2"/>
      <c r="DGQ396" s="2"/>
      <c r="DGR396" s="2"/>
      <c r="DGS396" s="2"/>
      <c r="DGT396" s="2"/>
      <c r="DGU396" s="2"/>
      <c r="DGV396" s="2"/>
      <c r="DGW396" s="2"/>
      <c r="DGX396" s="2"/>
      <c r="DGY396" s="2"/>
      <c r="DGZ396" s="2"/>
      <c r="DHA396" s="2"/>
      <c r="DHB396" s="2"/>
      <c r="DHC396" s="2"/>
      <c r="DHD396" s="2"/>
      <c r="DHE396" s="2"/>
      <c r="DHF396" s="2"/>
      <c r="DHG396" s="2"/>
      <c r="DHH396" s="2"/>
      <c r="DHI396" s="2"/>
      <c r="DHJ396" s="2"/>
      <c r="DHK396" s="2"/>
      <c r="DHL396" s="2"/>
      <c r="DHM396" s="2"/>
      <c r="DHN396" s="2"/>
      <c r="DHO396" s="2"/>
      <c r="DHP396" s="2"/>
      <c r="DHQ396" s="2"/>
      <c r="DHR396" s="2"/>
      <c r="DHS396" s="2"/>
      <c r="DHT396" s="2"/>
      <c r="DHU396" s="2"/>
      <c r="DHV396" s="2"/>
      <c r="DHW396" s="2"/>
      <c r="DHX396" s="2"/>
      <c r="DHY396" s="2"/>
      <c r="DHZ396" s="2"/>
      <c r="DIA396" s="2"/>
      <c r="DIB396" s="2"/>
      <c r="DIC396" s="2"/>
      <c r="DID396" s="2"/>
      <c r="DIE396" s="2"/>
      <c r="DIF396" s="2"/>
      <c r="DIG396" s="2"/>
      <c r="DIH396" s="2"/>
      <c r="DII396" s="2"/>
      <c r="DIJ396" s="2"/>
      <c r="DIK396" s="2"/>
      <c r="DIL396" s="2"/>
      <c r="DIM396" s="2"/>
      <c r="DIN396" s="2"/>
      <c r="DIO396" s="2"/>
      <c r="DIP396" s="2"/>
      <c r="DIQ396" s="2"/>
      <c r="DIR396" s="2"/>
      <c r="DIS396" s="2"/>
      <c r="DIT396" s="2"/>
      <c r="DIU396" s="2"/>
      <c r="DIV396" s="2"/>
      <c r="DIW396" s="2"/>
      <c r="DIX396" s="2"/>
      <c r="DIY396" s="2"/>
      <c r="DIZ396" s="2"/>
      <c r="DJA396" s="2"/>
      <c r="DJB396" s="2"/>
      <c r="DJC396" s="2"/>
      <c r="DJD396" s="2"/>
      <c r="DJE396" s="2"/>
      <c r="DJF396" s="2"/>
      <c r="DJG396" s="2"/>
      <c r="DJH396" s="2"/>
      <c r="DJI396" s="2"/>
      <c r="DJJ396" s="2"/>
      <c r="DJK396" s="2"/>
      <c r="DJL396" s="2"/>
      <c r="DJM396" s="2"/>
      <c r="DJN396" s="2"/>
      <c r="DJO396" s="2"/>
      <c r="DJP396" s="2"/>
      <c r="DJQ396" s="2"/>
      <c r="DJR396" s="2"/>
      <c r="DJS396" s="2"/>
      <c r="DJT396" s="2"/>
      <c r="DJU396" s="2"/>
      <c r="DJV396" s="2"/>
      <c r="DJW396" s="2"/>
      <c r="DJX396" s="2"/>
      <c r="DJY396" s="2"/>
      <c r="DJZ396" s="2"/>
      <c r="DKA396" s="2"/>
      <c r="DKB396" s="2"/>
      <c r="DKC396" s="2"/>
      <c r="DKD396" s="2"/>
      <c r="DKE396" s="2"/>
      <c r="DKF396" s="2"/>
      <c r="DKG396" s="2"/>
      <c r="DKH396" s="2"/>
      <c r="DKI396" s="2"/>
      <c r="DKJ396" s="2"/>
      <c r="DKK396" s="2"/>
      <c r="DKL396" s="2"/>
      <c r="DKM396" s="2"/>
      <c r="DKN396" s="2"/>
      <c r="DKO396" s="2"/>
      <c r="DKP396" s="2"/>
      <c r="DKQ396" s="2"/>
      <c r="DKR396" s="2"/>
      <c r="DKS396" s="2"/>
      <c r="DKT396" s="2"/>
      <c r="DKU396" s="2"/>
      <c r="DKV396" s="2"/>
      <c r="DKW396" s="2"/>
      <c r="DKX396" s="2"/>
      <c r="DKY396" s="2"/>
      <c r="DKZ396" s="2"/>
      <c r="DLA396" s="2"/>
      <c r="DLB396" s="2"/>
      <c r="DLC396" s="2"/>
      <c r="DLD396" s="2"/>
      <c r="DLE396" s="2"/>
      <c r="DLF396" s="2"/>
      <c r="DLG396" s="2"/>
      <c r="DLH396" s="2"/>
      <c r="DLI396" s="2"/>
      <c r="DLJ396" s="2"/>
      <c r="DLK396" s="2"/>
      <c r="DLL396" s="2"/>
      <c r="DLM396" s="2"/>
      <c r="DLN396" s="2"/>
      <c r="DLO396" s="2"/>
      <c r="DLP396" s="2"/>
      <c r="DLQ396" s="2"/>
      <c r="DLR396" s="2"/>
      <c r="DLS396" s="2"/>
      <c r="DLT396" s="2"/>
      <c r="DLU396" s="2"/>
      <c r="DLV396" s="2"/>
      <c r="DLW396" s="2"/>
      <c r="DLX396" s="2"/>
      <c r="DLY396" s="2"/>
      <c r="DLZ396" s="2"/>
      <c r="DMA396" s="2"/>
      <c r="DMB396" s="2"/>
      <c r="DMC396" s="2"/>
      <c r="DMD396" s="2"/>
      <c r="DME396" s="2"/>
      <c r="DMF396" s="2"/>
      <c r="DMG396" s="2"/>
      <c r="DMH396" s="2"/>
      <c r="DMI396" s="2"/>
      <c r="DMJ396" s="2"/>
      <c r="DMK396" s="2"/>
      <c r="DML396" s="2"/>
      <c r="DMM396" s="2"/>
      <c r="DMN396" s="2"/>
      <c r="DMO396" s="2"/>
      <c r="DMP396" s="2"/>
      <c r="DMQ396" s="2"/>
      <c r="DMR396" s="2"/>
      <c r="DMS396" s="2"/>
      <c r="DMT396" s="2"/>
      <c r="DMU396" s="2"/>
      <c r="DMV396" s="2"/>
      <c r="DMW396" s="2"/>
      <c r="DMX396" s="2"/>
      <c r="DMY396" s="2"/>
      <c r="DMZ396" s="2"/>
      <c r="DNA396" s="2"/>
      <c r="DNB396" s="2"/>
      <c r="DNC396" s="2"/>
      <c r="DND396" s="2"/>
      <c r="DNE396" s="2"/>
      <c r="DNF396" s="2"/>
      <c r="DNG396" s="2"/>
      <c r="DNH396" s="2"/>
      <c r="DNI396" s="2"/>
      <c r="DNJ396" s="2"/>
      <c r="DNK396" s="2"/>
      <c r="DNL396" s="2"/>
      <c r="DNM396" s="2"/>
      <c r="DNN396" s="2"/>
      <c r="DNO396" s="2"/>
      <c r="DNP396" s="2"/>
      <c r="DNQ396" s="2"/>
      <c r="DNR396" s="2"/>
      <c r="DNS396" s="2"/>
      <c r="DNT396" s="2"/>
      <c r="DNU396" s="2"/>
      <c r="DNV396" s="2"/>
      <c r="DNW396" s="2"/>
      <c r="DNX396" s="2"/>
      <c r="DNY396" s="2"/>
      <c r="DNZ396" s="2"/>
      <c r="DOA396" s="2"/>
      <c r="DOB396" s="2"/>
      <c r="DOC396" s="2"/>
      <c r="DOD396" s="2"/>
      <c r="DOE396" s="2"/>
      <c r="DOF396" s="2"/>
      <c r="DOG396" s="2"/>
      <c r="DOH396" s="2"/>
      <c r="DOI396" s="2"/>
      <c r="DOJ396" s="2"/>
      <c r="DOK396" s="2"/>
      <c r="DOL396" s="2"/>
      <c r="DOM396" s="2"/>
      <c r="DON396" s="2"/>
      <c r="DOO396" s="2"/>
      <c r="DOP396" s="2"/>
      <c r="DOQ396" s="2"/>
      <c r="DOR396" s="2"/>
      <c r="DOS396" s="2"/>
      <c r="DOT396" s="2"/>
      <c r="DOU396" s="2"/>
      <c r="DOV396" s="2"/>
      <c r="DOW396" s="2"/>
      <c r="DOX396" s="2"/>
      <c r="DOY396" s="2"/>
      <c r="DOZ396" s="2"/>
      <c r="DPA396" s="2"/>
      <c r="DPB396" s="2"/>
      <c r="DPC396" s="2"/>
      <c r="DPD396" s="2"/>
      <c r="DPE396" s="2"/>
      <c r="DPF396" s="2"/>
      <c r="DPG396" s="2"/>
      <c r="DPH396" s="2"/>
      <c r="DPI396" s="2"/>
      <c r="DPJ396" s="2"/>
      <c r="DPK396" s="2"/>
      <c r="DPL396" s="2"/>
      <c r="DPM396" s="2"/>
      <c r="DPN396" s="2"/>
      <c r="DPO396" s="2"/>
      <c r="DPP396" s="2"/>
      <c r="DPQ396" s="2"/>
      <c r="DPR396" s="2"/>
      <c r="DPS396" s="2"/>
      <c r="DPT396" s="2"/>
      <c r="DPU396" s="2"/>
      <c r="DPV396" s="2"/>
      <c r="DPW396" s="2"/>
      <c r="DPX396" s="2"/>
      <c r="DPY396" s="2"/>
      <c r="DPZ396" s="2"/>
      <c r="DQA396" s="2"/>
      <c r="DQB396" s="2"/>
      <c r="DQC396" s="2"/>
      <c r="DQD396" s="2"/>
      <c r="DQE396" s="2"/>
      <c r="DQF396" s="2"/>
      <c r="DQG396" s="2"/>
      <c r="DQH396" s="2"/>
      <c r="DQI396" s="2"/>
      <c r="DQJ396" s="2"/>
      <c r="DQK396" s="2"/>
      <c r="DQL396" s="2"/>
      <c r="DQM396" s="2"/>
      <c r="DQN396" s="2"/>
      <c r="DQO396" s="2"/>
      <c r="DQP396" s="2"/>
      <c r="DQQ396" s="2"/>
      <c r="DQR396" s="2"/>
      <c r="DQS396" s="2"/>
      <c r="DQT396" s="2"/>
      <c r="DQU396" s="2"/>
      <c r="DQV396" s="2"/>
      <c r="DQW396" s="2"/>
      <c r="DQX396" s="2"/>
      <c r="DQY396" s="2"/>
      <c r="DQZ396" s="2"/>
      <c r="DRA396" s="2"/>
      <c r="DRB396" s="2"/>
      <c r="DRC396" s="2"/>
      <c r="DRD396" s="2"/>
      <c r="DRE396" s="2"/>
      <c r="DRF396" s="2"/>
      <c r="DRG396" s="2"/>
      <c r="DRH396" s="2"/>
      <c r="DRI396" s="2"/>
      <c r="DRJ396" s="2"/>
      <c r="DRK396" s="2"/>
      <c r="DRL396" s="2"/>
      <c r="DRM396" s="2"/>
      <c r="DRN396" s="2"/>
      <c r="DRO396" s="2"/>
      <c r="DRP396" s="2"/>
      <c r="DRQ396" s="2"/>
      <c r="DRR396" s="2"/>
      <c r="DRS396" s="2"/>
      <c r="DRT396" s="2"/>
      <c r="DRU396" s="2"/>
      <c r="DRV396" s="2"/>
      <c r="DRW396" s="2"/>
      <c r="DRX396" s="2"/>
      <c r="DRY396" s="2"/>
      <c r="DRZ396" s="2"/>
      <c r="DSA396" s="2"/>
      <c r="DSB396" s="2"/>
      <c r="DSC396" s="2"/>
      <c r="DSD396" s="2"/>
      <c r="DSE396" s="2"/>
      <c r="DSF396" s="2"/>
      <c r="DSG396" s="2"/>
      <c r="DSH396" s="2"/>
      <c r="DSI396" s="2"/>
      <c r="DSJ396" s="2"/>
      <c r="DSK396" s="2"/>
      <c r="DSL396" s="2"/>
      <c r="DSM396" s="2"/>
      <c r="DSN396" s="2"/>
      <c r="DSO396" s="2"/>
      <c r="DSP396" s="2"/>
      <c r="DSQ396" s="2"/>
      <c r="DSR396" s="2"/>
      <c r="DSS396" s="2"/>
      <c r="DST396" s="2"/>
      <c r="DSU396" s="2"/>
      <c r="DSV396" s="2"/>
      <c r="DSW396" s="2"/>
      <c r="DSX396" s="2"/>
      <c r="DSY396" s="2"/>
      <c r="DSZ396" s="2"/>
      <c r="DTA396" s="2"/>
      <c r="DTB396" s="2"/>
      <c r="DTC396" s="2"/>
      <c r="DTD396" s="2"/>
      <c r="DTE396" s="2"/>
      <c r="DTF396" s="2"/>
      <c r="DTG396" s="2"/>
      <c r="DTH396" s="2"/>
      <c r="DTI396" s="2"/>
      <c r="DTJ396" s="2"/>
      <c r="DTK396" s="2"/>
      <c r="DTL396" s="2"/>
      <c r="DTM396" s="2"/>
      <c r="DTN396" s="2"/>
      <c r="DTO396" s="2"/>
      <c r="DTP396" s="2"/>
      <c r="DTQ396" s="2"/>
      <c r="DTR396" s="2"/>
      <c r="DTS396" s="2"/>
      <c r="DTT396" s="2"/>
      <c r="DTU396" s="2"/>
      <c r="DTV396" s="2"/>
      <c r="DTW396" s="2"/>
      <c r="DTX396" s="2"/>
      <c r="DTY396" s="2"/>
      <c r="DTZ396" s="2"/>
      <c r="DUA396" s="2"/>
      <c r="DUB396" s="2"/>
      <c r="DUC396" s="2"/>
      <c r="DUD396" s="2"/>
      <c r="DUE396" s="2"/>
      <c r="DUF396" s="2"/>
      <c r="DUG396" s="2"/>
      <c r="DUH396" s="2"/>
      <c r="DUI396" s="2"/>
      <c r="DUJ396" s="2"/>
      <c r="DUK396" s="2"/>
      <c r="DUL396" s="2"/>
      <c r="DUM396" s="2"/>
      <c r="DUN396" s="2"/>
      <c r="DUO396" s="2"/>
      <c r="DUP396" s="2"/>
      <c r="DUQ396" s="2"/>
      <c r="DUR396" s="2"/>
      <c r="DUS396" s="2"/>
      <c r="DUT396" s="2"/>
      <c r="DUU396" s="2"/>
      <c r="DUV396" s="2"/>
      <c r="DUW396" s="2"/>
      <c r="DUX396" s="2"/>
      <c r="DUY396" s="2"/>
      <c r="DUZ396" s="2"/>
      <c r="DVA396" s="2"/>
      <c r="DVB396" s="2"/>
      <c r="DVC396" s="2"/>
      <c r="DVD396" s="2"/>
      <c r="DVE396" s="2"/>
      <c r="DVF396" s="2"/>
      <c r="DVG396" s="2"/>
      <c r="DVH396" s="2"/>
      <c r="DVI396" s="2"/>
      <c r="DVJ396" s="2"/>
      <c r="DVK396" s="2"/>
      <c r="DVL396" s="2"/>
      <c r="DVM396" s="2"/>
      <c r="DVN396" s="2"/>
      <c r="DVO396" s="2"/>
      <c r="DVP396" s="2"/>
      <c r="DVQ396" s="2"/>
      <c r="DVR396" s="2"/>
      <c r="DVS396" s="2"/>
      <c r="DVT396" s="2"/>
      <c r="DVU396" s="2"/>
      <c r="DVV396" s="2"/>
      <c r="DVW396" s="2"/>
      <c r="DVX396" s="2"/>
      <c r="DVY396" s="2"/>
      <c r="DVZ396" s="2"/>
      <c r="DWA396" s="2"/>
      <c r="DWB396" s="2"/>
      <c r="DWC396" s="2"/>
      <c r="DWD396" s="2"/>
      <c r="DWE396" s="2"/>
      <c r="DWF396" s="2"/>
      <c r="DWG396" s="2"/>
      <c r="DWH396" s="2"/>
      <c r="DWI396" s="2"/>
      <c r="DWJ396" s="2"/>
      <c r="DWK396" s="2"/>
      <c r="DWL396" s="2"/>
      <c r="DWM396" s="2"/>
      <c r="DWN396" s="2"/>
      <c r="DWO396" s="2"/>
      <c r="DWP396" s="2"/>
      <c r="DWQ396" s="2"/>
      <c r="DWR396" s="2"/>
      <c r="DWS396" s="2"/>
      <c r="DWT396" s="2"/>
      <c r="DWU396" s="2"/>
      <c r="DWV396" s="2"/>
      <c r="DWW396" s="2"/>
      <c r="DWX396" s="2"/>
      <c r="DWY396" s="2"/>
      <c r="DWZ396" s="2"/>
      <c r="DXA396" s="2"/>
      <c r="DXB396" s="2"/>
      <c r="DXC396" s="2"/>
      <c r="DXD396" s="2"/>
      <c r="DXE396" s="2"/>
      <c r="DXF396" s="2"/>
      <c r="DXG396" s="2"/>
      <c r="DXH396" s="2"/>
      <c r="DXI396" s="2"/>
      <c r="DXJ396" s="2"/>
      <c r="DXK396" s="2"/>
      <c r="DXL396" s="2"/>
      <c r="DXM396" s="2"/>
      <c r="DXN396" s="2"/>
      <c r="DXO396" s="2"/>
      <c r="DXP396" s="2"/>
      <c r="DXQ396" s="2"/>
      <c r="DXR396" s="2"/>
      <c r="DXS396" s="2"/>
      <c r="DXT396" s="2"/>
      <c r="DXU396" s="2"/>
      <c r="DXV396" s="2"/>
      <c r="DXW396" s="2"/>
      <c r="DXX396" s="2"/>
      <c r="DXY396" s="2"/>
      <c r="DXZ396" s="2"/>
      <c r="DYA396" s="2"/>
      <c r="DYB396" s="2"/>
      <c r="DYC396" s="2"/>
      <c r="DYD396" s="2"/>
      <c r="DYE396" s="2"/>
      <c r="DYF396" s="2"/>
      <c r="DYG396" s="2"/>
      <c r="DYH396" s="2"/>
      <c r="DYI396" s="2"/>
      <c r="DYJ396" s="2"/>
      <c r="DYK396" s="2"/>
      <c r="DYL396" s="2"/>
      <c r="DYM396" s="2"/>
      <c r="DYN396" s="2"/>
      <c r="DYO396" s="2"/>
      <c r="DYP396" s="2"/>
      <c r="DYQ396" s="2"/>
      <c r="DYR396" s="2"/>
      <c r="DYS396" s="2"/>
      <c r="DYT396" s="2"/>
      <c r="DYU396" s="2"/>
      <c r="DYV396" s="2"/>
      <c r="DYW396" s="2"/>
      <c r="DYX396" s="2"/>
      <c r="DYY396" s="2"/>
      <c r="DYZ396" s="2"/>
      <c r="DZA396" s="2"/>
      <c r="DZB396" s="2"/>
      <c r="DZC396" s="2"/>
      <c r="DZD396" s="2"/>
      <c r="DZE396" s="2"/>
      <c r="DZF396" s="2"/>
      <c r="DZG396" s="2"/>
      <c r="DZH396" s="2"/>
      <c r="DZI396" s="2"/>
      <c r="DZJ396" s="2"/>
      <c r="DZK396" s="2"/>
      <c r="DZL396" s="2"/>
      <c r="DZM396" s="2"/>
      <c r="DZN396" s="2"/>
      <c r="DZO396" s="2"/>
      <c r="DZP396" s="2"/>
      <c r="DZQ396" s="2"/>
      <c r="DZR396" s="2"/>
      <c r="DZS396" s="2"/>
      <c r="DZT396" s="2"/>
      <c r="DZU396" s="2"/>
      <c r="DZV396" s="2"/>
      <c r="DZW396" s="2"/>
      <c r="DZX396" s="2"/>
      <c r="DZY396" s="2"/>
      <c r="DZZ396" s="2"/>
      <c r="EAA396" s="2"/>
      <c r="EAB396" s="2"/>
      <c r="EAC396" s="2"/>
      <c r="EAD396" s="2"/>
      <c r="EAE396" s="2"/>
      <c r="EAF396" s="2"/>
      <c r="EAG396" s="2"/>
      <c r="EAH396" s="2"/>
      <c r="EAI396" s="2"/>
      <c r="EAJ396" s="2"/>
      <c r="EAK396" s="2"/>
      <c r="EAL396" s="2"/>
      <c r="EAM396" s="2"/>
      <c r="EAN396" s="2"/>
      <c r="EAO396" s="2"/>
      <c r="EAP396" s="2"/>
      <c r="EAQ396" s="2"/>
      <c r="EAR396" s="2"/>
      <c r="EAS396" s="2"/>
      <c r="EAT396" s="2"/>
      <c r="EAU396" s="2"/>
      <c r="EAV396" s="2"/>
      <c r="EAW396" s="2"/>
      <c r="EAX396" s="2"/>
      <c r="EAY396" s="2"/>
      <c r="EAZ396" s="2"/>
      <c r="EBA396" s="2"/>
      <c r="EBB396" s="2"/>
      <c r="EBC396" s="2"/>
      <c r="EBD396" s="2"/>
      <c r="EBE396" s="2"/>
      <c r="EBF396" s="2"/>
      <c r="EBG396" s="2"/>
      <c r="EBH396" s="2"/>
      <c r="EBI396" s="2"/>
      <c r="EBJ396" s="2"/>
      <c r="EBK396" s="2"/>
      <c r="EBL396" s="2"/>
      <c r="EBM396" s="2"/>
      <c r="EBN396" s="2"/>
      <c r="EBO396" s="2"/>
      <c r="EBP396" s="2"/>
      <c r="EBQ396" s="2"/>
      <c r="EBR396" s="2"/>
      <c r="EBS396" s="2"/>
      <c r="EBT396" s="2"/>
      <c r="EBU396" s="2"/>
      <c r="EBV396" s="2"/>
      <c r="EBW396" s="2"/>
      <c r="EBX396" s="2"/>
      <c r="EBY396" s="2"/>
      <c r="EBZ396" s="2"/>
      <c r="ECA396" s="2"/>
      <c r="ECB396" s="2"/>
      <c r="ECC396" s="2"/>
      <c r="ECD396" s="2"/>
      <c r="ECE396" s="2"/>
      <c r="ECF396" s="2"/>
      <c r="ECG396" s="2"/>
      <c r="ECH396" s="2"/>
      <c r="ECI396" s="2"/>
      <c r="ECJ396" s="2"/>
      <c r="ECK396" s="2"/>
      <c r="ECL396" s="2"/>
      <c r="ECM396" s="2"/>
      <c r="ECN396" s="2"/>
      <c r="ECO396" s="2"/>
      <c r="ECP396" s="2"/>
      <c r="ECQ396" s="2"/>
      <c r="ECR396" s="2"/>
      <c r="ECS396" s="2"/>
      <c r="ECT396" s="2"/>
      <c r="ECU396" s="2"/>
      <c r="ECV396" s="2"/>
      <c r="ECW396" s="2"/>
      <c r="ECX396" s="2"/>
      <c r="ECY396" s="2"/>
      <c r="ECZ396" s="2"/>
      <c r="EDA396" s="2"/>
      <c r="EDB396" s="2"/>
      <c r="EDC396" s="2"/>
      <c r="EDD396" s="2"/>
      <c r="EDE396" s="2"/>
      <c r="EDF396" s="2"/>
      <c r="EDG396" s="2"/>
      <c r="EDH396" s="2"/>
      <c r="EDI396" s="2"/>
      <c r="EDJ396" s="2"/>
      <c r="EDK396" s="2"/>
      <c r="EDL396" s="2"/>
      <c r="EDM396" s="2"/>
      <c r="EDN396" s="2"/>
      <c r="EDO396" s="2"/>
      <c r="EDP396" s="2"/>
      <c r="EDQ396" s="2"/>
      <c r="EDR396" s="2"/>
      <c r="EDS396" s="2"/>
      <c r="EDT396" s="2"/>
      <c r="EDU396" s="2"/>
      <c r="EDV396" s="2"/>
      <c r="EDW396" s="2"/>
      <c r="EDX396" s="2"/>
      <c r="EDY396" s="2"/>
      <c r="EDZ396" s="2"/>
      <c r="EEA396" s="2"/>
      <c r="EEB396" s="2"/>
      <c r="EEC396" s="2"/>
      <c r="EED396" s="2"/>
      <c r="EEE396" s="2"/>
      <c r="EEF396" s="2"/>
      <c r="EEG396" s="2"/>
      <c r="EEH396" s="2"/>
      <c r="EEI396" s="2"/>
      <c r="EEJ396" s="2"/>
      <c r="EEK396" s="2"/>
      <c r="EEL396" s="2"/>
      <c r="EEM396" s="2"/>
      <c r="EEN396" s="2"/>
      <c r="EEO396" s="2"/>
      <c r="EEP396" s="2"/>
      <c r="EEQ396" s="2"/>
      <c r="EER396" s="2"/>
      <c r="EES396" s="2"/>
      <c r="EET396" s="2"/>
      <c r="EEU396" s="2"/>
      <c r="EEV396" s="2"/>
      <c r="EEW396" s="2"/>
      <c r="EEX396" s="2"/>
      <c r="EEY396" s="2"/>
      <c r="EEZ396" s="2"/>
      <c r="EFA396" s="2"/>
      <c r="EFB396" s="2"/>
      <c r="EFC396" s="2"/>
      <c r="EFD396" s="2"/>
      <c r="EFE396" s="2"/>
      <c r="EFF396" s="2"/>
      <c r="EFG396" s="2"/>
      <c r="EFH396" s="2"/>
      <c r="EFI396" s="2"/>
      <c r="EFJ396" s="2"/>
      <c r="EFK396" s="2"/>
      <c r="EFL396" s="2"/>
      <c r="EFM396" s="2"/>
      <c r="EFN396" s="2"/>
      <c r="EFO396" s="2"/>
      <c r="EFP396" s="2"/>
      <c r="EFQ396" s="2"/>
      <c r="EFR396" s="2"/>
      <c r="EFS396" s="2"/>
      <c r="EFT396" s="2"/>
      <c r="EFU396" s="2"/>
      <c r="EFV396" s="2"/>
      <c r="EFW396" s="2"/>
      <c r="EFX396" s="2"/>
      <c r="EFY396" s="2"/>
      <c r="EFZ396" s="2"/>
      <c r="EGA396" s="2"/>
      <c r="EGB396" s="2"/>
      <c r="EGC396" s="2"/>
      <c r="EGD396" s="2"/>
      <c r="EGE396" s="2"/>
      <c r="EGF396" s="2"/>
      <c r="EGG396" s="2"/>
      <c r="EGH396" s="2"/>
      <c r="EGI396" s="2"/>
      <c r="EGJ396" s="2"/>
      <c r="EGK396" s="2"/>
      <c r="EGL396" s="2"/>
      <c r="EGM396" s="2"/>
      <c r="EGN396" s="2"/>
      <c r="EGO396" s="2"/>
      <c r="EGP396" s="2"/>
      <c r="EGQ396" s="2"/>
      <c r="EGR396" s="2"/>
      <c r="EGS396" s="2"/>
      <c r="EGT396" s="2"/>
      <c r="EGU396" s="2"/>
      <c r="EGV396" s="2"/>
      <c r="EGW396" s="2"/>
      <c r="EGX396" s="2"/>
      <c r="EGY396" s="2"/>
      <c r="EGZ396" s="2"/>
      <c r="EHA396" s="2"/>
      <c r="EHB396" s="2"/>
      <c r="EHC396" s="2"/>
      <c r="EHD396" s="2"/>
      <c r="EHE396" s="2"/>
      <c r="EHF396" s="2"/>
      <c r="EHG396" s="2"/>
      <c r="EHH396" s="2"/>
      <c r="EHI396" s="2"/>
      <c r="EHJ396" s="2"/>
      <c r="EHK396" s="2"/>
      <c r="EHL396" s="2"/>
      <c r="EHM396" s="2"/>
      <c r="EHN396" s="2"/>
      <c r="EHO396" s="2"/>
      <c r="EHP396" s="2"/>
      <c r="EHQ396" s="2"/>
      <c r="EHR396" s="2"/>
      <c r="EHS396" s="2"/>
      <c r="EHT396" s="2"/>
      <c r="EHU396" s="2"/>
      <c r="EHV396" s="2"/>
      <c r="EHW396" s="2"/>
      <c r="EHX396" s="2"/>
      <c r="EHY396" s="2"/>
      <c r="EHZ396" s="2"/>
      <c r="EIA396" s="2"/>
      <c r="EIB396" s="2"/>
      <c r="EIC396" s="2"/>
      <c r="EID396" s="2"/>
      <c r="EIE396" s="2"/>
      <c r="EIF396" s="2"/>
      <c r="EIG396" s="2"/>
      <c r="EIH396" s="2"/>
      <c r="EII396" s="2"/>
      <c r="EIJ396" s="2"/>
      <c r="EIK396" s="2"/>
      <c r="EIL396" s="2"/>
      <c r="EIM396" s="2"/>
      <c r="EIN396" s="2"/>
      <c r="EIO396" s="2"/>
      <c r="EIP396" s="2"/>
      <c r="EIQ396" s="2"/>
      <c r="EIR396" s="2"/>
      <c r="EIS396" s="2"/>
      <c r="EIT396" s="2"/>
      <c r="EIU396" s="2"/>
      <c r="EIV396" s="2"/>
      <c r="EIW396" s="2"/>
      <c r="EIX396" s="2"/>
      <c r="EIY396" s="2"/>
      <c r="EIZ396" s="2"/>
      <c r="EJA396" s="2"/>
      <c r="EJB396" s="2"/>
      <c r="EJC396" s="2"/>
      <c r="EJD396" s="2"/>
      <c r="EJE396" s="2"/>
      <c r="EJF396" s="2"/>
      <c r="EJG396" s="2"/>
      <c r="EJH396" s="2"/>
      <c r="EJI396" s="2"/>
      <c r="EJJ396" s="2"/>
      <c r="EJK396" s="2"/>
      <c r="EJL396" s="2"/>
      <c r="EJM396" s="2"/>
      <c r="EJN396" s="2"/>
      <c r="EJO396" s="2"/>
      <c r="EJP396" s="2"/>
      <c r="EJQ396" s="2"/>
      <c r="EJR396" s="2"/>
      <c r="EJS396" s="2"/>
      <c r="EJT396" s="2"/>
      <c r="EJU396" s="2"/>
      <c r="EJV396" s="2"/>
      <c r="EJW396" s="2"/>
      <c r="EJX396" s="2"/>
      <c r="EJY396" s="2"/>
      <c r="EJZ396" s="2"/>
      <c r="EKA396" s="2"/>
      <c r="EKB396" s="2"/>
      <c r="EKC396" s="2"/>
      <c r="EKD396" s="2"/>
      <c r="EKE396" s="2"/>
      <c r="EKF396" s="2"/>
      <c r="EKG396" s="2"/>
      <c r="EKH396" s="2"/>
      <c r="EKI396" s="2"/>
      <c r="EKJ396" s="2"/>
      <c r="EKK396" s="2"/>
      <c r="EKL396" s="2"/>
      <c r="EKM396" s="2"/>
      <c r="EKN396" s="2"/>
      <c r="EKO396" s="2"/>
      <c r="EKP396" s="2"/>
      <c r="EKQ396" s="2"/>
      <c r="EKR396" s="2"/>
      <c r="EKS396" s="2"/>
      <c r="EKT396" s="2"/>
      <c r="EKU396" s="2"/>
      <c r="EKV396" s="2"/>
      <c r="EKW396" s="2"/>
      <c r="EKX396" s="2"/>
      <c r="EKY396" s="2"/>
      <c r="EKZ396" s="2"/>
      <c r="ELA396" s="2"/>
      <c r="ELB396" s="2"/>
      <c r="ELC396" s="2"/>
      <c r="ELD396" s="2"/>
      <c r="ELE396" s="2"/>
      <c r="ELF396" s="2"/>
      <c r="ELG396" s="2"/>
      <c r="ELH396" s="2"/>
      <c r="ELI396" s="2"/>
      <c r="ELJ396" s="2"/>
      <c r="ELK396" s="2"/>
      <c r="ELL396" s="2"/>
      <c r="ELM396" s="2"/>
      <c r="ELN396" s="2"/>
      <c r="ELO396" s="2"/>
      <c r="ELP396" s="2"/>
      <c r="ELQ396" s="2"/>
      <c r="ELR396" s="2"/>
      <c r="ELS396" s="2"/>
      <c r="ELT396" s="2"/>
      <c r="ELU396" s="2"/>
      <c r="ELV396" s="2"/>
      <c r="ELW396" s="2"/>
      <c r="ELX396" s="2"/>
      <c r="ELY396" s="2"/>
      <c r="ELZ396" s="2"/>
      <c r="EMA396" s="2"/>
      <c r="EMB396" s="2"/>
      <c r="EMC396" s="2"/>
      <c r="EMD396" s="2"/>
      <c r="EME396" s="2"/>
      <c r="EMF396" s="2"/>
      <c r="EMG396" s="2"/>
      <c r="EMH396" s="2"/>
      <c r="EMI396" s="2"/>
      <c r="EMJ396" s="2"/>
      <c r="EMK396" s="2"/>
      <c r="EML396" s="2"/>
      <c r="EMM396" s="2"/>
      <c r="EMN396" s="2"/>
      <c r="EMO396" s="2"/>
      <c r="EMP396" s="2"/>
      <c r="EMQ396" s="2"/>
      <c r="EMR396" s="2"/>
      <c r="EMS396" s="2"/>
      <c r="EMT396" s="2"/>
      <c r="EMU396" s="2"/>
      <c r="EMV396" s="2"/>
      <c r="EMW396" s="2"/>
      <c r="EMX396" s="2"/>
      <c r="EMY396" s="2"/>
      <c r="EMZ396" s="2"/>
      <c r="ENA396" s="2"/>
      <c r="ENB396" s="2"/>
      <c r="ENC396" s="2"/>
      <c r="END396" s="2"/>
      <c r="ENE396" s="2"/>
      <c r="ENF396" s="2"/>
      <c r="ENG396" s="2"/>
      <c r="ENH396" s="2"/>
      <c r="ENI396" s="2"/>
      <c r="ENJ396" s="2"/>
      <c r="ENK396" s="2"/>
      <c r="ENL396" s="2"/>
      <c r="ENM396" s="2"/>
      <c r="ENN396" s="2"/>
      <c r="ENO396" s="2"/>
      <c r="ENP396" s="2"/>
      <c r="ENQ396" s="2"/>
      <c r="ENR396" s="2"/>
      <c r="ENS396" s="2"/>
      <c r="ENT396" s="2"/>
      <c r="ENU396" s="2"/>
      <c r="ENV396" s="2"/>
      <c r="ENW396" s="2"/>
      <c r="ENX396" s="2"/>
      <c r="ENY396" s="2"/>
      <c r="ENZ396" s="2"/>
      <c r="EOA396" s="2"/>
      <c r="EOB396" s="2"/>
      <c r="EOC396" s="2"/>
      <c r="EOD396" s="2"/>
      <c r="EOE396" s="2"/>
      <c r="EOF396" s="2"/>
      <c r="EOG396" s="2"/>
      <c r="EOH396" s="2"/>
      <c r="EOI396" s="2"/>
      <c r="EOJ396" s="2"/>
      <c r="EOK396" s="2"/>
      <c r="EOL396" s="2"/>
      <c r="EOM396" s="2"/>
      <c r="EON396" s="2"/>
      <c r="EOO396" s="2"/>
      <c r="EOP396" s="2"/>
      <c r="EOQ396" s="2"/>
      <c r="EOR396" s="2"/>
      <c r="EOS396" s="2"/>
      <c r="EOT396" s="2"/>
      <c r="EOU396" s="2"/>
      <c r="EOV396" s="2"/>
      <c r="EOW396" s="2"/>
      <c r="EOX396" s="2"/>
      <c r="EOY396" s="2"/>
      <c r="EOZ396" s="2"/>
      <c r="EPA396" s="2"/>
      <c r="EPB396" s="2"/>
      <c r="EPC396" s="2"/>
      <c r="EPD396" s="2"/>
      <c r="EPE396" s="2"/>
      <c r="EPF396" s="2"/>
      <c r="EPG396" s="2"/>
      <c r="EPH396" s="2"/>
      <c r="EPI396" s="2"/>
      <c r="EPJ396" s="2"/>
      <c r="EPK396" s="2"/>
      <c r="EPL396" s="2"/>
      <c r="EPM396" s="2"/>
      <c r="EPN396" s="2"/>
      <c r="EPO396" s="2"/>
      <c r="EPP396" s="2"/>
      <c r="EPQ396" s="2"/>
      <c r="EPR396" s="2"/>
      <c r="EPS396" s="2"/>
      <c r="EPT396" s="2"/>
      <c r="EPU396" s="2"/>
      <c r="EPV396" s="2"/>
      <c r="EPW396" s="2"/>
      <c r="EPX396" s="2"/>
      <c r="EPY396" s="2"/>
      <c r="EPZ396" s="2"/>
      <c r="EQA396" s="2"/>
      <c r="EQB396" s="2"/>
      <c r="EQC396" s="2"/>
      <c r="EQD396" s="2"/>
      <c r="EQE396" s="2"/>
      <c r="EQF396" s="2"/>
      <c r="EQG396" s="2"/>
      <c r="EQH396" s="2"/>
      <c r="EQI396" s="2"/>
      <c r="EQJ396" s="2"/>
      <c r="EQK396" s="2"/>
      <c r="EQL396" s="2"/>
      <c r="EQM396" s="2"/>
      <c r="EQN396" s="2"/>
      <c r="EQO396" s="2"/>
      <c r="EQP396" s="2"/>
      <c r="EQQ396" s="2"/>
      <c r="EQR396" s="2"/>
      <c r="EQS396" s="2"/>
      <c r="EQT396" s="2"/>
      <c r="EQU396" s="2"/>
      <c r="EQV396" s="2"/>
      <c r="EQW396" s="2"/>
      <c r="EQX396" s="2"/>
      <c r="EQY396" s="2"/>
      <c r="EQZ396" s="2"/>
      <c r="ERA396" s="2"/>
      <c r="ERB396" s="2"/>
      <c r="ERC396" s="2"/>
      <c r="ERD396" s="2"/>
      <c r="ERE396" s="2"/>
      <c r="ERF396" s="2"/>
      <c r="ERG396" s="2"/>
      <c r="ERH396" s="2"/>
      <c r="ERI396" s="2"/>
      <c r="ERJ396" s="2"/>
      <c r="ERK396" s="2"/>
      <c r="ERL396" s="2"/>
      <c r="ERM396" s="2"/>
      <c r="ERN396" s="2"/>
      <c r="ERO396" s="2"/>
      <c r="ERP396" s="2"/>
      <c r="ERQ396" s="2"/>
      <c r="ERR396" s="2"/>
      <c r="ERS396" s="2"/>
      <c r="ERT396" s="2"/>
      <c r="ERU396" s="2"/>
      <c r="ERV396" s="2"/>
      <c r="ERW396" s="2"/>
      <c r="ERX396" s="2"/>
      <c r="ERY396" s="2"/>
      <c r="ERZ396" s="2"/>
      <c r="ESA396" s="2"/>
      <c r="ESB396" s="2"/>
      <c r="ESC396" s="2"/>
      <c r="ESD396" s="2"/>
      <c r="ESE396" s="2"/>
      <c r="ESF396" s="2"/>
      <c r="ESG396" s="2"/>
      <c r="ESH396" s="2"/>
      <c r="ESI396" s="2"/>
      <c r="ESJ396" s="2"/>
      <c r="ESK396" s="2"/>
      <c r="ESL396" s="2"/>
      <c r="ESM396" s="2"/>
      <c r="ESN396" s="2"/>
      <c r="ESO396" s="2"/>
      <c r="ESP396" s="2"/>
      <c r="ESQ396" s="2"/>
      <c r="ESR396" s="2"/>
      <c r="ESS396" s="2"/>
      <c r="EST396" s="2"/>
      <c r="ESU396" s="2"/>
      <c r="ESV396" s="2"/>
      <c r="ESW396" s="2"/>
      <c r="ESX396" s="2"/>
      <c r="ESY396" s="2"/>
      <c r="ESZ396" s="2"/>
      <c r="ETA396" s="2"/>
      <c r="ETB396" s="2"/>
      <c r="ETC396" s="2"/>
      <c r="ETD396" s="2"/>
      <c r="ETE396" s="2"/>
      <c r="ETF396" s="2"/>
      <c r="ETG396" s="2"/>
      <c r="ETH396" s="2"/>
      <c r="ETI396" s="2"/>
      <c r="ETJ396" s="2"/>
      <c r="ETK396" s="2"/>
      <c r="ETL396" s="2"/>
      <c r="ETM396" s="2"/>
      <c r="ETN396" s="2"/>
      <c r="ETO396" s="2"/>
      <c r="ETP396" s="2"/>
      <c r="ETQ396" s="2"/>
      <c r="ETR396" s="2"/>
      <c r="ETS396" s="2"/>
      <c r="ETT396" s="2"/>
      <c r="ETU396" s="2"/>
      <c r="ETV396" s="2"/>
      <c r="ETW396" s="2"/>
      <c r="ETX396" s="2"/>
      <c r="ETY396" s="2"/>
      <c r="ETZ396" s="2"/>
      <c r="EUA396" s="2"/>
      <c r="EUB396" s="2"/>
      <c r="EUC396" s="2"/>
      <c r="EUD396" s="2"/>
      <c r="EUE396" s="2"/>
      <c r="EUF396" s="2"/>
      <c r="EUG396" s="2"/>
      <c r="EUH396" s="2"/>
      <c r="EUI396" s="2"/>
      <c r="EUJ396" s="2"/>
      <c r="EUK396" s="2"/>
      <c r="EUL396" s="2"/>
      <c r="EUM396" s="2"/>
      <c r="EUN396" s="2"/>
      <c r="EUO396" s="2"/>
      <c r="EUP396" s="2"/>
      <c r="EUQ396" s="2"/>
      <c r="EUR396" s="2"/>
      <c r="EUS396" s="2"/>
      <c r="EUT396" s="2"/>
      <c r="EUU396" s="2"/>
      <c r="EUV396" s="2"/>
      <c r="EUW396" s="2"/>
      <c r="EUX396" s="2"/>
      <c r="EUY396" s="2"/>
      <c r="EUZ396" s="2"/>
      <c r="EVA396" s="2"/>
      <c r="EVB396" s="2"/>
      <c r="EVC396" s="2"/>
      <c r="EVD396" s="2"/>
      <c r="EVE396" s="2"/>
      <c r="EVF396" s="2"/>
      <c r="EVG396" s="2"/>
      <c r="EVH396" s="2"/>
      <c r="EVI396" s="2"/>
      <c r="EVJ396" s="2"/>
      <c r="EVK396" s="2"/>
      <c r="EVL396" s="2"/>
      <c r="EVM396" s="2"/>
      <c r="EVN396" s="2"/>
      <c r="EVO396" s="2"/>
      <c r="EVP396" s="2"/>
      <c r="EVQ396" s="2"/>
      <c r="EVR396" s="2"/>
      <c r="EVS396" s="2"/>
      <c r="EVT396" s="2"/>
      <c r="EVU396" s="2"/>
      <c r="EVV396" s="2"/>
      <c r="EVW396" s="2"/>
      <c r="EVX396" s="2"/>
      <c r="EVY396" s="2"/>
      <c r="EVZ396" s="2"/>
      <c r="EWA396" s="2"/>
      <c r="EWB396" s="2"/>
      <c r="EWC396" s="2"/>
      <c r="EWD396" s="2"/>
      <c r="EWE396" s="2"/>
      <c r="EWF396" s="2"/>
      <c r="EWG396" s="2"/>
      <c r="EWH396" s="2"/>
      <c r="EWI396" s="2"/>
      <c r="EWJ396" s="2"/>
      <c r="EWK396" s="2"/>
      <c r="EWL396" s="2"/>
      <c r="EWM396" s="2"/>
      <c r="EWN396" s="2"/>
      <c r="EWO396" s="2"/>
      <c r="EWP396" s="2"/>
      <c r="EWQ396" s="2"/>
      <c r="EWR396" s="2"/>
      <c r="EWS396" s="2"/>
      <c r="EWT396" s="2"/>
      <c r="EWU396" s="2"/>
      <c r="EWV396" s="2"/>
      <c r="EWW396" s="2"/>
      <c r="EWX396" s="2"/>
      <c r="EWY396" s="2"/>
      <c r="EWZ396" s="2"/>
      <c r="EXA396" s="2"/>
      <c r="EXB396" s="2"/>
      <c r="EXC396" s="2"/>
      <c r="EXD396" s="2"/>
      <c r="EXE396" s="2"/>
      <c r="EXF396" s="2"/>
      <c r="EXG396" s="2"/>
      <c r="EXH396" s="2"/>
      <c r="EXI396" s="2"/>
      <c r="EXJ396" s="2"/>
      <c r="EXK396" s="2"/>
      <c r="EXL396" s="2"/>
      <c r="EXM396" s="2"/>
      <c r="EXN396" s="2"/>
      <c r="EXO396" s="2"/>
      <c r="EXP396" s="2"/>
      <c r="EXQ396" s="2"/>
      <c r="EXR396" s="2"/>
      <c r="EXS396" s="2"/>
      <c r="EXT396" s="2"/>
      <c r="EXU396" s="2"/>
      <c r="EXV396" s="2"/>
      <c r="EXW396" s="2"/>
      <c r="EXX396" s="2"/>
      <c r="EXY396" s="2"/>
      <c r="EXZ396" s="2"/>
      <c r="EYA396" s="2"/>
      <c r="EYB396" s="2"/>
      <c r="EYC396" s="2"/>
      <c r="EYD396" s="2"/>
      <c r="EYE396" s="2"/>
      <c r="EYF396" s="2"/>
      <c r="EYG396" s="2"/>
      <c r="EYH396" s="2"/>
      <c r="EYI396" s="2"/>
      <c r="EYJ396" s="2"/>
      <c r="EYK396" s="2"/>
      <c r="EYL396" s="2"/>
      <c r="EYM396" s="2"/>
      <c r="EYN396" s="2"/>
      <c r="EYO396" s="2"/>
      <c r="EYP396" s="2"/>
      <c r="EYQ396" s="2"/>
      <c r="EYR396" s="2"/>
      <c r="EYS396" s="2"/>
      <c r="EYT396" s="2"/>
      <c r="EYU396" s="2"/>
      <c r="EYV396" s="2"/>
      <c r="EYW396" s="2"/>
      <c r="EYX396" s="2"/>
      <c r="EYY396" s="2"/>
      <c r="EYZ396" s="2"/>
      <c r="EZA396" s="2"/>
      <c r="EZB396" s="2"/>
      <c r="EZC396" s="2"/>
      <c r="EZD396" s="2"/>
      <c r="EZE396" s="2"/>
      <c r="EZF396" s="2"/>
      <c r="EZG396" s="2"/>
      <c r="EZH396" s="2"/>
      <c r="EZI396" s="2"/>
      <c r="EZJ396" s="2"/>
      <c r="EZK396" s="2"/>
      <c r="EZL396" s="2"/>
      <c r="EZM396" s="2"/>
      <c r="EZN396" s="2"/>
      <c r="EZO396" s="2"/>
      <c r="EZP396" s="2"/>
      <c r="EZQ396" s="2"/>
      <c r="EZR396" s="2"/>
      <c r="EZS396" s="2"/>
      <c r="EZT396" s="2"/>
      <c r="EZU396" s="2"/>
      <c r="EZV396" s="2"/>
      <c r="EZW396" s="2"/>
      <c r="EZX396" s="2"/>
      <c r="EZY396" s="2"/>
      <c r="EZZ396" s="2"/>
      <c r="FAA396" s="2"/>
      <c r="FAB396" s="2"/>
      <c r="FAC396" s="2"/>
      <c r="FAD396" s="2"/>
      <c r="FAE396" s="2"/>
      <c r="FAF396" s="2"/>
      <c r="FAG396" s="2"/>
      <c r="FAH396" s="2"/>
      <c r="FAI396" s="2"/>
      <c r="FAJ396" s="2"/>
      <c r="FAK396" s="2"/>
      <c r="FAL396" s="2"/>
      <c r="FAM396" s="2"/>
      <c r="FAN396" s="2"/>
      <c r="FAO396" s="2"/>
      <c r="FAP396" s="2"/>
      <c r="FAQ396" s="2"/>
      <c r="FAR396" s="2"/>
      <c r="FAS396" s="2"/>
      <c r="FAT396" s="2"/>
      <c r="FAU396" s="2"/>
      <c r="FAV396" s="2"/>
      <c r="FAW396" s="2"/>
      <c r="FAX396" s="2"/>
      <c r="FAY396" s="2"/>
      <c r="FAZ396" s="2"/>
      <c r="FBA396" s="2"/>
      <c r="FBB396" s="2"/>
      <c r="FBC396" s="2"/>
      <c r="FBD396" s="2"/>
      <c r="FBE396" s="2"/>
      <c r="FBF396" s="2"/>
      <c r="FBG396" s="2"/>
      <c r="FBH396" s="2"/>
      <c r="FBI396" s="2"/>
      <c r="FBJ396" s="2"/>
      <c r="FBK396" s="2"/>
      <c r="FBL396" s="2"/>
      <c r="FBM396" s="2"/>
      <c r="FBN396" s="2"/>
      <c r="FBO396" s="2"/>
      <c r="FBP396" s="2"/>
      <c r="FBQ396" s="2"/>
      <c r="FBR396" s="2"/>
      <c r="FBS396" s="2"/>
      <c r="FBT396" s="2"/>
      <c r="FBU396" s="2"/>
      <c r="FBV396" s="2"/>
      <c r="FBW396" s="2"/>
      <c r="FBX396" s="2"/>
      <c r="FBY396" s="2"/>
      <c r="FBZ396" s="2"/>
      <c r="FCA396" s="2"/>
      <c r="FCB396" s="2"/>
      <c r="FCC396" s="2"/>
      <c r="FCD396" s="2"/>
      <c r="FCE396" s="2"/>
      <c r="FCF396" s="2"/>
      <c r="FCG396" s="2"/>
      <c r="FCH396" s="2"/>
      <c r="FCI396" s="2"/>
      <c r="FCJ396" s="2"/>
      <c r="FCK396" s="2"/>
      <c r="FCL396" s="2"/>
      <c r="FCM396" s="2"/>
      <c r="FCN396" s="2"/>
      <c r="FCO396" s="2"/>
      <c r="FCP396" s="2"/>
      <c r="FCQ396" s="2"/>
      <c r="FCR396" s="2"/>
      <c r="FCS396" s="2"/>
      <c r="FCT396" s="2"/>
      <c r="FCU396" s="2"/>
      <c r="FCV396" s="2"/>
      <c r="FCW396" s="2"/>
      <c r="FCX396" s="2"/>
      <c r="FCY396" s="2"/>
      <c r="FCZ396" s="2"/>
      <c r="FDA396" s="2"/>
      <c r="FDB396" s="2"/>
      <c r="FDC396" s="2"/>
      <c r="FDD396" s="2"/>
      <c r="FDE396" s="2"/>
      <c r="FDF396" s="2"/>
      <c r="FDG396" s="2"/>
      <c r="FDH396" s="2"/>
      <c r="FDI396" s="2"/>
      <c r="FDJ396" s="2"/>
      <c r="FDK396" s="2"/>
      <c r="FDL396" s="2"/>
      <c r="FDM396" s="2"/>
      <c r="FDN396" s="2"/>
      <c r="FDO396" s="2"/>
      <c r="FDP396" s="2"/>
      <c r="FDQ396" s="2"/>
      <c r="FDR396" s="2"/>
      <c r="FDS396" s="2"/>
      <c r="FDT396" s="2"/>
      <c r="FDU396" s="2"/>
      <c r="FDV396" s="2"/>
      <c r="FDW396" s="2"/>
      <c r="FDX396" s="2"/>
      <c r="FDY396" s="2"/>
      <c r="FDZ396" s="2"/>
      <c r="FEA396" s="2"/>
      <c r="FEB396" s="2"/>
      <c r="FEC396" s="2"/>
      <c r="FED396" s="2"/>
      <c r="FEE396" s="2"/>
      <c r="FEF396" s="2"/>
      <c r="FEG396" s="2"/>
      <c r="FEH396" s="2"/>
      <c r="FEI396" s="2"/>
      <c r="FEJ396" s="2"/>
      <c r="FEK396" s="2"/>
      <c r="FEL396" s="2"/>
      <c r="FEM396" s="2"/>
      <c r="FEN396" s="2"/>
      <c r="FEO396" s="2"/>
      <c r="FEP396" s="2"/>
      <c r="FEQ396" s="2"/>
      <c r="FER396" s="2"/>
      <c r="FES396" s="2"/>
      <c r="FET396" s="2"/>
      <c r="FEU396" s="2"/>
      <c r="FEV396" s="2"/>
      <c r="FEW396" s="2"/>
      <c r="FEX396" s="2"/>
      <c r="FEY396" s="2"/>
      <c r="FEZ396" s="2"/>
      <c r="FFA396" s="2"/>
      <c r="FFB396" s="2"/>
      <c r="FFC396" s="2"/>
      <c r="FFD396" s="2"/>
      <c r="FFE396" s="2"/>
      <c r="FFF396" s="2"/>
      <c r="FFG396" s="2"/>
      <c r="FFH396" s="2"/>
      <c r="FFI396" s="2"/>
      <c r="FFJ396" s="2"/>
      <c r="FFK396" s="2"/>
      <c r="FFL396" s="2"/>
      <c r="FFM396" s="2"/>
      <c r="FFN396" s="2"/>
      <c r="FFO396" s="2"/>
      <c r="FFP396" s="2"/>
      <c r="FFQ396" s="2"/>
      <c r="FFR396" s="2"/>
      <c r="FFS396" s="2"/>
      <c r="FFT396" s="2"/>
      <c r="FFU396" s="2"/>
      <c r="FFV396" s="2"/>
      <c r="FFW396" s="2"/>
      <c r="FFX396" s="2"/>
      <c r="FFY396" s="2"/>
      <c r="FFZ396" s="2"/>
      <c r="FGA396" s="2"/>
      <c r="FGB396" s="2"/>
      <c r="FGC396" s="2"/>
      <c r="FGD396" s="2"/>
      <c r="FGE396" s="2"/>
      <c r="FGF396" s="2"/>
      <c r="FGG396" s="2"/>
      <c r="FGH396" s="2"/>
      <c r="FGI396" s="2"/>
      <c r="FGJ396" s="2"/>
      <c r="FGK396" s="2"/>
      <c r="FGL396" s="2"/>
      <c r="FGM396" s="2"/>
      <c r="FGN396" s="2"/>
      <c r="FGO396" s="2"/>
      <c r="FGP396" s="2"/>
      <c r="FGQ396" s="2"/>
      <c r="FGR396" s="2"/>
      <c r="FGS396" s="2"/>
      <c r="FGT396" s="2"/>
      <c r="FGU396" s="2"/>
      <c r="FGV396" s="2"/>
      <c r="FGW396" s="2"/>
      <c r="FGX396" s="2"/>
      <c r="FGY396" s="2"/>
      <c r="FGZ396" s="2"/>
      <c r="FHA396" s="2"/>
      <c r="FHB396" s="2"/>
      <c r="FHC396" s="2"/>
      <c r="FHD396" s="2"/>
      <c r="FHE396" s="2"/>
      <c r="FHF396" s="2"/>
      <c r="FHG396" s="2"/>
      <c r="FHH396" s="2"/>
      <c r="FHI396" s="2"/>
      <c r="FHJ396" s="2"/>
      <c r="FHK396" s="2"/>
      <c r="FHL396" s="2"/>
      <c r="FHM396" s="2"/>
      <c r="FHN396" s="2"/>
      <c r="FHO396" s="2"/>
      <c r="FHP396" s="2"/>
      <c r="FHQ396" s="2"/>
      <c r="FHR396" s="2"/>
      <c r="FHS396" s="2"/>
      <c r="FHT396" s="2"/>
      <c r="FHU396" s="2"/>
      <c r="FHV396" s="2"/>
      <c r="FHW396" s="2"/>
      <c r="FHX396" s="2"/>
      <c r="FHY396" s="2"/>
      <c r="FHZ396" s="2"/>
      <c r="FIA396" s="2"/>
      <c r="FIB396" s="2"/>
      <c r="FIC396" s="2"/>
      <c r="FID396" s="2"/>
      <c r="FIE396" s="2"/>
      <c r="FIF396" s="2"/>
      <c r="FIG396" s="2"/>
      <c r="FIH396" s="2"/>
      <c r="FII396" s="2"/>
      <c r="FIJ396" s="2"/>
      <c r="FIK396" s="2"/>
      <c r="FIL396" s="2"/>
      <c r="FIM396" s="2"/>
      <c r="FIN396" s="2"/>
      <c r="FIO396" s="2"/>
      <c r="FIP396" s="2"/>
      <c r="FIQ396" s="2"/>
      <c r="FIR396" s="2"/>
      <c r="FIS396" s="2"/>
      <c r="FIT396" s="2"/>
      <c r="FIU396" s="2"/>
      <c r="FIV396" s="2"/>
      <c r="FIW396" s="2"/>
      <c r="FIX396" s="2"/>
      <c r="FIY396" s="2"/>
      <c r="FIZ396" s="2"/>
      <c r="FJA396" s="2"/>
      <c r="FJB396" s="2"/>
      <c r="FJC396" s="2"/>
      <c r="FJD396" s="2"/>
      <c r="FJE396" s="2"/>
      <c r="FJF396" s="2"/>
      <c r="FJG396" s="2"/>
      <c r="FJH396" s="2"/>
      <c r="FJI396" s="2"/>
      <c r="FJJ396" s="2"/>
      <c r="FJK396" s="2"/>
      <c r="FJL396" s="2"/>
      <c r="FJM396" s="2"/>
      <c r="FJN396" s="2"/>
      <c r="FJO396" s="2"/>
      <c r="FJP396" s="2"/>
      <c r="FJQ396" s="2"/>
      <c r="FJR396" s="2"/>
      <c r="FJS396" s="2"/>
      <c r="FJT396" s="2"/>
      <c r="FJU396" s="2"/>
      <c r="FJV396" s="2"/>
      <c r="FJW396" s="2"/>
      <c r="FJX396" s="2"/>
      <c r="FJY396" s="2"/>
      <c r="FJZ396" s="2"/>
      <c r="FKA396" s="2"/>
      <c r="FKB396" s="2"/>
      <c r="FKC396" s="2"/>
      <c r="FKD396" s="2"/>
      <c r="FKE396" s="2"/>
      <c r="FKF396" s="2"/>
      <c r="FKG396" s="2"/>
      <c r="FKH396" s="2"/>
      <c r="FKI396" s="2"/>
      <c r="FKJ396" s="2"/>
      <c r="FKK396" s="2"/>
      <c r="FKL396" s="2"/>
      <c r="FKM396" s="2"/>
      <c r="FKN396" s="2"/>
      <c r="FKO396" s="2"/>
      <c r="FKP396" s="2"/>
      <c r="FKQ396" s="2"/>
      <c r="FKR396" s="2"/>
      <c r="FKS396" s="2"/>
      <c r="FKT396" s="2"/>
      <c r="FKU396" s="2"/>
      <c r="FKV396" s="2"/>
      <c r="FKW396" s="2"/>
      <c r="FKX396" s="2"/>
      <c r="FKY396" s="2"/>
      <c r="FKZ396" s="2"/>
      <c r="FLA396" s="2"/>
      <c r="FLB396" s="2"/>
      <c r="FLC396" s="2"/>
      <c r="FLD396" s="2"/>
      <c r="FLE396" s="2"/>
      <c r="FLF396" s="2"/>
      <c r="FLG396" s="2"/>
      <c r="FLH396" s="2"/>
      <c r="FLI396" s="2"/>
      <c r="FLJ396" s="2"/>
      <c r="FLK396" s="2"/>
      <c r="FLL396" s="2"/>
      <c r="FLM396" s="2"/>
      <c r="FLN396" s="2"/>
      <c r="FLO396" s="2"/>
      <c r="FLP396" s="2"/>
      <c r="FLQ396" s="2"/>
      <c r="FLR396" s="2"/>
      <c r="FLS396" s="2"/>
      <c r="FLT396" s="2"/>
      <c r="FLU396" s="2"/>
      <c r="FLV396" s="2"/>
      <c r="FLW396" s="2"/>
      <c r="FLX396" s="2"/>
      <c r="FLY396" s="2"/>
      <c r="FLZ396" s="2"/>
      <c r="FMA396" s="2"/>
      <c r="FMB396" s="2"/>
      <c r="FMC396" s="2"/>
      <c r="FMD396" s="2"/>
      <c r="FME396" s="2"/>
      <c r="FMF396" s="2"/>
      <c r="FMG396" s="2"/>
      <c r="FMH396" s="2"/>
      <c r="FMI396" s="2"/>
      <c r="FMJ396" s="2"/>
      <c r="FMK396" s="2"/>
      <c r="FML396" s="2"/>
      <c r="FMM396" s="2"/>
      <c r="FMN396" s="2"/>
      <c r="FMO396" s="2"/>
      <c r="FMP396" s="2"/>
      <c r="FMQ396" s="2"/>
      <c r="FMR396" s="2"/>
      <c r="FMS396" s="2"/>
      <c r="FMT396" s="2"/>
      <c r="FMU396" s="2"/>
      <c r="FMV396" s="2"/>
      <c r="FMW396" s="2"/>
      <c r="FMX396" s="2"/>
      <c r="FMY396" s="2"/>
      <c r="FMZ396" s="2"/>
      <c r="FNA396" s="2"/>
      <c r="FNB396" s="2"/>
      <c r="FNC396" s="2"/>
      <c r="FND396" s="2"/>
      <c r="FNE396" s="2"/>
      <c r="FNF396" s="2"/>
      <c r="FNG396" s="2"/>
      <c r="FNH396" s="2"/>
      <c r="FNI396" s="2"/>
      <c r="FNJ396" s="2"/>
      <c r="FNK396" s="2"/>
      <c r="FNL396" s="2"/>
      <c r="FNM396" s="2"/>
      <c r="FNN396" s="2"/>
      <c r="FNO396" s="2"/>
      <c r="FNP396" s="2"/>
      <c r="FNQ396" s="2"/>
      <c r="FNR396" s="2"/>
      <c r="FNS396" s="2"/>
      <c r="FNT396" s="2"/>
      <c r="FNU396" s="2"/>
      <c r="FNV396" s="2"/>
      <c r="FNW396" s="2"/>
      <c r="FNX396" s="2"/>
      <c r="FNY396" s="2"/>
      <c r="FNZ396" s="2"/>
      <c r="FOA396" s="2"/>
      <c r="FOB396" s="2"/>
      <c r="FOC396" s="2"/>
      <c r="FOD396" s="2"/>
      <c r="FOE396" s="2"/>
      <c r="FOF396" s="2"/>
      <c r="FOG396" s="2"/>
      <c r="FOH396" s="2"/>
      <c r="FOI396" s="2"/>
      <c r="FOJ396" s="2"/>
      <c r="FOK396" s="2"/>
      <c r="FOL396" s="2"/>
      <c r="FOM396" s="2"/>
      <c r="FON396" s="2"/>
      <c r="FOO396" s="2"/>
      <c r="FOP396" s="2"/>
      <c r="FOQ396" s="2"/>
      <c r="FOR396" s="2"/>
      <c r="FOS396" s="2"/>
      <c r="FOT396" s="2"/>
      <c r="FOU396" s="2"/>
      <c r="FOV396" s="2"/>
      <c r="FOW396" s="2"/>
      <c r="FOX396" s="2"/>
      <c r="FOY396" s="2"/>
      <c r="FOZ396" s="2"/>
      <c r="FPA396" s="2"/>
      <c r="FPB396" s="2"/>
      <c r="FPC396" s="2"/>
      <c r="FPD396" s="2"/>
      <c r="FPE396" s="2"/>
      <c r="FPF396" s="2"/>
      <c r="FPG396" s="2"/>
      <c r="FPH396" s="2"/>
      <c r="FPI396" s="2"/>
      <c r="FPJ396" s="2"/>
      <c r="FPK396" s="2"/>
      <c r="FPL396" s="2"/>
      <c r="FPM396" s="2"/>
      <c r="FPN396" s="2"/>
      <c r="FPO396" s="2"/>
      <c r="FPP396" s="2"/>
      <c r="FPQ396" s="2"/>
      <c r="FPR396" s="2"/>
      <c r="FPS396" s="2"/>
      <c r="FPT396" s="2"/>
      <c r="FPU396" s="2"/>
      <c r="FPV396" s="2"/>
      <c r="FPW396" s="2"/>
      <c r="FPX396" s="2"/>
      <c r="FPY396" s="2"/>
      <c r="FPZ396" s="2"/>
      <c r="FQA396" s="2"/>
      <c r="FQB396" s="2"/>
      <c r="FQC396" s="2"/>
      <c r="FQD396" s="2"/>
      <c r="FQE396" s="2"/>
      <c r="FQF396" s="2"/>
      <c r="FQG396" s="2"/>
      <c r="FQH396" s="2"/>
      <c r="FQI396" s="2"/>
      <c r="FQJ396" s="2"/>
      <c r="FQK396" s="2"/>
      <c r="FQL396" s="2"/>
      <c r="FQM396" s="2"/>
      <c r="FQN396" s="2"/>
      <c r="FQO396" s="2"/>
      <c r="FQP396" s="2"/>
      <c r="FQQ396" s="2"/>
      <c r="FQR396" s="2"/>
      <c r="FQS396" s="2"/>
      <c r="FQT396" s="2"/>
      <c r="FQU396" s="2"/>
      <c r="FQV396" s="2"/>
      <c r="FQW396" s="2"/>
      <c r="FQX396" s="2"/>
      <c r="FQY396" s="2"/>
      <c r="FQZ396" s="2"/>
      <c r="FRA396" s="2"/>
      <c r="FRB396" s="2"/>
      <c r="FRC396" s="2"/>
      <c r="FRD396" s="2"/>
      <c r="FRE396" s="2"/>
      <c r="FRF396" s="2"/>
      <c r="FRG396" s="2"/>
      <c r="FRH396" s="2"/>
      <c r="FRI396" s="2"/>
      <c r="FRJ396" s="2"/>
      <c r="FRK396" s="2"/>
      <c r="FRL396" s="2"/>
      <c r="FRM396" s="2"/>
      <c r="FRN396" s="2"/>
      <c r="FRO396" s="2"/>
      <c r="FRP396" s="2"/>
      <c r="FRQ396" s="2"/>
      <c r="FRR396" s="2"/>
      <c r="FRS396" s="2"/>
      <c r="FRT396" s="2"/>
      <c r="FRU396" s="2"/>
      <c r="FRV396" s="2"/>
      <c r="FRW396" s="2"/>
      <c r="FRX396" s="2"/>
      <c r="FRY396" s="2"/>
      <c r="FRZ396" s="2"/>
      <c r="FSA396" s="2"/>
      <c r="FSB396" s="2"/>
      <c r="FSC396" s="2"/>
      <c r="FSD396" s="2"/>
      <c r="FSE396" s="2"/>
      <c r="FSF396" s="2"/>
      <c r="FSG396" s="2"/>
      <c r="FSH396" s="2"/>
      <c r="FSI396" s="2"/>
      <c r="FSJ396" s="2"/>
      <c r="FSK396" s="2"/>
      <c r="FSL396" s="2"/>
      <c r="FSM396" s="2"/>
      <c r="FSN396" s="2"/>
      <c r="FSO396" s="2"/>
      <c r="FSP396" s="2"/>
      <c r="FSQ396" s="2"/>
      <c r="FSR396" s="2"/>
      <c r="FSS396" s="2"/>
      <c r="FST396" s="2"/>
      <c r="FSU396" s="2"/>
      <c r="FSV396" s="2"/>
      <c r="FSW396" s="2"/>
      <c r="FSX396" s="2"/>
      <c r="FSY396" s="2"/>
      <c r="FSZ396" s="2"/>
      <c r="FTA396" s="2"/>
      <c r="FTB396" s="2"/>
      <c r="FTC396" s="2"/>
      <c r="FTD396" s="2"/>
      <c r="FTE396" s="2"/>
      <c r="FTF396" s="2"/>
      <c r="FTG396" s="2"/>
      <c r="FTH396" s="2"/>
      <c r="FTI396" s="2"/>
      <c r="FTJ396" s="2"/>
      <c r="FTK396" s="2"/>
      <c r="FTL396" s="2"/>
      <c r="FTM396" s="2"/>
      <c r="FTN396" s="2"/>
      <c r="FTO396" s="2"/>
      <c r="FTP396" s="2"/>
      <c r="FTQ396" s="2"/>
      <c r="FTR396" s="2"/>
      <c r="FTS396" s="2"/>
      <c r="FTT396" s="2"/>
      <c r="FTU396" s="2"/>
      <c r="FTV396" s="2"/>
      <c r="FTW396" s="2"/>
      <c r="FTX396" s="2"/>
      <c r="FTY396" s="2"/>
      <c r="FTZ396" s="2"/>
      <c r="FUA396" s="2"/>
      <c r="FUB396" s="2"/>
      <c r="FUC396" s="2"/>
      <c r="FUD396" s="2"/>
      <c r="FUE396" s="2"/>
      <c r="FUF396" s="2"/>
      <c r="FUG396" s="2"/>
      <c r="FUH396" s="2"/>
      <c r="FUI396" s="2"/>
      <c r="FUJ396" s="2"/>
      <c r="FUK396" s="2"/>
      <c r="FUL396" s="2"/>
      <c r="FUM396" s="2"/>
      <c r="FUN396" s="2"/>
      <c r="FUO396" s="2"/>
      <c r="FUP396" s="2"/>
      <c r="FUQ396" s="2"/>
      <c r="FUR396" s="2"/>
      <c r="FUS396" s="2"/>
      <c r="FUT396" s="2"/>
      <c r="FUU396" s="2"/>
      <c r="FUV396" s="2"/>
      <c r="FUW396" s="2"/>
      <c r="FUX396" s="2"/>
      <c r="FUY396" s="2"/>
      <c r="FUZ396" s="2"/>
      <c r="FVA396" s="2"/>
      <c r="FVB396" s="2"/>
      <c r="FVC396" s="2"/>
      <c r="FVD396" s="2"/>
      <c r="FVE396" s="2"/>
      <c r="FVF396" s="2"/>
      <c r="FVG396" s="2"/>
      <c r="FVH396" s="2"/>
      <c r="FVI396" s="2"/>
      <c r="FVJ396" s="2"/>
      <c r="FVK396" s="2"/>
      <c r="FVL396" s="2"/>
      <c r="FVM396" s="2"/>
      <c r="FVN396" s="2"/>
      <c r="FVO396" s="2"/>
      <c r="FVP396" s="2"/>
      <c r="FVQ396" s="2"/>
      <c r="FVR396" s="2"/>
      <c r="FVS396" s="2"/>
      <c r="FVT396" s="2"/>
      <c r="FVU396" s="2"/>
      <c r="FVV396" s="2"/>
      <c r="FVW396" s="2"/>
      <c r="FVX396" s="2"/>
      <c r="FVY396" s="2"/>
      <c r="FVZ396" s="2"/>
      <c r="FWA396" s="2"/>
      <c r="FWB396" s="2"/>
      <c r="FWC396" s="2"/>
      <c r="FWD396" s="2"/>
      <c r="FWE396" s="2"/>
      <c r="FWF396" s="2"/>
      <c r="FWG396" s="2"/>
      <c r="FWH396" s="2"/>
      <c r="FWI396" s="2"/>
      <c r="FWJ396" s="2"/>
      <c r="FWK396" s="2"/>
      <c r="FWL396" s="2"/>
      <c r="FWM396" s="2"/>
      <c r="FWN396" s="2"/>
      <c r="FWO396" s="2"/>
      <c r="FWP396" s="2"/>
      <c r="FWQ396" s="2"/>
      <c r="FWR396" s="2"/>
      <c r="FWS396" s="2"/>
      <c r="FWT396" s="2"/>
      <c r="FWU396" s="2"/>
      <c r="FWV396" s="2"/>
      <c r="FWW396" s="2"/>
      <c r="FWX396" s="2"/>
      <c r="FWY396" s="2"/>
      <c r="FWZ396" s="2"/>
      <c r="FXA396" s="2"/>
      <c r="FXB396" s="2"/>
      <c r="FXC396" s="2"/>
      <c r="FXD396" s="2"/>
      <c r="FXE396" s="2"/>
      <c r="FXF396" s="2"/>
      <c r="FXG396" s="2"/>
      <c r="FXH396" s="2"/>
      <c r="FXI396" s="2"/>
      <c r="FXJ396" s="2"/>
      <c r="FXK396" s="2"/>
      <c r="FXL396" s="2"/>
      <c r="FXM396" s="2"/>
      <c r="FXN396" s="2"/>
      <c r="FXO396" s="2"/>
      <c r="FXP396" s="2"/>
      <c r="FXQ396" s="2"/>
      <c r="FXR396" s="2"/>
      <c r="FXS396" s="2"/>
      <c r="FXT396" s="2"/>
      <c r="FXU396" s="2"/>
      <c r="FXV396" s="2"/>
      <c r="FXW396" s="2"/>
      <c r="FXX396" s="2"/>
      <c r="FXY396" s="2"/>
      <c r="FXZ396" s="2"/>
      <c r="FYA396" s="2"/>
      <c r="FYB396" s="2"/>
      <c r="FYC396" s="2"/>
      <c r="FYD396" s="2"/>
      <c r="FYE396" s="2"/>
      <c r="FYF396" s="2"/>
      <c r="FYG396" s="2"/>
      <c r="FYH396" s="2"/>
      <c r="FYI396" s="2"/>
      <c r="FYJ396" s="2"/>
      <c r="FYK396" s="2"/>
      <c r="FYL396" s="2"/>
      <c r="FYM396" s="2"/>
      <c r="FYN396" s="2"/>
      <c r="FYO396" s="2"/>
      <c r="FYP396" s="2"/>
      <c r="FYQ396" s="2"/>
      <c r="FYR396" s="2"/>
      <c r="FYS396" s="2"/>
      <c r="FYT396" s="2"/>
      <c r="FYU396" s="2"/>
      <c r="FYV396" s="2"/>
      <c r="FYW396" s="2"/>
      <c r="FYX396" s="2"/>
      <c r="FYY396" s="2"/>
      <c r="FYZ396" s="2"/>
      <c r="FZA396" s="2"/>
      <c r="FZB396" s="2"/>
      <c r="FZC396" s="2"/>
      <c r="FZD396" s="2"/>
      <c r="FZE396" s="2"/>
      <c r="FZF396" s="2"/>
      <c r="FZG396" s="2"/>
      <c r="FZH396" s="2"/>
      <c r="FZI396" s="2"/>
      <c r="FZJ396" s="2"/>
      <c r="FZK396" s="2"/>
      <c r="FZL396" s="2"/>
      <c r="FZM396" s="2"/>
      <c r="FZN396" s="2"/>
      <c r="FZO396" s="2"/>
      <c r="FZP396" s="2"/>
      <c r="FZQ396" s="2"/>
      <c r="FZR396" s="2"/>
      <c r="FZS396" s="2"/>
      <c r="FZT396" s="2"/>
      <c r="FZU396" s="2"/>
      <c r="FZV396" s="2"/>
      <c r="FZW396" s="2"/>
      <c r="FZX396" s="2"/>
      <c r="FZY396" s="2"/>
      <c r="FZZ396" s="2"/>
      <c r="GAA396" s="2"/>
      <c r="GAB396" s="2"/>
      <c r="GAC396" s="2"/>
      <c r="GAD396" s="2"/>
      <c r="GAE396" s="2"/>
      <c r="GAF396" s="2"/>
      <c r="GAG396" s="2"/>
      <c r="GAH396" s="2"/>
      <c r="GAI396" s="2"/>
      <c r="GAJ396" s="2"/>
      <c r="GAK396" s="2"/>
      <c r="GAL396" s="2"/>
      <c r="GAM396" s="2"/>
      <c r="GAN396" s="2"/>
      <c r="GAO396" s="2"/>
      <c r="GAP396" s="2"/>
      <c r="GAQ396" s="2"/>
      <c r="GAR396" s="2"/>
      <c r="GAS396" s="2"/>
      <c r="GAT396" s="2"/>
      <c r="GAU396" s="2"/>
      <c r="GAV396" s="2"/>
      <c r="GAW396" s="2"/>
      <c r="GAX396" s="2"/>
      <c r="GAY396" s="2"/>
      <c r="GAZ396" s="2"/>
      <c r="GBA396" s="2"/>
      <c r="GBB396" s="2"/>
      <c r="GBC396" s="2"/>
      <c r="GBD396" s="2"/>
      <c r="GBE396" s="2"/>
      <c r="GBF396" s="2"/>
      <c r="GBG396" s="2"/>
      <c r="GBH396" s="2"/>
      <c r="GBI396" s="2"/>
      <c r="GBJ396" s="2"/>
      <c r="GBK396" s="2"/>
      <c r="GBL396" s="2"/>
      <c r="GBM396" s="2"/>
      <c r="GBN396" s="2"/>
      <c r="GBO396" s="2"/>
      <c r="GBP396" s="2"/>
      <c r="GBQ396" s="2"/>
      <c r="GBR396" s="2"/>
      <c r="GBS396" s="2"/>
      <c r="GBT396" s="2"/>
      <c r="GBU396" s="2"/>
      <c r="GBV396" s="2"/>
      <c r="GBW396" s="2"/>
      <c r="GBX396" s="2"/>
      <c r="GBY396" s="2"/>
      <c r="GBZ396" s="2"/>
      <c r="GCA396" s="2"/>
      <c r="GCB396" s="2"/>
      <c r="GCC396" s="2"/>
      <c r="GCD396" s="2"/>
      <c r="GCE396" s="2"/>
      <c r="GCF396" s="2"/>
      <c r="GCG396" s="2"/>
      <c r="GCH396" s="2"/>
      <c r="GCI396" s="2"/>
      <c r="GCJ396" s="2"/>
      <c r="GCK396" s="2"/>
      <c r="GCL396" s="2"/>
      <c r="GCM396" s="2"/>
      <c r="GCN396" s="2"/>
      <c r="GCO396" s="2"/>
      <c r="GCP396" s="2"/>
      <c r="GCQ396" s="2"/>
      <c r="GCR396" s="2"/>
      <c r="GCS396" s="2"/>
      <c r="GCT396" s="2"/>
      <c r="GCU396" s="2"/>
      <c r="GCV396" s="2"/>
      <c r="GCW396" s="2"/>
      <c r="GCX396" s="2"/>
      <c r="GCY396" s="2"/>
      <c r="GCZ396" s="2"/>
      <c r="GDA396" s="2"/>
      <c r="GDB396" s="2"/>
      <c r="GDC396" s="2"/>
      <c r="GDD396" s="2"/>
      <c r="GDE396" s="2"/>
      <c r="GDF396" s="2"/>
      <c r="GDG396" s="2"/>
      <c r="GDH396" s="2"/>
      <c r="GDI396" s="2"/>
      <c r="GDJ396" s="2"/>
      <c r="GDK396" s="2"/>
      <c r="GDL396" s="2"/>
      <c r="GDM396" s="2"/>
      <c r="GDN396" s="2"/>
      <c r="GDO396" s="2"/>
      <c r="GDP396" s="2"/>
      <c r="GDQ396" s="2"/>
      <c r="GDR396" s="2"/>
      <c r="GDS396" s="2"/>
      <c r="GDT396" s="2"/>
      <c r="GDU396" s="2"/>
      <c r="GDV396" s="2"/>
      <c r="GDW396" s="2"/>
      <c r="GDX396" s="2"/>
      <c r="GDY396" s="2"/>
      <c r="GDZ396" s="2"/>
      <c r="GEA396" s="2"/>
      <c r="GEB396" s="2"/>
      <c r="GEC396" s="2"/>
      <c r="GED396" s="2"/>
      <c r="GEE396" s="2"/>
      <c r="GEF396" s="2"/>
      <c r="GEG396" s="2"/>
      <c r="GEH396" s="2"/>
      <c r="GEI396" s="2"/>
      <c r="GEJ396" s="2"/>
      <c r="GEK396" s="2"/>
      <c r="GEL396" s="2"/>
      <c r="GEM396" s="2"/>
      <c r="GEN396" s="2"/>
      <c r="GEO396" s="2"/>
      <c r="GEP396" s="2"/>
      <c r="GEQ396" s="2"/>
      <c r="GER396" s="2"/>
      <c r="GES396" s="2"/>
      <c r="GET396" s="2"/>
      <c r="GEU396" s="2"/>
      <c r="GEV396" s="2"/>
      <c r="GEW396" s="2"/>
      <c r="GEX396" s="2"/>
      <c r="GEY396" s="2"/>
      <c r="GEZ396" s="2"/>
      <c r="GFA396" s="2"/>
      <c r="GFB396" s="2"/>
      <c r="GFC396" s="2"/>
      <c r="GFD396" s="2"/>
      <c r="GFE396" s="2"/>
      <c r="GFF396" s="2"/>
      <c r="GFG396" s="2"/>
      <c r="GFH396" s="2"/>
      <c r="GFI396" s="2"/>
      <c r="GFJ396" s="2"/>
      <c r="GFK396" s="2"/>
      <c r="GFL396" s="2"/>
      <c r="GFM396" s="2"/>
      <c r="GFN396" s="2"/>
      <c r="GFO396" s="2"/>
      <c r="GFP396" s="2"/>
      <c r="GFQ396" s="2"/>
      <c r="GFR396" s="2"/>
      <c r="GFS396" s="2"/>
      <c r="GFT396" s="2"/>
      <c r="GFU396" s="2"/>
      <c r="GFV396" s="2"/>
      <c r="GFW396" s="2"/>
      <c r="GFX396" s="2"/>
      <c r="GFY396" s="2"/>
      <c r="GFZ396" s="2"/>
      <c r="GGA396" s="2"/>
      <c r="GGB396" s="2"/>
      <c r="GGC396" s="2"/>
      <c r="GGD396" s="2"/>
      <c r="GGE396" s="2"/>
      <c r="GGF396" s="2"/>
      <c r="GGG396" s="2"/>
      <c r="GGH396" s="2"/>
      <c r="GGI396" s="2"/>
      <c r="GGJ396" s="2"/>
      <c r="GGK396" s="2"/>
      <c r="GGL396" s="2"/>
      <c r="GGM396" s="2"/>
      <c r="GGN396" s="2"/>
      <c r="GGO396" s="2"/>
      <c r="GGP396" s="2"/>
      <c r="GGQ396" s="2"/>
      <c r="GGR396" s="2"/>
      <c r="GGS396" s="2"/>
      <c r="GGT396" s="2"/>
      <c r="GGU396" s="2"/>
      <c r="GGV396" s="2"/>
      <c r="GGW396" s="2"/>
      <c r="GGX396" s="2"/>
      <c r="GGY396" s="2"/>
      <c r="GGZ396" s="2"/>
      <c r="GHA396" s="2"/>
      <c r="GHB396" s="2"/>
      <c r="GHC396" s="2"/>
      <c r="GHD396" s="2"/>
      <c r="GHE396" s="2"/>
      <c r="GHF396" s="2"/>
      <c r="GHG396" s="2"/>
      <c r="GHH396" s="2"/>
      <c r="GHI396" s="2"/>
      <c r="GHJ396" s="2"/>
      <c r="GHK396" s="2"/>
      <c r="GHL396" s="2"/>
      <c r="GHM396" s="2"/>
      <c r="GHN396" s="2"/>
      <c r="GHO396" s="2"/>
      <c r="GHP396" s="2"/>
      <c r="GHQ396" s="2"/>
      <c r="GHR396" s="2"/>
      <c r="GHS396" s="2"/>
      <c r="GHT396" s="2"/>
      <c r="GHU396" s="2"/>
      <c r="GHV396" s="2"/>
      <c r="GHW396" s="2"/>
      <c r="GHX396" s="2"/>
      <c r="GHY396" s="2"/>
      <c r="GHZ396" s="2"/>
      <c r="GIA396" s="2"/>
      <c r="GIB396" s="2"/>
      <c r="GIC396" s="2"/>
      <c r="GID396" s="2"/>
      <c r="GIE396" s="2"/>
      <c r="GIF396" s="2"/>
      <c r="GIG396" s="2"/>
      <c r="GIH396" s="2"/>
      <c r="GII396" s="2"/>
      <c r="GIJ396" s="2"/>
      <c r="GIK396" s="2"/>
      <c r="GIL396" s="2"/>
      <c r="GIM396" s="2"/>
      <c r="GIN396" s="2"/>
      <c r="GIO396" s="2"/>
      <c r="GIP396" s="2"/>
      <c r="GIQ396" s="2"/>
      <c r="GIR396" s="2"/>
      <c r="GIS396" s="2"/>
      <c r="GIT396" s="2"/>
      <c r="GIU396" s="2"/>
      <c r="GIV396" s="2"/>
      <c r="GIW396" s="2"/>
      <c r="GIX396" s="2"/>
      <c r="GIY396" s="2"/>
      <c r="GIZ396" s="2"/>
      <c r="GJA396" s="2"/>
      <c r="GJB396" s="2"/>
      <c r="GJC396" s="2"/>
      <c r="GJD396" s="2"/>
      <c r="GJE396" s="2"/>
      <c r="GJF396" s="2"/>
      <c r="GJG396" s="2"/>
      <c r="GJH396" s="2"/>
      <c r="GJI396" s="2"/>
      <c r="GJJ396" s="2"/>
      <c r="GJK396" s="2"/>
      <c r="GJL396" s="2"/>
      <c r="GJM396" s="2"/>
      <c r="GJN396" s="2"/>
      <c r="GJO396" s="2"/>
      <c r="GJP396" s="2"/>
      <c r="GJQ396" s="2"/>
      <c r="GJR396" s="2"/>
      <c r="GJS396" s="2"/>
      <c r="GJT396" s="2"/>
      <c r="GJU396" s="2"/>
      <c r="GJV396" s="2"/>
      <c r="GJW396" s="2"/>
      <c r="GJX396" s="2"/>
      <c r="GJY396" s="2"/>
      <c r="GJZ396" s="2"/>
      <c r="GKA396" s="2"/>
      <c r="GKB396" s="2"/>
      <c r="GKC396" s="2"/>
      <c r="GKD396" s="2"/>
      <c r="GKE396" s="2"/>
      <c r="GKF396" s="2"/>
      <c r="GKG396" s="2"/>
      <c r="GKH396" s="2"/>
      <c r="GKI396" s="2"/>
      <c r="GKJ396" s="2"/>
      <c r="GKK396" s="2"/>
      <c r="GKL396" s="2"/>
      <c r="GKM396" s="2"/>
      <c r="GKN396" s="2"/>
      <c r="GKO396" s="2"/>
      <c r="GKP396" s="2"/>
      <c r="GKQ396" s="2"/>
      <c r="GKR396" s="2"/>
      <c r="GKS396" s="2"/>
      <c r="GKT396" s="2"/>
      <c r="GKU396" s="2"/>
      <c r="GKV396" s="2"/>
      <c r="GKW396" s="2"/>
      <c r="GKX396" s="2"/>
      <c r="GKY396" s="2"/>
      <c r="GKZ396" s="2"/>
      <c r="GLA396" s="2"/>
      <c r="GLB396" s="2"/>
      <c r="GLC396" s="2"/>
      <c r="GLD396" s="2"/>
      <c r="GLE396" s="2"/>
      <c r="GLF396" s="2"/>
      <c r="GLG396" s="2"/>
      <c r="GLH396" s="2"/>
      <c r="GLI396" s="2"/>
      <c r="GLJ396" s="2"/>
      <c r="GLK396" s="2"/>
      <c r="GLL396" s="2"/>
      <c r="GLM396" s="2"/>
      <c r="GLN396" s="2"/>
      <c r="GLO396" s="2"/>
      <c r="GLP396" s="2"/>
      <c r="GLQ396" s="2"/>
      <c r="GLR396" s="2"/>
      <c r="GLS396" s="2"/>
      <c r="GLT396" s="2"/>
      <c r="GLU396" s="2"/>
      <c r="GLV396" s="2"/>
      <c r="GLW396" s="2"/>
      <c r="GLX396" s="2"/>
      <c r="GLY396" s="2"/>
      <c r="GLZ396" s="2"/>
      <c r="GMA396" s="2"/>
      <c r="GMB396" s="2"/>
      <c r="GMC396" s="2"/>
      <c r="GMD396" s="2"/>
      <c r="GME396" s="2"/>
      <c r="GMF396" s="2"/>
      <c r="GMG396" s="2"/>
      <c r="GMH396" s="2"/>
      <c r="GMI396" s="2"/>
      <c r="GMJ396" s="2"/>
      <c r="GMK396" s="2"/>
      <c r="GML396" s="2"/>
      <c r="GMM396" s="2"/>
      <c r="GMN396" s="2"/>
      <c r="GMO396" s="2"/>
      <c r="GMP396" s="2"/>
      <c r="GMQ396" s="2"/>
      <c r="GMR396" s="2"/>
      <c r="GMS396" s="2"/>
      <c r="GMT396" s="2"/>
      <c r="GMU396" s="2"/>
      <c r="GMV396" s="2"/>
      <c r="GMW396" s="2"/>
      <c r="GMX396" s="2"/>
      <c r="GMY396" s="2"/>
      <c r="GMZ396" s="2"/>
      <c r="GNA396" s="2"/>
      <c r="GNB396" s="2"/>
      <c r="GNC396" s="2"/>
      <c r="GND396" s="2"/>
      <c r="GNE396" s="2"/>
      <c r="GNF396" s="2"/>
      <c r="GNG396" s="2"/>
      <c r="GNH396" s="2"/>
      <c r="GNI396" s="2"/>
      <c r="GNJ396" s="2"/>
      <c r="GNK396" s="2"/>
      <c r="GNL396" s="2"/>
      <c r="GNM396" s="2"/>
      <c r="GNN396" s="2"/>
      <c r="GNO396" s="2"/>
      <c r="GNP396" s="2"/>
      <c r="GNQ396" s="2"/>
      <c r="GNR396" s="2"/>
      <c r="GNS396" s="2"/>
      <c r="GNT396" s="2"/>
      <c r="GNU396" s="2"/>
      <c r="GNV396" s="2"/>
      <c r="GNW396" s="2"/>
      <c r="GNX396" s="2"/>
      <c r="GNY396" s="2"/>
      <c r="GNZ396" s="2"/>
      <c r="GOA396" s="2"/>
      <c r="GOB396" s="2"/>
      <c r="GOC396" s="2"/>
      <c r="GOD396" s="2"/>
      <c r="GOE396" s="2"/>
      <c r="GOF396" s="2"/>
      <c r="GOG396" s="2"/>
      <c r="GOH396" s="2"/>
      <c r="GOI396" s="2"/>
      <c r="GOJ396" s="2"/>
      <c r="GOK396" s="2"/>
      <c r="GOL396" s="2"/>
      <c r="GOM396" s="2"/>
      <c r="GON396" s="2"/>
      <c r="GOO396" s="2"/>
      <c r="GOP396" s="2"/>
      <c r="GOQ396" s="2"/>
      <c r="GOR396" s="2"/>
      <c r="GOS396" s="2"/>
      <c r="GOT396" s="2"/>
      <c r="GOU396" s="2"/>
      <c r="GOV396" s="2"/>
      <c r="GOW396" s="2"/>
      <c r="GOX396" s="2"/>
      <c r="GOY396" s="2"/>
      <c r="GOZ396" s="2"/>
      <c r="GPA396" s="2"/>
      <c r="GPB396" s="2"/>
      <c r="GPC396" s="2"/>
      <c r="GPD396" s="2"/>
      <c r="GPE396" s="2"/>
      <c r="GPF396" s="2"/>
      <c r="GPG396" s="2"/>
      <c r="GPH396" s="2"/>
      <c r="GPI396" s="2"/>
      <c r="GPJ396" s="2"/>
      <c r="GPK396" s="2"/>
      <c r="GPL396" s="2"/>
      <c r="GPM396" s="2"/>
      <c r="GPN396" s="2"/>
      <c r="GPO396" s="2"/>
      <c r="GPP396" s="2"/>
      <c r="GPQ396" s="2"/>
      <c r="GPR396" s="2"/>
      <c r="GPS396" s="2"/>
      <c r="GPT396" s="2"/>
      <c r="GPU396" s="2"/>
      <c r="GPV396" s="2"/>
      <c r="GPW396" s="2"/>
      <c r="GPX396" s="2"/>
      <c r="GPY396" s="2"/>
      <c r="GPZ396" s="2"/>
      <c r="GQA396" s="2"/>
      <c r="GQB396" s="2"/>
      <c r="GQC396" s="2"/>
      <c r="GQD396" s="2"/>
      <c r="GQE396" s="2"/>
      <c r="GQF396" s="2"/>
      <c r="GQG396" s="2"/>
      <c r="GQH396" s="2"/>
      <c r="GQI396" s="2"/>
      <c r="GQJ396" s="2"/>
      <c r="GQK396" s="2"/>
      <c r="GQL396" s="2"/>
      <c r="GQM396" s="2"/>
      <c r="GQN396" s="2"/>
      <c r="GQO396" s="2"/>
      <c r="GQP396" s="2"/>
      <c r="GQQ396" s="2"/>
      <c r="GQR396" s="2"/>
      <c r="GQS396" s="2"/>
      <c r="GQT396" s="2"/>
      <c r="GQU396" s="2"/>
      <c r="GQV396" s="2"/>
      <c r="GQW396" s="2"/>
      <c r="GQX396" s="2"/>
      <c r="GQY396" s="2"/>
      <c r="GQZ396" s="2"/>
      <c r="GRA396" s="2"/>
      <c r="GRB396" s="2"/>
      <c r="GRC396" s="2"/>
      <c r="GRD396" s="2"/>
      <c r="GRE396" s="2"/>
      <c r="GRF396" s="2"/>
      <c r="GRG396" s="2"/>
      <c r="GRH396" s="2"/>
      <c r="GRI396" s="2"/>
      <c r="GRJ396" s="2"/>
      <c r="GRK396" s="2"/>
      <c r="GRL396" s="2"/>
      <c r="GRM396" s="2"/>
      <c r="GRN396" s="2"/>
      <c r="GRO396" s="2"/>
      <c r="GRP396" s="2"/>
      <c r="GRQ396" s="2"/>
      <c r="GRR396" s="2"/>
      <c r="GRS396" s="2"/>
      <c r="GRT396" s="2"/>
      <c r="GRU396" s="2"/>
      <c r="GRV396" s="2"/>
      <c r="GRW396" s="2"/>
      <c r="GRX396" s="2"/>
      <c r="GRY396" s="2"/>
      <c r="GRZ396" s="2"/>
      <c r="GSA396" s="2"/>
      <c r="GSB396" s="2"/>
      <c r="GSC396" s="2"/>
      <c r="GSD396" s="2"/>
      <c r="GSE396" s="2"/>
      <c r="GSF396" s="2"/>
      <c r="GSG396" s="2"/>
      <c r="GSH396" s="2"/>
      <c r="GSI396" s="2"/>
      <c r="GSJ396" s="2"/>
      <c r="GSK396" s="2"/>
      <c r="GSL396" s="2"/>
      <c r="GSM396" s="2"/>
      <c r="GSN396" s="2"/>
      <c r="GSO396" s="2"/>
      <c r="GSP396" s="2"/>
      <c r="GSQ396" s="2"/>
      <c r="GSR396" s="2"/>
      <c r="GSS396" s="2"/>
      <c r="GST396" s="2"/>
      <c r="GSU396" s="2"/>
      <c r="GSV396" s="2"/>
      <c r="GSW396" s="2"/>
      <c r="GSX396" s="2"/>
      <c r="GSY396" s="2"/>
      <c r="GSZ396" s="2"/>
      <c r="GTA396" s="2"/>
      <c r="GTB396" s="2"/>
      <c r="GTC396" s="2"/>
      <c r="GTD396" s="2"/>
      <c r="GTE396" s="2"/>
      <c r="GTF396" s="2"/>
      <c r="GTG396" s="2"/>
      <c r="GTH396" s="2"/>
      <c r="GTI396" s="2"/>
      <c r="GTJ396" s="2"/>
      <c r="GTK396" s="2"/>
      <c r="GTL396" s="2"/>
      <c r="GTM396" s="2"/>
      <c r="GTN396" s="2"/>
      <c r="GTO396" s="2"/>
      <c r="GTP396" s="2"/>
      <c r="GTQ396" s="2"/>
      <c r="GTR396" s="2"/>
      <c r="GTS396" s="2"/>
      <c r="GTT396" s="2"/>
      <c r="GTU396" s="2"/>
      <c r="GTV396" s="2"/>
      <c r="GTW396" s="2"/>
      <c r="GTX396" s="2"/>
      <c r="GTY396" s="2"/>
      <c r="GTZ396" s="2"/>
      <c r="GUA396" s="2"/>
      <c r="GUB396" s="2"/>
      <c r="GUC396" s="2"/>
      <c r="GUD396" s="2"/>
      <c r="GUE396" s="2"/>
      <c r="GUF396" s="2"/>
      <c r="GUG396" s="2"/>
      <c r="GUH396" s="2"/>
      <c r="GUI396" s="2"/>
      <c r="GUJ396" s="2"/>
      <c r="GUK396" s="2"/>
      <c r="GUL396" s="2"/>
      <c r="GUM396" s="2"/>
      <c r="GUN396" s="2"/>
      <c r="GUO396" s="2"/>
      <c r="GUP396" s="2"/>
      <c r="GUQ396" s="2"/>
      <c r="GUR396" s="2"/>
      <c r="GUS396" s="2"/>
      <c r="GUT396" s="2"/>
      <c r="GUU396" s="2"/>
      <c r="GUV396" s="2"/>
      <c r="GUW396" s="2"/>
      <c r="GUX396" s="2"/>
      <c r="GUY396" s="2"/>
      <c r="GUZ396" s="2"/>
      <c r="GVA396" s="2"/>
      <c r="GVB396" s="2"/>
      <c r="GVC396" s="2"/>
      <c r="GVD396" s="2"/>
      <c r="GVE396" s="2"/>
      <c r="GVF396" s="2"/>
      <c r="GVG396" s="2"/>
      <c r="GVH396" s="2"/>
      <c r="GVI396" s="2"/>
      <c r="GVJ396" s="2"/>
      <c r="GVK396" s="2"/>
      <c r="GVL396" s="2"/>
      <c r="GVM396" s="2"/>
      <c r="GVN396" s="2"/>
      <c r="GVO396" s="2"/>
      <c r="GVP396" s="2"/>
      <c r="GVQ396" s="2"/>
      <c r="GVR396" s="2"/>
      <c r="GVS396" s="2"/>
      <c r="GVT396" s="2"/>
      <c r="GVU396" s="2"/>
      <c r="GVV396" s="2"/>
      <c r="GVW396" s="2"/>
      <c r="GVX396" s="2"/>
      <c r="GVY396" s="2"/>
      <c r="GVZ396" s="2"/>
      <c r="GWA396" s="2"/>
      <c r="GWB396" s="2"/>
      <c r="GWC396" s="2"/>
      <c r="GWD396" s="2"/>
      <c r="GWE396" s="2"/>
      <c r="GWF396" s="2"/>
      <c r="GWG396" s="2"/>
      <c r="GWH396" s="2"/>
      <c r="GWI396" s="2"/>
      <c r="GWJ396" s="2"/>
      <c r="GWK396" s="2"/>
      <c r="GWL396" s="2"/>
      <c r="GWM396" s="2"/>
      <c r="GWN396" s="2"/>
      <c r="GWO396" s="2"/>
      <c r="GWP396" s="2"/>
      <c r="GWQ396" s="2"/>
      <c r="GWR396" s="2"/>
      <c r="GWS396" s="2"/>
      <c r="GWT396" s="2"/>
      <c r="GWU396" s="2"/>
      <c r="GWV396" s="2"/>
      <c r="GWW396" s="2"/>
      <c r="GWX396" s="2"/>
      <c r="GWY396" s="2"/>
      <c r="GWZ396" s="2"/>
      <c r="GXA396" s="2"/>
      <c r="GXB396" s="2"/>
      <c r="GXC396" s="2"/>
      <c r="GXD396" s="2"/>
      <c r="GXE396" s="2"/>
      <c r="GXF396" s="2"/>
      <c r="GXG396" s="2"/>
      <c r="GXH396" s="2"/>
      <c r="GXI396" s="2"/>
      <c r="GXJ396" s="2"/>
      <c r="GXK396" s="2"/>
      <c r="GXL396" s="2"/>
      <c r="GXM396" s="2"/>
      <c r="GXN396" s="2"/>
      <c r="GXO396" s="2"/>
      <c r="GXP396" s="2"/>
      <c r="GXQ396" s="2"/>
      <c r="GXR396" s="2"/>
      <c r="GXS396" s="2"/>
      <c r="GXT396" s="2"/>
      <c r="GXU396" s="2"/>
      <c r="GXV396" s="2"/>
      <c r="GXW396" s="2"/>
      <c r="GXX396" s="2"/>
      <c r="GXY396" s="2"/>
      <c r="GXZ396" s="2"/>
      <c r="GYA396" s="2"/>
      <c r="GYB396" s="2"/>
      <c r="GYC396" s="2"/>
      <c r="GYD396" s="2"/>
      <c r="GYE396" s="2"/>
      <c r="GYF396" s="2"/>
      <c r="GYG396" s="2"/>
      <c r="GYH396" s="2"/>
      <c r="GYI396" s="2"/>
      <c r="GYJ396" s="2"/>
      <c r="GYK396" s="2"/>
      <c r="GYL396" s="2"/>
      <c r="GYM396" s="2"/>
      <c r="GYN396" s="2"/>
      <c r="GYO396" s="2"/>
      <c r="GYP396" s="2"/>
      <c r="GYQ396" s="2"/>
      <c r="GYR396" s="2"/>
      <c r="GYS396" s="2"/>
      <c r="GYT396" s="2"/>
      <c r="GYU396" s="2"/>
      <c r="GYV396" s="2"/>
      <c r="GYW396" s="2"/>
      <c r="GYX396" s="2"/>
      <c r="GYY396" s="2"/>
      <c r="GYZ396" s="2"/>
      <c r="GZA396" s="2"/>
      <c r="GZB396" s="2"/>
      <c r="GZC396" s="2"/>
      <c r="GZD396" s="2"/>
      <c r="GZE396" s="2"/>
      <c r="GZF396" s="2"/>
      <c r="GZG396" s="2"/>
      <c r="GZH396" s="2"/>
      <c r="GZI396" s="2"/>
      <c r="GZJ396" s="2"/>
      <c r="GZK396" s="2"/>
      <c r="GZL396" s="2"/>
      <c r="GZM396" s="2"/>
      <c r="GZN396" s="2"/>
      <c r="GZO396" s="2"/>
      <c r="GZP396" s="2"/>
      <c r="GZQ396" s="2"/>
      <c r="GZR396" s="2"/>
      <c r="GZS396" s="2"/>
      <c r="GZT396" s="2"/>
      <c r="GZU396" s="2"/>
      <c r="GZV396" s="2"/>
      <c r="GZW396" s="2"/>
      <c r="GZX396" s="2"/>
      <c r="GZY396" s="2"/>
      <c r="GZZ396" s="2"/>
      <c r="HAA396" s="2"/>
      <c r="HAB396" s="2"/>
      <c r="HAC396" s="2"/>
      <c r="HAD396" s="2"/>
      <c r="HAE396" s="2"/>
      <c r="HAF396" s="2"/>
      <c r="HAG396" s="2"/>
      <c r="HAH396" s="2"/>
      <c r="HAI396" s="2"/>
      <c r="HAJ396" s="2"/>
      <c r="HAK396" s="2"/>
      <c r="HAL396" s="2"/>
      <c r="HAM396" s="2"/>
      <c r="HAN396" s="2"/>
      <c r="HAO396" s="2"/>
      <c r="HAP396" s="2"/>
      <c r="HAQ396" s="2"/>
      <c r="HAR396" s="2"/>
      <c r="HAS396" s="2"/>
      <c r="HAT396" s="2"/>
      <c r="HAU396" s="2"/>
      <c r="HAV396" s="2"/>
      <c r="HAW396" s="2"/>
      <c r="HAX396" s="2"/>
      <c r="HAY396" s="2"/>
      <c r="HAZ396" s="2"/>
      <c r="HBA396" s="2"/>
      <c r="HBB396" s="2"/>
      <c r="HBC396" s="2"/>
      <c r="HBD396" s="2"/>
      <c r="HBE396" s="2"/>
      <c r="HBF396" s="2"/>
      <c r="HBG396" s="2"/>
      <c r="HBH396" s="2"/>
      <c r="HBI396" s="2"/>
      <c r="HBJ396" s="2"/>
      <c r="HBK396" s="2"/>
      <c r="HBL396" s="2"/>
      <c r="HBM396" s="2"/>
      <c r="HBN396" s="2"/>
      <c r="HBO396" s="2"/>
      <c r="HBP396" s="2"/>
      <c r="HBQ396" s="2"/>
      <c r="HBR396" s="2"/>
      <c r="HBS396" s="2"/>
      <c r="HBT396" s="2"/>
      <c r="HBU396" s="2"/>
      <c r="HBV396" s="2"/>
      <c r="HBW396" s="2"/>
      <c r="HBX396" s="2"/>
      <c r="HBY396" s="2"/>
      <c r="HBZ396" s="2"/>
      <c r="HCA396" s="2"/>
      <c r="HCB396" s="2"/>
      <c r="HCC396" s="2"/>
      <c r="HCD396" s="2"/>
      <c r="HCE396" s="2"/>
      <c r="HCF396" s="2"/>
      <c r="HCG396" s="2"/>
      <c r="HCH396" s="2"/>
      <c r="HCI396" s="2"/>
      <c r="HCJ396" s="2"/>
      <c r="HCK396" s="2"/>
      <c r="HCL396" s="2"/>
      <c r="HCM396" s="2"/>
      <c r="HCN396" s="2"/>
      <c r="HCO396" s="2"/>
      <c r="HCP396" s="2"/>
      <c r="HCQ396" s="2"/>
      <c r="HCR396" s="2"/>
      <c r="HCS396" s="2"/>
      <c r="HCT396" s="2"/>
      <c r="HCU396" s="2"/>
      <c r="HCV396" s="2"/>
      <c r="HCW396" s="2"/>
      <c r="HCX396" s="2"/>
      <c r="HCY396" s="2"/>
      <c r="HCZ396" s="2"/>
      <c r="HDA396" s="2"/>
      <c r="HDB396" s="2"/>
      <c r="HDC396" s="2"/>
      <c r="HDD396" s="2"/>
      <c r="HDE396" s="2"/>
      <c r="HDF396" s="2"/>
      <c r="HDG396" s="2"/>
      <c r="HDH396" s="2"/>
      <c r="HDI396" s="2"/>
      <c r="HDJ396" s="2"/>
      <c r="HDK396" s="2"/>
      <c r="HDL396" s="2"/>
      <c r="HDM396" s="2"/>
      <c r="HDN396" s="2"/>
      <c r="HDO396" s="2"/>
      <c r="HDP396" s="2"/>
      <c r="HDQ396" s="2"/>
      <c r="HDR396" s="2"/>
      <c r="HDS396" s="2"/>
      <c r="HDT396" s="2"/>
      <c r="HDU396" s="2"/>
      <c r="HDV396" s="2"/>
      <c r="HDW396" s="2"/>
      <c r="HDX396" s="2"/>
      <c r="HDY396" s="2"/>
      <c r="HDZ396" s="2"/>
      <c r="HEA396" s="2"/>
      <c r="HEB396" s="2"/>
      <c r="HEC396" s="2"/>
      <c r="HED396" s="2"/>
      <c r="HEE396" s="2"/>
      <c r="HEF396" s="2"/>
      <c r="HEG396" s="2"/>
      <c r="HEH396" s="2"/>
      <c r="HEI396" s="2"/>
      <c r="HEJ396" s="2"/>
      <c r="HEK396" s="2"/>
      <c r="HEL396" s="2"/>
      <c r="HEM396" s="2"/>
      <c r="HEN396" s="2"/>
      <c r="HEO396" s="2"/>
      <c r="HEP396" s="2"/>
      <c r="HEQ396" s="2"/>
      <c r="HER396" s="2"/>
      <c r="HES396" s="2"/>
      <c r="HET396" s="2"/>
      <c r="HEU396" s="2"/>
      <c r="HEV396" s="2"/>
      <c r="HEW396" s="2"/>
      <c r="HEX396" s="2"/>
      <c r="HEY396" s="2"/>
      <c r="HEZ396" s="2"/>
      <c r="HFA396" s="2"/>
      <c r="HFB396" s="2"/>
      <c r="HFC396" s="2"/>
      <c r="HFD396" s="2"/>
      <c r="HFE396" s="2"/>
      <c r="HFF396" s="2"/>
      <c r="HFG396" s="2"/>
      <c r="HFH396" s="2"/>
      <c r="HFI396" s="2"/>
      <c r="HFJ396" s="2"/>
      <c r="HFK396" s="2"/>
      <c r="HFL396" s="2"/>
      <c r="HFM396" s="2"/>
      <c r="HFN396" s="2"/>
      <c r="HFO396" s="2"/>
      <c r="HFP396" s="2"/>
      <c r="HFQ396" s="2"/>
      <c r="HFR396" s="2"/>
      <c r="HFS396" s="2"/>
      <c r="HFT396" s="2"/>
      <c r="HFU396" s="2"/>
      <c r="HFV396" s="2"/>
      <c r="HFW396" s="2"/>
      <c r="HFX396" s="2"/>
      <c r="HFY396" s="2"/>
      <c r="HFZ396" s="2"/>
      <c r="HGA396" s="2"/>
      <c r="HGB396" s="2"/>
      <c r="HGC396" s="2"/>
      <c r="HGD396" s="2"/>
      <c r="HGE396" s="2"/>
      <c r="HGF396" s="2"/>
      <c r="HGG396" s="2"/>
      <c r="HGH396" s="2"/>
      <c r="HGI396" s="2"/>
      <c r="HGJ396" s="2"/>
      <c r="HGK396" s="2"/>
      <c r="HGL396" s="2"/>
      <c r="HGM396" s="2"/>
      <c r="HGN396" s="2"/>
      <c r="HGO396" s="2"/>
      <c r="HGP396" s="2"/>
      <c r="HGQ396" s="2"/>
      <c r="HGR396" s="2"/>
      <c r="HGS396" s="2"/>
      <c r="HGT396" s="2"/>
      <c r="HGU396" s="2"/>
      <c r="HGV396" s="2"/>
      <c r="HGW396" s="2"/>
      <c r="HGX396" s="2"/>
      <c r="HGY396" s="2"/>
      <c r="HGZ396" s="2"/>
      <c r="HHA396" s="2"/>
      <c r="HHB396" s="2"/>
      <c r="HHC396" s="2"/>
      <c r="HHD396" s="2"/>
      <c r="HHE396" s="2"/>
      <c r="HHF396" s="2"/>
      <c r="HHG396" s="2"/>
      <c r="HHH396" s="2"/>
      <c r="HHI396" s="2"/>
      <c r="HHJ396" s="2"/>
      <c r="HHK396" s="2"/>
      <c r="HHL396" s="2"/>
      <c r="HHM396" s="2"/>
      <c r="HHN396" s="2"/>
      <c r="HHO396" s="2"/>
      <c r="HHP396" s="2"/>
      <c r="HHQ396" s="2"/>
      <c r="HHR396" s="2"/>
      <c r="HHS396" s="2"/>
      <c r="HHT396" s="2"/>
      <c r="HHU396" s="2"/>
      <c r="HHV396" s="2"/>
      <c r="HHW396" s="2"/>
      <c r="HHX396" s="2"/>
      <c r="HHY396" s="2"/>
      <c r="HHZ396" s="2"/>
      <c r="HIA396" s="2"/>
      <c r="HIB396" s="2"/>
      <c r="HIC396" s="2"/>
      <c r="HID396" s="2"/>
      <c r="HIE396" s="2"/>
      <c r="HIF396" s="2"/>
      <c r="HIG396" s="2"/>
      <c r="HIH396" s="2"/>
      <c r="HII396" s="2"/>
      <c r="HIJ396" s="2"/>
      <c r="HIK396" s="2"/>
      <c r="HIL396" s="2"/>
      <c r="HIM396" s="2"/>
      <c r="HIN396" s="2"/>
      <c r="HIO396" s="2"/>
      <c r="HIP396" s="2"/>
      <c r="HIQ396" s="2"/>
      <c r="HIR396" s="2"/>
      <c r="HIS396" s="2"/>
      <c r="HIT396" s="2"/>
      <c r="HIU396" s="2"/>
      <c r="HIV396" s="2"/>
      <c r="HIW396" s="2"/>
      <c r="HIX396" s="2"/>
      <c r="HIY396" s="2"/>
      <c r="HIZ396" s="2"/>
      <c r="HJA396" s="2"/>
      <c r="HJB396" s="2"/>
      <c r="HJC396" s="2"/>
      <c r="HJD396" s="2"/>
      <c r="HJE396" s="2"/>
      <c r="HJF396" s="2"/>
      <c r="HJG396" s="2"/>
      <c r="HJH396" s="2"/>
      <c r="HJI396" s="2"/>
      <c r="HJJ396" s="2"/>
      <c r="HJK396" s="2"/>
      <c r="HJL396" s="2"/>
      <c r="HJM396" s="2"/>
      <c r="HJN396" s="2"/>
      <c r="HJO396" s="2"/>
      <c r="HJP396" s="2"/>
      <c r="HJQ396" s="2"/>
      <c r="HJR396" s="2"/>
      <c r="HJS396" s="2"/>
      <c r="HJT396" s="2"/>
      <c r="HJU396" s="2"/>
      <c r="HJV396" s="2"/>
      <c r="HJW396" s="2"/>
      <c r="HJX396" s="2"/>
      <c r="HJY396" s="2"/>
      <c r="HJZ396" s="2"/>
      <c r="HKA396" s="2"/>
      <c r="HKB396" s="2"/>
      <c r="HKC396" s="2"/>
      <c r="HKD396" s="2"/>
      <c r="HKE396" s="2"/>
      <c r="HKF396" s="2"/>
      <c r="HKG396" s="2"/>
      <c r="HKH396" s="2"/>
      <c r="HKI396" s="2"/>
      <c r="HKJ396" s="2"/>
      <c r="HKK396" s="2"/>
      <c r="HKL396" s="2"/>
      <c r="HKM396" s="2"/>
      <c r="HKN396" s="2"/>
      <c r="HKO396" s="2"/>
      <c r="HKP396" s="2"/>
      <c r="HKQ396" s="2"/>
      <c r="HKR396" s="2"/>
      <c r="HKS396" s="2"/>
      <c r="HKT396" s="2"/>
      <c r="HKU396" s="2"/>
      <c r="HKV396" s="2"/>
      <c r="HKW396" s="2"/>
      <c r="HKX396" s="2"/>
      <c r="HKY396" s="2"/>
      <c r="HKZ396" s="2"/>
      <c r="HLA396" s="2"/>
      <c r="HLB396" s="2"/>
      <c r="HLC396" s="2"/>
      <c r="HLD396" s="2"/>
      <c r="HLE396" s="2"/>
      <c r="HLF396" s="2"/>
      <c r="HLG396" s="2"/>
      <c r="HLH396" s="2"/>
      <c r="HLI396" s="2"/>
      <c r="HLJ396" s="2"/>
      <c r="HLK396" s="2"/>
      <c r="HLL396" s="2"/>
      <c r="HLM396" s="2"/>
      <c r="HLN396" s="2"/>
      <c r="HLO396" s="2"/>
      <c r="HLP396" s="2"/>
      <c r="HLQ396" s="2"/>
      <c r="HLR396" s="2"/>
      <c r="HLS396" s="2"/>
      <c r="HLT396" s="2"/>
      <c r="HLU396" s="2"/>
      <c r="HLV396" s="2"/>
      <c r="HLW396" s="2"/>
      <c r="HLX396" s="2"/>
      <c r="HLY396" s="2"/>
      <c r="HLZ396" s="2"/>
      <c r="HMA396" s="2"/>
      <c r="HMB396" s="2"/>
      <c r="HMC396" s="2"/>
      <c r="HMD396" s="2"/>
      <c r="HME396" s="2"/>
      <c r="HMF396" s="2"/>
      <c r="HMG396" s="2"/>
      <c r="HMH396" s="2"/>
      <c r="HMI396" s="2"/>
      <c r="HMJ396" s="2"/>
      <c r="HMK396" s="2"/>
      <c r="HML396" s="2"/>
      <c r="HMM396" s="2"/>
      <c r="HMN396" s="2"/>
      <c r="HMO396" s="2"/>
      <c r="HMP396" s="2"/>
      <c r="HMQ396" s="2"/>
      <c r="HMR396" s="2"/>
      <c r="HMS396" s="2"/>
      <c r="HMT396" s="2"/>
      <c r="HMU396" s="2"/>
      <c r="HMV396" s="2"/>
      <c r="HMW396" s="2"/>
      <c r="HMX396" s="2"/>
      <c r="HMY396" s="2"/>
      <c r="HMZ396" s="2"/>
      <c r="HNA396" s="2"/>
      <c r="HNB396" s="2"/>
      <c r="HNC396" s="2"/>
      <c r="HND396" s="2"/>
      <c r="HNE396" s="2"/>
      <c r="HNF396" s="2"/>
      <c r="HNG396" s="2"/>
      <c r="HNH396" s="2"/>
      <c r="HNI396" s="2"/>
      <c r="HNJ396" s="2"/>
      <c r="HNK396" s="2"/>
      <c r="HNL396" s="2"/>
      <c r="HNM396" s="2"/>
      <c r="HNN396" s="2"/>
      <c r="HNO396" s="2"/>
      <c r="HNP396" s="2"/>
      <c r="HNQ396" s="2"/>
      <c r="HNR396" s="2"/>
      <c r="HNS396" s="2"/>
      <c r="HNT396" s="2"/>
      <c r="HNU396" s="2"/>
      <c r="HNV396" s="2"/>
      <c r="HNW396" s="2"/>
      <c r="HNX396" s="2"/>
      <c r="HNY396" s="2"/>
      <c r="HNZ396" s="2"/>
      <c r="HOA396" s="2"/>
      <c r="HOB396" s="2"/>
      <c r="HOC396" s="2"/>
      <c r="HOD396" s="2"/>
      <c r="HOE396" s="2"/>
      <c r="HOF396" s="2"/>
      <c r="HOG396" s="2"/>
      <c r="HOH396" s="2"/>
      <c r="HOI396" s="2"/>
      <c r="HOJ396" s="2"/>
      <c r="HOK396" s="2"/>
      <c r="HOL396" s="2"/>
      <c r="HOM396" s="2"/>
      <c r="HON396" s="2"/>
      <c r="HOO396" s="2"/>
      <c r="HOP396" s="2"/>
      <c r="HOQ396" s="2"/>
      <c r="HOR396" s="2"/>
      <c r="HOS396" s="2"/>
      <c r="HOT396" s="2"/>
      <c r="HOU396" s="2"/>
      <c r="HOV396" s="2"/>
      <c r="HOW396" s="2"/>
      <c r="HOX396" s="2"/>
      <c r="HOY396" s="2"/>
      <c r="HOZ396" s="2"/>
      <c r="HPA396" s="2"/>
      <c r="HPB396" s="2"/>
      <c r="HPC396" s="2"/>
      <c r="HPD396" s="2"/>
      <c r="HPE396" s="2"/>
      <c r="HPF396" s="2"/>
      <c r="HPG396" s="2"/>
      <c r="HPH396" s="2"/>
      <c r="HPI396" s="2"/>
      <c r="HPJ396" s="2"/>
      <c r="HPK396" s="2"/>
      <c r="HPL396" s="2"/>
      <c r="HPM396" s="2"/>
      <c r="HPN396" s="2"/>
      <c r="HPO396" s="2"/>
      <c r="HPP396" s="2"/>
      <c r="HPQ396" s="2"/>
      <c r="HPR396" s="2"/>
      <c r="HPS396" s="2"/>
      <c r="HPT396" s="2"/>
      <c r="HPU396" s="2"/>
      <c r="HPV396" s="2"/>
      <c r="HPW396" s="2"/>
      <c r="HPX396" s="2"/>
      <c r="HPY396" s="2"/>
      <c r="HPZ396" s="2"/>
      <c r="HQA396" s="2"/>
      <c r="HQB396" s="2"/>
      <c r="HQC396" s="2"/>
      <c r="HQD396" s="2"/>
      <c r="HQE396" s="2"/>
      <c r="HQF396" s="2"/>
      <c r="HQG396" s="2"/>
      <c r="HQH396" s="2"/>
      <c r="HQI396" s="2"/>
      <c r="HQJ396" s="2"/>
      <c r="HQK396" s="2"/>
      <c r="HQL396" s="2"/>
      <c r="HQM396" s="2"/>
      <c r="HQN396" s="2"/>
      <c r="HQO396" s="2"/>
      <c r="HQP396" s="2"/>
      <c r="HQQ396" s="2"/>
      <c r="HQR396" s="2"/>
      <c r="HQS396" s="2"/>
      <c r="HQT396" s="2"/>
      <c r="HQU396" s="2"/>
      <c r="HQV396" s="2"/>
      <c r="HQW396" s="2"/>
      <c r="HQX396" s="2"/>
      <c r="HQY396" s="2"/>
      <c r="HQZ396" s="2"/>
      <c r="HRA396" s="2"/>
      <c r="HRB396" s="2"/>
      <c r="HRC396" s="2"/>
      <c r="HRD396" s="2"/>
      <c r="HRE396" s="2"/>
      <c r="HRF396" s="2"/>
      <c r="HRG396" s="2"/>
      <c r="HRH396" s="2"/>
      <c r="HRI396" s="2"/>
      <c r="HRJ396" s="2"/>
      <c r="HRK396" s="2"/>
      <c r="HRL396" s="2"/>
      <c r="HRM396" s="2"/>
      <c r="HRN396" s="2"/>
      <c r="HRO396" s="2"/>
      <c r="HRP396" s="2"/>
      <c r="HRQ396" s="2"/>
      <c r="HRR396" s="2"/>
      <c r="HRS396" s="2"/>
      <c r="HRT396" s="2"/>
      <c r="HRU396" s="2"/>
      <c r="HRV396" s="2"/>
      <c r="HRW396" s="2"/>
      <c r="HRX396" s="2"/>
      <c r="HRY396" s="2"/>
      <c r="HRZ396" s="2"/>
      <c r="HSA396" s="2"/>
      <c r="HSB396" s="2"/>
      <c r="HSC396" s="2"/>
      <c r="HSD396" s="2"/>
      <c r="HSE396" s="2"/>
      <c r="HSF396" s="2"/>
      <c r="HSG396" s="2"/>
      <c r="HSH396" s="2"/>
      <c r="HSI396" s="2"/>
      <c r="HSJ396" s="2"/>
      <c r="HSK396" s="2"/>
      <c r="HSL396" s="2"/>
      <c r="HSM396" s="2"/>
      <c r="HSN396" s="2"/>
      <c r="HSO396" s="2"/>
      <c r="HSP396" s="2"/>
      <c r="HSQ396" s="2"/>
      <c r="HSR396" s="2"/>
      <c r="HSS396" s="2"/>
      <c r="HST396" s="2"/>
      <c r="HSU396" s="2"/>
      <c r="HSV396" s="2"/>
      <c r="HSW396" s="2"/>
      <c r="HSX396" s="2"/>
      <c r="HSY396" s="2"/>
      <c r="HSZ396" s="2"/>
      <c r="HTA396" s="2"/>
      <c r="HTB396" s="2"/>
      <c r="HTC396" s="2"/>
      <c r="HTD396" s="2"/>
      <c r="HTE396" s="2"/>
      <c r="HTF396" s="2"/>
      <c r="HTG396" s="2"/>
      <c r="HTH396" s="2"/>
      <c r="HTI396" s="2"/>
      <c r="HTJ396" s="2"/>
      <c r="HTK396" s="2"/>
      <c r="HTL396" s="2"/>
      <c r="HTM396" s="2"/>
      <c r="HTN396" s="2"/>
      <c r="HTO396" s="2"/>
      <c r="HTP396" s="2"/>
      <c r="HTQ396" s="2"/>
      <c r="HTR396" s="2"/>
      <c r="HTS396" s="2"/>
      <c r="HTT396" s="2"/>
      <c r="HTU396" s="2"/>
      <c r="HTV396" s="2"/>
      <c r="HTW396" s="2"/>
      <c r="HTX396" s="2"/>
      <c r="HTY396" s="2"/>
      <c r="HTZ396" s="2"/>
      <c r="HUA396" s="2"/>
      <c r="HUB396" s="2"/>
      <c r="HUC396" s="2"/>
      <c r="HUD396" s="2"/>
      <c r="HUE396" s="2"/>
      <c r="HUF396" s="2"/>
      <c r="HUG396" s="2"/>
      <c r="HUH396" s="2"/>
      <c r="HUI396" s="2"/>
      <c r="HUJ396" s="2"/>
      <c r="HUK396" s="2"/>
      <c r="HUL396" s="2"/>
      <c r="HUM396" s="2"/>
      <c r="HUN396" s="2"/>
      <c r="HUO396" s="2"/>
      <c r="HUP396" s="2"/>
      <c r="HUQ396" s="2"/>
      <c r="HUR396" s="2"/>
      <c r="HUS396" s="2"/>
      <c r="HUT396" s="2"/>
      <c r="HUU396" s="2"/>
      <c r="HUV396" s="2"/>
      <c r="HUW396" s="2"/>
      <c r="HUX396" s="2"/>
      <c r="HUY396" s="2"/>
      <c r="HUZ396" s="2"/>
      <c r="HVA396" s="2"/>
      <c r="HVB396" s="2"/>
      <c r="HVC396" s="2"/>
      <c r="HVD396" s="2"/>
      <c r="HVE396" s="2"/>
      <c r="HVF396" s="2"/>
      <c r="HVG396" s="2"/>
      <c r="HVH396" s="2"/>
      <c r="HVI396" s="2"/>
      <c r="HVJ396" s="2"/>
      <c r="HVK396" s="2"/>
      <c r="HVL396" s="2"/>
      <c r="HVM396" s="2"/>
      <c r="HVN396" s="2"/>
      <c r="HVO396" s="2"/>
      <c r="HVP396" s="2"/>
      <c r="HVQ396" s="2"/>
      <c r="HVR396" s="2"/>
      <c r="HVS396" s="2"/>
      <c r="HVT396" s="2"/>
      <c r="HVU396" s="2"/>
      <c r="HVV396" s="2"/>
      <c r="HVW396" s="2"/>
      <c r="HVX396" s="2"/>
      <c r="HVY396" s="2"/>
      <c r="HVZ396" s="2"/>
      <c r="HWA396" s="2"/>
      <c r="HWB396" s="2"/>
      <c r="HWC396" s="2"/>
      <c r="HWD396" s="2"/>
      <c r="HWE396" s="2"/>
      <c r="HWF396" s="2"/>
      <c r="HWG396" s="2"/>
      <c r="HWH396" s="2"/>
      <c r="HWI396" s="2"/>
      <c r="HWJ396" s="2"/>
      <c r="HWK396" s="2"/>
      <c r="HWL396" s="2"/>
      <c r="HWM396" s="2"/>
      <c r="HWN396" s="2"/>
      <c r="HWO396" s="2"/>
      <c r="HWP396" s="2"/>
      <c r="HWQ396" s="2"/>
      <c r="HWR396" s="2"/>
      <c r="HWS396" s="2"/>
      <c r="HWT396" s="2"/>
      <c r="HWU396" s="2"/>
      <c r="HWV396" s="2"/>
      <c r="HWW396" s="2"/>
      <c r="HWX396" s="2"/>
      <c r="HWY396" s="2"/>
      <c r="HWZ396" s="2"/>
      <c r="HXA396" s="2"/>
      <c r="HXB396" s="2"/>
      <c r="HXC396" s="2"/>
      <c r="HXD396" s="2"/>
      <c r="HXE396" s="2"/>
      <c r="HXF396" s="2"/>
      <c r="HXG396" s="2"/>
      <c r="HXH396" s="2"/>
      <c r="HXI396" s="2"/>
      <c r="HXJ396" s="2"/>
      <c r="HXK396" s="2"/>
      <c r="HXL396" s="2"/>
      <c r="HXM396" s="2"/>
      <c r="HXN396" s="2"/>
      <c r="HXO396" s="2"/>
      <c r="HXP396" s="2"/>
      <c r="HXQ396" s="2"/>
      <c r="HXR396" s="2"/>
      <c r="HXS396" s="2"/>
      <c r="HXT396" s="2"/>
      <c r="HXU396" s="2"/>
      <c r="HXV396" s="2"/>
      <c r="HXW396" s="2"/>
      <c r="HXX396" s="2"/>
      <c r="HXY396" s="2"/>
      <c r="HXZ396" s="2"/>
      <c r="HYA396" s="2"/>
      <c r="HYB396" s="2"/>
      <c r="HYC396" s="2"/>
      <c r="HYD396" s="2"/>
      <c r="HYE396" s="2"/>
      <c r="HYF396" s="2"/>
      <c r="HYG396" s="2"/>
      <c r="HYH396" s="2"/>
      <c r="HYI396" s="2"/>
      <c r="HYJ396" s="2"/>
      <c r="HYK396" s="2"/>
      <c r="HYL396" s="2"/>
      <c r="HYM396" s="2"/>
      <c r="HYN396" s="2"/>
      <c r="HYO396" s="2"/>
      <c r="HYP396" s="2"/>
      <c r="HYQ396" s="2"/>
      <c r="HYR396" s="2"/>
      <c r="HYS396" s="2"/>
      <c r="HYT396" s="2"/>
      <c r="HYU396" s="2"/>
      <c r="HYV396" s="2"/>
      <c r="HYW396" s="2"/>
      <c r="HYX396" s="2"/>
      <c r="HYY396" s="2"/>
      <c r="HYZ396" s="2"/>
      <c r="HZA396" s="2"/>
      <c r="HZB396" s="2"/>
      <c r="HZC396" s="2"/>
      <c r="HZD396" s="2"/>
      <c r="HZE396" s="2"/>
      <c r="HZF396" s="2"/>
      <c r="HZG396" s="2"/>
      <c r="HZH396" s="2"/>
      <c r="HZI396" s="2"/>
      <c r="HZJ396" s="2"/>
      <c r="HZK396" s="2"/>
      <c r="HZL396" s="2"/>
      <c r="HZM396" s="2"/>
      <c r="HZN396" s="2"/>
      <c r="HZO396" s="2"/>
      <c r="HZP396" s="2"/>
      <c r="HZQ396" s="2"/>
      <c r="HZR396" s="2"/>
      <c r="HZS396" s="2"/>
      <c r="HZT396" s="2"/>
      <c r="HZU396" s="2"/>
      <c r="HZV396" s="2"/>
      <c r="HZW396" s="2"/>
      <c r="HZX396" s="2"/>
      <c r="HZY396" s="2"/>
      <c r="HZZ396" s="2"/>
      <c r="IAA396" s="2"/>
      <c r="IAB396" s="2"/>
      <c r="IAC396" s="2"/>
      <c r="IAD396" s="2"/>
      <c r="IAE396" s="2"/>
      <c r="IAF396" s="2"/>
      <c r="IAG396" s="2"/>
      <c r="IAH396" s="2"/>
      <c r="IAI396" s="2"/>
      <c r="IAJ396" s="2"/>
      <c r="IAK396" s="2"/>
      <c r="IAL396" s="2"/>
      <c r="IAM396" s="2"/>
      <c r="IAN396" s="2"/>
      <c r="IAO396" s="2"/>
      <c r="IAP396" s="2"/>
      <c r="IAQ396" s="2"/>
      <c r="IAR396" s="2"/>
      <c r="IAS396" s="2"/>
      <c r="IAT396" s="2"/>
      <c r="IAU396" s="2"/>
      <c r="IAV396" s="2"/>
      <c r="IAW396" s="2"/>
      <c r="IAX396" s="2"/>
      <c r="IAY396" s="2"/>
      <c r="IAZ396" s="2"/>
      <c r="IBA396" s="2"/>
      <c r="IBB396" s="2"/>
      <c r="IBC396" s="2"/>
      <c r="IBD396" s="2"/>
      <c r="IBE396" s="2"/>
      <c r="IBF396" s="2"/>
      <c r="IBG396" s="2"/>
      <c r="IBH396" s="2"/>
      <c r="IBI396" s="2"/>
      <c r="IBJ396" s="2"/>
      <c r="IBK396" s="2"/>
      <c r="IBL396" s="2"/>
      <c r="IBM396" s="2"/>
      <c r="IBN396" s="2"/>
      <c r="IBO396" s="2"/>
      <c r="IBP396" s="2"/>
      <c r="IBQ396" s="2"/>
      <c r="IBR396" s="2"/>
      <c r="IBS396" s="2"/>
      <c r="IBT396" s="2"/>
      <c r="IBU396" s="2"/>
      <c r="IBV396" s="2"/>
      <c r="IBW396" s="2"/>
      <c r="IBX396" s="2"/>
      <c r="IBY396" s="2"/>
      <c r="IBZ396" s="2"/>
      <c r="ICA396" s="2"/>
      <c r="ICB396" s="2"/>
      <c r="ICC396" s="2"/>
      <c r="ICD396" s="2"/>
      <c r="ICE396" s="2"/>
      <c r="ICF396" s="2"/>
      <c r="ICG396" s="2"/>
      <c r="ICH396" s="2"/>
      <c r="ICI396" s="2"/>
      <c r="ICJ396" s="2"/>
      <c r="ICK396" s="2"/>
      <c r="ICL396" s="2"/>
      <c r="ICM396" s="2"/>
      <c r="ICN396" s="2"/>
      <c r="ICO396" s="2"/>
      <c r="ICP396" s="2"/>
      <c r="ICQ396" s="2"/>
      <c r="ICR396" s="2"/>
      <c r="ICS396" s="2"/>
      <c r="ICT396" s="2"/>
      <c r="ICU396" s="2"/>
      <c r="ICV396" s="2"/>
      <c r="ICW396" s="2"/>
      <c r="ICX396" s="2"/>
      <c r="ICY396" s="2"/>
      <c r="ICZ396" s="2"/>
      <c r="IDA396" s="2"/>
      <c r="IDB396" s="2"/>
      <c r="IDC396" s="2"/>
      <c r="IDD396" s="2"/>
      <c r="IDE396" s="2"/>
      <c r="IDF396" s="2"/>
      <c r="IDG396" s="2"/>
      <c r="IDH396" s="2"/>
      <c r="IDI396" s="2"/>
      <c r="IDJ396" s="2"/>
      <c r="IDK396" s="2"/>
      <c r="IDL396" s="2"/>
      <c r="IDM396" s="2"/>
      <c r="IDN396" s="2"/>
      <c r="IDO396" s="2"/>
      <c r="IDP396" s="2"/>
      <c r="IDQ396" s="2"/>
      <c r="IDR396" s="2"/>
      <c r="IDS396" s="2"/>
      <c r="IDT396" s="2"/>
      <c r="IDU396" s="2"/>
      <c r="IDV396" s="2"/>
      <c r="IDW396" s="2"/>
      <c r="IDX396" s="2"/>
      <c r="IDY396" s="2"/>
      <c r="IDZ396" s="2"/>
      <c r="IEA396" s="2"/>
      <c r="IEB396" s="2"/>
      <c r="IEC396" s="2"/>
      <c r="IED396" s="2"/>
      <c r="IEE396" s="2"/>
      <c r="IEF396" s="2"/>
      <c r="IEG396" s="2"/>
      <c r="IEH396" s="2"/>
      <c r="IEI396" s="2"/>
      <c r="IEJ396" s="2"/>
      <c r="IEK396" s="2"/>
      <c r="IEL396" s="2"/>
      <c r="IEM396" s="2"/>
      <c r="IEN396" s="2"/>
      <c r="IEO396" s="2"/>
      <c r="IEP396" s="2"/>
      <c r="IEQ396" s="2"/>
      <c r="IER396" s="2"/>
      <c r="IES396" s="2"/>
      <c r="IET396" s="2"/>
      <c r="IEU396" s="2"/>
      <c r="IEV396" s="2"/>
      <c r="IEW396" s="2"/>
      <c r="IEX396" s="2"/>
      <c r="IEY396" s="2"/>
      <c r="IEZ396" s="2"/>
      <c r="IFA396" s="2"/>
      <c r="IFB396" s="2"/>
      <c r="IFC396" s="2"/>
      <c r="IFD396" s="2"/>
      <c r="IFE396" s="2"/>
      <c r="IFF396" s="2"/>
      <c r="IFG396" s="2"/>
      <c r="IFH396" s="2"/>
      <c r="IFI396" s="2"/>
      <c r="IFJ396" s="2"/>
      <c r="IFK396" s="2"/>
      <c r="IFL396" s="2"/>
      <c r="IFM396" s="2"/>
      <c r="IFN396" s="2"/>
      <c r="IFO396" s="2"/>
      <c r="IFP396" s="2"/>
      <c r="IFQ396" s="2"/>
      <c r="IFR396" s="2"/>
      <c r="IFS396" s="2"/>
      <c r="IFT396" s="2"/>
      <c r="IFU396" s="2"/>
      <c r="IFV396" s="2"/>
      <c r="IFW396" s="2"/>
      <c r="IFX396" s="2"/>
      <c r="IFY396" s="2"/>
      <c r="IFZ396" s="2"/>
      <c r="IGA396" s="2"/>
      <c r="IGB396" s="2"/>
      <c r="IGC396" s="2"/>
      <c r="IGD396" s="2"/>
      <c r="IGE396" s="2"/>
      <c r="IGF396" s="2"/>
      <c r="IGG396" s="2"/>
      <c r="IGH396" s="2"/>
      <c r="IGI396" s="2"/>
      <c r="IGJ396" s="2"/>
      <c r="IGK396" s="2"/>
      <c r="IGL396" s="2"/>
      <c r="IGM396" s="2"/>
      <c r="IGN396" s="2"/>
      <c r="IGO396" s="2"/>
      <c r="IGP396" s="2"/>
      <c r="IGQ396" s="2"/>
      <c r="IGR396" s="2"/>
      <c r="IGS396" s="2"/>
      <c r="IGT396" s="2"/>
      <c r="IGU396" s="2"/>
      <c r="IGV396" s="2"/>
      <c r="IGW396" s="2"/>
      <c r="IGX396" s="2"/>
      <c r="IGY396" s="2"/>
      <c r="IGZ396" s="2"/>
      <c r="IHA396" s="2"/>
      <c r="IHB396" s="2"/>
      <c r="IHC396" s="2"/>
      <c r="IHD396" s="2"/>
      <c r="IHE396" s="2"/>
      <c r="IHF396" s="2"/>
      <c r="IHG396" s="2"/>
      <c r="IHH396" s="2"/>
      <c r="IHI396" s="2"/>
      <c r="IHJ396" s="2"/>
      <c r="IHK396" s="2"/>
      <c r="IHL396" s="2"/>
      <c r="IHM396" s="2"/>
      <c r="IHN396" s="2"/>
      <c r="IHO396" s="2"/>
      <c r="IHP396" s="2"/>
      <c r="IHQ396" s="2"/>
      <c r="IHR396" s="2"/>
      <c r="IHS396" s="2"/>
      <c r="IHT396" s="2"/>
      <c r="IHU396" s="2"/>
      <c r="IHV396" s="2"/>
      <c r="IHW396" s="2"/>
      <c r="IHX396" s="2"/>
      <c r="IHY396" s="2"/>
      <c r="IHZ396" s="2"/>
      <c r="IIA396" s="2"/>
      <c r="IIB396" s="2"/>
      <c r="IIC396" s="2"/>
      <c r="IID396" s="2"/>
      <c r="IIE396" s="2"/>
      <c r="IIF396" s="2"/>
      <c r="IIG396" s="2"/>
      <c r="IIH396" s="2"/>
      <c r="III396" s="2"/>
      <c r="IIJ396" s="2"/>
      <c r="IIK396" s="2"/>
      <c r="IIL396" s="2"/>
      <c r="IIM396" s="2"/>
      <c r="IIN396" s="2"/>
      <c r="IIO396" s="2"/>
      <c r="IIP396" s="2"/>
      <c r="IIQ396" s="2"/>
      <c r="IIR396" s="2"/>
      <c r="IIS396" s="2"/>
      <c r="IIT396" s="2"/>
      <c r="IIU396" s="2"/>
      <c r="IIV396" s="2"/>
      <c r="IIW396" s="2"/>
      <c r="IIX396" s="2"/>
      <c r="IIY396" s="2"/>
      <c r="IIZ396" s="2"/>
      <c r="IJA396" s="2"/>
      <c r="IJB396" s="2"/>
      <c r="IJC396" s="2"/>
      <c r="IJD396" s="2"/>
      <c r="IJE396" s="2"/>
      <c r="IJF396" s="2"/>
      <c r="IJG396" s="2"/>
      <c r="IJH396" s="2"/>
      <c r="IJI396" s="2"/>
      <c r="IJJ396" s="2"/>
      <c r="IJK396" s="2"/>
      <c r="IJL396" s="2"/>
      <c r="IJM396" s="2"/>
      <c r="IJN396" s="2"/>
      <c r="IJO396" s="2"/>
      <c r="IJP396" s="2"/>
      <c r="IJQ396" s="2"/>
      <c r="IJR396" s="2"/>
      <c r="IJS396" s="2"/>
      <c r="IJT396" s="2"/>
      <c r="IJU396" s="2"/>
      <c r="IJV396" s="2"/>
      <c r="IJW396" s="2"/>
      <c r="IJX396" s="2"/>
      <c r="IJY396" s="2"/>
      <c r="IJZ396" s="2"/>
      <c r="IKA396" s="2"/>
      <c r="IKB396" s="2"/>
      <c r="IKC396" s="2"/>
      <c r="IKD396" s="2"/>
      <c r="IKE396" s="2"/>
      <c r="IKF396" s="2"/>
      <c r="IKG396" s="2"/>
      <c r="IKH396" s="2"/>
      <c r="IKI396" s="2"/>
      <c r="IKJ396" s="2"/>
      <c r="IKK396" s="2"/>
      <c r="IKL396" s="2"/>
      <c r="IKM396" s="2"/>
      <c r="IKN396" s="2"/>
      <c r="IKO396" s="2"/>
      <c r="IKP396" s="2"/>
      <c r="IKQ396" s="2"/>
      <c r="IKR396" s="2"/>
      <c r="IKS396" s="2"/>
      <c r="IKT396" s="2"/>
      <c r="IKU396" s="2"/>
      <c r="IKV396" s="2"/>
      <c r="IKW396" s="2"/>
      <c r="IKX396" s="2"/>
      <c r="IKY396" s="2"/>
      <c r="IKZ396" s="2"/>
      <c r="ILA396" s="2"/>
      <c r="ILB396" s="2"/>
      <c r="ILC396" s="2"/>
      <c r="ILD396" s="2"/>
      <c r="ILE396" s="2"/>
      <c r="ILF396" s="2"/>
      <c r="ILG396" s="2"/>
      <c r="ILH396" s="2"/>
      <c r="ILI396" s="2"/>
      <c r="ILJ396" s="2"/>
      <c r="ILK396" s="2"/>
      <c r="ILL396" s="2"/>
      <c r="ILM396" s="2"/>
      <c r="ILN396" s="2"/>
      <c r="ILO396" s="2"/>
      <c r="ILP396" s="2"/>
      <c r="ILQ396" s="2"/>
      <c r="ILR396" s="2"/>
      <c r="ILS396" s="2"/>
      <c r="ILT396" s="2"/>
      <c r="ILU396" s="2"/>
      <c r="ILV396" s="2"/>
      <c r="ILW396" s="2"/>
      <c r="ILX396" s="2"/>
      <c r="ILY396" s="2"/>
      <c r="ILZ396" s="2"/>
      <c r="IMA396" s="2"/>
      <c r="IMB396" s="2"/>
      <c r="IMC396" s="2"/>
      <c r="IMD396" s="2"/>
      <c r="IME396" s="2"/>
      <c r="IMF396" s="2"/>
      <c r="IMG396" s="2"/>
      <c r="IMH396" s="2"/>
      <c r="IMI396" s="2"/>
      <c r="IMJ396" s="2"/>
      <c r="IMK396" s="2"/>
      <c r="IML396" s="2"/>
      <c r="IMM396" s="2"/>
      <c r="IMN396" s="2"/>
      <c r="IMO396" s="2"/>
      <c r="IMP396" s="2"/>
      <c r="IMQ396" s="2"/>
      <c r="IMR396" s="2"/>
      <c r="IMS396" s="2"/>
      <c r="IMT396" s="2"/>
      <c r="IMU396" s="2"/>
      <c r="IMV396" s="2"/>
      <c r="IMW396" s="2"/>
      <c r="IMX396" s="2"/>
      <c r="IMY396" s="2"/>
      <c r="IMZ396" s="2"/>
      <c r="INA396" s="2"/>
      <c r="INB396" s="2"/>
      <c r="INC396" s="2"/>
      <c r="IND396" s="2"/>
      <c r="INE396" s="2"/>
      <c r="INF396" s="2"/>
      <c r="ING396" s="2"/>
      <c r="INH396" s="2"/>
      <c r="INI396" s="2"/>
      <c r="INJ396" s="2"/>
      <c r="INK396" s="2"/>
      <c r="INL396" s="2"/>
      <c r="INM396" s="2"/>
      <c r="INN396" s="2"/>
      <c r="INO396" s="2"/>
      <c r="INP396" s="2"/>
      <c r="INQ396" s="2"/>
      <c r="INR396" s="2"/>
      <c r="INS396" s="2"/>
      <c r="INT396" s="2"/>
      <c r="INU396" s="2"/>
      <c r="INV396" s="2"/>
      <c r="INW396" s="2"/>
      <c r="INX396" s="2"/>
      <c r="INY396" s="2"/>
      <c r="INZ396" s="2"/>
      <c r="IOA396" s="2"/>
      <c r="IOB396" s="2"/>
      <c r="IOC396" s="2"/>
      <c r="IOD396" s="2"/>
      <c r="IOE396" s="2"/>
      <c r="IOF396" s="2"/>
      <c r="IOG396" s="2"/>
      <c r="IOH396" s="2"/>
      <c r="IOI396" s="2"/>
      <c r="IOJ396" s="2"/>
      <c r="IOK396" s="2"/>
      <c r="IOL396" s="2"/>
      <c r="IOM396" s="2"/>
      <c r="ION396" s="2"/>
      <c r="IOO396" s="2"/>
      <c r="IOP396" s="2"/>
      <c r="IOQ396" s="2"/>
      <c r="IOR396" s="2"/>
      <c r="IOS396" s="2"/>
      <c r="IOT396" s="2"/>
      <c r="IOU396" s="2"/>
      <c r="IOV396" s="2"/>
      <c r="IOW396" s="2"/>
      <c r="IOX396" s="2"/>
      <c r="IOY396" s="2"/>
      <c r="IOZ396" s="2"/>
      <c r="IPA396" s="2"/>
      <c r="IPB396" s="2"/>
      <c r="IPC396" s="2"/>
      <c r="IPD396" s="2"/>
      <c r="IPE396" s="2"/>
      <c r="IPF396" s="2"/>
      <c r="IPG396" s="2"/>
      <c r="IPH396" s="2"/>
      <c r="IPI396" s="2"/>
      <c r="IPJ396" s="2"/>
      <c r="IPK396" s="2"/>
      <c r="IPL396" s="2"/>
      <c r="IPM396" s="2"/>
      <c r="IPN396" s="2"/>
      <c r="IPO396" s="2"/>
      <c r="IPP396" s="2"/>
      <c r="IPQ396" s="2"/>
      <c r="IPR396" s="2"/>
      <c r="IPS396" s="2"/>
      <c r="IPT396" s="2"/>
      <c r="IPU396" s="2"/>
      <c r="IPV396" s="2"/>
      <c r="IPW396" s="2"/>
      <c r="IPX396" s="2"/>
      <c r="IPY396" s="2"/>
      <c r="IPZ396" s="2"/>
      <c r="IQA396" s="2"/>
      <c r="IQB396" s="2"/>
      <c r="IQC396" s="2"/>
      <c r="IQD396" s="2"/>
      <c r="IQE396" s="2"/>
      <c r="IQF396" s="2"/>
      <c r="IQG396" s="2"/>
      <c r="IQH396" s="2"/>
      <c r="IQI396" s="2"/>
      <c r="IQJ396" s="2"/>
      <c r="IQK396" s="2"/>
      <c r="IQL396" s="2"/>
      <c r="IQM396" s="2"/>
      <c r="IQN396" s="2"/>
      <c r="IQO396" s="2"/>
      <c r="IQP396" s="2"/>
      <c r="IQQ396" s="2"/>
      <c r="IQR396" s="2"/>
      <c r="IQS396" s="2"/>
      <c r="IQT396" s="2"/>
      <c r="IQU396" s="2"/>
      <c r="IQV396" s="2"/>
      <c r="IQW396" s="2"/>
      <c r="IQX396" s="2"/>
      <c r="IQY396" s="2"/>
      <c r="IQZ396" s="2"/>
      <c r="IRA396" s="2"/>
      <c r="IRB396" s="2"/>
      <c r="IRC396" s="2"/>
      <c r="IRD396" s="2"/>
      <c r="IRE396" s="2"/>
      <c r="IRF396" s="2"/>
      <c r="IRG396" s="2"/>
      <c r="IRH396" s="2"/>
      <c r="IRI396" s="2"/>
      <c r="IRJ396" s="2"/>
      <c r="IRK396" s="2"/>
      <c r="IRL396" s="2"/>
      <c r="IRM396" s="2"/>
      <c r="IRN396" s="2"/>
      <c r="IRO396" s="2"/>
      <c r="IRP396" s="2"/>
      <c r="IRQ396" s="2"/>
      <c r="IRR396" s="2"/>
      <c r="IRS396" s="2"/>
      <c r="IRT396" s="2"/>
      <c r="IRU396" s="2"/>
      <c r="IRV396" s="2"/>
      <c r="IRW396" s="2"/>
      <c r="IRX396" s="2"/>
      <c r="IRY396" s="2"/>
      <c r="IRZ396" s="2"/>
      <c r="ISA396" s="2"/>
      <c r="ISB396" s="2"/>
      <c r="ISC396" s="2"/>
      <c r="ISD396" s="2"/>
      <c r="ISE396" s="2"/>
      <c r="ISF396" s="2"/>
      <c r="ISG396" s="2"/>
      <c r="ISH396" s="2"/>
      <c r="ISI396" s="2"/>
      <c r="ISJ396" s="2"/>
      <c r="ISK396" s="2"/>
      <c r="ISL396" s="2"/>
      <c r="ISM396" s="2"/>
      <c r="ISN396" s="2"/>
      <c r="ISO396" s="2"/>
      <c r="ISP396" s="2"/>
      <c r="ISQ396" s="2"/>
      <c r="ISR396" s="2"/>
      <c r="ISS396" s="2"/>
      <c r="IST396" s="2"/>
      <c r="ISU396" s="2"/>
      <c r="ISV396" s="2"/>
      <c r="ISW396" s="2"/>
      <c r="ISX396" s="2"/>
      <c r="ISY396" s="2"/>
      <c r="ISZ396" s="2"/>
      <c r="ITA396" s="2"/>
      <c r="ITB396" s="2"/>
      <c r="ITC396" s="2"/>
      <c r="ITD396" s="2"/>
      <c r="ITE396" s="2"/>
      <c r="ITF396" s="2"/>
      <c r="ITG396" s="2"/>
      <c r="ITH396" s="2"/>
      <c r="ITI396" s="2"/>
      <c r="ITJ396" s="2"/>
      <c r="ITK396" s="2"/>
      <c r="ITL396" s="2"/>
      <c r="ITM396" s="2"/>
      <c r="ITN396" s="2"/>
      <c r="ITO396" s="2"/>
      <c r="ITP396" s="2"/>
      <c r="ITQ396" s="2"/>
      <c r="ITR396" s="2"/>
      <c r="ITS396" s="2"/>
      <c r="ITT396" s="2"/>
      <c r="ITU396" s="2"/>
      <c r="ITV396" s="2"/>
      <c r="ITW396" s="2"/>
      <c r="ITX396" s="2"/>
      <c r="ITY396" s="2"/>
      <c r="ITZ396" s="2"/>
      <c r="IUA396" s="2"/>
      <c r="IUB396" s="2"/>
      <c r="IUC396" s="2"/>
      <c r="IUD396" s="2"/>
      <c r="IUE396" s="2"/>
      <c r="IUF396" s="2"/>
      <c r="IUG396" s="2"/>
      <c r="IUH396" s="2"/>
      <c r="IUI396" s="2"/>
      <c r="IUJ396" s="2"/>
      <c r="IUK396" s="2"/>
      <c r="IUL396" s="2"/>
      <c r="IUM396" s="2"/>
      <c r="IUN396" s="2"/>
      <c r="IUO396" s="2"/>
      <c r="IUP396" s="2"/>
      <c r="IUQ396" s="2"/>
      <c r="IUR396" s="2"/>
      <c r="IUS396" s="2"/>
      <c r="IUT396" s="2"/>
      <c r="IUU396" s="2"/>
      <c r="IUV396" s="2"/>
      <c r="IUW396" s="2"/>
      <c r="IUX396" s="2"/>
      <c r="IUY396" s="2"/>
      <c r="IUZ396" s="2"/>
      <c r="IVA396" s="2"/>
      <c r="IVB396" s="2"/>
      <c r="IVC396" s="2"/>
      <c r="IVD396" s="2"/>
      <c r="IVE396" s="2"/>
      <c r="IVF396" s="2"/>
      <c r="IVG396" s="2"/>
      <c r="IVH396" s="2"/>
      <c r="IVI396" s="2"/>
      <c r="IVJ396" s="2"/>
      <c r="IVK396" s="2"/>
      <c r="IVL396" s="2"/>
      <c r="IVM396" s="2"/>
      <c r="IVN396" s="2"/>
      <c r="IVO396" s="2"/>
      <c r="IVP396" s="2"/>
      <c r="IVQ396" s="2"/>
      <c r="IVR396" s="2"/>
      <c r="IVS396" s="2"/>
      <c r="IVT396" s="2"/>
      <c r="IVU396" s="2"/>
      <c r="IVV396" s="2"/>
      <c r="IVW396" s="2"/>
      <c r="IVX396" s="2"/>
      <c r="IVY396" s="2"/>
      <c r="IVZ396" s="2"/>
      <c r="IWA396" s="2"/>
      <c r="IWB396" s="2"/>
      <c r="IWC396" s="2"/>
      <c r="IWD396" s="2"/>
      <c r="IWE396" s="2"/>
      <c r="IWF396" s="2"/>
      <c r="IWG396" s="2"/>
      <c r="IWH396" s="2"/>
      <c r="IWI396" s="2"/>
      <c r="IWJ396" s="2"/>
      <c r="IWK396" s="2"/>
      <c r="IWL396" s="2"/>
      <c r="IWM396" s="2"/>
      <c r="IWN396" s="2"/>
      <c r="IWO396" s="2"/>
      <c r="IWP396" s="2"/>
      <c r="IWQ396" s="2"/>
      <c r="IWR396" s="2"/>
      <c r="IWS396" s="2"/>
      <c r="IWT396" s="2"/>
      <c r="IWU396" s="2"/>
      <c r="IWV396" s="2"/>
      <c r="IWW396" s="2"/>
      <c r="IWX396" s="2"/>
      <c r="IWY396" s="2"/>
      <c r="IWZ396" s="2"/>
      <c r="IXA396" s="2"/>
      <c r="IXB396" s="2"/>
      <c r="IXC396" s="2"/>
      <c r="IXD396" s="2"/>
      <c r="IXE396" s="2"/>
      <c r="IXF396" s="2"/>
      <c r="IXG396" s="2"/>
      <c r="IXH396" s="2"/>
      <c r="IXI396" s="2"/>
      <c r="IXJ396" s="2"/>
      <c r="IXK396" s="2"/>
      <c r="IXL396" s="2"/>
      <c r="IXM396" s="2"/>
      <c r="IXN396" s="2"/>
      <c r="IXO396" s="2"/>
      <c r="IXP396" s="2"/>
      <c r="IXQ396" s="2"/>
      <c r="IXR396" s="2"/>
      <c r="IXS396" s="2"/>
      <c r="IXT396" s="2"/>
      <c r="IXU396" s="2"/>
      <c r="IXV396" s="2"/>
      <c r="IXW396" s="2"/>
      <c r="IXX396" s="2"/>
      <c r="IXY396" s="2"/>
      <c r="IXZ396" s="2"/>
      <c r="IYA396" s="2"/>
      <c r="IYB396" s="2"/>
      <c r="IYC396" s="2"/>
      <c r="IYD396" s="2"/>
      <c r="IYE396" s="2"/>
      <c r="IYF396" s="2"/>
      <c r="IYG396" s="2"/>
      <c r="IYH396" s="2"/>
      <c r="IYI396" s="2"/>
      <c r="IYJ396" s="2"/>
      <c r="IYK396" s="2"/>
      <c r="IYL396" s="2"/>
      <c r="IYM396" s="2"/>
      <c r="IYN396" s="2"/>
      <c r="IYO396" s="2"/>
      <c r="IYP396" s="2"/>
      <c r="IYQ396" s="2"/>
      <c r="IYR396" s="2"/>
      <c r="IYS396" s="2"/>
      <c r="IYT396" s="2"/>
      <c r="IYU396" s="2"/>
      <c r="IYV396" s="2"/>
      <c r="IYW396" s="2"/>
      <c r="IYX396" s="2"/>
      <c r="IYY396" s="2"/>
      <c r="IYZ396" s="2"/>
      <c r="IZA396" s="2"/>
      <c r="IZB396" s="2"/>
      <c r="IZC396" s="2"/>
      <c r="IZD396" s="2"/>
      <c r="IZE396" s="2"/>
      <c r="IZF396" s="2"/>
      <c r="IZG396" s="2"/>
      <c r="IZH396" s="2"/>
      <c r="IZI396" s="2"/>
      <c r="IZJ396" s="2"/>
      <c r="IZK396" s="2"/>
      <c r="IZL396" s="2"/>
      <c r="IZM396" s="2"/>
      <c r="IZN396" s="2"/>
      <c r="IZO396" s="2"/>
      <c r="IZP396" s="2"/>
      <c r="IZQ396" s="2"/>
      <c r="IZR396" s="2"/>
      <c r="IZS396" s="2"/>
      <c r="IZT396" s="2"/>
      <c r="IZU396" s="2"/>
      <c r="IZV396" s="2"/>
      <c r="IZW396" s="2"/>
      <c r="IZX396" s="2"/>
      <c r="IZY396" s="2"/>
      <c r="IZZ396" s="2"/>
      <c r="JAA396" s="2"/>
      <c r="JAB396" s="2"/>
      <c r="JAC396" s="2"/>
      <c r="JAD396" s="2"/>
      <c r="JAE396" s="2"/>
      <c r="JAF396" s="2"/>
      <c r="JAG396" s="2"/>
      <c r="JAH396" s="2"/>
      <c r="JAI396" s="2"/>
      <c r="JAJ396" s="2"/>
      <c r="JAK396" s="2"/>
      <c r="JAL396" s="2"/>
      <c r="JAM396" s="2"/>
      <c r="JAN396" s="2"/>
      <c r="JAO396" s="2"/>
      <c r="JAP396" s="2"/>
      <c r="JAQ396" s="2"/>
      <c r="JAR396" s="2"/>
      <c r="JAS396" s="2"/>
      <c r="JAT396" s="2"/>
      <c r="JAU396" s="2"/>
      <c r="JAV396" s="2"/>
      <c r="JAW396" s="2"/>
      <c r="JAX396" s="2"/>
      <c r="JAY396" s="2"/>
      <c r="JAZ396" s="2"/>
      <c r="JBA396" s="2"/>
      <c r="JBB396" s="2"/>
      <c r="JBC396" s="2"/>
      <c r="JBD396" s="2"/>
      <c r="JBE396" s="2"/>
      <c r="JBF396" s="2"/>
      <c r="JBG396" s="2"/>
      <c r="JBH396" s="2"/>
      <c r="JBI396" s="2"/>
      <c r="JBJ396" s="2"/>
      <c r="JBK396" s="2"/>
      <c r="JBL396" s="2"/>
      <c r="JBM396" s="2"/>
      <c r="JBN396" s="2"/>
      <c r="JBO396" s="2"/>
      <c r="JBP396" s="2"/>
      <c r="JBQ396" s="2"/>
      <c r="JBR396" s="2"/>
      <c r="JBS396" s="2"/>
      <c r="JBT396" s="2"/>
      <c r="JBU396" s="2"/>
      <c r="JBV396" s="2"/>
      <c r="JBW396" s="2"/>
      <c r="JBX396" s="2"/>
      <c r="JBY396" s="2"/>
      <c r="JBZ396" s="2"/>
      <c r="JCA396" s="2"/>
      <c r="JCB396" s="2"/>
      <c r="JCC396" s="2"/>
      <c r="JCD396" s="2"/>
      <c r="JCE396" s="2"/>
      <c r="JCF396" s="2"/>
      <c r="JCG396" s="2"/>
      <c r="JCH396" s="2"/>
      <c r="JCI396" s="2"/>
      <c r="JCJ396" s="2"/>
      <c r="JCK396" s="2"/>
      <c r="JCL396" s="2"/>
      <c r="JCM396" s="2"/>
      <c r="JCN396" s="2"/>
      <c r="JCO396" s="2"/>
      <c r="JCP396" s="2"/>
      <c r="JCQ396" s="2"/>
      <c r="JCR396" s="2"/>
      <c r="JCS396" s="2"/>
      <c r="JCT396" s="2"/>
      <c r="JCU396" s="2"/>
      <c r="JCV396" s="2"/>
      <c r="JCW396" s="2"/>
      <c r="JCX396" s="2"/>
      <c r="JCY396" s="2"/>
      <c r="JCZ396" s="2"/>
      <c r="JDA396" s="2"/>
      <c r="JDB396" s="2"/>
      <c r="JDC396" s="2"/>
      <c r="JDD396" s="2"/>
      <c r="JDE396" s="2"/>
      <c r="JDF396" s="2"/>
      <c r="JDG396" s="2"/>
      <c r="JDH396" s="2"/>
      <c r="JDI396" s="2"/>
      <c r="JDJ396" s="2"/>
      <c r="JDK396" s="2"/>
      <c r="JDL396" s="2"/>
      <c r="JDM396" s="2"/>
      <c r="JDN396" s="2"/>
      <c r="JDO396" s="2"/>
      <c r="JDP396" s="2"/>
      <c r="JDQ396" s="2"/>
      <c r="JDR396" s="2"/>
      <c r="JDS396" s="2"/>
      <c r="JDT396" s="2"/>
      <c r="JDU396" s="2"/>
      <c r="JDV396" s="2"/>
      <c r="JDW396" s="2"/>
      <c r="JDX396" s="2"/>
      <c r="JDY396" s="2"/>
      <c r="JDZ396" s="2"/>
      <c r="JEA396" s="2"/>
      <c r="JEB396" s="2"/>
      <c r="JEC396" s="2"/>
      <c r="JED396" s="2"/>
      <c r="JEE396" s="2"/>
      <c r="JEF396" s="2"/>
      <c r="JEG396" s="2"/>
      <c r="JEH396" s="2"/>
      <c r="JEI396" s="2"/>
      <c r="JEJ396" s="2"/>
      <c r="JEK396" s="2"/>
      <c r="JEL396" s="2"/>
      <c r="JEM396" s="2"/>
      <c r="JEN396" s="2"/>
      <c r="JEO396" s="2"/>
      <c r="JEP396" s="2"/>
      <c r="JEQ396" s="2"/>
      <c r="JER396" s="2"/>
      <c r="JES396" s="2"/>
      <c r="JET396" s="2"/>
      <c r="JEU396" s="2"/>
      <c r="JEV396" s="2"/>
      <c r="JEW396" s="2"/>
      <c r="JEX396" s="2"/>
      <c r="JEY396" s="2"/>
      <c r="JEZ396" s="2"/>
      <c r="JFA396" s="2"/>
      <c r="JFB396" s="2"/>
      <c r="JFC396" s="2"/>
      <c r="JFD396" s="2"/>
      <c r="JFE396" s="2"/>
      <c r="JFF396" s="2"/>
      <c r="JFG396" s="2"/>
      <c r="JFH396" s="2"/>
      <c r="JFI396" s="2"/>
      <c r="JFJ396" s="2"/>
      <c r="JFK396" s="2"/>
      <c r="JFL396" s="2"/>
      <c r="JFM396" s="2"/>
      <c r="JFN396" s="2"/>
      <c r="JFO396" s="2"/>
      <c r="JFP396" s="2"/>
      <c r="JFQ396" s="2"/>
      <c r="JFR396" s="2"/>
      <c r="JFS396" s="2"/>
      <c r="JFT396" s="2"/>
      <c r="JFU396" s="2"/>
      <c r="JFV396" s="2"/>
      <c r="JFW396" s="2"/>
      <c r="JFX396" s="2"/>
      <c r="JFY396" s="2"/>
      <c r="JFZ396" s="2"/>
      <c r="JGA396" s="2"/>
      <c r="JGB396" s="2"/>
      <c r="JGC396" s="2"/>
      <c r="JGD396" s="2"/>
      <c r="JGE396" s="2"/>
      <c r="JGF396" s="2"/>
      <c r="JGG396" s="2"/>
      <c r="JGH396" s="2"/>
      <c r="JGI396" s="2"/>
      <c r="JGJ396" s="2"/>
      <c r="JGK396" s="2"/>
      <c r="JGL396" s="2"/>
      <c r="JGM396" s="2"/>
      <c r="JGN396" s="2"/>
      <c r="JGO396" s="2"/>
      <c r="JGP396" s="2"/>
      <c r="JGQ396" s="2"/>
      <c r="JGR396" s="2"/>
      <c r="JGS396" s="2"/>
      <c r="JGT396" s="2"/>
      <c r="JGU396" s="2"/>
      <c r="JGV396" s="2"/>
      <c r="JGW396" s="2"/>
      <c r="JGX396" s="2"/>
      <c r="JGY396" s="2"/>
      <c r="JGZ396" s="2"/>
      <c r="JHA396" s="2"/>
      <c r="JHB396" s="2"/>
      <c r="JHC396" s="2"/>
      <c r="JHD396" s="2"/>
      <c r="JHE396" s="2"/>
      <c r="JHF396" s="2"/>
      <c r="JHG396" s="2"/>
      <c r="JHH396" s="2"/>
      <c r="JHI396" s="2"/>
      <c r="JHJ396" s="2"/>
      <c r="JHK396" s="2"/>
      <c r="JHL396" s="2"/>
      <c r="JHM396" s="2"/>
      <c r="JHN396" s="2"/>
      <c r="JHO396" s="2"/>
      <c r="JHP396" s="2"/>
      <c r="JHQ396" s="2"/>
      <c r="JHR396" s="2"/>
      <c r="JHS396" s="2"/>
      <c r="JHT396" s="2"/>
      <c r="JHU396" s="2"/>
      <c r="JHV396" s="2"/>
      <c r="JHW396" s="2"/>
      <c r="JHX396" s="2"/>
      <c r="JHY396" s="2"/>
      <c r="JHZ396" s="2"/>
      <c r="JIA396" s="2"/>
      <c r="JIB396" s="2"/>
      <c r="JIC396" s="2"/>
      <c r="JID396" s="2"/>
      <c r="JIE396" s="2"/>
      <c r="JIF396" s="2"/>
      <c r="JIG396" s="2"/>
      <c r="JIH396" s="2"/>
      <c r="JII396" s="2"/>
      <c r="JIJ396" s="2"/>
      <c r="JIK396" s="2"/>
      <c r="JIL396" s="2"/>
      <c r="JIM396" s="2"/>
      <c r="JIN396" s="2"/>
      <c r="JIO396" s="2"/>
      <c r="JIP396" s="2"/>
      <c r="JIQ396" s="2"/>
      <c r="JIR396" s="2"/>
      <c r="JIS396" s="2"/>
      <c r="JIT396" s="2"/>
      <c r="JIU396" s="2"/>
      <c r="JIV396" s="2"/>
      <c r="JIW396" s="2"/>
      <c r="JIX396" s="2"/>
      <c r="JIY396" s="2"/>
      <c r="JIZ396" s="2"/>
      <c r="JJA396" s="2"/>
      <c r="JJB396" s="2"/>
      <c r="JJC396" s="2"/>
      <c r="JJD396" s="2"/>
      <c r="JJE396" s="2"/>
      <c r="JJF396" s="2"/>
      <c r="JJG396" s="2"/>
      <c r="JJH396" s="2"/>
      <c r="JJI396" s="2"/>
      <c r="JJJ396" s="2"/>
      <c r="JJK396" s="2"/>
      <c r="JJL396" s="2"/>
      <c r="JJM396" s="2"/>
      <c r="JJN396" s="2"/>
      <c r="JJO396" s="2"/>
      <c r="JJP396" s="2"/>
      <c r="JJQ396" s="2"/>
      <c r="JJR396" s="2"/>
      <c r="JJS396" s="2"/>
      <c r="JJT396" s="2"/>
      <c r="JJU396" s="2"/>
      <c r="JJV396" s="2"/>
      <c r="JJW396" s="2"/>
      <c r="JJX396" s="2"/>
      <c r="JJY396" s="2"/>
      <c r="JJZ396" s="2"/>
      <c r="JKA396" s="2"/>
      <c r="JKB396" s="2"/>
      <c r="JKC396" s="2"/>
      <c r="JKD396" s="2"/>
      <c r="JKE396" s="2"/>
      <c r="JKF396" s="2"/>
      <c r="JKG396" s="2"/>
      <c r="JKH396" s="2"/>
      <c r="JKI396" s="2"/>
      <c r="JKJ396" s="2"/>
      <c r="JKK396" s="2"/>
      <c r="JKL396" s="2"/>
      <c r="JKM396" s="2"/>
      <c r="JKN396" s="2"/>
      <c r="JKO396" s="2"/>
      <c r="JKP396" s="2"/>
      <c r="JKQ396" s="2"/>
      <c r="JKR396" s="2"/>
      <c r="JKS396" s="2"/>
      <c r="JKT396" s="2"/>
      <c r="JKU396" s="2"/>
      <c r="JKV396" s="2"/>
      <c r="JKW396" s="2"/>
      <c r="JKX396" s="2"/>
      <c r="JKY396" s="2"/>
      <c r="JKZ396" s="2"/>
      <c r="JLA396" s="2"/>
      <c r="JLB396" s="2"/>
      <c r="JLC396" s="2"/>
      <c r="JLD396" s="2"/>
      <c r="JLE396" s="2"/>
      <c r="JLF396" s="2"/>
      <c r="JLG396" s="2"/>
      <c r="JLH396" s="2"/>
      <c r="JLI396" s="2"/>
      <c r="JLJ396" s="2"/>
      <c r="JLK396" s="2"/>
      <c r="JLL396" s="2"/>
      <c r="JLM396" s="2"/>
      <c r="JLN396" s="2"/>
      <c r="JLO396" s="2"/>
      <c r="JLP396" s="2"/>
      <c r="JLQ396" s="2"/>
      <c r="JLR396" s="2"/>
      <c r="JLS396" s="2"/>
      <c r="JLT396" s="2"/>
      <c r="JLU396" s="2"/>
      <c r="JLV396" s="2"/>
      <c r="JLW396" s="2"/>
      <c r="JLX396" s="2"/>
      <c r="JLY396" s="2"/>
      <c r="JLZ396" s="2"/>
      <c r="JMA396" s="2"/>
      <c r="JMB396" s="2"/>
      <c r="JMC396" s="2"/>
      <c r="JMD396" s="2"/>
      <c r="JME396" s="2"/>
      <c r="JMF396" s="2"/>
      <c r="JMG396" s="2"/>
      <c r="JMH396" s="2"/>
      <c r="JMI396" s="2"/>
      <c r="JMJ396" s="2"/>
      <c r="JMK396" s="2"/>
      <c r="JML396" s="2"/>
      <c r="JMM396" s="2"/>
      <c r="JMN396" s="2"/>
      <c r="JMO396" s="2"/>
      <c r="JMP396" s="2"/>
      <c r="JMQ396" s="2"/>
      <c r="JMR396" s="2"/>
      <c r="JMS396" s="2"/>
      <c r="JMT396" s="2"/>
      <c r="JMU396" s="2"/>
      <c r="JMV396" s="2"/>
      <c r="JMW396" s="2"/>
      <c r="JMX396" s="2"/>
      <c r="JMY396" s="2"/>
      <c r="JMZ396" s="2"/>
      <c r="JNA396" s="2"/>
      <c r="JNB396" s="2"/>
      <c r="JNC396" s="2"/>
      <c r="JND396" s="2"/>
      <c r="JNE396" s="2"/>
      <c r="JNF396" s="2"/>
      <c r="JNG396" s="2"/>
      <c r="JNH396" s="2"/>
      <c r="JNI396" s="2"/>
      <c r="JNJ396" s="2"/>
      <c r="JNK396" s="2"/>
      <c r="JNL396" s="2"/>
      <c r="JNM396" s="2"/>
      <c r="JNN396" s="2"/>
      <c r="JNO396" s="2"/>
      <c r="JNP396" s="2"/>
      <c r="JNQ396" s="2"/>
      <c r="JNR396" s="2"/>
      <c r="JNS396" s="2"/>
      <c r="JNT396" s="2"/>
      <c r="JNU396" s="2"/>
      <c r="JNV396" s="2"/>
      <c r="JNW396" s="2"/>
      <c r="JNX396" s="2"/>
      <c r="JNY396" s="2"/>
      <c r="JNZ396" s="2"/>
      <c r="JOA396" s="2"/>
      <c r="JOB396" s="2"/>
      <c r="JOC396" s="2"/>
      <c r="JOD396" s="2"/>
      <c r="JOE396" s="2"/>
      <c r="JOF396" s="2"/>
      <c r="JOG396" s="2"/>
      <c r="JOH396" s="2"/>
      <c r="JOI396" s="2"/>
      <c r="JOJ396" s="2"/>
      <c r="JOK396" s="2"/>
      <c r="JOL396" s="2"/>
      <c r="JOM396" s="2"/>
      <c r="JON396" s="2"/>
      <c r="JOO396" s="2"/>
      <c r="JOP396" s="2"/>
      <c r="JOQ396" s="2"/>
      <c r="JOR396" s="2"/>
      <c r="JOS396" s="2"/>
      <c r="JOT396" s="2"/>
      <c r="JOU396" s="2"/>
      <c r="JOV396" s="2"/>
      <c r="JOW396" s="2"/>
      <c r="JOX396" s="2"/>
      <c r="JOY396" s="2"/>
      <c r="JOZ396" s="2"/>
      <c r="JPA396" s="2"/>
      <c r="JPB396" s="2"/>
      <c r="JPC396" s="2"/>
      <c r="JPD396" s="2"/>
      <c r="JPE396" s="2"/>
      <c r="JPF396" s="2"/>
      <c r="JPG396" s="2"/>
      <c r="JPH396" s="2"/>
      <c r="JPI396" s="2"/>
      <c r="JPJ396" s="2"/>
      <c r="JPK396" s="2"/>
      <c r="JPL396" s="2"/>
      <c r="JPM396" s="2"/>
      <c r="JPN396" s="2"/>
      <c r="JPO396" s="2"/>
      <c r="JPP396" s="2"/>
      <c r="JPQ396" s="2"/>
      <c r="JPR396" s="2"/>
      <c r="JPS396" s="2"/>
      <c r="JPT396" s="2"/>
      <c r="JPU396" s="2"/>
      <c r="JPV396" s="2"/>
      <c r="JPW396" s="2"/>
      <c r="JPX396" s="2"/>
      <c r="JPY396" s="2"/>
      <c r="JPZ396" s="2"/>
      <c r="JQA396" s="2"/>
      <c r="JQB396" s="2"/>
      <c r="JQC396" s="2"/>
      <c r="JQD396" s="2"/>
      <c r="JQE396" s="2"/>
      <c r="JQF396" s="2"/>
      <c r="JQG396" s="2"/>
      <c r="JQH396" s="2"/>
      <c r="JQI396" s="2"/>
      <c r="JQJ396" s="2"/>
      <c r="JQK396" s="2"/>
      <c r="JQL396" s="2"/>
      <c r="JQM396" s="2"/>
      <c r="JQN396" s="2"/>
      <c r="JQO396" s="2"/>
      <c r="JQP396" s="2"/>
      <c r="JQQ396" s="2"/>
      <c r="JQR396" s="2"/>
      <c r="JQS396" s="2"/>
      <c r="JQT396" s="2"/>
      <c r="JQU396" s="2"/>
      <c r="JQV396" s="2"/>
      <c r="JQW396" s="2"/>
      <c r="JQX396" s="2"/>
      <c r="JQY396" s="2"/>
      <c r="JQZ396" s="2"/>
      <c r="JRA396" s="2"/>
      <c r="JRB396" s="2"/>
      <c r="JRC396" s="2"/>
      <c r="JRD396" s="2"/>
      <c r="JRE396" s="2"/>
      <c r="JRF396" s="2"/>
      <c r="JRG396" s="2"/>
      <c r="JRH396" s="2"/>
      <c r="JRI396" s="2"/>
      <c r="JRJ396" s="2"/>
      <c r="JRK396" s="2"/>
      <c r="JRL396" s="2"/>
      <c r="JRM396" s="2"/>
      <c r="JRN396" s="2"/>
      <c r="JRO396" s="2"/>
      <c r="JRP396" s="2"/>
      <c r="JRQ396" s="2"/>
      <c r="JRR396" s="2"/>
      <c r="JRS396" s="2"/>
      <c r="JRT396" s="2"/>
      <c r="JRU396" s="2"/>
      <c r="JRV396" s="2"/>
      <c r="JRW396" s="2"/>
      <c r="JRX396" s="2"/>
      <c r="JRY396" s="2"/>
      <c r="JRZ396" s="2"/>
      <c r="JSA396" s="2"/>
      <c r="JSB396" s="2"/>
      <c r="JSC396" s="2"/>
      <c r="JSD396" s="2"/>
      <c r="JSE396" s="2"/>
      <c r="JSF396" s="2"/>
      <c r="JSG396" s="2"/>
      <c r="JSH396" s="2"/>
      <c r="JSI396" s="2"/>
      <c r="JSJ396" s="2"/>
      <c r="JSK396" s="2"/>
      <c r="JSL396" s="2"/>
      <c r="JSM396" s="2"/>
      <c r="JSN396" s="2"/>
      <c r="JSO396" s="2"/>
      <c r="JSP396" s="2"/>
      <c r="JSQ396" s="2"/>
      <c r="JSR396" s="2"/>
      <c r="JSS396" s="2"/>
      <c r="JST396" s="2"/>
      <c r="JSU396" s="2"/>
      <c r="JSV396" s="2"/>
      <c r="JSW396" s="2"/>
      <c r="JSX396" s="2"/>
      <c r="JSY396" s="2"/>
      <c r="JSZ396" s="2"/>
      <c r="JTA396" s="2"/>
      <c r="JTB396" s="2"/>
      <c r="JTC396" s="2"/>
      <c r="JTD396" s="2"/>
      <c r="JTE396" s="2"/>
      <c r="JTF396" s="2"/>
      <c r="JTG396" s="2"/>
      <c r="JTH396" s="2"/>
      <c r="JTI396" s="2"/>
      <c r="JTJ396" s="2"/>
      <c r="JTK396" s="2"/>
      <c r="JTL396" s="2"/>
      <c r="JTM396" s="2"/>
      <c r="JTN396" s="2"/>
      <c r="JTO396" s="2"/>
      <c r="JTP396" s="2"/>
      <c r="JTQ396" s="2"/>
      <c r="JTR396" s="2"/>
      <c r="JTS396" s="2"/>
      <c r="JTT396" s="2"/>
      <c r="JTU396" s="2"/>
      <c r="JTV396" s="2"/>
      <c r="JTW396" s="2"/>
      <c r="JTX396" s="2"/>
      <c r="JTY396" s="2"/>
      <c r="JTZ396" s="2"/>
      <c r="JUA396" s="2"/>
      <c r="JUB396" s="2"/>
      <c r="JUC396" s="2"/>
      <c r="JUD396" s="2"/>
      <c r="JUE396" s="2"/>
      <c r="JUF396" s="2"/>
      <c r="JUG396" s="2"/>
      <c r="JUH396" s="2"/>
      <c r="JUI396" s="2"/>
      <c r="JUJ396" s="2"/>
      <c r="JUK396" s="2"/>
      <c r="JUL396" s="2"/>
      <c r="JUM396" s="2"/>
      <c r="JUN396" s="2"/>
      <c r="JUO396" s="2"/>
      <c r="JUP396" s="2"/>
      <c r="JUQ396" s="2"/>
      <c r="JUR396" s="2"/>
      <c r="JUS396" s="2"/>
      <c r="JUT396" s="2"/>
      <c r="JUU396" s="2"/>
      <c r="JUV396" s="2"/>
      <c r="JUW396" s="2"/>
      <c r="JUX396" s="2"/>
      <c r="JUY396" s="2"/>
      <c r="JUZ396" s="2"/>
      <c r="JVA396" s="2"/>
      <c r="JVB396" s="2"/>
      <c r="JVC396" s="2"/>
      <c r="JVD396" s="2"/>
      <c r="JVE396" s="2"/>
      <c r="JVF396" s="2"/>
      <c r="JVG396" s="2"/>
      <c r="JVH396" s="2"/>
      <c r="JVI396" s="2"/>
      <c r="JVJ396" s="2"/>
      <c r="JVK396" s="2"/>
      <c r="JVL396" s="2"/>
      <c r="JVM396" s="2"/>
      <c r="JVN396" s="2"/>
      <c r="JVO396" s="2"/>
      <c r="JVP396" s="2"/>
      <c r="JVQ396" s="2"/>
      <c r="JVR396" s="2"/>
      <c r="JVS396" s="2"/>
      <c r="JVT396" s="2"/>
      <c r="JVU396" s="2"/>
      <c r="JVV396" s="2"/>
      <c r="JVW396" s="2"/>
      <c r="JVX396" s="2"/>
      <c r="JVY396" s="2"/>
      <c r="JVZ396" s="2"/>
      <c r="JWA396" s="2"/>
      <c r="JWB396" s="2"/>
      <c r="JWC396" s="2"/>
      <c r="JWD396" s="2"/>
      <c r="JWE396" s="2"/>
      <c r="JWF396" s="2"/>
      <c r="JWG396" s="2"/>
      <c r="JWH396" s="2"/>
      <c r="JWI396" s="2"/>
      <c r="JWJ396" s="2"/>
      <c r="JWK396" s="2"/>
      <c r="JWL396" s="2"/>
      <c r="JWM396" s="2"/>
      <c r="JWN396" s="2"/>
      <c r="JWO396" s="2"/>
      <c r="JWP396" s="2"/>
      <c r="JWQ396" s="2"/>
      <c r="JWR396" s="2"/>
      <c r="JWS396" s="2"/>
      <c r="JWT396" s="2"/>
      <c r="JWU396" s="2"/>
      <c r="JWV396" s="2"/>
      <c r="JWW396" s="2"/>
      <c r="JWX396" s="2"/>
      <c r="JWY396" s="2"/>
      <c r="JWZ396" s="2"/>
      <c r="JXA396" s="2"/>
      <c r="JXB396" s="2"/>
      <c r="JXC396" s="2"/>
      <c r="JXD396" s="2"/>
      <c r="JXE396" s="2"/>
      <c r="JXF396" s="2"/>
      <c r="JXG396" s="2"/>
      <c r="JXH396" s="2"/>
      <c r="JXI396" s="2"/>
      <c r="JXJ396" s="2"/>
      <c r="JXK396" s="2"/>
      <c r="JXL396" s="2"/>
      <c r="JXM396" s="2"/>
      <c r="JXN396" s="2"/>
      <c r="JXO396" s="2"/>
      <c r="JXP396" s="2"/>
      <c r="JXQ396" s="2"/>
      <c r="JXR396" s="2"/>
      <c r="JXS396" s="2"/>
      <c r="JXT396" s="2"/>
      <c r="JXU396" s="2"/>
      <c r="JXV396" s="2"/>
      <c r="JXW396" s="2"/>
      <c r="JXX396" s="2"/>
      <c r="JXY396" s="2"/>
      <c r="JXZ396" s="2"/>
      <c r="JYA396" s="2"/>
      <c r="JYB396" s="2"/>
      <c r="JYC396" s="2"/>
      <c r="JYD396" s="2"/>
      <c r="JYE396" s="2"/>
      <c r="JYF396" s="2"/>
      <c r="JYG396" s="2"/>
      <c r="JYH396" s="2"/>
      <c r="JYI396" s="2"/>
      <c r="JYJ396" s="2"/>
      <c r="JYK396" s="2"/>
      <c r="JYL396" s="2"/>
      <c r="JYM396" s="2"/>
      <c r="JYN396" s="2"/>
      <c r="JYO396" s="2"/>
      <c r="JYP396" s="2"/>
      <c r="JYQ396" s="2"/>
      <c r="JYR396" s="2"/>
      <c r="JYS396" s="2"/>
      <c r="JYT396" s="2"/>
      <c r="JYU396" s="2"/>
      <c r="JYV396" s="2"/>
      <c r="JYW396" s="2"/>
      <c r="JYX396" s="2"/>
      <c r="JYY396" s="2"/>
      <c r="JYZ396" s="2"/>
      <c r="JZA396" s="2"/>
      <c r="JZB396" s="2"/>
      <c r="JZC396" s="2"/>
      <c r="JZD396" s="2"/>
      <c r="JZE396" s="2"/>
      <c r="JZF396" s="2"/>
      <c r="JZG396" s="2"/>
      <c r="JZH396" s="2"/>
      <c r="JZI396" s="2"/>
      <c r="JZJ396" s="2"/>
      <c r="JZK396" s="2"/>
      <c r="JZL396" s="2"/>
      <c r="JZM396" s="2"/>
      <c r="JZN396" s="2"/>
      <c r="JZO396" s="2"/>
      <c r="JZP396" s="2"/>
      <c r="JZQ396" s="2"/>
      <c r="JZR396" s="2"/>
      <c r="JZS396" s="2"/>
      <c r="JZT396" s="2"/>
      <c r="JZU396" s="2"/>
      <c r="JZV396" s="2"/>
      <c r="JZW396" s="2"/>
      <c r="JZX396" s="2"/>
      <c r="JZY396" s="2"/>
      <c r="JZZ396" s="2"/>
      <c r="KAA396" s="2"/>
      <c r="KAB396" s="2"/>
      <c r="KAC396" s="2"/>
      <c r="KAD396" s="2"/>
      <c r="KAE396" s="2"/>
      <c r="KAF396" s="2"/>
      <c r="KAG396" s="2"/>
      <c r="KAH396" s="2"/>
      <c r="KAI396" s="2"/>
      <c r="KAJ396" s="2"/>
      <c r="KAK396" s="2"/>
      <c r="KAL396" s="2"/>
      <c r="KAM396" s="2"/>
      <c r="KAN396" s="2"/>
      <c r="KAO396" s="2"/>
      <c r="KAP396" s="2"/>
      <c r="KAQ396" s="2"/>
      <c r="KAR396" s="2"/>
      <c r="KAS396" s="2"/>
      <c r="KAT396" s="2"/>
      <c r="KAU396" s="2"/>
      <c r="KAV396" s="2"/>
      <c r="KAW396" s="2"/>
      <c r="KAX396" s="2"/>
      <c r="KAY396" s="2"/>
      <c r="KAZ396" s="2"/>
      <c r="KBA396" s="2"/>
      <c r="KBB396" s="2"/>
      <c r="KBC396" s="2"/>
      <c r="KBD396" s="2"/>
      <c r="KBE396" s="2"/>
      <c r="KBF396" s="2"/>
      <c r="KBG396" s="2"/>
      <c r="KBH396" s="2"/>
      <c r="KBI396" s="2"/>
      <c r="KBJ396" s="2"/>
      <c r="KBK396" s="2"/>
      <c r="KBL396" s="2"/>
      <c r="KBM396" s="2"/>
      <c r="KBN396" s="2"/>
      <c r="KBO396" s="2"/>
      <c r="KBP396" s="2"/>
      <c r="KBQ396" s="2"/>
      <c r="KBR396" s="2"/>
      <c r="KBS396" s="2"/>
      <c r="KBT396" s="2"/>
      <c r="KBU396" s="2"/>
      <c r="KBV396" s="2"/>
      <c r="KBW396" s="2"/>
      <c r="KBX396" s="2"/>
      <c r="KBY396" s="2"/>
      <c r="KBZ396" s="2"/>
      <c r="KCA396" s="2"/>
      <c r="KCB396" s="2"/>
      <c r="KCC396" s="2"/>
      <c r="KCD396" s="2"/>
      <c r="KCE396" s="2"/>
      <c r="KCF396" s="2"/>
      <c r="KCG396" s="2"/>
      <c r="KCH396" s="2"/>
      <c r="KCI396" s="2"/>
      <c r="KCJ396" s="2"/>
      <c r="KCK396" s="2"/>
      <c r="KCL396" s="2"/>
      <c r="KCM396" s="2"/>
      <c r="KCN396" s="2"/>
      <c r="KCO396" s="2"/>
      <c r="KCP396" s="2"/>
      <c r="KCQ396" s="2"/>
      <c r="KCR396" s="2"/>
      <c r="KCS396" s="2"/>
      <c r="KCT396" s="2"/>
      <c r="KCU396" s="2"/>
      <c r="KCV396" s="2"/>
      <c r="KCW396" s="2"/>
      <c r="KCX396" s="2"/>
      <c r="KCY396" s="2"/>
      <c r="KCZ396" s="2"/>
      <c r="KDA396" s="2"/>
      <c r="KDB396" s="2"/>
      <c r="KDC396" s="2"/>
      <c r="KDD396" s="2"/>
      <c r="KDE396" s="2"/>
      <c r="KDF396" s="2"/>
      <c r="KDG396" s="2"/>
      <c r="KDH396" s="2"/>
      <c r="KDI396" s="2"/>
      <c r="KDJ396" s="2"/>
      <c r="KDK396" s="2"/>
      <c r="KDL396" s="2"/>
      <c r="KDM396" s="2"/>
      <c r="KDN396" s="2"/>
      <c r="KDO396" s="2"/>
      <c r="KDP396" s="2"/>
      <c r="KDQ396" s="2"/>
      <c r="KDR396" s="2"/>
      <c r="KDS396" s="2"/>
      <c r="KDT396" s="2"/>
      <c r="KDU396" s="2"/>
      <c r="KDV396" s="2"/>
      <c r="KDW396" s="2"/>
      <c r="KDX396" s="2"/>
      <c r="KDY396" s="2"/>
      <c r="KDZ396" s="2"/>
      <c r="KEA396" s="2"/>
      <c r="KEB396" s="2"/>
      <c r="KEC396" s="2"/>
      <c r="KED396" s="2"/>
      <c r="KEE396" s="2"/>
      <c r="KEF396" s="2"/>
      <c r="KEG396" s="2"/>
      <c r="KEH396" s="2"/>
      <c r="KEI396" s="2"/>
      <c r="KEJ396" s="2"/>
      <c r="KEK396" s="2"/>
      <c r="KEL396" s="2"/>
      <c r="KEM396" s="2"/>
      <c r="KEN396" s="2"/>
      <c r="KEO396" s="2"/>
      <c r="KEP396" s="2"/>
      <c r="KEQ396" s="2"/>
      <c r="KER396" s="2"/>
      <c r="KES396" s="2"/>
      <c r="KET396" s="2"/>
      <c r="KEU396" s="2"/>
      <c r="KEV396" s="2"/>
      <c r="KEW396" s="2"/>
      <c r="KEX396" s="2"/>
      <c r="KEY396" s="2"/>
      <c r="KEZ396" s="2"/>
      <c r="KFA396" s="2"/>
      <c r="KFB396" s="2"/>
      <c r="KFC396" s="2"/>
      <c r="KFD396" s="2"/>
      <c r="KFE396" s="2"/>
      <c r="KFF396" s="2"/>
      <c r="KFG396" s="2"/>
      <c r="KFH396" s="2"/>
      <c r="KFI396" s="2"/>
      <c r="KFJ396" s="2"/>
      <c r="KFK396" s="2"/>
      <c r="KFL396" s="2"/>
      <c r="KFM396" s="2"/>
      <c r="KFN396" s="2"/>
      <c r="KFO396" s="2"/>
      <c r="KFP396" s="2"/>
      <c r="KFQ396" s="2"/>
      <c r="KFR396" s="2"/>
      <c r="KFS396" s="2"/>
      <c r="KFT396" s="2"/>
      <c r="KFU396" s="2"/>
      <c r="KFV396" s="2"/>
      <c r="KFW396" s="2"/>
      <c r="KFX396" s="2"/>
      <c r="KFY396" s="2"/>
      <c r="KFZ396" s="2"/>
      <c r="KGA396" s="2"/>
      <c r="KGB396" s="2"/>
      <c r="KGC396" s="2"/>
      <c r="KGD396" s="2"/>
      <c r="KGE396" s="2"/>
      <c r="KGF396" s="2"/>
      <c r="KGG396" s="2"/>
      <c r="KGH396" s="2"/>
      <c r="KGI396" s="2"/>
      <c r="KGJ396" s="2"/>
      <c r="KGK396" s="2"/>
      <c r="KGL396" s="2"/>
      <c r="KGM396" s="2"/>
      <c r="KGN396" s="2"/>
      <c r="KGO396" s="2"/>
      <c r="KGP396" s="2"/>
      <c r="KGQ396" s="2"/>
      <c r="KGR396" s="2"/>
      <c r="KGS396" s="2"/>
      <c r="KGT396" s="2"/>
      <c r="KGU396" s="2"/>
      <c r="KGV396" s="2"/>
      <c r="KGW396" s="2"/>
      <c r="KGX396" s="2"/>
      <c r="KGY396" s="2"/>
      <c r="KGZ396" s="2"/>
      <c r="KHA396" s="2"/>
      <c r="KHB396" s="2"/>
      <c r="KHC396" s="2"/>
      <c r="KHD396" s="2"/>
      <c r="KHE396" s="2"/>
      <c r="KHF396" s="2"/>
      <c r="KHG396" s="2"/>
      <c r="KHH396" s="2"/>
      <c r="KHI396" s="2"/>
      <c r="KHJ396" s="2"/>
      <c r="KHK396" s="2"/>
      <c r="KHL396" s="2"/>
      <c r="KHM396" s="2"/>
      <c r="KHN396" s="2"/>
      <c r="KHO396" s="2"/>
      <c r="KHP396" s="2"/>
      <c r="KHQ396" s="2"/>
      <c r="KHR396" s="2"/>
      <c r="KHS396" s="2"/>
      <c r="KHT396" s="2"/>
      <c r="KHU396" s="2"/>
      <c r="KHV396" s="2"/>
      <c r="KHW396" s="2"/>
      <c r="KHX396" s="2"/>
      <c r="KHY396" s="2"/>
      <c r="KHZ396" s="2"/>
      <c r="KIA396" s="2"/>
      <c r="KIB396" s="2"/>
      <c r="KIC396" s="2"/>
      <c r="KID396" s="2"/>
      <c r="KIE396" s="2"/>
      <c r="KIF396" s="2"/>
      <c r="KIG396" s="2"/>
      <c r="KIH396" s="2"/>
      <c r="KII396" s="2"/>
      <c r="KIJ396" s="2"/>
      <c r="KIK396" s="2"/>
      <c r="KIL396" s="2"/>
      <c r="KIM396" s="2"/>
      <c r="KIN396" s="2"/>
      <c r="KIO396" s="2"/>
      <c r="KIP396" s="2"/>
      <c r="KIQ396" s="2"/>
      <c r="KIR396" s="2"/>
      <c r="KIS396" s="2"/>
      <c r="KIT396" s="2"/>
      <c r="KIU396" s="2"/>
      <c r="KIV396" s="2"/>
      <c r="KIW396" s="2"/>
      <c r="KIX396" s="2"/>
      <c r="KIY396" s="2"/>
      <c r="KIZ396" s="2"/>
      <c r="KJA396" s="2"/>
      <c r="KJB396" s="2"/>
      <c r="KJC396" s="2"/>
      <c r="KJD396" s="2"/>
      <c r="KJE396" s="2"/>
      <c r="KJF396" s="2"/>
      <c r="KJG396" s="2"/>
      <c r="KJH396" s="2"/>
      <c r="KJI396" s="2"/>
      <c r="KJJ396" s="2"/>
      <c r="KJK396" s="2"/>
      <c r="KJL396" s="2"/>
      <c r="KJM396" s="2"/>
      <c r="KJN396" s="2"/>
      <c r="KJO396" s="2"/>
      <c r="KJP396" s="2"/>
      <c r="KJQ396" s="2"/>
      <c r="KJR396" s="2"/>
      <c r="KJS396" s="2"/>
      <c r="KJT396" s="2"/>
      <c r="KJU396" s="2"/>
      <c r="KJV396" s="2"/>
      <c r="KJW396" s="2"/>
      <c r="KJX396" s="2"/>
      <c r="KJY396" s="2"/>
      <c r="KJZ396" s="2"/>
      <c r="KKA396" s="2"/>
      <c r="KKB396" s="2"/>
      <c r="KKC396" s="2"/>
      <c r="KKD396" s="2"/>
      <c r="KKE396" s="2"/>
      <c r="KKF396" s="2"/>
      <c r="KKG396" s="2"/>
      <c r="KKH396" s="2"/>
      <c r="KKI396" s="2"/>
      <c r="KKJ396" s="2"/>
      <c r="KKK396" s="2"/>
      <c r="KKL396" s="2"/>
      <c r="KKM396" s="2"/>
      <c r="KKN396" s="2"/>
      <c r="KKO396" s="2"/>
      <c r="KKP396" s="2"/>
      <c r="KKQ396" s="2"/>
      <c r="KKR396" s="2"/>
      <c r="KKS396" s="2"/>
      <c r="KKT396" s="2"/>
      <c r="KKU396" s="2"/>
      <c r="KKV396" s="2"/>
      <c r="KKW396" s="2"/>
      <c r="KKX396" s="2"/>
      <c r="KKY396" s="2"/>
      <c r="KKZ396" s="2"/>
      <c r="KLA396" s="2"/>
      <c r="KLB396" s="2"/>
      <c r="KLC396" s="2"/>
      <c r="KLD396" s="2"/>
      <c r="KLE396" s="2"/>
      <c r="KLF396" s="2"/>
      <c r="KLG396" s="2"/>
      <c r="KLH396" s="2"/>
      <c r="KLI396" s="2"/>
      <c r="KLJ396" s="2"/>
      <c r="KLK396" s="2"/>
      <c r="KLL396" s="2"/>
      <c r="KLM396" s="2"/>
      <c r="KLN396" s="2"/>
      <c r="KLO396" s="2"/>
      <c r="KLP396" s="2"/>
      <c r="KLQ396" s="2"/>
      <c r="KLR396" s="2"/>
      <c r="KLS396" s="2"/>
      <c r="KLT396" s="2"/>
      <c r="KLU396" s="2"/>
      <c r="KLV396" s="2"/>
      <c r="KLW396" s="2"/>
      <c r="KLX396" s="2"/>
      <c r="KLY396" s="2"/>
      <c r="KLZ396" s="2"/>
      <c r="KMA396" s="2"/>
      <c r="KMB396" s="2"/>
      <c r="KMC396" s="2"/>
      <c r="KMD396" s="2"/>
      <c r="KME396" s="2"/>
      <c r="KMF396" s="2"/>
      <c r="KMG396" s="2"/>
      <c r="KMH396" s="2"/>
      <c r="KMI396" s="2"/>
      <c r="KMJ396" s="2"/>
      <c r="KMK396" s="2"/>
      <c r="KML396" s="2"/>
      <c r="KMM396" s="2"/>
      <c r="KMN396" s="2"/>
      <c r="KMO396" s="2"/>
      <c r="KMP396" s="2"/>
      <c r="KMQ396" s="2"/>
      <c r="KMR396" s="2"/>
      <c r="KMS396" s="2"/>
      <c r="KMT396" s="2"/>
      <c r="KMU396" s="2"/>
      <c r="KMV396" s="2"/>
      <c r="KMW396" s="2"/>
      <c r="KMX396" s="2"/>
      <c r="KMY396" s="2"/>
      <c r="KMZ396" s="2"/>
      <c r="KNA396" s="2"/>
      <c r="KNB396" s="2"/>
      <c r="KNC396" s="2"/>
      <c r="KND396" s="2"/>
      <c r="KNE396" s="2"/>
      <c r="KNF396" s="2"/>
      <c r="KNG396" s="2"/>
      <c r="KNH396" s="2"/>
      <c r="KNI396" s="2"/>
      <c r="KNJ396" s="2"/>
      <c r="KNK396" s="2"/>
      <c r="KNL396" s="2"/>
      <c r="KNM396" s="2"/>
      <c r="KNN396" s="2"/>
      <c r="KNO396" s="2"/>
      <c r="KNP396" s="2"/>
      <c r="KNQ396" s="2"/>
      <c r="KNR396" s="2"/>
      <c r="KNS396" s="2"/>
      <c r="KNT396" s="2"/>
      <c r="KNU396" s="2"/>
      <c r="KNV396" s="2"/>
      <c r="KNW396" s="2"/>
      <c r="KNX396" s="2"/>
      <c r="KNY396" s="2"/>
      <c r="KNZ396" s="2"/>
      <c r="KOA396" s="2"/>
      <c r="KOB396" s="2"/>
      <c r="KOC396" s="2"/>
      <c r="KOD396" s="2"/>
      <c r="KOE396" s="2"/>
      <c r="KOF396" s="2"/>
      <c r="KOG396" s="2"/>
      <c r="KOH396" s="2"/>
      <c r="KOI396" s="2"/>
      <c r="KOJ396" s="2"/>
      <c r="KOK396" s="2"/>
      <c r="KOL396" s="2"/>
      <c r="KOM396" s="2"/>
      <c r="KON396" s="2"/>
      <c r="KOO396" s="2"/>
      <c r="KOP396" s="2"/>
      <c r="KOQ396" s="2"/>
      <c r="KOR396" s="2"/>
      <c r="KOS396" s="2"/>
      <c r="KOT396" s="2"/>
      <c r="KOU396" s="2"/>
      <c r="KOV396" s="2"/>
      <c r="KOW396" s="2"/>
      <c r="KOX396" s="2"/>
      <c r="KOY396" s="2"/>
      <c r="KOZ396" s="2"/>
      <c r="KPA396" s="2"/>
      <c r="KPB396" s="2"/>
      <c r="KPC396" s="2"/>
      <c r="KPD396" s="2"/>
      <c r="KPE396" s="2"/>
      <c r="KPF396" s="2"/>
      <c r="KPG396" s="2"/>
      <c r="KPH396" s="2"/>
      <c r="KPI396" s="2"/>
      <c r="KPJ396" s="2"/>
      <c r="KPK396" s="2"/>
      <c r="KPL396" s="2"/>
      <c r="KPM396" s="2"/>
      <c r="KPN396" s="2"/>
      <c r="KPO396" s="2"/>
      <c r="KPP396" s="2"/>
      <c r="KPQ396" s="2"/>
      <c r="KPR396" s="2"/>
      <c r="KPS396" s="2"/>
      <c r="KPT396" s="2"/>
      <c r="KPU396" s="2"/>
      <c r="KPV396" s="2"/>
      <c r="KPW396" s="2"/>
      <c r="KPX396" s="2"/>
      <c r="KPY396" s="2"/>
      <c r="KPZ396" s="2"/>
      <c r="KQA396" s="2"/>
      <c r="KQB396" s="2"/>
      <c r="KQC396" s="2"/>
      <c r="KQD396" s="2"/>
      <c r="KQE396" s="2"/>
      <c r="KQF396" s="2"/>
      <c r="KQG396" s="2"/>
      <c r="KQH396" s="2"/>
      <c r="KQI396" s="2"/>
      <c r="KQJ396" s="2"/>
      <c r="KQK396" s="2"/>
      <c r="KQL396" s="2"/>
      <c r="KQM396" s="2"/>
      <c r="KQN396" s="2"/>
      <c r="KQO396" s="2"/>
      <c r="KQP396" s="2"/>
      <c r="KQQ396" s="2"/>
      <c r="KQR396" s="2"/>
      <c r="KQS396" s="2"/>
      <c r="KQT396" s="2"/>
      <c r="KQU396" s="2"/>
      <c r="KQV396" s="2"/>
      <c r="KQW396" s="2"/>
      <c r="KQX396" s="2"/>
      <c r="KQY396" s="2"/>
      <c r="KQZ396" s="2"/>
      <c r="KRA396" s="2"/>
      <c r="KRB396" s="2"/>
      <c r="KRC396" s="2"/>
      <c r="KRD396" s="2"/>
      <c r="KRE396" s="2"/>
      <c r="KRF396" s="2"/>
      <c r="KRG396" s="2"/>
      <c r="KRH396" s="2"/>
      <c r="KRI396" s="2"/>
      <c r="KRJ396" s="2"/>
      <c r="KRK396" s="2"/>
      <c r="KRL396" s="2"/>
      <c r="KRM396" s="2"/>
      <c r="KRN396" s="2"/>
      <c r="KRO396" s="2"/>
      <c r="KRP396" s="2"/>
      <c r="KRQ396" s="2"/>
      <c r="KRR396" s="2"/>
      <c r="KRS396" s="2"/>
      <c r="KRT396" s="2"/>
      <c r="KRU396" s="2"/>
      <c r="KRV396" s="2"/>
      <c r="KRW396" s="2"/>
      <c r="KRX396" s="2"/>
      <c r="KRY396" s="2"/>
      <c r="KRZ396" s="2"/>
      <c r="KSA396" s="2"/>
      <c r="KSB396" s="2"/>
      <c r="KSC396" s="2"/>
      <c r="KSD396" s="2"/>
      <c r="KSE396" s="2"/>
      <c r="KSF396" s="2"/>
      <c r="KSG396" s="2"/>
      <c r="KSH396" s="2"/>
      <c r="KSI396" s="2"/>
      <c r="KSJ396" s="2"/>
      <c r="KSK396" s="2"/>
      <c r="KSL396" s="2"/>
      <c r="KSM396" s="2"/>
      <c r="KSN396" s="2"/>
      <c r="KSO396" s="2"/>
      <c r="KSP396" s="2"/>
      <c r="KSQ396" s="2"/>
      <c r="KSR396" s="2"/>
      <c r="KSS396" s="2"/>
      <c r="KST396" s="2"/>
      <c r="KSU396" s="2"/>
      <c r="KSV396" s="2"/>
      <c r="KSW396" s="2"/>
      <c r="KSX396" s="2"/>
      <c r="KSY396" s="2"/>
      <c r="KSZ396" s="2"/>
      <c r="KTA396" s="2"/>
      <c r="KTB396" s="2"/>
      <c r="KTC396" s="2"/>
      <c r="KTD396" s="2"/>
      <c r="KTE396" s="2"/>
      <c r="KTF396" s="2"/>
      <c r="KTG396" s="2"/>
      <c r="KTH396" s="2"/>
      <c r="KTI396" s="2"/>
      <c r="KTJ396" s="2"/>
      <c r="KTK396" s="2"/>
      <c r="KTL396" s="2"/>
      <c r="KTM396" s="2"/>
      <c r="KTN396" s="2"/>
      <c r="KTO396" s="2"/>
      <c r="KTP396" s="2"/>
      <c r="KTQ396" s="2"/>
      <c r="KTR396" s="2"/>
      <c r="KTS396" s="2"/>
      <c r="KTT396" s="2"/>
      <c r="KTU396" s="2"/>
      <c r="KTV396" s="2"/>
      <c r="KTW396" s="2"/>
      <c r="KTX396" s="2"/>
      <c r="KTY396" s="2"/>
      <c r="KTZ396" s="2"/>
      <c r="KUA396" s="2"/>
      <c r="KUB396" s="2"/>
      <c r="KUC396" s="2"/>
      <c r="KUD396" s="2"/>
      <c r="KUE396" s="2"/>
      <c r="KUF396" s="2"/>
      <c r="KUG396" s="2"/>
      <c r="KUH396" s="2"/>
      <c r="KUI396" s="2"/>
      <c r="KUJ396" s="2"/>
      <c r="KUK396" s="2"/>
      <c r="KUL396" s="2"/>
      <c r="KUM396" s="2"/>
      <c r="KUN396" s="2"/>
      <c r="KUO396" s="2"/>
      <c r="KUP396" s="2"/>
      <c r="KUQ396" s="2"/>
      <c r="KUR396" s="2"/>
      <c r="KUS396" s="2"/>
      <c r="KUT396" s="2"/>
      <c r="KUU396" s="2"/>
      <c r="KUV396" s="2"/>
      <c r="KUW396" s="2"/>
      <c r="KUX396" s="2"/>
      <c r="KUY396" s="2"/>
      <c r="KUZ396" s="2"/>
      <c r="KVA396" s="2"/>
      <c r="KVB396" s="2"/>
      <c r="KVC396" s="2"/>
      <c r="KVD396" s="2"/>
      <c r="KVE396" s="2"/>
      <c r="KVF396" s="2"/>
      <c r="KVG396" s="2"/>
      <c r="KVH396" s="2"/>
      <c r="KVI396" s="2"/>
      <c r="KVJ396" s="2"/>
      <c r="KVK396" s="2"/>
      <c r="KVL396" s="2"/>
      <c r="KVM396" s="2"/>
      <c r="KVN396" s="2"/>
      <c r="KVO396" s="2"/>
      <c r="KVP396" s="2"/>
      <c r="KVQ396" s="2"/>
      <c r="KVR396" s="2"/>
      <c r="KVS396" s="2"/>
      <c r="KVT396" s="2"/>
      <c r="KVU396" s="2"/>
      <c r="KVV396" s="2"/>
      <c r="KVW396" s="2"/>
      <c r="KVX396" s="2"/>
      <c r="KVY396" s="2"/>
      <c r="KVZ396" s="2"/>
      <c r="KWA396" s="2"/>
      <c r="KWB396" s="2"/>
      <c r="KWC396" s="2"/>
      <c r="KWD396" s="2"/>
      <c r="KWE396" s="2"/>
      <c r="KWF396" s="2"/>
      <c r="KWG396" s="2"/>
      <c r="KWH396" s="2"/>
      <c r="KWI396" s="2"/>
      <c r="KWJ396" s="2"/>
      <c r="KWK396" s="2"/>
      <c r="KWL396" s="2"/>
      <c r="KWM396" s="2"/>
      <c r="KWN396" s="2"/>
      <c r="KWO396" s="2"/>
      <c r="KWP396" s="2"/>
      <c r="KWQ396" s="2"/>
      <c r="KWR396" s="2"/>
      <c r="KWS396" s="2"/>
      <c r="KWT396" s="2"/>
      <c r="KWU396" s="2"/>
      <c r="KWV396" s="2"/>
      <c r="KWW396" s="2"/>
      <c r="KWX396" s="2"/>
      <c r="KWY396" s="2"/>
      <c r="KWZ396" s="2"/>
      <c r="KXA396" s="2"/>
      <c r="KXB396" s="2"/>
      <c r="KXC396" s="2"/>
      <c r="KXD396" s="2"/>
      <c r="KXE396" s="2"/>
      <c r="KXF396" s="2"/>
      <c r="KXG396" s="2"/>
      <c r="KXH396" s="2"/>
      <c r="KXI396" s="2"/>
      <c r="KXJ396" s="2"/>
      <c r="KXK396" s="2"/>
      <c r="KXL396" s="2"/>
      <c r="KXM396" s="2"/>
      <c r="KXN396" s="2"/>
      <c r="KXO396" s="2"/>
      <c r="KXP396" s="2"/>
      <c r="KXQ396" s="2"/>
      <c r="KXR396" s="2"/>
      <c r="KXS396" s="2"/>
      <c r="KXT396" s="2"/>
      <c r="KXU396" s="2"/>
      <c r="KXV396" s="2"/>
      <c r="KXW396" s="2"/>
      <c r="KXX396" s="2"/>
      <c r="KXY396" s="2"/>
      <c r="KXZ396" s="2"/>
      <c r="KYA396" s="2"/>
      <c r="KYB396" s="2"/>
      <c r="KYC396" s="2"/>
      <c r="KYD396" s="2"/>
      <c r="KYE396" s="2"/>
      <c r="KYF396" s="2"/>
      <c r="KYG396" s="2"/>
      <c r="KYH396" s="2"/>
      <c r="KYI396" s="2"/>
      <c r="KYJ396" s="2"/>
      <c r="KYK396" s="2"/>
      <c r="KYL396" s="2"/>
      <c r="KYM396" s="2"/>
      <c r="KYN396" s="2"/>
      <c r="KYO396" s="2"/>
      <c r="KYP396" s="2"/>
      <c r="KYQ396" s="2"/>
      <c r="KYR396" s="2"/>
      <c r="KYS396" s="2"/>
      <c r="KYT396" s="2"/>
      <c r="KYU396" s="2"/>
      <c r="KYV396" s="2"/>
      <c r="KYW396" s="2"/>
      <c r="KYX396" s="2"/>
      <c r="KYY396" s="2"/>
      <c r="KYZ396" s="2"/>
      <c r="KZA396" s="2"/>
      <c r="KZB396" s="2"/>
      <c r="KZC396" s="2"/>
      <c r="KZD396" s="2"/>
      <c r="KZE396" s="2"/>
      <c r="KZF396" s="2"/>
      <c r="KZG396" s="2"/>
      <c r="KZH396" s="2"/>
      <c r="KZI396" s="2"/>
      <c r="KZJ396" s="2"/>
      <c r="KZK396" s="2"/>
      <c r="KZL396" s="2"/>
      <c r="KZM396" s="2"/>
      <c r="KZN396" s="2"/>
      <c r="KZO396" s="2"/>
      <c r="KZP396" s="2"/>
      <c r="KZQ396" s="2"/>
      <c r="KZR396" s="2"/>
      <c r="KZS396" s="2"/>
      <c r="KZT396" s="2"/>
      <c r="KZU396" s="2"/>
      <c r="KZV396" s="2"/>
      <c r="KZW396" s="2"/>
      <c r="KZX396" s="2"/>
      <c r="KZY396" s="2"/>
      <c r="KZZ396" s="2"/>
      <c r="LAA396" s="2"/>
      <c r="LAB396" s="2"/>
      <c r="LAC396" s="2"/>
      <c r="LAD396" s="2"/>
      <c r="LAE396" s="2"/>
      <c r="LAF396" s="2"/>
      <c r="LAG396" s="2"/>
      <c r="LAH396" s="2"/>
      <c r="LAI396" s="2"/>
      <c r="LAJ396" s="2"/>
      <c r="LAK396" s="2"/>
      <c r="LAL396" s="2"/>
      <c r="LAM396" s="2"/>
      <c r="LAN396" s="2"/>
      <c r="LAO396" s="2"/>
      <c r="LAP396" s="2"/>
      <c r="LAQ396" s="2"/>
      <c r="LAR396" s="2"/>
      <c r="LAS396" s="2"/>
      <c r="LAT396" s="2"/>
      <c r="LAU396" s="2"/>
      <c r="LAV396" s="2"/>
      <c r="LAW396" s="2"/>
      <c r="LAX396" s="2"/>
      <c r="LAY396" s="2"/>
      <c r="LAZ396" s="2"/>
      <c r="LBA396" s="2"/>
      <c r="LBB396" s="2"/>
      <c r="LBC396" s="2"/>
      <c r="LBD396" s="2"/>
      <c r="LBE396" s="2"/>
      <c r="LBF396" s="2"/>
      <c r="LBG396" s="2"/>
      <c r="LBH396" s="2"/>
      <c r="LBI396" s="2"/>
      <c r="LBJ396" s="2"/>
      <c r="LBK396" s="2"/>
      <c r="LBL396" s="2"/>
      <c r="LBM396" s="2"/>
      <c r="LBN396" s="2"/>
      <c r="LBO396" s="2"/>
      <c r="LBP396" s="2"/>
      <c r="LBQ396" s="2"/>
      <c r="LBR396" s="2"/>
      <c r="LBS396" s="2"/>
      <c r="LBT396" s="2"/>
      <c r="LBU396" s="2"/>
      <c r="LBV396" s="2"/>
      <c r="LBW396" s="2"/>
      <c r="LBX396" s="2"/>
      <c r="LBY396" s="2"/>
      <c r="LBZ396" s="2"/>
      <c r="LCA396" s="2"/>
      <c r="LCB396" s="2"/>
      <c r="LCC396" s="2"/>
      <c r="LCD396" s="2"/>
      <c r="LCE396" s="2"/>
      <c r="LCF396" s="2"/>
      <c r="LCG396" s="2"/>
      <c r="LCH396" s="2"/>
      <c r="LCI396" s="2"/>
      <c r="LCJ396" s="2"/>
      <c r="LCK396" s="2"/>
      <c r="LCL396" s="2"/>
      <c r="LCM396" s="2"/>
      <c r="LCN396" s="2"/>
      <c r="LCO396" s="2"/>
      <c r="LCP396" s="2"/>
      <c r="LCQ396" s="2"/>
      <c r="LCR396" s="2"/>
      <c r="LCS396" s="2"/>
      <c r="LCT396" s="2"/>
      <c r="LCU396" s="2"/>
      <c r="LCV396" s="2"/>
      <c r="LCW396" s="2"/>
      <c r="LCX396" s="2"/>
      <c r="LCY396" s="2"/>
      <c r="LCZ396" s="2"/>
      <c r="LDA396" s="2"/>
      <c r="LDB396" s="2"/>
      <c r="LDC396" s="2"/>
      <c r="LDD396" s="2"/>
      <c r="LDE396" s="2"/>
      <c r="LDF396" s="2"/>
      <c r="LDG396" s="2"/>
      <c r="LDH396" s="2"/>
      <c r="LDI396" s="2"/>
      <c r="LDJ396" s="2"/>
      <c r="LDK396" s="2"/>
      <c r="LDL396" s="2"/>
      <c r="LDM396" s="2"/>
      <c r="LDN396" s="2"/>
      <c r="LDO396" s="2"/>
      <c r="LDP396" s="2"/>
      <c r="LDQ396" s="2"/>
      <c r="LDR396" s="2"/>
      <c r="LDS396" s="2"/>
      <c r="LDT396" s="2"/>
      <c r="LDU396" s="2"/>
      <c r="LDV396" s="2"/>
      <c r="LDW396" s="2"/>
      <c r="LDX396" s="2"/>
      <c r="LDY396" s="2"/>
      <c r="LDZ396" s="2"/>
      <c r="LEA396" s="2"/>
      <c r="LEB396" s="2"/>
      <c r="LEC396" s="2"/>
      <c r="LED396" s="2"/>
      <c r="LEE396" s="2"/>
      <c r="LEF396" s="2"/>
      <c r="LEG396" s="2"/>
      <c r="LEH396" s="2"/>
      <c r="LEI396" s="2"/>
      <c r="LEJ396" s="2"/>
      <c r="LEK396" s="2"/>
      <c r="LEL396" s="2"/>
      <c r="LEM396" s="2"/>
      <c r="LEN396" s="2"/>
      <c r="LEO396" s="2"/>
      <c r="LEP396" s="2"/>
      <c r="LEQ396" s="2"/>
      <c r="LER396" s="2"/>
      <c r="LES396" s="2"/>
      <c r="LET396" s="2"/>
      <c r="LEU396" s="2"/>
      <c r="LEV396" s="2"/>
      <c r="LEW396" s="2"/>
      <c r="LEX396" s="2"/>
      <c r="LEY396" s="2"/>
      <c r="LEZ396" s="2"/>
      <c r="LFA396" s="2"/>
      <c r="LFB396" s="2"/>
      <c r="LFC396" s="2"/>
      <c r="LFD396" s="2"/>
      <c r="LFE396" s="2"/>
      <c r="LFF396" s="2"/>
      <c r="LFG396" s="2"/>
      <c r="LFH396" s="2"/>
      <c r="LFI396" s="2"/>
      <c r="LFJ396" s="2"/>
      <c r="LFK396" s="2"/>
      <c r="LFL396" s="2"/>
      <c r="LFM396" s="2"/>
      <c r="LFN396" s="2"/>
      <c r="LFO396" s="2"/>
      <c r="LFP396" s="2"/>
      <c r="LFQ396" s="2"/>
      <c r="LFR396" s="2"/>
      <c r="LFS396" s="2"/>
      <c r="LFT396" s="2"/>
      <c r="LFU396" s="2"/>
      <c r="LFV396" s="2"/>
      <c r="LFW396" s="2"/>
      <c r="LFX396" s="2"/>
      <c r="LFY396" s="2"/>
      <c r="LFZ396" s="2"/>
      <c r="LGA396" s="2"/>
      <c r="LGB396" s="2"/>
      <c r="LGC396" s="2"/>
      <c r="LGD396" s="2"/>
      <c r="LGE396" s="2"/>
      <c r="LGF396" s="2"/>
      <c r="LGG396" s="2"/>
      <c r="LGH396" s="2"/>
      <c r="LGI396" s="2"/>
      <c r="LGJ396" s="2"/>
      <c r="LGK396" s="2"/>
      <c r="LGL396" s="2"/>
      <c r="LGM396" s="2"/>
      <c r="LGN396" s="2"/>
      <c r="LGO396" s="2"/>
      <c r="LGP396" s="2"/>
      <c r="LGQ396" s="2"/>
      <c r="LGR396" s="2"/>
      <c r="LGS396" s="2"/>
      <c r="LGT396" s="2"/>
      <c r="LGU396" s="2"/>
      <c r="LGV396" s="2"/>
      <c r="LGW396" s="2"/>
      <c r="LGX396" s="2"/>
      <c r="LGY396" s="2"/>
      <c r="LGZ396" s="2"/>
      <c r="LHA396" s="2"/>
      <c r="LHB396" s="2"/>
      <c r="LHC396" s="2"/>
      <c r="LHD396" s="2"/>
      <c r="LHE396" s="2"/>
      <c r="LHF396" s="2"/>
      <c r="LHG396" s="2"/>
      <c r="LHH396" s="2"/>
      <c r="LHI396" s="2"/>
      <c r="LHJ396" s="2"/>
      <c r="LHK396" s="2"/>
      <c r="LHL396" s="2"/>
      <c r="LHM396" s="2"/>
      <c r="LHN396" s="2"/>
      <c r="LHO396" s="2"/>
      <c r="LHP396" s="2"/>
      <c r="LHQ396" s="2"/>
      <c r="LHR396" s="2"/>
      <c r="LHS396" s="2"/>
      <c r="LHT396" s="2"/>
      <c r="LHU396" s="2"/>
      <c r="LHV396" s="2"/>
      <c r="LHW396" s="2"/>
      <c r="LHX396" s="2"/>
      <c r="LHY396" s="2"/>
      <c r="LHZ396" s="2"/>
      <c r="LIA396" s="2"/>
      <c r="LIB396" s="2"/>
      <c r="LIC396" s="2"/>
      <c r="LID396" s="2"/>
      <c r="LIE396" s="2"/>
      <c r="LIF396" s="2"/>
      <c r="LIG396" s="2"/>
      <c r="LIH396" s="2"/>
      <c r="LII396" s="2"/>
      <c r="LIJ396" s="2"/>
      <c r="LIK396" s="2"/>
      <c r="LIL396" s="2"/>
      <c r="LIM396" s="2"/>
      <c r="LIN396" s="2"/>
      <c r="LIO396" s="2"/>
      <c r="LIP396" s="2"/>
      <c r="LIQ396" s="2"/>
      <c r="LIR396" s="2"/>
      <c r="LIS396" s="2"/>
      <c r="LIT396" s="2"/>
      <c r="LIU396" s="2"/>
      <c r="LIV396" s="2"/>
      <c r="LIW396" s="2"/>
      <c r="LIX396" s="2"/>
      <c r="LIY396" s="2"/>
      <c r="LIZ396" s="2"/>
      <c r="LJA396" s="2"/>
      <c r="LJB396" s="2"/>
      <c r="LJC396" s="2"/>
      <c r="LJD396" s="2"/>
      <c r="LJE396" s="2"/>
      <c r="LJF396" s="2"/>
      <c r="LJG396" s="2"/>
      <c r="LJH396" s="2"/>
      <c r="LJI396" s="2"/>
      <c r="LJJ396" s="2"/>
      <c r="LJK396" s="2"/>
      <c r="LJL396" s="2"/>
      <c r="LJM396" s="2"/>
      <c r="LJN396" s="2"/>
      <c r="LJO396" s="2"/>
      <c r="LJP396" s="2"/>
      <c r="LJQ396" s="2"/>
      <c r="LJR396" s="2"/>
      <c r="LJS396" s="2"/>
      <c r="LJT396" s="2"/>
      <c r="LJU396" s="2"/>
      <c r="LJV396" s="2"/>
      <c r="LJW396" s="2"/>
      <c r="LJX396" s="2"/>
      <c r="LJY396" s="2"/>
      <c r="LJZ396" s="2"/>
      <c r="LKA396" s="2"/>
      <c r="LKB396" s="2"/>
      <c r="LKC396" s="2"/>
      <c r="LKD396" s="2"/>
      <c r="LKE396" s="2"/>
      <c r="LKF396" s="2"/>
      <c r="LKG396" s="2"/>
      <c r="LKH396" s="2"/>
      <c r="LKI396" s="2"/>
      <c r="LKJ396" s="2"/>
      <c r="LKK396" s="2"/>
      <c r="LKL396" s="2"/>
      <c r="LKM396" s="2"/>
      <c r="LKN396" s="2"/>
      <c r="LKO396" s="2"/>
      <c r="LKP396" s="2"/>
      <c r="LKQ396" s="2"/>
      <c r="LKR396" s="2"/>
      <c r="LKS396" s="2"/>
      <c r="LKT396" s="2"/>
      <c r="LKU396" s="2"/>
      <c r="LKV396" s="2"/>
      <c r="LKW396" s="2"/>
      <c r="LKX396" s="2"/>
      <c r="LKY396" s="2"/>
      <c r="LKZ396" s="2"/>
      <c r="LLA396" s="2"/>
      <c r="LLB396" s="2"/>
      <c r="LLC396" s="2"/>
      <c r="LLD396" s="2"/>
      <c r="LLE396" s="2"/>
      <c r="LLF396" s="2"/>
      <c r="LLG396" s="2"/>
      <c r="LLH396" s="2"/>
      <c r="LLI396" s="2"/>
      <c r="LLJ396" s="2"/>
      <c r="LLK396" s="2"/>
      <c r="LLL396" s="2"/>
      <c r="LLM396" s="2"/>
      <c r="LLN396" s="2"/>
      <c r="LLO396" s="2"/>
      <c r="LLP396" s="2"/>
      <c r="LLQ396" s="2"/>
      <c r="LLR396" s="2"/>
      <c r="LLS396" s="2"/>
      <c r="LLT396" s="2"/>
      <c r="LLU396" s="2"/>
      <c r="LLV396" s="2"/>
      <c r="LLW396" s="2"/>
      <c r="LLX396" s="2"/>
      <c r="LLY396" s="2"/>
      <c r="LLZ396" s="2"/>
      <c r="LMA396" s="2"/>
      <c r="LMB396" s="2"/>
      <c r="LMC396" s="2"/>
      <c r="LMD396" s="2"/>
      <c r="LME396" s="2"/>
      <c r="LMF396" s="2"/>
      <c r="LMG396" s="2"/>
      <c r="LMH396" s="2"/>
      <c r="LMI396" s="2"/>
      <c r="LMJ396" s="2"/>
      <c r="LMK396" s="2"/>
      <c r="LML396" s="2"/>
      <c r="LMM396" s="2"/>
      <c r="LMN396" s="2"/>
      <c r="LMO396" s="2"/>
      <c r="LMP396" s="2"/>
      <c r="LMQ396" s="2"/>
      <c r="LMR396" s="2"/>
      <c r="LMS396" s="2"/>
      <c r="LMT396" s="2"/>
      <c r="LMU396" s="2"/>
      <c r="LMV396" s="2"/>
      <c r="LMW396" s="2"/>
      <c r="LMX396" s="2"/>
      <c r="LMY396" s="2"/>
      <c r="LMZ396" s="2"/>
      <c r="LNA396" s="2"/>
      <c r="LNB396" s="2"/>
      <c r="LNC396" s="2"/>
      <c r="LND396" s="2"/>
      <c r="LNE396" s="2"/>
      <c r="LNF396" s="2"/>
      <c r="LNG396" s="2"/>
      <c r="LNH396" s="2"/>
      <c r="LNI396" s="2"/>
      <c r="LNJ396" s="2"/>
      <c r="LNK396" s="2"/>
      <c r="LNL396" s="2"/>
      <c r="LNM396" s="2"/>
      <c r="LNN396" s="2"/>
      <c r="LNO396" s="2"/>
      <c r="LNP396" s="2"/>
      <c r="LNQ396" s="2"/>
      <c r="LNR396" s="2"/>
      <c r="LNS396" s="2"/>
      <c r="LNT396" s="2"/>
      <c r="LNU396" s="2"/>
      <c r="LNV396" s="2"/>
      <c r="LNW396" s="2"/>
      <c r="LNX396" s="2"/>
      <c r="LNY396" s="2"/>
      <c r="LNZ396" s="2"/>
      <c r="LOA396" s="2"/>
      <c r="LOB396" s="2"/>
      <c r="LOC396" s="2"/>
      <c r="LOD396" s="2"/>
      <c r="LOE396" s="2"/>
      <c r="LOF396" s="2"/>
      <c r="LOG396" s="2"/>
      <c r="LOH396" s="2"/>
      <c r="LOI396" s="2"/>
      <c r="LOJ396" s="2"/>
      <c r="LOK396" s="2"/>
      <c r="LOL396" s="2"/>
      <c r="LOM396" s="2"/>
      <c r="LON396" s="2"/>
      <c r="LOO396" s="2"/>
      <c r="LOP396" s="2"/>
      <c r="LOQ396" s="2"/>
      <c r="LOR396" s="2"/>
      <c r="LOS396" s="2"/>
      <c r="LOT396" s="2"/>
      <c r="LOU396" s="2"/>
      <c r="LOV396" s="2"/>
      <c r="LOW396" s="2"/>
      <c r="LOX396" s="2"/>
      <c r="LOY396" s="2"/>
      <c r="LOZ396" s="2"/>
      <c r="LPA396" s="2"/>
      <c r="LPB396" s="2"/>
      <c r="LPC396" s="2"/>
      <c r="LPD396" s="2"/>
      <c r="LPE396" s="2"/>
      <c r="LPF396" s="2"/>
      <c r="LPG396" s="2"/>
      <c r="LPH396" s="2"/>
      <c r="LPI396" s="2"/>
      <c r="LPJ396" s="2"/>
      <c r="LPK396" s="2"/>
      <c r="LPL396" s="2"/>
      <c r="LPM396" s="2"/>
      <c r="LPN396" s="2"/>
      <c r="LPO396" s="2"/>
      <c r="LPP396" s="2"/>
      <c r="LPQ396" s="2"/>
      <c r="LPR396" s="2"/>
      <c r="LPS396" s="2"/>
      <c r="LPT396" s="2"/>
      <c r="LPU396" s="2"/>
      <c r="LPV396" s="2"/>
      <c r="LPW396" s="2"/>
      <c r="LPX396" s="2"/>
      <c r="LPY396" s="2"/>
      <c r="LPZ396" s="2"/>
      <c r="LQA396" s="2"/>
      <c r="LQB396" s="2"/>
      <c r="LQC396" s="2"/>
      <c r="LQD396" s="2"/>
      <c r="LQE396" s="2"/>
      <c r="LQF396" s="2"/>
      <c r="LQG396" s="2"/>
      <c r="LQH396" s="2"/>
      <c r="LQI396" s="2"/>
      <c r="LQJ396" s="2"/>
      <c r="LQK396" s="2"/>
      <c r="LQL396" s="2"/>
      <c r="LQM396" s="2"/>
      <c r="LQN396" s="2"/>
      <c r="LQO396" s="2"/>
      <c r="LQP396" s="2"/>
      <c r="LQQ396" s="2"/>
      <c r="LQR396" s="2"/>
      <c r="LQS396" s="2"/>
      <c r="LQT396" s="2"/>
      <c r="LQU396" s="2"/>
      <c r="LQV396" s="2"/>
      <c r="LQW396" s="2"/>
      <c r="LQX396" s="2"/>
      <c r="LQY396" s="2"/>
      <c r="LQZ396" s="2"/>
      <c r="LRA396" s="2"/>
      <c r="LRB396" s="2"/>
      <c r="LRC396" s="2"/>
      <c r="LRD396" s="2"/>
      <c r="LRE396" s="2"/>
      <c r="LRF396" s="2"/>
      <c r="LRG396" s="2"/>
      <c r="LRH396" s="2"/>
      <c r="LRI396" s="2"/>
      <c r="LRJ396" s="2"/>
      <c r="LRK396" s="2"/>
      <c r="LRL396" s="2"/>
      <c r="LRM396" s="2"/>
      <c r="LRN396" s="2"/>
      <c r="LRO396" s="2"/>
      <c r="LRP396" s="2"/>
      <c r="LRQ396" s="2"/>
      <c r="LRR396" s="2"/>
      <c r="LRS396" s="2"/>
      <c r="LRT396" s="2"/>
      <c r="LRU396" s="2"/>
      <c r="LRV396" s="2"/>
      <c r="LRW396" s="2"/>
      <c r="LRX396" s="2"/>
      <c r="LRY396" s="2"/>
      <c r="LRZ396" s="2"/>
      <c r="LSA396" s="2"/>
      <c r="LSB396" s="2"/>
      <c r="LSC396" s="2"/>
      <c r="LSD396" s="2"/>
      <c r="LSE396" s="2"/>
      <c r="LSF396" s="2"/>
      <c r="LSG396" s="2"/>
      <c r="LSH396" s="2"/>
      <c r="LSI396" s="2"/>
      <c r="LSJ396" s="2"/>
      <c r="LSK396" s="2"/>
      <c r="LSL396" s="2"/>
      <c r="LSM396" s="2"/>
      <c r="LSN396" s="2"/>
      <c r="LSO396" s="2"/>
      <c r="LSP396" s="2"/>
      <c r="LSQ396" s="2"/>
      <c r="LSR396" s="2"/>
      <c r="LSS396" s="2"/>
      <c r="LST396" s="2"/>
      <c r="LSU396" s="2"/>
      <c r="LSV396" s="2"/>
      <c r="LSW396" s="2"/>
      <c r="LSX396" s="2"/>
      <c r="LSY396" s="2"/>
      <c r="LSZ396" s="2"/>
      <c r="LTA396" s="2"/>
      <c r="LTB396" s="2"/>
      <c r="LTC396" s="2"/>
      <c r="LTD396" s="2"/>
      <c r="LTE396" s="2"/>
      <c r="LTF396" s="2"/>
      <c r="LTG396" s="2"/>
      <c r="LTH396" s="2"/>
      <c r="LTI396" s="2"/>
      <c r="LTJ396" s="2"/>
      <c r="LTK396" s="2"/>
      <c r="LTL396" s="2"/>
      <c r="LTM396" s="2"/>
      <c r="LTN396" s="2"/>
      <c r="LTO396" s="2"/>
      <c r="LTP396" s="2"/>
      <c r="LTQ396" s="2"/>
      <c r="LTR396" s="2"/>
      <c r="LTS396" s="2"/>
      <c r="LTT396" s="2"/>
      <c r="LTU396" s="2"/>
      <c r="LTV396" s="2"/>
      <c r="LTW396" s="2"/>
      <c r="LTX396" s="2"/>
      <c r="LTY396" s="2"/>
      <c r="LTZ396" s="2"/>
      <c r="LUA396" s="2"/>
      <c r="LUB396" s="2"/>
      <c r="LUC396" s="2"/>
      <c r="LUD396" s="2"/>
      <c r="LUE396" s="2"/>
      <c r="LUF396" s="2"/>
      <c r="LUG396" s="2"/>
      <c r="LUH396" s="2"/>
      <c r="LUI396" s="2"/>
      <c r="LUJ396" s="2"/>
      <c r="LUK396" s="2"/>
      <c r="LUL396" s="2"/>
      <c r="LUM396" s="2"/>
      <c r="LUN396" s="2"/>
      <c r="LUO396" s="2"/>
      <c r="LUP396" s="2"/>
      <c r="LUQ396" s="2"/>
      <c r="LUR396" s="2"/>
      <c r="LUS396" s="2"/>
      <c r="LUT396" s="2"/>
      <c r="LUU396" s="2"/>
      <c r="LUV396" s="2"/>
      <c r="LUW396" s="2"/>
      <c r="LUX396" s="2"/>
      <c r="LUY396" s="2"/>
      <c r="LUZ396" s="2"/>
      <c r="LVA396" s="2"/>
      <c r="LVB396" s="2"/>
      <c r="LVC396" s="2"/>
      <c r="LVD396" s="2"/>
      <c r="LVE396" s="2"/>
      <c r="LVF396" s="2"/>
      <c r="LVG396" s="2"/>
      <c r="LVH396" s="2"/>
      <c r="LVI396" s="2"/>
      <c r="LVJ396" s="2"/>
      <c r="LVK396" s="2"/>
      <c r="LVL396" s="2"/>
      <c r="LVM396" s="2"/>
      <c r="LVN396" s="2"/>
      <c r="LVO396" s="2"/>
      <c r="LVP396" s="2"/>
      <c r="LVQ396" s="2"/>
      <c r="LVR396" s="2"/>
      <c r="LVS396" s="2"/>
      <c r="LVT396" s="2"/>
      <c r="LVU396" s="2"/>
      <c r="LVV396" s="2"/>
      <c r="LVW396" s="2"/>
      <c r="LVX396" s="2"/>
      <c r="LVY396" s="2"/>
      <c r="LVZ396" s="2"/>
      <c r="LWA396" s="2"/>
      <c r="LWB396" s="2"/>
      <c r="LWC396" s="2"/>
      <c r="LWD396" s="2"/>
      <c r="LWE396" s="2"/>
      <c r="LWF396" s="2"/>
      <c r="LWG396" s="2"/>
      <c r="LWH396" s="2"/>
      <c r="LWI396" s="2"/>
      <c r="LWJ396" s="2"/>
      <c r="LWK396" s="2"/>
      <c r="LWL396" s="2"/>
      <c r="LWM396" s="2"/>
      <c r="LWN396" s="2"/>
      <c r="LWO396" s="2"/>
      <c r="LWP396" s="2"/>
      <c r="LWQ396" s="2"/>
      <c r="LWR396" s="2"/>
      <c r="LWS396" s="2"/>
      <c r="LWT396" s="2"/>
      <c r="LWU396" s="2"/>
      <c r="LWV396" s="2"/>
      <c r="LWW396" s="2"/>
      <c r="LWX396" s="2"/>
      <c r="LWY396" s="2"/>
      <c r="LWZ396" s="2"/>
      <c r="LXA396" s="2"/>
      <c r="LXB396" s="2"/>
      <c r="LXC396" s="2"/>
      <c r="LXD396" s="2"/>
      <c r="LXE396" s="2"/>
      <c r="LXF396" s="2"/>
      <c r="LXG396" s="2"/>
      <c r="LXH396" s="2"/>
      <c r="LXI396" s="2"/>
      <c r="LXJ396" s="2"/>
      <c r="LXK396" s="2"/>
      <c r="LXL396" s="2"/>
      <c r="LXM396" s="2"/>
      <c r="LXN396" s="2"/>
      <c r="LXO396" s="2"/>
      <c r="LXP396" s="2"/>
      <c r="LXQ396" s="2"/>
      <c r="LXR396" s="2"/>
      <c r="LXS396" s="2"/>
      <c r="LXT396" s="2"/>
      <c r="LXU396" s="2"/>
      <c r="LXV396" s="2"/>
      <c r="LXW396" s="2"/>
      <c r="LXX396" s="2"/>
      <c r="LXY396" s="2"/>
      <c r="LXZ396" s="2"/>
      <c r="LYA396" s="2"/>
      <c r="LYB396" s="2"/>
      <c r="LYC396" s="2"/>
      <c r="LYD396" s="2"/>
      <c r="LYE396" s="2"/>
      <c r="LYF396" s="2"/>
      <c r="LYG396" s="2"/>
      <c r="LYH396" s="2"/>
      <c r="LYI396" s="2"/>
      <c r="LYJ396" s="2"/>
      <c r="LYK396" s="2"/>
      <c r="LYL396" s="2"/>
      <c r="LYM396" s="2"/>
      <c r="LYN396" s="2"/>
      <c r="LYO396" s="2"/>
      <c r="LYP396" s="2"/>
      <c r="LYQ396" s="2"/>
      <c r="LYR396" s="2"/>
      <c r="LYS396" s="2"/>
      <c r="LYT396" s="2"/>
      <c r="LYU396" s="2"/>
      <c r="LYV396" s="2"/>
      <c r="LYW396" s="2"/>
      <c r="LYX396" s="2"/>
      <c r="LYY396" s="2"/>
      <c r="LYZ396" s="2"/>
      <c r="LZA396" s="2"/>
      <c r="LZB396" s="2"/>
      <c r="LZC396" s="2"/>
      <c r="LZD396" s="2"/>
      <c r="LZE396" s="2"/>
      <c r="LZF396" s="2"/>
      <c r="LZG396" s="2"/>
      <c r="LZH396" s="2"/>
      <c r="LZI396" s="2"/>
      <c r="LZJ396" s="2"/>
      <c r="LZK396" s="2"/>
      <c r="LZL396" s="2"/>
      <c r="LZM396" s="2"/>
      <c r="LZN396" s="2"/>
      <c r="LZO396" s="2"/>
      <c r="LZP396" s="2"/>
      <c r="LZQ396" s="2"/>
      <c r="LZR396" s="2"/>
      <c r="LZS396" s="2"/>
      <c r="LZT396" s="2"/>
      <c r="LZU396" s="2"/>
      <c r="LZV396" s="2"/>
      <c r="LZW396" s="2"/>
      <c r="LZX396" s="2"/>
      <c r="LZY396" s="2"/>
      <c r="LZZ396" s="2"/>
      <c r="MAA396" s="2"/>
      <c r="MAB396" s="2"/>
      <c r="MAC396" s="2"/>
      <c r="MAD396" s="2"/>
      <c r="MAE396" s="2"/>
      <c r="MAF396" s="2"/>
      <c r="MAG396" s="2"/>
      <c r="MAH396" s="2"/>
      <c r="MAI396" s="2"/>
      <c r="MAJ396" s="2"/>
      <c r="MAK396" s="2"/>
      <c r="MAL396" s="2"/>
      <c r="MAM396" s="2"/>
      <c r="MAN396" s="2"/>
      <c r="MAO396" s="2"/>
      <c r="MAP396" s="2"/>
      <c r="MAQ396" s="2"/>
      <c r="MAR396" s="2"/>
      <c r="MAS396" s="2"/>
      <c r="MAT396" s="2"/>
      <c r="MAU396" s="2"/>
      <c r="MAV396" s="2"/>
      <c r="MAW396" s="2"/>
      <c r="MAX396" s="2"/>
      <c r="MAY396" s="2"/>
      <c r="MAZ396" s="2"/>
      <c r="MBA396" s="2"/>
      <c r="MBB396" s="2"/>
      <c r="MBC396" s="2"/>
      <c r="MBD396" s="2"/>
      <c r="MBE396" s="2"/>
      <c r="MBF396" s="2"/>
      <c r="MBG396" s="2"/>
      <c r="MBH396" s="2"/>
      <c r="MBI396" s="2"/>
      <c r="MBJ396" s="2"/>
      <c r="MBK396" s="2"/>
      <c r="MBL396" s="2"/>
      <c r="MBM396" s="2"/>
      <c r="MBN396" s="2"/>
      <c r="MBO396" s="2"/>
      <c r="MBP396" s="2"/>
      <c r="MBQ396" s="2"/>
      <c r="MBR396" s="2"/>
      <c r="MBS396" s="2"/>
      <c r="MBT396" s="2"/>
      <c r="MBU396" s="2"/>
      <c r="MBV396" s="2"/>
      <c r="MBW396" s="2"/>
      <c r="MBX396" s="2"/>
      <c r="MBY396" s="2"/>
      <c r="MBZ396" s="2"/>
      <c r="MCA396" s="2"/>
      <c r="MCB396" s="2"/>
      <c r="MCC396" s="2"/>
      <c r="MCD396" s="2"/>
      <c r="MCE396" s="2"/>
      <c r="MCF396" s="2"/>
      <c r="MCG396" s="2"/>
      <c r="MCH396" s="2"/>
      <c r="MCI396" s="2"/>
      <c r="MCJ396" s="2"/>
      <c r="MCK396" s="2"/>
      <c r="MCL396" s="2"/>
      <c r="MCM396" s="2"/>
      <c r="MCN396" s="2"/>
      <c r="MCO396" s="2"/>
      <c r="MCP396" s="2"/>
      <c r="MCQ396" s="2"/>
      <c r="MCR396" s="2"/>
      <c r="MCS396" s="2"/>
      <c r="MCT396" s="2"/>
      <c r="MCU396" s="2"/>
      <c r="MCV396" s="2"/>
      <c r="MCW396" s="2"/>
      <c r="MCX396" s="2"/>
      <c r="MCY396" s="2"/>
      <c r="MCZ396" s="2"/>
      <c r="MDA396" s="2"/>
      <c r="MDB396" s="2"/>
      <c r="MDC396" s="2"/>
      <c r="MDD396" s="2"/>
      <c r="MDE396" s="2"/>
      <c r="MDF396" s="2"/>
      <c r="MDG396" s="2"/>
      <c r="MDH396" s="2"/>
      <c r="MDI396" s="2"/>
      <c r="MDJ396" s="2"/>
      <c r="MDK396" s="2"/>
      <c r="MDL396" s="2"/>
      <c r="MDM396" s="2"/>
      <c r="MDN396" s="2"/>
      <c r="MDO396" s="2"/>
      <c r="MDP396" s="2"/>
      <c r="MDQ396" s="2"/>
      <c r="MDR396" s="2"/>
      <c r="MDS396" s="2"/>
      <c r="MDT396" s="2"/>
      <c r="MDU396" s="2"/>
      <c r="MDV396" s="2"/>
      <c r="MDW396" s="2"/>
      <c r="MDX396" s="2"/>
      <c r="MDY396" s="2"/>
      <c r="MDZ396" s="2"/>
      <c r="MEA396" s="2"/>
      <c r="MEB396" s="2"/>
      <c r="MEC396" s="2"/>
      <c r="MED396" s="2"/>
      <c r="MEE396" s="2"/>
      <c r="MEF396" s="2"/>
      <c r="MEG396" s="2"/>
      <c r="MEH396" s="2"/>
      <c r="MEI396" s="2"/>
      <c r="MEJ396" s="2"/>
      <c r="MEK396" s="2"/>
      <c r="MEL396" s="2"/>
      <c r="MEM396" s="2"/>
      <c r="MEN396" s="2"/>
      <c r="MEO396" s="2"/>
      <c r="MEP396" s="2"/>
      <c r="MEQ396" s="2"/>
      <c r="MER396" s="2"/>
      <c r="MES396" s="2"/>
      <c r="MET396" s="2"/>
      <c r="MEU396" s="2"/>
      <c r="MEV396" s="2"/>
      <c r="MEW396" s="2"/>
      <c r="MEX396" s="2"/>
      <c r="MEY396" s="2"/>
      <c r="MEZ396" s="2"/>
      <c r="MFA396" s="2"/>
      <c r="MFB396" s="2"/>
      <c r="MFC396" s="2"/>
      <c r="MFD396" s="2"/>
      <c r="MFE396" s="2"/>
      <c r="MFF396" s="2"/>
      <c r="MFG396" s="2"/>
      <c r="MFH396" s="2"/>
      <c r="MFI396" s="2"/>
      <c r="MFJ396" s="2"/>
      <c r="MFK396" s="2"/>
      <c r="MFL396" s="2"/>
      <c r="MFM396" s="2"/>
      <c r="MFN396" s="2"/>
      <c r="MFO396" s="2"/>
      <c r="MFP396" s="2"/>
      <c r="MFQ396" s="2"/>
      <c r="MFR396" s="2"/>
      <c r="MFS396" s="2"/>
      <c r="MFT396" s="2"/>
      <c r="MFU396" s="2"/>
      <c r="MFV396" s="2"/>
      <c r="MFW396" s="2"/>
      <c r="MFX396" s="2"/>
      <c r="MFY396" s="2"/>
      <c r="MFZ396" s="2"/>
      <c r="MGA396" s="2"/>
      <c r="MGB396" s="2"/>
      <c r="MGC396" s="2"/>
      <c r="MGD396" s="2"/>
      <c r="MGE396" s="2"/>
      <c r="MGF396" s="2"/>
      <c r="MGG396" s="2"/>
      <c r="MGH396" s="2"/>
      <c r="MGI396" s="2"/>
      <c r="MGJ396" s="2"/>
      <c r="MGK396" s="2"/>
      <c r="MGL396" s="2"/>
      <c r="MGM396" s="2"/>
      <c r="MGN396" s="2"/>
      <c r="MGO396" s="2"/>
      <c r="MGP396" s="2"/>
      <c r="MGQ396" s="2"/>
      <c r="MGR396" s="2"/>
      <c r="MGS396" s="2"/>
      <c r="MGT396" s="2"/>
      <c r="MGU396" s="2"/>
      <c r="MGV396" s="2"/>
      <c r="MGW396" s="2"/>
      <c r="MGX396" s="2"/>
      <c r="MGY396" s="2"/>
      <c r="MGZ396" s="2"/>
      <c r="MHA396" s="2"/>
      <c r="MHB396" s="2"/>
      <c r="MHC396" s="2"/>
      <c r="MHD396" s="2"/>
      <c r="MHE396" s="2"/>
      <c r="MHF396" s="2"/>
      <c r="MHG396" s="2"/>
      <c r="MHH396" s="2"/>
      <c r="MHI396" s="2"/>
      <c r="MHJ396" s="2"/>
      <c r="MHK396" s="2"/>
      <c r="MHL396" s="2"/>
      <c r="MHM396" s="2"/>
      <c r="MHN396" s="2"/>
      <c r="MHO396" s="2"/>
      <c r="MHP396" s="2"/>
      <c r="MHQ396" s="2"/>
      <c r="MHR396" s="2"/>
      <c r="MHS396" s="2"/>
      <c r="MHT396" s="2"/>
      <c r="MHU396" s="2"/>
      <c r="MHV396" s="2"/>
      <c r="MHW396" s="2"/>
      <c r="MHX396" s="2"/>
      <c r="MHY396" s="2"/>
      <c r="MHZ396" s="2"/>
      <c r="MIA396" s="2"/>
      <c r="MIB396" s="2"/>
      <c r="MIC396" s="2"/>
      <c r="MID396" s="2"/>
      <c r="MIE396" s="2"/>
      <c r="MIF396" s="2"/>
      <c r="MIG396" s="2"/>
      <c r="MIH396" s="2"/>
      <c r="MII396" s="2"/>
      <c r="MIJ396" s="2"/>
      <c r="MIK396" s="2"/>
      <c r="MIL396" s="2"/>
      <c r="MIM396" s="2"/>
      <c r="MIN396" s="2"/>
      <c r="MIO396" s="2"/>
      <c r="MIP396" s="2"/>
      <c r="MIQ396" s="2"/>
      <c r="MIR396" s="2"/>
      <c r="MIS396" s="2"/>
      <c r="MIT396" s="2"/>
      <c r="MIU396" s="2"/>
      <c r="MIV396" s="2"/>
      <c r="MIW396" s="2"/>
      <c r="MIX396" s="2"/>
      <c r="MIY396" s="2"/>
      <c r="MIZ396" s="2"/>
      <c r="MJA396" s="2"/>
      <c r="MJB396" s="2"/>
      <c r="MJC396" s="2"/>
      <c r="MJD396" s="2"/>
      <c r="MJE396" s="2"/>
      <c r="MJF396" s="2"/>
      <c r="MJG396" s="2"/>
      <c r="MJH396" s="2"/>
      <c r="MJI396" s="2"/>
      <c r="MJJ396" s="2"/>
      <c r="MJK396" s="2"/>
      <c r="MJL396" s="2"/>
      <c r="MJM396" s="2"/>
      <c r="MJN396" s="2"/>
      <c r="MJO396" s="2"/>
      <c r="MJP396" s="2"/>
      <c r="MJQ396" s="2"/>
      <c r="MJR396" s="2"/>
      <c r="MJS396" s="2"/>
      <c r="MJT396" s="2"/>
      <c r="MJU396" s="2"/>
      <c r="MJV396" s="2"/>
      <c r="MJW396" s="2"/>
      <c r="MJX396" s="2"/>
      <c r="MJY396" s="2"/>
      <c r="MJZ396" s="2"/>
      <c r="MKA396" s="2"/>
      <c r="MKB396" s="2"/>
      <c r="MKC396" s="2"/>
      <c r="MKD396" s="2"/>
      <c r="MKE396" s="2"/>
      <c r="MKF396" s="2"/>
      <c r="MKG396" s="2"/>
      <c r="MKH396" s="2"/>
      <c r="MKI396" s="2"/>
      <c r="MKJ396" s="2"/>
      <c r="MKK396" s="2"/>
      <c r="MKL396" s="2"/>
      <c r="MKM396" s="2"/>
      <c r="MKN396" s="2"/>
      <c r="MKO396" s="2"/>
      <c r="MKP396" s="2"/>
      <c r="MKQ396" s="2"/>
      <c r="MKR396" s="2"/>
      <c r="MKS396" s="2"/>
      <c r="MKT396" s="2"/>
      <c r="MKU396" s="2"/>
      <c r="MKV396" s="2"/>
      <c r="MKW396" s="2"/>
      <c r="MKX396" s="2"/>
      <c r="MKY396" s="2"/>
      <c r="MKZ396" s="2"/>
      <c r="MLA396" s="2"/>
      <c r="MLB396" s="2"/>
      <c r="MLC396" s="2"/>
      <c r="MLD396" s="2"/>
      <c r="MLE396" s="2"/>
      <c r="MLF396" s="2"/>
      <c r="MLG396" s="2"/>
      <c r="MLH396" s="2"/>
      <c r="MLI396" s="2"/>
      <c r="MLJ396" s="2"/>
      <c r="MLK396" s="2"/>
      <c r="MLL396" s="2"/>
      <c r="MLM396" s="2"/>
      <c r="MLN396" s="2"/>
      <c r="MLO396" s="2"/>
      <c r="MLP396" s="2"/>
      <c r="MLQ396" s="2"/>
      <c r="MLR396" s="2"/>
      <c r="MLS396" s="2"/>
      <c r="MLT396" s="2"/>
      <c r="MLU396" s="2"/>
      <c r="MLV396" s="2"/>
      <c r="MLW396" s="2"/>
      <c r="MLX396" s="2"/>
      <c r="MLY396" s="2"/>
      <c r="MLZ396" s="2"/>
      <c r="MMA396" s="2"/>
      <c r="MMB396" s="2"/>
      <c r="MMC396" s="2"/>
      <c r="MMD396" s="2"/>
      <c r="MME396" s="2"/>
      <c r="MMF396" s="2"/>
      <c r="MMG396" s="2"/>
      <c r="MMH396" s="2"/>
      <c r="MMI396" s="2"/>
      <c r="MMJ396" s="2"/>
      <c r="MMK396" s="2"/>
      <c r="MML396" s="2"/>
      <c r="MMM396" s="2"/>
      <c r="MMN396" s="2"/>
      <c r="MMO396" s="2"/>
      <c r="MMP396" s="2"/>
      <c r="MMQ396" s="2"/>
      <c r="MMR396" s="2"/>
      <c r="MMS396" s="2"/>
      <c r="MMT396" s="2"/>
      <c r="MMU396" s="2"/>
      <c r="MMV396" s="2"/>
      <c r="MMW396" s="2"/>
      <c r="MMX396" s="2"/>
      <c r="MMY396" s="2"/>
      <c r="MMZ396" s="2"/>
      <c r="MNA396" s="2"/>
      <c r="MNB396" s="2"/>
      <c r="MNC396" s="2"/>
      <c r="MND396" s="2"/>
      <c r="MNE396" s="2"/>
      <c r="MNF396" s="2"/>
      <c r="MNG396" s="2"/>
      <c r="MNH396" s="2"/>
      <c r="MNI396" s="2"/>
      <c r="MNJ396" s="2"/>
      <c r="MNK396" s="2"/>
      <c r="MNL396" s="2"/>
      <c r="MNM396" s="2"/>
      <c r="MNN396" s="2"/>
      <c r="MNO396" s="2"/>
      <c r="MNP396" s="2"/>
      <c r="MNQ396" s="2"/>
      <c r="MNR396" s="2"/>
      <c r="MNS396" s="2"/>
      <c r="MNT396" s="2"/>
      <c r="MNU396" s="2"/>
      <c r="MNV396" s="2"/>
      <c r="MNW396" s="2"/>
      <c r="MNX396" s="2"/>
      <c r="MNY396" s="2"/>
      <c r="MNZ396" s="2"/>
      <c r="MOA396" s="2"/>
      <c r="MOB396" s="2"/>
      <c r="MOC396" s="2"/>
      <c r="MOD396" s="2"/>
      <c r="MOE396" s="2"/>
      <c r="MOF396" s="2"/>
      <c r="MOG396" s="2"/>
      <c r="MOH396" s="2"/>
      <c r="MOI396" s="2"/>
      <c r="MOJ396" s="2"/>
      <c r="MOK396" s="2"/>
      <c r="MOL396" s="2"/>
      <c r="MOM396" s="2"/>
      <c r="MON396" s="2"/>
      <c r="MOO396" s="2"/>
      <c r="MOP396" s="2"/>
      <c r="MOQ396" s="2"/>
      <c r="MOR396" s="2"/>
      <c r="MOS396" s="2"/>
      <c r="MOT396" s="2"/>
      <c r="MOU396" s="2"/>
      <c r="MOV396" s="2"/>
      <c r="MOW396" s="2"/>
      <c r="MOX396" s="2"/>
      <c r="MOY396" s="2"/>
      <c r="MOZ396" s="2"/>
      <c r="MPA396" s="2"/>
      <c r="MPB396" s="2"/>
      <c r="MPC396" s="2"/>
      <c r="MPD396" s="2"/>
      <c r="MPE396" s="2"/>
      <c r="MPF396" s="2"/>
      <c r="MPG396" s="2"/>
      <c r="MPH396" s="2"/>
      <c r="MPI396" s="2"/>
      <c r="MPJ396" s="2"/>
      <c r="MPK396" s="2"/>
      <c r="MPL396" s="2"/>
      <c r="MPM396" s="2"/>
      <c r="MPN396" s="2"/>
      <c r="MPO396" s="2"/>
      <c r="MPP396" s="2"/>
      <c r="MPQ396" s="2"/>
      <c r="MPR396" s="2"/>
      <c r="MPS396" s="2"/>
      <c r="MPT396" s="2"/>
      <c r="MPU396" s="2"/>
      <c r="MPV396" s="2"/>
      <c r="MPW396" s="2"/>
      <c r="MPX396" s="2"/>
      <c r="MPY396" s="2"/>
      <c r="MPZ396" s="2"/>
      <c r="MQA396" s="2"/>
      <c r="MQB396" s="2"/>
      <c r="MQC396" s="2"/>
      <c r="MQD396" s="2"/>
      <c r="MQE396" s="2"/>
      <c r="MQF396" s="2"/>
      <c r="MQG396" s="2"/>
      <c r="MQH396" s="2"/>
      <c r="MQI396" s="2"/>
      <c r="MQJ396" s="2"/>
      <c r="MQK396" s="2"/>
      <c r="MQL396" s="2"/>
      <c r="MQM396" s="2"/>
      <c r="MQN396" s="2"/>
      <c r="MQO396" s="2"/>
      <c r="MQP396" s="2"/>
      <c r="MQQ396" s="2"/>
      <c r="MQR396" s="2"/>
      <c r="MQS396" s="2"/>
      <c r="MQT396" s="2"/>
      <c r="MQU396" s="2"/>
      <c r="MQV396" s="2"/>
      <c r="MQW396" s="2"/>
      <c r="MQX396" s="2"/>
      <c r="MQY396" s="2"/>
      <c r="MQZ396" s="2"/>
      <c r="MRA396" s="2"/>
      <c r="MRB396" s="2"/>
      <c r="MRC396" s="2"/>
      <c r="MRD396" s="2"/>
      <c r="MRE396" s="2"/>
      <c r="MRF396" s="2"/>
      <c r="MRG396" s="2"/>
      <c r="MRH396" s="2"/>
      <c r="MRI396" s="2"/>
      <c r="MRJ396" s="2"/>
      <c r="MRK396" s="2"/>
      <c r="MRL396" s="2"/>
      <c r="MRM396" s="2"/>
      <c r="MRN396" s="2"/>
      <c r="MRO396" s="2"/>
      <c r="MRP396" s="2"/>
      <c r="MRQ396" s="2"/>
      <c r="MRR396" s="2"/>
      <c r="MRS396" s="2"/>
      <c r="MRT396" s="2"/>
      <c r="MRU396" s="2"/>
      <c r="MRV396" s="2"/>
      <c r="MRW396" s="2"/>
      <c r="MRX396" s="2"/>
      <c r="MRY396" s="2"/>
      <c r="MRZ396" s="2"/>
      <c r="MSA396" s="2"/>
      <c r="MSB396" s="2"/>
      <c r="MSC396" s="2"/>
      <c r="MSD396" s="2"/>
      <c r="MSE396" s="2"/>
      <c r="MSF396" s="2"/>
      <c r="MSG396" s="2"/>
      <c r="MSH396" s="2"/>
      <c r="MSI396" s="2"/>
      <c r="MSJ396" s="2"/>
      <c r="MSK396" s="2"/>
      <c r="MSL396" s="2"/>
      <c r="MSM396" s="2"/>
      <c r="MSN396" s="2"/>
      <c r="MSO396" s="2"/>
      <c r="MSP396" s="2"/>
      <c r="MSQ396" s="2"/>
      <c r="MSR396" s="2"/>
      <c r="MSS396" s="2"/>
      <c r="MST396" s="2"/>
      <c r="MSU396" s="2"/>
      <c r="MSV396" s="2"/>
      <c r="MSW396" s="2"/>
      <c r="MSX396" s="2"/>
      <c r="MSY396" s="2"/>
      <c r="MSZ396" s="2"/>
      <c r="MTA396" s="2"/>
      <c r="MTB396" s="2"/>
      <c r="MTC396" s="2"/>
      <c r="MTD396" s="2"/>
      <c r="MTE396" s="2"/>
      <c r="MTF396" s="2"/>
      <c r="MTG396" s="2"/>
      <c r="MTH396" s="2"/>
      <c r="MTI396" s="2"/>
      <c r="MTJ396" s="2"/>
      <c r="MTK396" s="2"/>
      <c r="MTL396" s="2"/>
      <c r="MTM396" s="2"/>
      <c r="MTN396" s="2"/>
      <c r="MTO396" s="2"/>
      <c r="MTP396" s="2"/>
      <c r="MTQ396" s="2"/>
      <c r="MTR396" s="2"/>
      <c r="MTS396" s="2"/>
      <c r="MTT396" s="2"/>
      <c r="MTU396" s="2"/>
      <c r="MTV396" s="2"/>
      <c r="MTW396" s="2"/>
      <c r="MTX396" s="2"/>
      <c r="MTY396" s="2"/>
      <c r="MTZ396" s="2"/>
      <c r="MUA396" s="2"/>
      <c r="MUB396" s="2"/>
      <c r="MUC396" s="2"/>
      <c r="MUD396" s="2"/>
      <c r="MUE396" s="2"/>
      <c r="MUF396" s="2"/>
      <c r="MUG396" s="2"/>
      <c r="MUH396" s="2"/>
      <c r="MUI396" s="2"/>
      <c r="MUJ396" s="2"/>
      <c r="MUK396" s="2"/>
      <c r="MUL396" s="2"/>
      <c r="MUM396" s="2"/>
      <c r="MUN396" s="2"/>
      <c r="MUO396" s="2"/>
      <c r="MUP396" s="2"/>
      <c r="MUQ396" s="2"/>
      <c r="MUR396" s="2"/>
      <c r="MUS396" s="2"/>
      <c r="MUT396" s="2"/>
      <c r="MUU396" s="2"/>
      <c r="MUV396" s="2"/>
      <c r="MUW396" s="2"/>
      <c r="MUX396" s="2"/>
      <c r="MUY396" s="2"/>
      <c r="MUZ396" s="2"/>
      <c r="MVA396" s="2"/>
      <c r="MVB396" s="2"/>
      <c r="MVC396" s="2"/>
      <c r="MVD396" s="2"/>
      <c r="MVE396" s="2"/>
      <c r="MVF396" s="2"/>
      <c r="MVG396" s="2"/>
      <c r="MVH396" s="2"/>
      <c r="MVI396" s="2"/>
      <c r="MVJ396" s="2"/>
      <c r="MVK396" s="2"/>
      <c r="MVL396" s="2"/>
      <c r="MVM396" s="2"/>
      <c r="MVN396" s="2"/>
      <c r="MVO396" s="2"/>
      <c r="MVP396" s="2"/>
      <c r="MVQ396" s="2"/>
      <c r="MVR396" s="2"/>
      <c r="MVS396" s="2"/>
      <c r="MVT396" s="2"/>
      <c r="MVU396" s="2"/>
      <c r="MVV396" s="2"/>
      <c r="MVW396" s="2"/>
      <c r="MVX396" s="2"/>
      <c r="MVY396" s="2"/>
      <c r="MVZ396" s="2"/>
      <c r="MWA396" s="2"/>
      <c r="MWB396" s="2"/>
      <c r="MWC396" s="2"/>
      <c r="MWD396" s="2"/>
      <c r="MWE396" s="2"/>
      <c r="MWF396" s="2"/>
      <c r="MWG396" s="2"/>
      <c r="MWH396" s="2"/>
      <c r="MWI396" s="2"/>
      <c r="MWJ396" s="2"/>
      <c r="MWK396" s="2"/>
      <c r="MWL396" s="2"/>
      <c r="MWM396" s="2"/>
      <c r="MWN396" s="2"/>
      <c r="MWO396" s="2"/>
      <c r="MWP396" s="2"/>
      <c r="MWQ396" s="2"/>
      <c r="MWR396" s="2"/>
      <c r="MWS396" s="2"/>
      <c r="MWT396" s="2"/>
      <c r="MWU396" s="2"/>
      <c r="MWV396" s="2"/>
      <c r="MWW396" s="2"/>
      <c r="MWX396" s="2"/>
      <c r="MWY396" s="2"/>
      <c r="MWZ396" s="2"/>
      <c r="MXA396" s="2"/>
      <c r="MXB396" s="2"/>
      <c r="MXC396" s="2"/>
      <c r="MXD396" s="2"/>
      <c r="MXE396" s="2"/>
      <c r="MXF396" s="2"/>
      <c r="MXG396" s="2"/>
      <c r="MXH396" s="2"/>
      <c r="MXI396" s="2"/>
      <c r="MXJ396" s="2"/>
      <c r="MXK396" s="2"/>
      <c r="MXL396" s="2"/>
      <c r="MXM396" s="2"/>
      <c r="MXN396" s="2"/>
      <c r="MXO396" s="2"/>
      <c r="MXP396" s="2"/>
      <c r="MXQ396" s="2"/>
      <c r="MXR396" s="2"/>
      <c r="MXS396" s="2"/>
      <c r="MXT396" s="2"/>
      <c r="MXU396" s="2"/>
      <c r="MXV396" s="2"/>
      <c r="MXW396" s="2"/>
      <c r="MXX396" s="2"/>
      <c r="MXY396" s="2"/>
      <c r="MXZ396" s="2"/>
      <c r="MYA396" s="2"/>
      <c r="MYB396" s="2"/>
      <c r="MYC396" s="2"/>
      <c r="MYD396" s="2"/>
      <c r="MYE396" s="2"/>
      <c r="MYF396" s="2"/>
      <c r="MYG396" s="2"/>
      <c r="MYH396" s="2"/>
      <c r="MYI396" s="2"/>
      <c r="MYJ396" s="2"/>
      <c r="MYK396" s="2"/>
      <c r="MYL396" s="2"/>
      <c r="MYM396" s="2"/>
      <c r="MYN396" s="2"/>
      <c r="MYO396" s="2"/>
      <c r="MYP396" s="2"/>
      <c r="MYQ396" s="2"/>
      <c r="MYR396" s="2"/>
      <c r="MYS396" s="2"/>
      <c r="MYT396" s="2"/>
      <c r="MYU396" s="2"/>
      <c r="MYV396" s="2"/>
      <c r="MYW396" s="2"/>
      <c r="MYX396" s="2"/>
      <c r="MYY396" s="2"/>
      <c r="MYZ396" s="2"/>
      <c r="MZA396" s="2"/>
      <c r="MZB396" s="2"/>
      <c r="MZC396" s="2"/>
      <c r="MZD396" s="2"/>
      <c r="MZE396" s="2"/>
      <c r="MZF396" s="2"/>
      <c r="MZG396" s="2"/>
      <c r="MZH396" s="2"/>
      <c r="MZI396" s="2"/>
      <c r="MZJ396" s="2"/>
      <c r="MZK396" s="2"/>
      <c r="MZL396" s="2"/>
      <c r="MZM396" s="2"/>
      <c r="MZN396" s="2"/>
      <c r="MZO396" s="2"/>
      <c r="MZP396" s="2"/>
      <c r="MZQ396" s="2"/>
      <c r="MZR396" s="2"/>
      <c r="MZS396" s="2"/>
      <c r="MZT396" s="2"/>
      <c r="MZU396" s="2"/>
      <c r="MZV396" s="2"/>
      <c r="MZW396" s="2"/>
      <c r="MZX396" s="2"/>
      <c r="MZY396" s="2"/>
      <c r="MZZ396" s="2"/>
      <c r="NAA396" s="2"/>
      <c r="NAB396" s="2"/>
      <c r="NAC396" s="2"/>
      <c r="NAD396" s="2"/>
      <c r="NAE396" s="2"/>
      <c r="NAF396" s="2"/>
      <c r="NAG396" s="2"/>
      <c r="NAH396" s="2"/>
      <c r="NAI396" s="2"/>
      <c r="NAJ396" s="2"/>
      <c r="NAK396" s="2"/>
      <c r="NAL396" s="2"/>
      <c r="NAM396" s="2"/>
      <c r="NAN396" s="2"/>
      <c r="NAO396" s="2"/>
      <c r="NAP396" s="2"/>
      <c r="NAQ396" s="2"/>
      <c r="NAR396" s="2"/>
      <c r="NAS396" s="2"/>
      <c r="NAT396" s="2"/>
      <c r="NAU396" s="2"/>
      <c r="NAV396" s="2"/>
      <c r="NAW396" s="2"/>
      <c r="NAX396" s="2"/>
      <c r="NAY396" s="2"/>
      <c r="NAZ396" s="2"/>
      <c r="NBA396" s="2"/>
      <c r="NBB396" s="2"/>
      <c r="NBC396" s="2"/>
      <c r="NBD396" s="2"/>
      <c r="NBE396" s="2"/>
      <c r="NBF396" s="2"/>
      <c r="NBG396" s="2"/>
      <c r="NBH396" s="2"/>
      <c r="NBI396" s="2"/>
      <c r="NBJ396" s="2"/>
      <c r="NBK396" s="2"/>
      <c r="NBL396" s="2"/>
      <c r="NBM396" s="2"/>
      <c r="NBN396" s="2"/>
      <c r="NBO396" s="2"/>
      <c r="NBP396" s="2"/>
      <c r="NBQ396" s="2"/>
      <c r="NBR396" s="2"/>
      <c r="NBS396" s="2"/>
      <c r="NBT396" s="2"/>
      <c r="NBU396" s="2"/>
      <c r="NBV396" s="2"/>
      <c r="NBW396" s="2"/>
      <c r="NBX396" s="2"/>
      <c r="NBY396" s="2"/>
      <c r="NBZ396" s="2"/>
      <c r="NCA396" s="2"/>
      <c r="NCB396" s="2"/>
      <c r="NCC396" s="2"/>
      <c r="NCD396" s="2"/>
      <c r="NCE396" s="2"/>
      <c r="NCF396" s="2"/>
      <c r="NCG396" s="2"/>
      <c r="NCH396" s="2"/>
      <c r="NCI396" s="2"/>
      <c r="NCJ396" s="2"/>
      <c r="NCK396" s="2"/>
      <c r="NCL396" s="2"/>
      <c r="NCM396" s="2"/>
      <c r="NCN396" s="2"/>
      <c r="NCO396" s="2"/>
      <c r="NCP396" s="2"/>
      <c r="NCQ396" s="2"/>
      <c r="NCR396" s="2"/>
      <c r="NCS396" s="2"/>
      <c r="NCT396" s="2"/>
      <c r="NCU396" s="2"/>
      <c r="NCV396" s="2"/>
      <c r="NCW396" s="2"/>
      <c r="NCX396" s="2"/>
      <c r="NCY396" s="2"/>
      <c r="NCZ396" s="2"/>
      <c r="NDA396" s="2"/>
      <c r="NDB396" s="2"/>
      <c r="NDC396" s="2"/>
      <c r="NDD396" s="2"/>
      <c r="NDE396" s="2"/>
      <c r="NDF396" s="2"/>
      <c r="NDG396" s="2"/>
      <c r="NDH396" s="2"/>
      <c r="NDI396" s="2"/>
      <c r="NDJ396" s="2"/>
      <c r="NDK396" s="2"/>
      <c r="NDL396" s="2"/>
      <c r="NDM396" s="2"/>
      <c r="NDN396" s="2"/>
      <c r="NDO396" s="2"/>
      <c r="NDP396" s="2"/>
      <c r="NDQ396" s="2"/>
      <c r="NDR396" s="2"/>
      <c r="NDS396" s="2"/>
      <c r="NDT396" s="2"/>
      <c r="NDU396" s="2"/>
      <c r="NDV396" s="2"/>
      <c r="NDW396" s="2"/>
      <c r="NDX396" s="2"/>
      <c r="NDY396" s="2"/>
      <c r="NDZ396" s="2"/>
      <c r="NEA396" s="2"/>
      <c r="NEB396" s="2"/>
      <c r="NEC396" s="2"/>
      <c r="NED396" s="2"/>
      <c r="NEE396" s="2"/>
      <c r="NEF396" s="2"/>
      <c r="NEG396" s="2"/>
      <c r="NEH396" s="2"/>
      <c r="NEI396" s="2"/>
      <c r="NEJ396" s="2"/>
      <c r="NEK396" s="2"/>
      <c r="NEL396" s="2"/>
      <c r="NEM396" s="2"/>
      <c r="NEN396" s="2"/>
      <c r="NEO396" s="2"/>
      <c r="NEP396" s="2"/>
      <c r="NEQ396" s="2"/>
      <c r="NER396" s="2"/>
      <c r="NES396" s="2"/>
      <c r="NET396" s="2"/>
      <c r="NEU396" s="2"/>
      <c r="NEV396" s="2"/>
      <c r="NEW396" s="2"/>
      <c r="NEX396" s="2"/>
      <c r="NEY396" s="2"/>
      <c r="NEZ396" s="2"/>
      <c r="NFA396" s="2"/>
      <c r="NFB396" s="2"/>
      <c r="NFC396" s="2"/>
      <c r="NFD396" s="2"/>
      <c r="NFE396" s="2"/>
      <c r="NFF396" s="2"/>
      <c r="NFG396" s="2"/>
      <c r="NFH396" s="2"/>
      <c r="NFI396" s="2"/>
      <c r="NFJ396" s="2"/>
      <c r="NFK396" s="2"/>
      <c r="NFL396" s="2"/>
      <c r="NFM396" s="2"/>
      <c r="NFN396" s="2"/>
      <c r="NFO396" s="2"/>
      <c r="NFP396" s="2"/>
      <c r="NFQ396" s="2"/>
      <c r="NFR396" s="2"/>
      <c r="NFS396" s="2"/>
      <c r="NFT396" s="2"/>
      <c r="NFU396" s="2"/>
      <c r="NFV396" s="2"/>
      <c r="NFW396" s="2"/>
      <c r="NFX396" s="2"/>
      <c r="NFY396" s="2"/>
      <c r="NFZ396" s="2"/>
      <c r="NGA396" s="2"/>
      <c r="NGB396" s="2"/>
      <c r="NGC396" s="2"/>
      <c r="NGD396" s="2"/>
      <c r="NGE396" s="2"/>
      <c r="NGF396" s="2"/>
      <c r="NGG396" s="2"/>
      <c r="NGH396" s="2"/>
      <c r="NGI396" s="2"/>
      <c r="NGJ396" s="2"/>
      <c r="NGK396" s="2"/>
      <c r="NGL396" s="2"/>
      <c r="NGM396" s="2"/>
      <c r="NGN396" s="2"/>
      <c r="NGO396" s="2"/>
      <c r="NGP396" s="2"/>
      <c r="NGQ396" s="2"/>
      <c r="NGR396" s="2"/>
      <c r="NGS396" s="2"/>
      <c r="NGT396" s="2"/>
      <c r="NGU396" s="2"/>
      <c r="NGV396" s="2"/>
      <c r="NGW396" s="2"/>
      <c r="NGX396" s="2"/>
      <c r="NGY396" s="2"/>
      <c r="NGZ396" s="2"/>
      <c r="NHA396" s="2"/>
      <c r="NHB396" s="2"/>
      <c r="NHC396" s="2"/>
      <c r="NHD396" s="2"/>
      <c r="NHE396" s="2"/>
      <c r="NHF396" s="2"/>
      <c r="NHG396" s="2"/>
      <c r="NHH396" s="2"/>
      <c r="NHI396" s="2"/>
      <c r="NHJ396" s="2"/>
      <c r="NHK396" s="2"/>
      <c r="NHL396" s="2"/>
      <c r="NHM396" s="2"/>
      <c r="NHN396" s="2"/>
      <c r="NHO396" s="2"/>
      <c r="NHP396" s="2"/>
      <c r="NHQ396" s="2"/>
      <c r="NHR396" s="2"/>
      <c r="NHS396" s="2"/>
      <c r="NHT396" s="2"/>
      <c r="NHU396" s="2"/>
      <c r="NHV396" s="2"/>
      <c r="NHW396" s="2"/>
      <c r="NHX396" s="2"/>
      <c r="NHY396" s="2"/>
      <c r="NHZ396" s="2"/>
      <c r="NIA396" s="2"/>
      <c r="NIB396" s="2"/>
      <c r="NIC396" s="2"/>
      <c r="NID396" s="2"/>
      <c r="NIE396" s="2"/>
      <c r="NIF396" s="2"/>
      <c r="NIG396" s="2"/>
      <c r="NIH396" s="2"/>
      <c r="NII396" s="2"/>
      <c r="NIJ396" s="2"/>
      <c r="NIK396" s="2"/>
      <c r="NIL396" s="2"/>
      <c r="NIM396" s="2"/>
      <c r="NIN396" s="2"/>
      <c r="NIO396" s="2"/>
      <c r="NIP396" s="2"/>
      <c r="NIQ396" s="2"/>
      <c r="NIR396" s="2"/>
      <c r="NIS396" s="2"/>
      <c r="NIT396" s="2"/>
      <c r="NIU396" s="2"/>
      <c r="NIV396" s="2"/>
      <c r="NIW396" s="2"/>
      <c r="NIX396" s="2"/>
      <c r="NIY396" s="2"/>
      <c r="NIZ396" s="2"/>
      <c r="NJA396" s="2"/>
      <c r="NJB396" s="2"/>
      <c r="NJC396" s="2"/>
      <c r="NJD396" s="2"/>
      <c r="NJE396" s="2"/>
      <c r="NJF396" s="2"/>
      <c r="NJG396" s="2"/>
      <c r="NJH396" s="2"/>
      <c r="NJI396" s="2"/>
      <c r="NJJ396" s="2"/>
      <c r="NJK396" s="2"/>
      <c r="NJL396" s="2"/>
      <c r="NJM396" s="2"/>
      <c r="NJN396" s="2"/>
      <c r="NJO396" s="2"/>
      <c r="NJP396" s="2"/>
      <c r="NJQ396" s="2"/>
      <c r="NJR396" s="2"/>
      <c r="NJS396" s="2"/>
      <c r="NJT396" s="2"/>
      <c r="NJU396" s="2"/>
      <c r="NJV396" s="2"/>
      <c r="NJW396" s="2"/>
      <c r="NJX396" s="2"/>
      <c r="NJY396" s="2"/>
      <c r="NJZ396" s="2"/>
      <c r="NKA396" s="2"/>
      <c r="NKB396" s="2"/>
      <c r="NKC396" s="2"/>
      <c r="NKD396" s="2"/>
      <c r="NKE396" s="2"/>
      <c r="NKF396" s="2"/>
      <c r="NKG396" s="2"/>
      <c r="NKH396" s="2"/>
      <c r="NKI396" s="2"/>
      <c r="NKJ396" s="2"/>
      <c r="NKK396" s="2"/>
      <c r="NKL396" s="2"/>
      <c r="NKM396" s="2"/>
      <c r="NKN396" s="2"/>
      <c r="NKO396" s="2"/>
      <c r="NKP396" s="2"/>
      <c r="NKQ396" s="2"/>
      <c r="NKR396" s="2"/>
      <c r="NKS396" s="2"/>
      <c r="NKT396" s="2"/>
      <c r="NKU396" s="2"/>
      <c r="NKV396" s="2"/>
      <c r="NKW396" s="2"/>
      <c r="NKX396" s="2"/>
      <c r="NKY396" s="2"/>
      <c r="NKZ396" s="2"/>
      <c r="NLA396" s="2"/>
      <c r="NLB396" s="2"/>
      <c r="NLC396" s="2"/>
      <c r="NLD396" s="2"/>
      <c r="NLE396" s="2"/>
      <c r="NLF396" s="2"/>
      <c r="NLG396" s="2"/>
      <c r="NLH396" s="2"/>
      <c r="NLI396" s="2"/>
      <c r="NLJ396" s="2"/>
      <c r="NLK396" s="2"/>
      <c r="NLL396" s="2"/>
      <c r="NLM396" s="2"/>
      <c r="NLN396" s="2"/>
      <c r="NLO396" s="2"/>
      <c r="NLP396" s="2"/>
      <c r="NLQ396" s="2"/>
      <c r="NLR396" s="2"/>
      <c r="NLS396" s="2"/>
      <c r="NLT396" s="2"/>
      <c r="NLU396" s="2"/>
      <c r="NLV396" s="2"/>
      <c r="NLW396" s="2"/>
      <c r="NLX396" s="2"/>
      <c r="NLY396" s="2"/>
      <c r="NLZ396" s="2"/>
      <c r="NMA396" s="2"/>
      <c r="NMB396" s="2"/>
      <c r="NMC396" s="2"/>
      <c r="NMD396" s="2"/>
      <c r="NME396" s="2"/>
      <c r="NMF396" s="2"/>
      <c r="NMG396" s="2"/>
      <c r="NMH396" s="2"/>
      <c r="NMI396" s="2"/>
      <c r="NMJ396" s="2"/>
      <c r="NMK396" s="2"/>
      <c r="NML396" s="2"/>
      <c r="NMM396" s="2"/>
      <c r="NMN396" s="2"/>
      <c r="NMO396" s="2"/>
      <c r="NMP396" s="2"/>
      <c r="NMQ396" s="2"/>
      <c r="NMR396" s="2"/>
      <c r="NMS396" s="2"/>
      <c r="NMT396" s="2"/>
      <c r="NMU396" s="2"/>
      <c r="NMV396" s="2"/>
      <c r="NMW396" s="2"/>
      <c r="NMX396" s="2"/>
      <c r="NMY396" s="2"/>
      <c r="NMZ396" s="2"/>
      <c r="NNA396" s="2"/>
      <c r="NNB396" s="2"/>
      <c r="NNC396" s="2"/>
      <c r="NND396" s="2"/>
      <c r="NNE396" s="2"/>
      <c r="NNF396" s="2"/>
      <c r="NNG396" s="2"/>
      <c r="NNH396" s="2"/>
      <c r="NNI396" s="2"/>
      <c r="NNJ396" s="2"/>
      <c r="NNK396" s="2"/>
      <c r="NNL396" s="2"/>
      <c r="NNM396" s="2"/>
      <c r="NNN396" s="2"/>
      <c r="NNO396" s="2"/>
      <c r="NNP396" s="2"/>
      <c r="NNQ396" s="2"/>
      <c r="NNR396" s="2"/>
      <c r="NNS396" s="2"/>
      <c r="NNT396" s="2"/>
      <c r="NNU396" s="2"/>
      <c r="NNV396" s="2"/>
      <c r="NNW396" s="2"/>
      <c r="NNX396" s="2"/>
      <c r="NNY396" s="2"/>
      <c r="NNZ396" s="2"/>
      <c r="NOA396" s="2"/>
      <c r="NOB396" s="2"/>
      <c r="NOC396" s="2"/>
      <c r="NOD396" s="2"/>
      <c r="NOE396" s="2"/>
      <c r="NOF396" s="2"/>
      <c r="NOG396" s="2"/>
      <c r="NOH396" s="2"/>
      <c r="NOI396" s="2"/>
      <c r="NOJ396" s="2"/>
      <c r="NOK396" s="2"/>
      <c r="NOL396" s="2"/>
      <c r="NOM396" s="2"/>
      <c r="NON396" s="2"/>
      <c r="NOO396" s="2"/>
      <c r="NOP396" s="2"/>
      <c r="NOQ396" s="2"/>
      <c r="NOR396" s="2"/>
      <c r="NOS396" s="2"/>
      <c r="NOT396" s="2"/>
      <c r="NOU396" s="2"/>
      <c r="NOV396" s="2"/>
      <c r="NOW396" s="2"/>
      <c r="NOX396" s="2"/>
      <c r="NOY396" s="2"/>
      <c r="NOZ396" s="2"/>
      <c r="NPA396" s="2"/>
      <c r="NPB396" s="2"/>
      <c r="NPC396" s="2"/>
      <c r="NPD396" s="2"/>
      <c r="NPE396" s="2"/>
      <c r="NPF396" s="2"/>
      <c r="NPG396" s="2"/>
      <c r="NPH396" s="2"/>
      <c r="NPI396" s="2"/>
      <c r="NPJ396" s="2"/>
      <c r="NPK396" s="2"/>
      <c r="NPL396" s="2"/>
      <c r="NPM396" s="2"/>
      <c r="NPN396" s="2"/>
      <c r="NPO396" s="2"/>
      <c r="NPP396" s="2"/>
      <c r="NPQ396" s="2"/>
      <c r="NPR396" s="2"/>
      <c r="NPS396" s="2"/>
      <c r="NPT396" s="2"/>
      <c r="NPU396" s="2"/>
      <c r="NPV396" s="2"/>
      <c r="NPW396" s="2"/>
      <c r="NPX396" s="2"/>
      <c r="NPY396" s="2"/>
      <c r="NPZ396" s="2"/>
      <c r="NQA396" s="2"/>
      <c r="NQB396" s="2"/>
      <c r="NQC396" s="2"/>
      <c r="NQD396" s="2"/>
      <c r="NQE396" s="2"/>
      <c r="NQF396" s="2"/>
      <c r="NQG396" s="2"/>
      <c r="NQH396" s="2"/>
      <c r="NQI396" s="2"/>
      <c r="NQJ396" s="2"/>
      <c r="NQK396" s="2"/>
      <c r="NQL396" s="2"/>
      <c r="NQM396" s="2"/>
      <c r="NQN396" s="2"/>
      <c r="NQO396" s="2"/>
      <c r="NQP396" s="2"/>
      <c r="NQQ396" s="2"/>
      <c r="NQR396" s="2"/>
      <c r="NQS396" s="2"/>
      <c r="NQT396" s="2"/>
      <c r="NQU396" s="2"/>
      <c r="NQV396" s="2"/>
      <c r="NQW396" s="2"/>
      <c r="NQX396" s="2"/>
      <c r="NQY396" s="2"/>
      <c r="NQZ396" s="2"/>
      <c r="NRA396" s="2"/>
      <c r="NRB396" s="2"/>
      <c r="NRC396" s="2"/>
      <c r="NRD396" s="2"/>
      <c r="NRE396" s="2"/>
      <c r="NRF396" s="2"/>
      <c r="NRG396" s="2"/>
      <c r="NRH396" s="2"/>
      <c r="NRI396" s="2"/>
      <c r="NRJ396" s="2"/>
      <c r="NRK396" s="2"/>
      <c r="NRL396" s="2"/>
      <c r="NRM396" s="2"/>
      <c r="NRN396" s="2"/>
      <c r="NRO396" s="2"/>
      <c r="NRP396" s="2"/>
      <c r="NRQ396" s="2"/>
      <c r="NRR396" s="2"/>
      <c r="NRS396" s="2"/>
      <c r="NRT396" s="2"/>
      <c r="NRU396" s="2"/>
      <c r="NRV396" s="2"/>
      <c r="NRW396" s="2"/>
      <c r="NRX396" s="2"/>
      <c r="NRY396" s="2"/>
      <c r="NRZ396" s="2"/>
      <c r="NSA396" s="2"/>
      <c r="NSB396" s="2"/>
      <c r="NSC396" s="2"/>
      <c r="NSD396" s="2"/>
      <c r="NSE396" s="2"/>
      <c r="NSF396" s="2"/>
      <c r="NSG396" s="2"/>
      <c r="NSH396" s="2"/>
      <c r="NSI396" s="2"/>
      <c r="NSJ396" s="2"/>
      <c r="NSK396" s="2"/>
      <c r="NSL396" s="2"/>
      <c r="NSM396" s="2"/>
      <c r="NSN396" s="2"/>
      <c r="NSO396" s="2"/>
      <c r="NSP396" s="2"/>
      <c r="NSQ396" s="2"/>
      <c r="NSR396" s="2"/>
      <c r="NSS396" s="2"/>
      <c r="NST396" s="2"/>
      <c r="NSU396" s="2"/>
      <c r="NSV396" s="2"/>
      <c r="NSW396" s="2"/>
      <c r="NSX396" s="2"/>
      <c r="NSY396" s="2"/>
      <c r="NSZ396" s="2"/>
      <c r="NTA396" s="2"/>
      <c r="NTB396" s="2"/>
      <c r="NTC396" s="2"/>
      <c r="NTD396" s="2"/>
      <c r="NTE396" s="2"/>
      <c r="NTF396" s="2"/>
      <c r="NTG396" s="2"/>
      <c r="NTH396" s="2"/>
      <c r="NTI396" s="2"/>
      <c r="NTJ396" s="2"/>
      <c r="NTK396" s="2"/>
      <c r="NTL396" s="2"/>
      <c r="NTM396" s="2"/>
      <c r="NTN396" s="2"/>
      <c r="NTO396" s="2"/>
      <c r="NTP396" s="2"/>
      <c r="NTQ396" s="2"/>
      <c r="NTR396" s="2"/>
      <c r="NTS396" s="2"/>
      <c r="NTT396" s="2"/>
      <c r="NTU396" s="2"/>
      <c r="NTV396" s="2"/>
      <c r="NTW396" s="2"/>
      <c r="NTX396" s="2"/>
      <c r="NTY396" s="2"/>
      <c r="NTZ396" s="2"/>
      <c r="NUA396" s="2"/>
      <c r="NUB396" s="2"/>
      <c r="NUC396" s="2"/>
      <c r="NUD396" s="2"/>
      <c r="NUE396" s="2"/>
      <c r="NUF396" s="2"/>
      <c r="NUG396" s="2"/>
      <c r="NUH396" s="2"/>
      <c r="NUI396" s="2"/>
      <c r="NUJ396" s="2"/>
      <c r="NUK396" s="2"/>
      <c r="NUL396" s="2"/>
      <c r="NUM396" s="2"/>
      <c r="NUN396" s="2"/>
      <c r="NUO396" s="2"/>
      <c r="NUP396" s="2"/>
      <c r="NUQ396" s="2"/>
      <c r="NUR396" s="2"/>
      <c r="NUS396" s="2"/>
      <c r="NUT396" s="2"/>
      <c r="NUU396" s="2"/>
      <c r="NUV396" s="2"/>
      <c r="NUW396" s="2"/>
      <c r="NUX396" s="2"/>
      <c r="NUY396" s="2"/>
      <c r="NUZ396" s="2"/>
      <c r="NVA396" s="2"/>
      <c r="NVB396" s="2"/>
      <c r="NVC396" s="2"/>
      <c r="NVD396" s="2"/>
      <c r="NVE396" s="2"/>
      <c r="NVF396" s="2"/>
      <c r="NVG396" s="2"/>
      <c r="NVH396" s="2"/>
      <c r="NVI396" s="2"/>
      <c r="NVJ396" s="2"/>
      <c r="NVK396" s="2"/>
      <c r="NVL396" s="2"/>
      <c r="NVM396" s="2"/>
      <c r="NVN396" s="2"/>
      <c r="NVO396" s="2"/>
      <c r="NVP396" s="2"/>
      <c r="NVQ396" s="2"/>
      <c r="NVR396" s="2"/>
      <c r="NVS396" s="2"/>
      <c r="NVT396" s="2"/>
      <c r="NVU396" s="2"/>
      <c r="NVV396" s="2"/>
      <c r="NVW396" s="2"/>
      <c r="NVX396" s="2"/>
      <c r="NVY396" s="2"/>
      <c r="NVZ396" s="2"/>
      <c r="NWA396" s="2"/>
      <c r="NWB396" s="2"/>
      <c r="NWC396" s="2"/>
      <c r="NWD396" s="2"/>
      <c r="NWE396" s="2"/>
      <c r="NWF396" s="2"/>
      <c r="NWG396" s="2"/>
      <c r="NWH396" s="2"/>
      <c r="NWI396" s="2"/>
      <c r="NWJ396" s="2"/>
      <c r="NWK396" s="2"/>
      <c r="NWL396" s="2"/>
      <c r="NWM396" s="2"/>
      <c r="NWN396" s="2"/>
      <c r="NWO396" s="2"/>
      <c r="NWP396" s="2"/>
      <c r="NWQ396" s="2"/>
      <c r="NWR396" s="2"/>
      <c r="NWS396" s="2"/>
      <c r="NWT396" s="2"/>
      <c r="NWU396" s="2"/>
      <c r="NWV396" s="2"/>
      <c r="NWW396" s="2"/>
      <c r="NWX396" s="2"/>
      <c r="NWY396" s="2"/>
      <c r="NWZ396" s="2"/>
      <c r="NXA396" s="2"/>
      <c r="NXB396" s="2"/>
      <c r="NXC396" s="2"/>
      <c r="NXD396" s="2"/>
      <c r="NXE396" s="2"/>
      <c r="NXF396" s="2"/>
      <c r="NXG396" s="2"/>
      <c r="NXH396" s="2"/>
      <c r="NXI396" s="2"/>
      <c r="NXJ396" s="2"/>
      <c r="NXK396" s="2"/>
      <c r="NXL396" s="2"/>
      <c r="NXM396" s="2"/>
      <c r="NXN396" s="2"/>
      <c r="NXO396" s="2"/>
      <c r="NXP396" s="2"/>
      <c r="NXQ396" s="2"/>
      <c r="NXR396" s="2"/>
      <c r="NXS396" s="2"/>
      <c r="NXT396" s="2"/>
      <c r="NXU396" s="2"/>
      <c r="NXV396" s="2"/>
      <c r="NXW396" s="2"/>
      <c r="NXX396" s="2"/>
      <c r="NXY396" s="2"/>
      <c r="NXZ396" s="2"/>
      <c r="NYA396" s="2"/>
      <c r="NYB396" s="2"/>
      <c r="NYC396" s="2"/>
      <c r="NYD396" s="2"/>
      <c r="NYE396" s="2"/>
      <c r="NYF396" s="2"/>
      <c r="NYG396" s="2"/>
      <c r="NYH396" s="2"/>
      <c r="NYI396" s="2"/>
      <c r="NYJ396" s="2"/>
      <c r="NYK396" s="2"/>
      <c r="NYL396" s="2"/>
      <c r="NYM396" s="2"/>
      <c r="NYN396" s="2"/>
      <c r="NYO396" s="2"/>
      <c r="NYP396" s="2"/>
      <c r="NYQ396" s="2"/>
      <c r="NYR396" s="2"/>
      <c r="NYS396" s="2"/>
      <c r="NYT396" s="2"/>
      <c r="NYU396" s="2"/>
      <c r="NYV396" s="2"/>
      <c r="NYW396" s="2"/>
      <c r="NYX396" s="2"/>
      <c r="NYY396" s="2"/>
      <c r="NYZ396" s="2"/>
      <c r="NZA396" s="2"/>
      <c r="NZB396" s="2"/>
      <c r="NZC396" s="2"/>
      <c r="NZD396" s="2"/>
      <c r="NZE396" s="2"/>
      <c r="NZF396" s="2"/>
      <c r="NZG396" s="2"/>
      <c r="NZH396" s="2"/>
      <c r="NZI396" s="2"/>
      <c r="NZJ396" s="2"/>
      <c r="NZK396" s="2"/>
      <c r="NZL396" s="2"/>
      <c r="NZM396" s="2"/>
      <c r="NZN396" s="2"/>
      <c r="NZO396" s="2"/>
      <c r="NZP396" s="2"/>
      <c r="NZQ396" s="2"/>
      <c r="NZR396" s="2"/>
      <c r="NZS396" s="2"/>
      <c r="NZT396" s="2"/>
      <c r="NZU396" s="2"/>
      <c r="NZV396" s="2"/>
      <c r="NZW396" s="2"/>
      <c r="NZX396" s="2"/>
      <c r="NZY396" s="2"/>
      <c r="NZZ396" s="2"/>
      <c r="OAA396" s="2"/>
      <c r="OAB396" s="2"/>
      <c r="OAC396" s="2"/>
      <c r="OAD396" s="2"/>
      <c r="OAE396" s="2"/>
      <c r="OAF396" s="2"/>
      <c r="OAG396" s="2"/>
      <c r="OAH396" s="2"/>
      <c r="OAI396" s="2"/>
      <c r="OAJ396" s="2"/>
      <c r="OAK396" s="2"/>
      <c r="OAL396" s="2"/>
      <c r="OAM396" s="2"/>
      <c r="OAN396" s="2"/>
      <c r="OAO396" s="2"/>
      <c r="OAP396" s="2"/>
      <c r="OAQ396" s="2"/>
      <c r="OAR396" s="2"/>
      <c r="OAS396" s="2"/>
      <c r="OAT396" s="2"/>
      <c r="OAU396" s="2"/>
      <c r="OAV396" s="2"/>
      <c r="OAW396" s="2"/>
      <c r="OAX396" s="2"/>
      <c r="OAY396" s="2"/>
      <c r="OAZ396" s="2"/>
      <c r="OBA396" s="2"/>
      <c r="OBB396" s="2"/>
      <c r="OBC396" s="2"/>
      <c r="OBD396" s="2"/>
      <c r="OBE396" s="2"/>
      <c r="OBF396" s="2"/>
      <c r="OBG396" s="2"/>
      <c r="OBH396" s="2"/>
      <c r="OBI396" s="2"/>
      <c r="OBJ396" s="2"/>
      <c r="OBK396" s="2"/>
      <c r="OBL396" s="2"/>
      <c r="OBM396" s="2"/>
      <c r="OBN396" s="2"/>
      <c r="OBO396" s="2"/>
      <c r="OBP396" s="2"/>
      <c r="OBQ396" s="2"/>
      <c r="OBR396" s="2"/>
      <c r="OBS396" s="2"/>
      <c r="OBT396" s="2"/>
      <c r="OBU396" s="2"/>
      <c r="OBV396" s="2"/>
      <c r="OBW396" s="2"/>
      <c r="OBX396" s="2"/>
      <c r="OBY396" s="2"/>
      <c r="OBZ396" s="2"/>
      <c r="OCA396" s="2"/>
      <c r="OCB396" s="2"/>
      <c r="OCC396" s="2"/>
      <c r="OCD396" s="2"/>
      <c r="OCE396" s="2"/>
      <c r="OCF396" s="2"/>
      <c r="OCG396" s="2"/>
      <c r="OCH396" s="2"/>
      <c r="OCI396" s="2"/>
      <c r="OCJ396" s="2"/>
      <c r="OCK396" s="2"/>
      <c r="OCL396" s="2"/>
      <c r="OCM396" s="2"/>
      <c r="OCN396" s="2"/>
      <c r="OCO396" s="2"/>
      <c r="OCP396" s="2"/>
      <c r="OCQ396" s="2"/>
      <c r="OCR396" s="2"/>
      <c r="OCS396" s="2"/>
      <c r="OCT396" s="2"/>
      <c r="OCU396" s="2"/>
      <c r="OCV396" s="2"/>
      <c r="OCW396" s="2"/>
      <c r="OCX396" s="2"/>
      <c r="OCY396" s="2"/>
      <c r="OCZ396" s="2"/>
      <c r="ODA396" s="2"/>
      <c r="ODB396" s="2"/>
      <c r="ODC396" s="2"/>
      <c r="ODD396" s="2"/>
      <c r="ODE396" s="2"/>
      <c r="ODF396" s="2"/>
      <c r="ODG396" s="2"/>
      <c r="ODH396" s="2"/>
      <c r="ODI396" s="2"/>
      <c r="ODJ396" s="2"/>
      <c r="ODK396" s="2"/>
      <c r="ODL396" s="2"/>
      <c r="ODM396" s="2"/>
      <c r="ODN396" s="2"/>
      <c r="ODO396" s="2"/>
      <c r="ODP396" s="2"/>
      <c r="ODQ396" s="2"/>
      <c r="ODR396" s="2"/>
      <c r="ODS396" s="2"/>
      <c r="ODT396" s="2"/>
      <c r="ODU396" s="2"/>
      <c r="ODV396" s="2"/>
      <c r="ODW396" s="2"/>
      <c r="ODX396" s="2"/>
      <c r="ODY396" s="2"/>
      <c r="ODZ396" s="2"/>
      <c r="OEA396" s="2"/>
      <c r="OEB396" s="2"/>
      <c r="OEC396" s="2"/>
      <c r="OED396" s="2"/>
      <c r="OEE396" s="2"/>
      <c r="OEF396" s="2"/>
      <c r="OEG396" s="2"/>
      <c r="OEH396" s="2"/>
      <c r="OEI396" s="2"/>
      <c r="OEJ396" s="2"/>
      <c r="OEK396" s="2"/>
      <c r="OEL396" s="2"/>
      <c r="OEM396" s="2"/>
      <c r="OEN396" s="2"/>
      <c r="OEO396" s="2"/>
      <c r="OEP396" s="2"/>
      <c r="OEQ396" s="2"/>
      <c r="OER396" s="2"/>
      <c r="OES396" s="2"/>
      <c r="OET396" s="2"/>
      <c r="OEU396" s="2"/>
      <c r="OEV396" s="2"/>
      <c r="OEW396" s="2"/>
      <c r="OEX396" s="2"/>
      <c r="OEY396" s="2"/>
      <c r="OEZ396" s="2"/>
      <c r="OFA396" s="2"/>
      <c r="OFB396" s="2"/>
      <c r="OFC396" s="2"/>
      <c r="OFD396" s="2"/>
      <c r="OFE396" s="2"/>
      <c r="OFF396" s="2"/>
      <c r="OFG396" s="2"/>
      <c r="OFH396" s="2"/>
      <c r="OFI396" s="2"/>
      <c r="OFJ396" s="2"/>
      <c r="OFK396" s="2"/>
      <c r="OFL396" s="2"/>
      <c r="OFM396" s="2"/>
      <c r="OFN396" s="2"/>
      <c r="OFO396" s="2"/>
      <c r="OFP396" s="2"/>
      <c r="OFQ396" s="2"/>
      <c r="OFR396" s="2"/>
      <c r="OFS396" s="2"/>
      <c r="OFT396" s="2"/>
      <c r="OFU396" s="2"/>
      <c r="OFV396" s="2"/>
      <c r="OFW396" s="2"/>
      <c r="OFX396" s="2"/>
      <c r="OFY396" s="2"/>
      <c r="OFZ396" s="2"/>
      <c r="OGA396" s="2"/>
      <c r="OGB396" s="2"/>
      <c r="OGC396" s="2"/>
      <c r="OGD396" s="2"/>
      <c r="OGE396" s="2"/>
      <c r="OGF396" s="2"/>
      <c r="OGG396" s="2"/>
      <c r="OGH396" s="2"/>
      <c r="OGI396" s="2"/>
      <c r="OGJ396" s="2"/>
      <c r="OGK396" s="2"/>
      <c r="OGL396" s="2"/>
      <c r="OGM396" s="2"/>
      <c r="OGN396" s="2"/>
      <c r="OGO396" s="2"/>
      <c r="OGP396" s="2"/>
      <c r="OGQ396" s="2"/>
      <c r="OGR396" s="2"/>
      <c r="OGS396" s="2"/>
      <c r="OGT396" s="2"/>
      <c r="OGU396" s="2"/>
      <c r="OGV396" s="2"/>
      <c r="OGW396" s="2"/>
      <c r="OGX396" s="2"/>
      <c r="OGY396" s="2"/>
      <c r="OGZ396" s="2"/>
      <c r="OHA396" s="2"/>
      <c r="OHB396" s="2"/>
      <c r="OHC396" s="2"/>
      <c r="OHD396" s="2"/>
      <c r="OHE396" s="2"/>
      <c r="OHF396" s="2"/>
      <c r="OHG396" s="2"/>
      <c r="OHH396" s="2"/>
      <c r="OHI396" s="2"/>
      <c r="OHJ396" s="2"/>
      <c r="OHK396" s="2"/>
      <c r="OHL396" s="2"/>
      <c r="OHM396" s="2"/>
      <c r="OHN396" s="2"/>
      <c r="OHO396" s="2"/>
      <c r="OHP396" s="2"/>
      <c r="OHQ396" s="2"/>
      <c r="OHR396" s="2"/>
      <c r="OHS396" s="2"/>
      <c r="OHT396" s="2"/>
      <c r="OHU396" s="2"/>
      <c r="OHV396" s="2"/>
      <c r="OHW396" s="2"/>
      <c r="OHX396" s="2"/>
      <c r="OHY396" s="2"/>
      <c r="OHZ396" s="2"/>
      <c r="OIA396" s="2"/>
      <c r="OIB396" s="2"/>
      <c r="OIC396" s="2"/>
      <c r="OID396" s="2"/>
      <c r="OIE396" s="2"/>
      <c r="OIF396" s="2"/>
      <c r="OIG396" s="2"/>
      <c r="OIH396" s="2"/>
      <c r="OII396" s="2"/>
      <c r="OIJ396" s="2"/>
      <c r="OIK396" s="2"/>
      <c r="OIL396" s="2"/>
      <c r="OIM396" s="2"/>
      <c r="OIN396" s="2"/>
      <c r="OIO396" s="2"/>
      <c r="OIP396" s="2"/>
      <c r="OIQ396" s="2"/>
      <c r="OIR396" s="2"/>
      <c r="OIS396" s="2"/>
      <c r="OIT396" s="2"/>
      <c r="OIU396" s="2"/>
      <c r="OIV396" s="2"/>
      <c r="OIW396" s="2"/>
      <c r="OIX396" s="2"/>
      <c r="OIY396" s="2"/>
      <c r="OIZ396" s="2"/>
      <c r="OJA396" s="2"/>
      <c r="OJB396" s="2"/>
      <c r="OJC396" s="2"/>
      <c r="OJD396" s="2"/>
      <c r="OJE396" s="2"/>
      <c r="OJF396" s="2"/>
      <c r="OJG396" s="2"/>
      <c r="OJH396" s="2"/>
      <c r="OJI396" s="2"/>
      <c r="OJJ396" s="2"/>
      <c r="OJK396" s="2"/>
      <c r="OJL396" s="2"/>
      <c r="OJM396" s="2"/>
      <c r="OJN396" s="2"/>
      <c r="OJO396" s="2"/>
      <c r="OJP396" s="2"/>
      <c r="OJQ396" s="2"/>
      <c r="OJR396" s="2"/>
      <c r="OJS396" s="2"/>
      <c r="OJT396" s="2"/>
      <c r="OJU396" s="2"/>
      <c r="OJV396" s="2"/>
      <c r="OJW396" s="2"/>
      <c r="OJX396" s="2"/>
      <c r="OJY396" s="2"/>
      <c r="OJZ396" s="2"/>
      <c r="OKA396" s="2"/>
      <c r="OKB396" s="2"/>
      <c r="OKC396" s="2"/>
      <c r="OKD396" s="2"/>
      <c r="OKE396" s="2"/>
      <c r="OKF396" s="2"/>
      <c r="OKG396" s="2"/>
      <c r="OKH396" s="2"/>
      <c r="OKI396" s="2"/>
      <c r="OKJ396" s="2"/>
      <c r="OKK396" s="2"/>
      <c r="OKL396" s="2"/>
      <c r="OKM396" s="2"/>
      <c r="OKN396" s="2"/>
      <c r="OKO396" s="2"/>
      <c r="OKP396" s="2"/>
      <c r="OKQ396" s="2"/>
      <c r="OKR396" s="2"/>
      <c r="OKS396" s="2"/>
      <c r="OKT396" s="2"/>
      <c r="OKU396" s="2"/>
      <c r="OKV396" s="2"/>
      <c r="OKW396" s="2"/>
      <c r="OKX396" s="2"/>
      <c r="OKY396" s="2"/>
      <c r="OKZ396" s="2"/>
      <c r="OLA396" s="2"/>
      <c r="OLB396" s="2"/>
      <c r="OLC396" s="2"/>
      <c r="OLD396" s="2"/>
      <c r="OLE396" s="2"/>
      <c r="OLF396" s="2"/>
      <c r="OLG396" s="2"/>
      <c r="OLH396" s="2"/>
      <c r="OLI396" s="2"/>
      <c r="OLJ396" s="2"/>
      <c r="OLK396" s="2"/>
      <c r="OLL396" s="2"/>
      <c r="OLM396" s="2"/>
      <c r="OLN396" s="2"/>
      <c r="OLO396" s="2"/>
      <c r="OLP396" s="2"/>
      <c r="OLQ396" s="2"/>
      <c r="OLR396" s="2"/>
      <c r="OLS396" s="2"/>
      <c r="OLT396" s="2"/>
      <c r="OLU396" s="2"/>
      <c r="OLV396" s="2"/>
      <c r="OLW396" s="2"/>
      <c r="OLX396" s="2"/>
      <c r="OLY396" s="2"/>
      <c r="OLZ396" s="2"/>
      <c r="OMA396" s="2"/>
      <c r="OMB396" s="2"/>
      <c r="OMC396" s="2"/>
      <c r="OMD396" s="2"/>
      <c r="OME396" s="2"/>
      <c r="OMF396" s="2"/>
      <c r="OMG396" s="2"/>
      <c r="OMH396" s="2"/>
      <c r="OMI396" s="2"/>
      <c r="OMJ396" s="2"/>
      <c r="OMK396" s="2"/>
      <c r="OML396" s="2"/>
      <c r="OMM396" s="2"/>
      <c r="OMN396" s="2"/>
      <c r="OMO396" s="2"/>
      <c r="OMP396" s="2"/>
      <c r="OMQ396" s="2"/>
      <c r="OMR396" s="2"/>
      <c r="OMS396" s="2"/>
      <c r="OMT396" s="2"/>
      <c r="OMU396" s="2"/>
      <c r="OMV396" s="2"/>
      <c r="OMW396" s="2"/>
      <c r="OMX396" s="2"/>
      <c r="OMY396" s="2"/>
      <c r="OMZ396" s="2"/>
      <c r="ONA396" s="2"/>
      <c r="ONB396" s="2"/>
      <c r="ONC396" s="2"/>
      <c r="OND396" s="2"/>
      <c r="ONE396" s="2"/>
      <c r="ONF396" s="2"/>
      <c r="ONG396" s="2"/>
      <c r="ONH396" s="2"/>
      <c r="ONI396" s="2"/>
      <c r="ONJ396" s="2"/>
      <c r="ONK396" s="2"/>
      <c r="ONL396" s="2"/>
      <c r="ONM396" s="2"/>
      <c r="ONN396" s="2"/>
      <c r="ONO396" s="2"/>
      <c r="ONP396" s="2"/>
      <c r="ONQ396" s="2"/>
      <c r="ONR396" s="2"/>
      <c r="ONS396" s="2"/>
      <c r="ONT396" s="2"/>
      <c r="ONU396" s="2"/>
      <c r="ONV396" s="2"/>
      <c r="ONW396" s="2"/>
      <c r="ONX396" s="2"/>
      <c r="ONY396" s="2"/>
      <c r="ONZ396" s="2"/>
      <c r="OOA396" s="2"/>
      <c r="OOB396" s="2"/>
      <c r="OOC396" s="2"/>
      <c r="OOD396" s="2"/>
      <c r="OOE396" s="2"/>
      <c r="OOF396" s="2"/>
      <c r="OOG396" s="2"/>
      <c r="OOH396" s="2"/>
      <c r="OOI396" s="2"/>
      <c r="OOJ396" s="2"/>
      <c r="OOK396" s="2"/>
      <c r="OOL396" s="2"/>
      <c r="OOM396" s="2"/>
      <c r="OON396" s="2"/>
      <c r="OOO396" s="2"/>
      <c r="OOP396" s="2"/>
      <c r="OOQ396" s="2"/>
      <c r="OOR396" s="2"/>
      <c r="OOS396" s="2"/>
      <c r="OOT396" s="2"/>
      <c r="OOU396" s="2"/>
      <c r="OOV396" s="2"/>
      <c r="OOW396" s="2"/>
      <c r="OOX396" s="2"/>
      <c r="OOY396" s="2"/>
      <c r="OOZ396" s="2"/>
      <c r="OPA396" s="2"/>
      <c r="OPB396" s="2"/>
      <c r="OPC396" s="2"/>
      <c r="OPD396" s="2"/>
      <c r="OPE396" s="2"/>
      <c r="OPF396" s="2"/>
      <c r="OPG396" s="2"/>
      <c r="OPH396" s="2"/>
      <c r="OPI396" s="2"/>
      <c r="OPJ396" s="2"/>
      <c r="OPK396" s="2"/>
      <c r="OPL396" s="2"/>
      <c r="OPM396" s="2"/>
      <c r="OPN396" s="2"/>
      <c r="OPO396" s="2"/>
      <c r="OPP396" s="2"/>
      <c r="OPQ396" s="2"/>
      <c r="OPR396" s="2"/>
      <c r="OPS396" s="2"/>
      <c r="OPT396" s="2"/>
      <c r="OPU396" s="2"/>
      <c r="OPV396" s="2"/>
      <c r="OPW396" s="2"/>
      <c r="OPX396" s="2"/>
      <c r="OPY396" s="2"/>
      <c r="OPZ396" s="2"/>
      <c r="OQA396" s="2"/>
      <c r="OQB396" s="2"/>
      <c r="OQC396" s="2"/>
      <c r="OQD396" s="2"/>
      <c r="OQE396" s="2"/>
      <c r="OQF396" s="2"/>
      <c r="OQG396" s="2"/>
      <c r="OQH396" s="2"/>
      <c r="OQI396" s="2"/>
      <c r="OQJ396" s="2"/>
      <c r="OQK396" s="2"/>
      <c r="OQL396" s="2"/>
      <c r="OQM396" s="2"/>
      <c r="OQN396" s="2"/>
      <c r="OQO396" s="2"/>
      <c r="OQP396" s="2"/>
      <c r="OQQ396" s="2"/>
      <c r="OQR396" s="2"/>
      <c r="OQS396" s="2"/>
      <c r="OQT396" s="2"/>
      <c r="OQU396" s="2"/>
      <c r="OQV396" s="2"/>
      <c r="OQW396" s="2"/>
      <c r="OQX396" s="2"/>
      <c r="OQY396" s="2"/>
      <c r="OQZ396" s="2"/>
      <c r="ORA396" s="2"/>
      <c r="ORB396" s="2"/>
      <c r="ORC396" s="2"/>
      <c r="ORD396" s="2"/>
      <c r="ORE396" s="2"/>
      <c r="ORF396" s="2"/>
      <c r="ORG396" s="2"/>
      <c r="ORH396" s="2"/>
      <c r="ORI396" s="2"/>
      <c r="ORJ396" s="2"/>
      <c r="ORK396" s="2"/>
      <c r="ORL396" s="2"/>
      <c r="ORM396" s="2"/>
      <c r="ORN396" s="2"/>
      <c r="ORO396" s="2"/>
      <c r="ORP396" s="2"/>
      <c r="ORQ396" s="2"/>
      <c r="ORR396" s="2"/>
      <c r="ORS396" s="2"/>
      <c r="ORT396" s="2"/>
      <c r="ORU396" s="2"/>
      <c r="ORV396" s="2"/>
      <c r="ORW396" s="2"/>
      <c r="ORX396" s="2"/>
      <c r="ORY396" s="2"/>
      <c r="ORZ396" s="2"/>
      <c r="OSA396" s="2"/>
      <c r="OSB396" s="2"/>
      <c r="OSC396" s="2"/>
      <c r="OSD396" s="2"/>
      <c r="OSE396" s="2"/>
      <c r="OSF396" s="2"/>
      <c r="OSG396" s="2"/>
      <c r="OSH396" s="2"/>
      <c r="OSI396" s="2"/>
      <c r="OSJ396" s="2"/>
      <c r="OSK396" s="2"/>
      <c r="OSL396" s="2"/>
      <c r="OSM396" s="2"/>
      <c r="OSN396" s="2"/>
      <c r="OSO396" s="2"/>
      <c r="OSP396" s="2"/>
      <c r="OSQ396" s="2"/>
      <c r="OSR396" s="2"/>
      <c r="OSS396" s="2"/>
      <c r="OST396" s="2"/>
      <c r="OSU396" s="2"/>
      <c r="OSV396" s="2"/>
      <c r="OSW396" s="2"/>
      <c r="OSX396" s="2"/>
      <c r="OSY396" s="2"/>
      <c r="OSZ396" s="2"/>
      <c r="OTA396" s="2"/>
      <c r="OTB396" s="2"/>
      <c r="OTC396" s="2"/>
      <c r="OTD396" s="2"/>
      <c r="OTE396" s="2"/>
      <c r="OTF396" s="2"/>
      <c r="OTG396" s="2"/>
      <c r="OTH396" s="2"/>
      <c r="OTI396" s="2"/>
      <c r="OTJ396" s="2"/>
      <c r="OTK396" s="2"/>
      <c r="OTL396" s="2"/>
      <c r="OTM396" s="2"/>
      <c r="OTN396" s="2"/>
      <c r="OTO396" s="2"/>
      <c r="OTP396" s="2"/>
      <c r="OTQ396" s="2"/>
      <c r="OTR396" s="2"/>
      <c r="OTS396" s="2"/>
      <c r="OTT396" s="2"/>
      <c r="OTU396" s="2"/>
      <c r="OTV396" s="2"/>
      <c r="OTW396" s="2"/>
      <c r="OTX396" s="2"/>
      <c r="OTY396" s="2"/>
      <c r="OTZ396" s="2"/>
      <c r="OUA396" s="2"/>
      <c r="OUB396" s="2"/>
      <c r="OUC396" s="2"/>
      <c r="OUD396" s="2"/>
      <c r="OUE396" s="2"/>
      <c r="OUF396" s="2"/>
      <c r="OUG396" s="2"/>
      <c r="OUH396" s="2"/>
      <c r="OUI396" s="2"/>
      <c r="OUJ396" s="2"/>
      <c r="OUK396" s="2"/>
      <c r="OUL396" s="2"/>
      <c r="OUM396" s="2"/>
      <c r="OUN396" s="2"/>
      <c r="OUO396" s="2"/>
      <c r="OUP396" s="2"/>
      <c r="OUQ396" s="2"/>
      <c r="OUR396" s="2"/>
      <c r="OUS396" s="2"/>
      <c r="OUT396" s="2"/>
      <c r="OUU396" s="2"/>
      <c r="OUV396" s="2"/>
      <c r="OUW396" s="2"/>
      <c r="OUX396" s="2"/>
      <c r="OUY396" s="2"/>
      <c r="OUZ396" s="2"/>
      <c r="OVA396" s="2"/>
      <c r="OVB396" s="2"/>
      <c r="OVC396" s="2"/>
      <c r="OVD396" s="2"/>
      <c r="OVE396" s="2"/>
      <c r="OVF396" s="2"/>
      <c r="OVG396" s="2"/>
      <c r="OVH396" s="2"/>
      <c r="OVI396" s="2"/>
      <c r="OVJ396" s="2"/>
      <c r="OVK396" s="2"/>
      <c r="OVL396" s="2"/>
      <c r="OVM396" s="2"/>
      <c r="OVN396" s="2"/>
      <c r="OVO396" s="2"/>
      <c r="OVP396" s="2"/>
      <c r="OVQ396" s="2"/>
      <c r="OVR396" s="2"/>
      <c r="OVS396" s="2"/>
      <c r="OVT396" s="2"/>
      <c r="OVU396" s="2"/>
      <c r="OVV396" s="2"/>
      <c r="OVW396" s="2"/>
      <c r="OVX396" s="2"/>
      <c r="OVY396" s="2"/>
      <c r="OVZ396" s="2"/>
      <c r="OWA396" s="2"/>
      <c r="OWB396" s="2"/>
      <c r="OWC396" s="2"/>
      <c r="OWD396" s="2"/>
      <c r="OWE396" s="2"/>
      <c r="OWF396" s="2"/>
      <c r="OWG396" s="2"/>
      <c r="OWH396" s="2"/>
      <c r="OWI396" s="2"/>
      <c r="OWJ396" s="2"/>
      <c r="OWK396" s="2"/>
      <c r="OWL396" s="2"/>
      <c r="OWM396" s="2"/>
      <c r="OWN396" s="2"/>
      <c r="OWO396" s="2"/>
      <c r="OWP396" s="2"/>
      <c r="OWQ396" s="2"/>
      <c r="OWR396" s="2"/>
      <c r="OWS396" s="2"/>
      <c r="OWT396" s="2"/>
      <c r="OWU396" s="2"/>
      <c r="OWV396" s="2"/>
      <c r="OWW396" s="2"/>
      <c r="OWX396" s="2"/>
      <c r="OWY396" s="2"/>
      <c r="OWZ396" s="2"/>
      <c r="OXA396" s="2"/>
      <c r="OXB396" s="2"/>
      <c r="OXC396" s="2"/>
      <c r="OXD396" s="2"/>
      <c r="OXE396" s="2"/>
      <c r="OXF396" s="2"/>
      <c r="OXG396" s="2"/>
      <c r="OXH396" s="2"/>
      <c r="OXI396" s="2"/>
      <c r="OXJ396" s="2"/>
      <c r="OXK396" s="2"/>
      <c r="OXL396" s="2"/>
      <c r="OXM396" s="2"/>
      <c r="OXN396" s="2"/>
      <c r="OXO396" s="2"/>
      <c r="OXP396" s="2"/>
      <c r="OXQ396" s="2"/>
      <c r="OXR396" s="2"/>
      <c r="OXS396" s="2"/>
      <c r="OXT396" s="2"/>
      <c r="OXU396" s="2"/>
      <c r="OXV396" s="2"/>
      <c r="OXW396" s="2"/>
      <c r="OXX396" s="2"/>
      <c r="OXY396" s="2"/>
      <c r="OXZ396" s="2"/>
      <c r="OYA396" s="2"/>
      <c r="OYB396" s="2"/>
      <c r="OYC396" s="2"/>
      <c r="OYD396" s="2"/>
      <c r="OYE396" s="2"/>
      <c r="OYF396" s="2"/>
      <c r="OYG396" s="2"/>
      <c r="OYH396" s="2"/>
      <c r="OYI396" s="2"/>
      <c r="OYJ396" s="2"/>
      <c r="OYK396" s="2"/>
      <c r="OYL396" s="2"/>
      <c r="OYM396" s="2"/>
      <c r="OYN396" s="2"/>
      <c r="OYO396" s="2"/>
      <c r="OYP396" s="2"/>
      <c r="OYQ396" s="2"/>
      <c r="OYR396" s="2"/>
      <c r="OYS396" s="2"/>
      <c r="OYT396" s="2"/>
      <c r="OYU396" s="2"/>
      <c r="OYV396" s="2"/>
      <c r="OYW396" s="2"/>
      <c r="OYX396" s="2"/>
      <c r="OYY396" s="2"/>
      <c r="OYZ396" s="2"/>
      <c r="OZA396" s="2"/>
      <c r="OZB396" s="2"/>
      <c r="OZC396" s="2"/>
      <c r="OZD396" s="2"/>
      <c r="OZE396" s="2"/>
      <c r="OZF396" s="2"/>
      <c r="OZG396" s="2"/>
      <c r="OZH396" s="2"/>
      <c r="OZI396" s="2"/>
      <c r="OZJ396" s="2"/>
      <c r="OZK396" s="2"/>
      <c r="OZL396" s="2"/>
      <c r="OZM396" s="2"/>
      <c r="OZN396" s="2"/>
      <c r="OZO396" s="2"/>
      <c r="OZP396" s="2"/>
      <c r="OZQ396" s="2"/>
      <c r="OZR396" s="2"/>
      <c r="OZS396" s="2"/>
      <c r="OZT396" s="2"/>
      <c r="OZU396" s="2"/>
      <c r="OZV396" s="2"/>
      <c r="OZW396" s="2"/>
      <c r="OZX396" s="2"/>
      <c r="OZY396" s="2"/>
      <c r="OZZ396" s="2"/>
      <c r="PAA396" s="2"/>
      <c r="PAB396" s="2"/>
      <c r="PAC396" s="2"/>
      <c r="PAD396" s="2"/>
      <c r="PAE396" s="2"/>
      <c r="PAF396" s="2"/>
      <c r="PAG396" s="2"/>
      <c r="PAH396" s="2"/>
      <c r="PAI396" s="2"/>
      <c r="PAJ396" s="2"/>
      <c r="PAK396" s="2"/>
      <c r="PAL396" s="2"/>
      <c r="PAM396" s="2"/>
      <c r="PAN396" s="2"/>
      <c r="PAO396" s="2"/>
      <c r="PAP396" s="2"/>
      <c r="PAQ396" s="2"/>
      <c r="PAR396" s="2"/>
      <c r="PAS396" s="2"/>
      <c r="PAT396" s="2"/>
      <c r="PAU396" s="2"/>
      <c r="PAV396" s="2"/>
      <c r="PAW396" s="2"/>
      <c r="PAX396" s="2"/>
      <c r="PAY396" s="2"/>
      <c r="PAZ396" s="2"/>
      <c r="PBA396" s="2"/>
      <c r="PBB396" s="2"/>
      <c r="PBC396" s="2"/>
      <c r="PBD396" s="2"/>
      <c r="PBE396" s="2"/>
      <c r="PBF396" s="2"/>
      <c r="PBG396" s="2"/>
      <c r="PBH396" s="2"/>
      <c r="PBI396" s="2"/>
      <c r="PBJ396" s="2"/>
      <c r="PBK396" s="2"/>
      <c r="PBL396" s="2"/>
      <c r="PBM396" s="2"/>
      <c r="PBN396" s="2"/>
      <c r="PBO396" s="2"/>
      <c r="PBP396" s="2"/>
      <c r="PBQ396" s="2"/>
      <c r="PBR396" s="2"/>
      <c r="PBS396" s="2"/>
      <c r="PBT396" s="2"/>
      <c r="PBU396" s="2"/>
      <c r="PBV396" s="2"/>
      <c r="PBW396" s="2"/>
      <c r="PBX396" s="2"/>
      <c r="PBY396" s="2"/>
      <c r="PBZ396" s="2"/>
      <c r="PCA396" s="2"/>
      <c r="PCB396" s="2"/>
      <c r="PCC396" s="2"/>
      <c r="PCD396" s="2"/>
      <c r="PCE396" s="2"/>
      <c r="PCF396" s="2"/>
      <c r="PCG396" s="2"/>
      <c r="PCH396" s="2"/>
      <c r="PCI396" s="2"/>
      <c r="PCJ396" s="2"/>
      <c r="PCK396" s="2"/>
      <c r="PCL396" s="2"/>
      <c r="PCM396" s="2"/>
      <c r="PCN396" s="2"/>
      <c r="PCO396" s="2"/>
      <c r="PCP396" s="2"/>
      <c r="PCQ396" s="2"/>
      <c r="PCR396" s="2"/>
      <c r="PCS396" s="2"/>
      <c r="PCT396" s="2"/>
      <c r="PCU396" s="2"/>
      <c r="PCV396" s="2"/>
      <c r="PCW396" s="2"/>
      <c r="PCX396" s="2"/>
      <c r="PCY396" s="2"/>
      <c r="PCZ396" s="2"/>
      <c r="PDA396" s="2"/>
      <c r="PDB396" s="2"/>
      <c r="PDC396" s="2"/>
      <c r="PDD396" s="2"/>
      <c r="PDE396" s="2"/>
      <c r="PDF396" s="2"/>
      <c r="PDG396" s="2"/>
      <c r="PDH396" s="2"/>
      <c r="PDI396" s="2"/>
      <c r="PDJ396" s="2"/>
      <c r="PDK396" s="2"/>
      <c r="PDL396" s="2"/>
      <c r="PDM396" s="2"/>
      <c r="PDN396" s="2"/>
      <c r="PDO396" s="2"/>
      <c r="PDP396" s="2"/>
      <c r="PDQ396" s="2"/>
      <c r="PDR396" s="2"/>
      <c r="PDS396" s="2"/>
      <c r="PDT396" s="2"/>
      <c r="PDU396" s="2"/>
      <c r="PDV396" s="2"/>
      <c r="PDW396" s="2"/>
      <c r="PDX396" s="2"/>
      <c r="PDY396" s="2"/>
      <c r="PDZ396" s="2"/>
      <c r="PEA396" s="2"/>
      <c r="PEB396" s="2"/>
      <c r="PEC396" s="2"/>
      <c r="PED396" s="2"/>
      <c r="PEE396" s="2"/>
      <c r="PEF396" s="2"/>
      <c r="PEG396" s="2"/>
      <c r="PEH396" s="2"/>
      <c r="PEI396" s="2"/>
      <c r="PEJ396" s="2"/>
      <c r="PEK396" s="2"/>
      <c r="PEL396" s="2"/>
      <c r="PEM396" s="2"/>
      <c r="PEN396" s="2"/>
      <c r="PEO396" s="2"/>
      <c r="PEP396" s="2"/>
      <c r="PEQ396" s="2"/>
      <c r="PER396" s="2"/>
      <c r="PES396" s="2"/>
      <c r="PET396" s="2"/>
      <c r="PEU396" s="2"/>
      <c r="PEV396" s="2"/>
      <c r="PEW396" s="2"/>
      <c r="PEX396" s="2"/>
      <c r="PEY396" s="2"/>
      <c r="PEZ396" s="2"/>
      <c r="PFA396" s="2"/>
      <c r="PFB396" s="2"/>
      <c r="PFC396" s="2"/>
      <c r="PFD396" s="2"/>
      <c r="PFE396" s="2"/>
      <c r="PFF396" s="2"/>
      <c r="PFG396" s="2"/>
      <c r="PFH396" s="2"/>
      <c r="PFI396" s="2"/>
      <c r="PFJ396" s="2"/>
      <c r="PFK396" s="2"/>
      <c r="PFL396" s="2"/>
      <c r="PFM396" s="2"/>
      <c r="PFN396" s="2"/>
      <c r="PFO396" s="2"/>
      <c r="PFP396" s="2"/>
      <c r="PFQ396" s="2"/>
      <c r="PFR396" s="2"/>
      <c r="PFS396" s="2"/>
      <c r="PFT396" s="2"/>
      <c r="PFU396" s="2"/>
      <c r="PFV396" s="2"/>
      <c r="PFW396" s="2"/>
      <c r="PFX396" s="2"/>
      <c r="PFY396" s="2"/>
      <c r="PFZ396" s="2"/>
      <c r="PGA396" s="2"/>
      <c r="PGB396" s="2"/>
      <c r="PGC396" s="2"/>
      <c r="PGD396" s="2"/>
      <c r="PGE396" s="2"/>
      <c r="PGF396" s="2"/>
      <c r="PGG396" s="2"/>
      <c r="PGH396" s="2"/>
      <c r="PGI396" s="2"/>
      <c r="PGJ396" s="2"/>
      <c r="PGK396" s="2"/>
      <c r="PGL396" s="2"/>
      <c r="PGM396" s="2"/>
      <c r="PGN396" s="2"/>
      <c r="PGO396" s="2"/>
      <c r="PGP396" s="2"/>
      <c r="PGQ396" s="2"/>
      <c r="PGR396" s="2"/>
      <c r="PGS396" s="2"/>
      <c r="PGT396" s="2"/>
      <c r="PGU396" s="2"/>
      <c r="PGV396" s="2"/>
      <c r="PGW396" s="2"/>
      <c r="PGX396" s="2"/>
      <c r="PGY396" s="2"/>
      <c r="PGZ396" s="2"/>
      <c r="PHA396" s="2"/>
      <c r="PHB396" s="2"/>
      <c r="PHC396" s="2"/>
      <c r="PHD396" s="2"/>
      <c r="PHE396" s="2"/>
      <c r="PHF396" s="2"/>
      <c r="PHG396" s="2"/>
      <c r="PHH396" s="2"/>
      <c r="PHI396" s="2"/>
      <c r="PHJ396" s="2"/>
      <c r="PHK396" s="2"/>
      <c r="PHL396" s="2"/>
      <c r="PHM396" s="2"/>
      <c r="PHN396" s="2"/>
      <c r="PHO396" s="2"/>
      <c r="PHP396" s="2"/>
      <c r="PHQ396" s="2"/>
      <c r="PHR396" s="2"/>
      <c r="PHS396" s="2"/>
      <c r="PHT396" s="2"/>
      <c r="PHU396" s="2"/>
      <c r="PHV396" s="2"/>
      <c r="PHW396" s="2"/>
      <c r="PHX396" s="2"/>
      <c r="PHY396" s="2"/>
      <c r="PHZ396" s="2"/>
      <c r="PIA396" s="2"/>
      <c r="PIB396" s="2"/>
      <c r="PIC396" s="2"/>
      <c r="PID396" s="2"/>
      <c r="PIE396" s="2"/>
      <c r="PIF396" s="2"/>
      <c r="PIG396" s="2"/>
      <c r="PIH396" s="2"/>
      <c r="PII396" s="2"/>
      <c r="PIJ396" s="2"/>
      <c r="PIK396" s="2"/>
      <c r="PIL396" s="2"/>
      <c r="PIM396" s="2"/>
      <c r="PIN396" s="2"/>
      <c r="PIO396" s="2"/>
      <c r="PIP396" s="2"/>
      <c r="PIQ396" s="2"/>
      <c r="PIR396" s="2"/>
      <c r="PIS396" s="2"/>
      <c r="PIT396" s="2"/>
      <c r="PIU396" s="2"/>
      <c r="PIV396" s="2"/>
      <c r="PIW396" s="2"/>
      <c r="PIX396" s="2"/>
      <c r="PIY396" s="2"/>
      <c r="PIZ396" s="2"/>
      <c r="PJA396" s="2"/>
      <c r="PJB396" s="2"/>
      <c r="PJC396" s="2"/>
      <c r="PJD396" s="2"/>
      <c r="PJE396" s="2"/>
      <c r="PJF396" s="2"/>
      <c r="PJG396" s="2"/>
      <c r="PJH396" s="2"/>
      <c r="PJI396" s="2"/>
      <c r="PJJ396" s="2"/>
      <c r="PJK396" s="2"/>
      <c r="PJL396" s="2"/>
      <c r="PJM396" s="2"/>
      <c r="PJN396" s="2"/>
      <c r="PJO396" s="2"/>
      <c r="PJP396" s="2"/>
      <c r="PJQ396" s="2"/>
      <c r="PJR396" s="2"/>
      <c r="PJS396" s="2"/>
      <c r="PJT396" s="2"/>
      <c r="PJU396" s="2"/>
      <c r="PJV396" s="2"/>
      <c r="PJW396" s="2"/>
      <c r="PJX396" s="2"/>
      <c r="PJY396" s="2"/>
      <c r="PJZ396" s="2"/>
      <c r="PKA396" s="2"/>
      <c r="PKB396" s="2"/>
      <c r="PKC396" s="2"/>
      <c r="PKD396" s="2"/>
      <c r="PKE396" s="2"/>
      <c r="PKF396" s="2"/>
      <c r="PKG396" s="2"/>
      <c r="PKH396" s="2"/>
      <c r="PKI396" s="2"/>
      <c r="PKJ396" s="2"/>
      <c r="PKK396" s="2"/>
      <c r="PKL396" s="2"/>
      <c r="PKM396" s="2"/>
      <c r="PKN396" s="2"/>
      <c r="PKO396" s="2"/>
      <c r="PKP396" s="2"/>
      <c r="PKQ396" s="2"/>
      <c r="PKR396" s="2"/>
      <c r="PKS396" s="2"/>
      <c r="PKT396" s="2"/>
      <c r="PKU396" s="2"/>
      <c r="PKV396" s="2"/>
      <c r="PKW396" s="2"/>
      <c r="PKX396" s="2"/>
      <c r="PKY396" s="2"/>
      <c r="PKZ396" s="2"/>
      <c r="PLA396" s="2"/>
      <c r="PLB396" s="2"/>
      <c r="PLC396" s="2"/>
      <c r="PLD396" s="2"/>
      <c r="PLE396" s="2"/>
      <c r="PLF396" s="2"/>
      <c r="PLG396" s="2"/>
      <c r="PLH396" s="2"/>
      <c r="PLI396" s="2"/>
      <c r="PLJ396" s="2"/>
      <c r="PLK396" s="2"/>
      <c r="PLL396" s="2"/>
      <c r="PLM396" s="2"/>
      <c r="PLN396" s="2"/>
      <c r="PLO396" s="2"/>
      <c r="PLP396" s="2"/>
      <c r="PLQ396" s="2"/>
      <c r="PLR396" s="2"/>
      <c r="PLS396" s="2"/>
      <c r="PLT396" s="2"/>
      <c r="PLU396" s="2"/>
      <c r="PLV396" s="2"/>
      <c r="PLW396" s="2"/>
      <c r="PLX396" s="2"/>
      <c r="PLY396" s="2"/>
      <c r="PLZ396" s="2"/>
      <c r="PMA396" s="2"/>
      <c r="PMB396" s="2"/>
      <c r="PMC396" s="2"/>
      <c r="PMD396" s="2"/>
      <c r="PME396" s="2"/>
      <c r="PMF396" s="2"/>
      <c r="PMG396" s="2"/>
      <c r="PMH396" s="2"/>
      <c r="PMI396" s="2"/>
      <c r="PMJ396" s="2"/>
      <c r="PMK396" s="2"/>
      <c r="PML396" s="2"/>
      <c r="PMM396" s="2"/>
      <c r="PMN396" s="2"/>
      <c r="PMO396" s="2"/>
      <c r="PMP396" s="2"/>
      <c r="PMQ396" s="2"/>
      <c r="PMR396" s="2"/>
      <c r="PMS396" s="2"/>
      <c r="PMT396" s="2"/>
      <c r="PMU396" s="2"/>
      <c r="PMV396" s="2"/>
      <c r="PMW396" s="2"/>
      <c r="PMX396" s="2"/>
      <c r="PMY396" s="2"/>
      <c r="PMZ396" s="2"/>
      <c r="PNA396" s="2"/>
      <c r="PNB396" s="2"/>
      <c r="PNC396" s="2"/>
      <c r="PND396" s="2"/>
      <c r="PNE396" s="2"/>
      <c r="PNF396" s="2"/>
      <c r="PNG396" s="2"/>
      <c r="PNH396" s="2"/>
      <c r="PNI396" s="2"/>
      <c r="PNJ396" s="2"/>
      <c r="PNK396" s="2"/>
      <c r="PNL396" s="2"/>
      <c r="PNM396" s="2"/>
      <c r="PNN396" s="2"/>
      <c r="PNO396" s="2"/>
      <c r="PNP396" s="2"/>
      <c r="PNQ396" s="2"/>
      <c r="PNR396" s="2"/>
      <c r="PNS396" s="2"/>
      <c r="PNT396" s="2"/>
      <c r="PNU396" s="2"/>
      <c r="PNV396" s="2"/>
      <c r="PNW396" s="2"/>
      <c r="PNX396" s="2"/>
      <c r="PNY396" s="2"/>
      <c r="PNZ396" s="2"/>
      <c r="POA396" s="2"/>
      <c r="POB396" s="2"/>
      <c r="POC396" s="2"/>
      <c r="POD396" s="2"/>
      <c r="POE396" s="2"/>
      <c r="POF396" s="2"/>
      <c r="POG396" s="2"/>
      <c r="POH396" s="2"/>
      <c r="POI396" s="2"/>
      <c r="POJ396" s="2"/>
      <c r="POK396" s="2"/>
      <c r="POL396" s="2"/>
      <c r="POM396" s="2"/>
      <c r="PON396" s="2"/>
      <c r="POO396" s="2"/>
      <c r="POP396" s="2"/>
      <c r="POQ396" s="2"/>
      <c r="POR396" s="2"/>
      <c r="POS396" s="2"/>
      <c r="POT396" s="2"/>
      <c r="POU396" s="2"/>
      <c r="POV396" s="2"/>
      <c r="POW396" s="2"/>
      <c r="POX396" s="2"/>
      <c r="POY396" s="2"/>
      <c r="POZ396" s="2"/>
      <c r="PPA396" s="2"/>
      <c r="PPB396" s="2"/>
      <c r="PPC396" s="2"/>
      <c r="PPD396" s="2"/>
      <c r="PPE396" s="2"/>
      <c r="PPF396" s="2"/>
      <c r="PPG396" s="2"/>
      <c r="PPH396" s="2"/>
      <c r="PPI396" s="2"/>
      <c r="PPJ396" s="2"/>
      <c r="PPK396" s="2"/>
      <c r="PPL396" s="2"/>
      <c r="PPM396" s="2"/>
      <c r="PPN396" s="2"/>
      <c r="PPO396" s="2"/>
      <c r="PPP396" s="2"/>
      <c r="PPQ396" s="2"/>
      <c r="PPR396" s="2"/>
      <c r="PPS396" s="2"/>
      <c r="PPT396" s="2"/>
      <c r="PPU396" s="2"/>
      <c r="PPV396" s="2"/>
      <c r="PPW396" s="2"/>
      <c r="PPX396" s="2"/>
      <c r="PPY396" s="2"/>
      <c r="PPZ396" s="2"/>
      <c r="PQA396" s="2"/>
      <c r="PQB396" s="2"/>
      <c r="PQC396" s="2"/>
      <c r="PQD396" s="2"/>
      <c r="PQE396" s="2"/>
      <c r="PQF396" s="2"/>
      <c r="PQG396" s="2"/>
      <c r="PQH396" s="2"/>
      <c r="PQI396" s="2"/>
      <c r="PQJ396" s="2"/>
      <c r="PQK396" s="2"/>
      <c r="PQL396" s="2"/>
      <c r="PQM396" s="2"/>
      <c r="PQN396" s="2"/>
      <c r="PQO396" s="2"/>
      <c r="PQP396" s="2"/>
      <c r="PQQ396" s="2"/>
      <c r="PQR396" s="2"/>
      <c r="PQS396" s="2"/>
      <c r="PQT396" s="2"/>
      <c r="PQU396" s="2"/>
      <c r="PQV396" s="2"/>
      <c r="PQW396" s="2"/>
      <c r="PQX396" s="2"/>
      <c r="PQY396" s="2"/>
      <c r="PQZ396" s="2"/>
      <c r="PRA396" s="2"/>
      <c r="PRB396" s="2"/>
      <c r="PRC396" s="2"/>
      <c r="PRD396" s="2"/>
      <c r="PRE396" s="2"/>
      <c r="PRF396" s="2"/>
      <c r="PRG396" s="2"/>
      <c r="PRH396" s="2"/>
      <c r="PRI396" s="2"/>
      <c r="PRJ396" s="2"/>
      <c r="PRK396" s="2"/>
      <c r="PRL396" s="2"/>
      <c r="PRM396" s="2"/>
      <c r="PRN396" s="2"/>
      <c r="PRO396" s="2"/>
      <c r="PRP396" s="2"/>
      <c r="PRQ396" s="2"/>
      <c r="PRR396" s="2"/>
      <c r="PRS396" s="2"/>
      <c r="PRT396" s="2"/>
      <c r="PRU396" s="2"/>
      <c r="PRV396" s="2"/>
      <c r="PRW396" s="2"/>
      <c r="PRX396" s="2"/>
      <c r="PRY396" s="2"/>
      <c r="PRZ396" s="2"/>
      <c r="PSA396" s="2"/>
      <c r="PSB396" s="2"/>
      <c r="PSC396" s="2"/>
      <c r="PSD396" s="2"/>
      <c r="PSE396" s="2"/>
      <c r="PSF396" s="2"/>
      <c r="PSG396" s="2"/>
      <c r="PSH396" s="2"/>
      <c r="PSI396" s="2"/>
      <c r="PSJ396" s="2"/>
      <c r="PSK396" s="2"/>
      <c r="PSL396" s="2"/>
      <c r="PSM396" s="2"/>
      <c r="PSN396" s="2"/>
      <c r="PSO396" s="2"/>
      <c r="PSP396" s="2"/>
      <c r="PSQ396" s="2"/>
      <c r="PSR396" s="2"/>
      <c r="PSS396" s="2"/>
      <c r="PST396" s="2"/>
      <c r="PSU396" s="2"/>
      <c r="PSV396" s="2"/>
      <c r="PSW396" s="2"/>
      <c r="PSX396" s="2"/>
      <c r="PSY396" s="2"/>
      <c r="PSZ396" s="2"/>
      <c r="PTA396" s="2"/>
      <c r="PTB396" s="2"/>
      <c r="PTC396" s="2"/>
      <c r="PTD396" s="2"/>
      <c r="PTE396" s="2"/>
      <c r="PTF396" s="2"/>
      <c r="PTG396" s="2"/>
      <c r="PTH396" s="2"/>
      <c r="PTI396" s="2"/>
      <c r="PTJ396" s="2"/>
      <c r="PTK396" s="2"/>
      <c r="PTL396" s="2"/>
      <c r="PTM396" s="2"/>
      <c r="PTN396" s="2"/>
      <c r="PTO396" s="2"/>
      <c r="PTP396" s="2"/>
      <c r="PTQ396" s="2"/>
      <c r="PTR396" s="2"/>
      <c r="PTS396" s="2"/>
      <c r="PTT396" s="2"/>
      <c r="PTU396" s="2"/>
      <c r="PTV396" s="2"/>
      <c r="PTW396" s="2"/>
      <c r="PTX396" s="2"/>
      <c r="PTY396" s="2"/>
      <c r="PTZ396" s="2"/>
      <c r="PUA396" s="2"/>
      <c r="PUB396" s="2"/>
      <c r="PUC396" s="2"/>
      <c r="PUD396" s="2"/>
      <c r="PUE396" s="2"/>
      <c r="PUF396" s="2"/>
      <c r="PUG396" s="2"/>
      <c r="PUH396" s="2"/>
      <c r="PUI396" s="2"/>
      <c r="PUJ396" s="2"/>
      <c r="PUK396" s="2"/>
      <c r="PUL396" s="2"/>
      <c r="PUM396" s="2"/>
      <c r="PUN396" s="2"/>
      <c r="PUO396" s="2"/>
      <c r="PUP396" s="2"/>
      <c r="PUQ396" s="2"/>
      <c r="PUR396" s="2"/>
      <c r="PUS396" s="2"/>
      <c r="PUT396" s="2"/>
      <c r="PUU396" s="2"/>
      <c r="PUV396" s="2"/>
      <c r="PUW396" s="2"/>
      <c r="PUX396" s="2"/>
      <c r="PUY396" s="2"/>
      <c r="PUZ396" s="2"/>
      <c r="PVA396" s="2"/>
      <c r="PVB396" s="2"/>
      <c r="PVC396" s="2"/>
      <c r="PVD396" s="2"/>
      <c r="PVE396" s="2"/>
      <c r="PVF396" s="2"/>
      <c r="PVG396" s="2"/>
      <c r="PVH396" s="2"/>
      <c r="PVI396" s="2"/>
      <c r="PVJ396" s="2"/>
      <c r="PVK396" s="2"/>
      <c r="PVL396" s="2"/>
      <c r="PVM396" s="2"/>
      <c r="PVN396" s="2"/>
      <c r="PVO396" s="2"/>
      <c r="PVP396" s="2"/>
      <c r="PVQ396" s="2"/>
      <c r="PVR396" s="2"/>
      <c r="PVS396" s="2"/>
      <c r="PVT396" s="2"/>
      <c r="PVU396" s="2"/>
      <c r="PVV396" s="2"/>
      <c r="PVW396" s="2"/>
      <c r="PVX396" s="2"/>
      <c r="PVY396" s="2"/>
      <c r="PVZ396" s="2"/>
      <c r="PWA396" s="2"/>
      <c r="PWB396" s="2"/>
      <c r="PWC396" s="2"/>
      <c r="PWD396" s="2"/>
      <c r="PWE396" s="2"/>
      <c r="PWF396" s="2"/>
      <c r="PWG396" s="2"/>
      <c r="PWH396" s="2"/>
      <c r="PWI396" s="2"/>
      <c r="PWJ396" s="2"/>
      <c r="PWK396" s="2"/>
      <c r="PWL396" s="2"/>
      <c r="PWM396" s="2"/>
      <c r="PWN396" s="2"/>
      <c r="PWO396" s="2"/>
      <c r="PWP396" s="2"/>
      <c r="PWQ396" s="2"/>
      <c r="PWR396" s="2"/>
      <c r="PWS396" s="2"/>
      <c r="PWT396" s="2"/>
      <c r="PWU396" s="2"/>
      <c r="PWV396" s="2"/>
      <c r="PWW396" s="2"/>
      <c r="PWX396" s="2"/>
      <c r="PWY396" s="2"/>
      <c r="PWZ396" s="2"/>
      <c r="PXA396" s="2"/>
      <c r="PXB396" s="2"/>
      <c r="PXC396" s="2"/>
      <c r="PXD396" s="2"/>
      <c r="PXE396" s="2"/>
      <c r="PXF396" s="2"/>
      <c r="PXG396" s="2"/>
      <c r="PXH396" s="2"/>
      <c r="PXI396" s="2"/>
      <c r="PXJ396" s="2"/>
      <c r="PXK396" s="2"/>
      <c r="PXL396" s="2"/>
      <c r="PXM396" s="2"/>
      <c r="PXN396" s="2"/>
      <c r="PXO396" s="2"/>
      <c r="PXP396" s="2"/>
      <c r="PXQ396" s="2"/>
      <c r="PXR396" s="2"/>
      <c r="PXS396" s="2"/>
      <c r="PXT396" s="2"/>
      <c r="PXU396" s="2"/>
      <c r="PXV396" s="2"/>
      <c r="PXW396" s="2"/>
      <c r="PXX396" s="2"/>
      <c r="PXY396" s="2"/>
      <c r="PXZ396" s="2"/>
      <c r="PYA396" s="2"/>
      <c r="PYB396" s="2"/>
      <c r="PYC396" s="2"/>
      <c r="PYD396" s="2"/>
      <c r="PYE396" s="2"/>
      <c r="PYF396" s="2"/>
      <c r="PYG396" s="2"/>
      <c r="PYH396" s="2"/>
      <c r="PYI396" s="2"/>
      <c r="PYJ396" s="2"/>
      <c r="PYK396" s="2"/>
      <c r="PYL396" s="2"/>
      <c r="PYM396" s="2"/>
      <c r="PYN396" s="2"/>
      <c r="PYO396" s="2"/>
      <c r="PYP396" s="2"/>
      <c r="PYQ396" s="2"/>
      <c r="PYR396" s="2"/>
      <c r="PYS396" s="2"/>
      <c r="PYT396" s="2"/>
      <c r="PYU396" s="2"/>
      <c r="PYV396" s="2"/>
      <c r="PYW396" s="2"/>
      <c r="PYX396" s="2"/>
      <c r="PYY396" s="2"/>
      <c r="PYZ396" s="2"/>
      <c r="PZA396" s="2"/>
      <c r="PZB396" s="2"/>
      <c r="PZC396" s="2"/>
      <c r="PZD396" s="2"/>
      <c r="PZE396" s="2"/>
      <c r="PZF396" s="2"/>
      <c r="PZG396" s="2"/>
      <c r="PZH396" s="2"/>
      <c r="PZI396" s="2"/>
      <c r="PZJ396" s="2"/>
      <c r="PZK396" s="2"/>
      <c r="PZL396" s="2"/>
      <c r="PZM396" s="2"/>
      <c r="PZN396" s="2"/>
      <c r="PZO396" s="2"/>
      <c r="PZP396" s="2"/>
      <c r="PZQ396" s="2"/>
      <c r="PZR396" s="2"/>
      <c r="PZS396" s="2"/>
      <c r="PZT396" s="2"/>
      <c r="PZU396" s="2"/>
      <c r="PZV396" s="2"/>
      <c r="PZW396" s="2"/>
      <c r="PZX396" s="2"/>
      <c r="PZY396" s="2"/>
      <c r="PZZ396" s="2"/>
      <c r="QAA396" s="2"/>
      <c r="QAB396" s="2"/>
      <c r="QAC396" s="2"/>
      <c r="QAD396" s="2"/>
      <c r="QAE396" s="2"/>
      <c r="QAF396" s="2"/>
      <c r="QAG396" s="2"/>
      <c r="QAH396" s="2"/>
      <c r="QAI396" s="2"/>
      <c r="QAJ396" s="2"/>
      <c r="QAK396" s="2"/>
      <c r="QAL396" s="2"/>
      <c r="QAM396" s="2"/>
      <c r="QAN396" s="2"/>
      <c r="QAO396" s="2"/>
      <c r="QAP396" s="2"/>
      <c r="QAQ396" s="2"/>
      <c r="QAR396" s="2"/>
      <c r="QAS396" s="2"/>
      <c r="QAT396" s="2"/>
      <c r="QAU396" s="2"/>
      <c r="QAV396" s="2"/>
      <c r="QAW396" s="2"/>
      <c r="QAX396" s="2"/>
      <c r="QAY396" s="2"/>
      <c r="QAZ396" s="2"/>
      <c r="QBA396" s="2"/>
      <c r="QBB396" s="2"/>
      <c r="QBC396" s="2"/>
      <c r="QBD396" s="2"/>
      <c r="QBE396" s="2"/>
      <c r="QBF396" s="2"/>
      <c r="QBG396" s="2"/>
      <c r="QBH396" s="2"/>
      <c r="QBI396" s="2"/>
      <c r="QBJ396" s="2"/>
      <c r="QBK396" s="2"/>
      <c r="QBL396" s="2"/>
      <c r="QBM396" s="2"/>
      <c r="QBN396" s="2"/>
      <c r="QBO396" s="2"/>
      <c r="QBP396" s="2"/>
      <c r="QBQ396" s="2"/>
      <c r="QBR396" s="2"/>
      <c r="QBS396" s="2"/>
      <c r="QBT396" s="2"/>
      <c r="QBU396" s="2"/>
      <c r="QBV396" s="2"/>
      <c r="QBW396" s="2"/>
      <c r="QBX396" s="2"/>
      <c r="QBY396" s="2"/>
      <c r="QBZ396" s="2"/>
      <c r="QCA396" s="2"/>
      <c r="QCB396" s="2"/>
      <c r="QCC396" s="2"/>
      <c r="QCD396" s="2"/>
      <c r="QCE396" s="2"/>
      <c r="QCF396" s="2"/>
      <c r="QCG396" s="2"/>
      <c r="QCH396" s="2"/>
      <c r="QCI396" s="2"/>
      <c r="QCJ396" s="2"/>
      <c r="QCK396" s="2"/>
      <c r="QCL396" s="2"/>
      <c r="QCM396" s="2"/>
      <c r="QCN396" s="2"/>
      <c r="QCO396" s="2"/>
      <c r="QCP396" s="2"/>
      <c r="QCQ396" s="2"/>
      <c r="QCR396" s="2"/>
      <c r="QCS396" s="2"/>
      <c r="QCT396" s="2"/>
      <c r="QCU396" s="2"/>
      <c r="QCV396" s="2"/>
      <c r="QCW396" s="2"/>
      <c r="QCX396" s="2"/>
      <c r="QCY396" s="2"/>
      <c r="QCZ396" s="2"/>
      <c r="QDA396" s="2"/>
      <c r="QDB396" s="2"/>
      <c r="QDC396" s="2"/>
      <c r="QDD396" s="2"/>
      <c r="QDE396" s="2"/>
      <c r="QDF396" s="2"/>
      <c r="QDG396" s="2"/>
      <c r="QDH396" s="2"/>
      <c r="QDI396" s="2"/>
      <c r="QDJ396" s="2"/>
      <c r="QDK396" s="2"/>
      <c r="QDL396" s="2"/>
      <c r="QDM396" s="2"/>
      <c r="QDN396" s="2"/>
      <c r="QDO396" s="2"/>
      <c r="QDP396" s="2"/>
      <c r="QDQ396" s="2"/>
      <c r="QDR396" s="2"/>
      <c r="QDS396" s="2"/>
      <c r="QDT396" s="2"/>
      <c r="QDU396" s="2"/>
      <c r="QDV396" s="2"/>
      <c r="QDW396" s="2"/>
      <c r="QDX396" s="2"/>
      <c r="QDY396" s="2"/>
      <c r="QDZ396" s="2"/>
      <c r="QEA396" s="2"/>
      <c r="QEB396" s="2"/>
      <c r="QEC396" s="2"/>
      <c r="QED396" s="2"/>
      <c r="QEE396" s="2"/>
      <c r="QEF396" s="2"/>
      <c r="QEG396" s="2"/>
      <c r="QEH396" s="2"/>
      <c r="QEI396" s="2"/>
      <c r="QEJ396" s="2"/>
      <c r="QEK396" s="2"/>
      <c r="QEL396" s="2"/>
      <c r="QEM396" s="2"/>
      <c r="QEN396" s="2"/>
      <c r="QEO396" s="2"/>
      <c r="QEP396" s="2"/>
      <c r="QEQ396" s="2"/>
      <c r="QER396" s="2"/>
      <c r="QES396" s="2"/>
      <c r="QET396" s="2"/>
      <c r="QEU396" s="2"/>
      <c r="QEV396" s="2"/>
      <c r="QEW396" s="2"/>
      <c r="QEX396" s="2"/>
      <c r="QEY396" s="2"/>
      <c r="QEZ396" s="2"/>
      <c r="QFA396" s="2"/>
      <c r="QFB396" s="2"/>
      <c r="QFC396" s="2"/>
      <c r="QFD396" s="2"/>
      <c r="QFE396" s="2"/>
      <c r="QFF396" s="2"/>
      <c r="QFG396" s="2"/>
      <c r="QFH396" s="2"/>
      <c r="QFI396" s="2"/>
      <c r="QFJ396" s="2"/>
      <c r="QFK396" s="2"/>
      <c r="QFL396" s="2"/>
      <c r="QFM396" s="2"/>
      <c r="QFN396" s="2"/>
      <c r="QFO396" s="2"/>
      <c r="QFP396" s="2"/>
      <c r="QFQ396" s="2"/>
      <c r="QFR396" s="2"/>
      <c r="QFS396" s="2"/>
      <c r="QFT396" s="2"/>
      <c r="QFU396" s="2"/>
      <c r="QFV396" s="2"/>
      <c r="QFW396" s="2"/>
      <c r="QFX396" s="2"/>
      <c r="QFY396" s="2"/>
      <c r="QFZ396" s="2"/>
      <c r="QGA396" s="2"/>
      <c r="QGB396" s="2"/>
      <c r="QGC396" s="2"/>
      <c r="QGD396" s="2"/>
      <c r="QGE396" s="2"/>
      <c r="QGF396" s="2"/>
      <c r="QGG396" s="2"/>
      <c r="QGH396" s="2"/>
      <c r="QGI396" s="2"/>
      <c r="QGJ396" s="2"/>
      <c r="QGK396" s="2"/>
      <c r="QGL396" s="2"/>
      <c r="QGM396" s="2"/>
      <c r="QGN396" s="2"/>
      <c r="QGO396" s="2"/>
      <c r="QGP396" s="2"/>
      <c r="QGQ396" s="2"/>
      <c r="QGR396" s="2"/>
      <c r="QGS396" s="2"/>
      <c r="QGT396" s="2"/>
      <c r="QGU396" s="2"/>
      <c r="QGV396" s="2"/>
      <c r="QGW396" s="2"/>
      <c r="QGX396" s="2"/>
      <c r="QGY396" s="2"/>
      <c r="QGZ396" s="2"/>
      <c r="QHA396" s="2"/>
      <c r="QHB396" s="2"/>
      <c r="QHC396" s="2"/>
      <c r="QHD396" s="2"/>
      <c r="QHE396" s="2"/>
      <c r="QHF396" s="2"/>
      <c r="QHG396" s="2"/>
      <c r="QHH396" s="2"/>
      <c r="QHI396" s="2"/>
      <c r="QHJ396" s="2"/>
      <c r="QHK396" s="2"/>
      <c r="QHL396" s="2"/>
      <c r="QHM396" s="2"/>
      <c r="QHN396" s="2"/>
      <c r="QHO396" s="2"/>
      <c r="QHP396" s="2"/>
      <c r="QHQ396" s="2"/>
      <c r="QHR396" s="2"/>
      <c r="QHS396" s="2"/>
      <c r="QHT396" s="2"/>
      <c r="QHU396" s="2"/>
      <c r="QHV396" s="2"/>
      <c r="QHW396" s="2"/>
      <c r="QHX396" s="2"/>
      <c r="QHY396" s="2"/>
      <c r="QHZ396" s="2"/>
      <c r="QIA396" s="2"/>
      <c r="QIB396" s="2"/>
      <c r="QIC396" s="2"/>
      <c r="QID396" s="2"/>
      <c r="QIE396" s="2"/>
      <c r="QIF396" s="2"/>
      <c r="QIG396" s="2"/>
      <c r="QIH396" s="2"/>
      <c r="QII396" s="2"/>
      <c r="QIJ396" s="2"/>
      <c r="QIK396" s="2"/>
      <c r="QIL396" s="2"/>
      <c r="QIM396" s="2"/>
      <c r="QIN396" s="2"/>
      <c r="QIO396" s="2"/>
      <c r="QIP396" s="2"/>
      <c r="QIQ396" s="2"/>
      <c r="QIR396" s="2"/>
      <c r="QIS396" s="2"/>
      <c r="QIT396" s="2"/>
      <c r="QIU396" s="2"/>
      <c r="QIV396" s="2"/>
      <c r="QIW396" s="2"/>
      <c r="QIX396" s="2"/>
      <c r="QIY396" s="2"/>
      <c r="QIZ396" s="2"/>
      <c r="QJA396" s="2"/>
      <c r="QJB396" s="2"/>
      <c r="QJC396" s="2"/>
      <c r="QJD396" s="2"/>
      <c r="QJE396" s="2"/>
      <c r="QJF396" s="2"/>
      <c r="QJG396" s="2"/>
      <c r="QJH396" s="2"/>
      <c r="QJI396" s="2"/>
      <c r="QJJ396" s="2"/>
      <c r="QJK396" s="2"/>
      <c r="QJL396" s="2"/>
      <c r="QJM396" s="2"/>
      <c r="QJN396" s="2"/>
      <c r="QJO396" s="2"/>
      <c r="QJP396" s="2"/>
      <c r="QJQ396" s="2"/>
      <c r="QJR396" s="2"/>
      <c r="QJS396" s="2"/>
      <c r="QJT396" s="2"/>
      <c r="QJU396" s="2"/>
      <c r="QJV396" s="2"/>
      <c r="QJW396" s="2"/>
      <c r="QJX396" s="2"/>
      <c r="QJY396" s="2"/>
      <c r="QJZ396" s="2"/>
      <c r="QKA396" s="2"/>
      <c r="QKB396" s="2"/>
      <c r="QKC396" s="2"/>
      <c r="QKD396" s="2"/>
      <c r="QKE396" s="2"/>
      <c r="QKF396" s="2"/>
      <c r="QKG396" s="2"/>
      <c r="QKH396" s="2"/>
      <c r="QKI396" s="2"/>
      <c r="QKJ396" s="2"/>
      <c r="QKK396" s="2"/>
      <c r="QKL396" s="2"/>
      <c r="QKM396" s="2"/>
      <c r="QKN396" s="2"/>
      <c r="QKO396" s="2"/>
      <c r="QKP396" s="2"/>
      <c r="QKQ396" s="2"/>
      <c r="QKR396" s="2"/>
      <c r="QKS396" s="2"/>
      <c r="QKT396" s="2"/>
      <c r="QKU396" s="2"/>
      <c r="QKV396" s="2"/>
      <c r="QKW396" s="2"/>
      <c r="QKX396" s="2"/>
      <c r="QKY396" s="2"/>
      <c r="QKZ396" s="2"/>
      <c r="QLA396" s="2"/>
      <c r="QLB396" s="2"/>
      <c r="QLC396" s="2"/>
      <c r="QLD396" s="2"/>
      <c r="QLE396" s="2"/>
      <c r="QLF396" s="2"/>
      <c r="QLG396" s="2"/>
      <c r="QLH396" s="2"/>
      <c r="QLI396" s="2"/>
      <c r="QLJ396" s="2"/>
      <c r="QLK396" s="2"/>
      <c r="QLL396" s="2"/>
      <c r="QLM396" s="2"/>
      <c r="QLN396" s="2"/>
      <c r="QLO396" s="2"/>
      <c r="QLP396" s="2"/>
      <c r="QLQ396" s="2"/>
      <c r="QLR396" s="2"/>
      <c r="QLS396" s="2"/>
      <c r="QLT396" s="2"/>
      <c r="QLU396" s="2"/>
      <c r="QLV396" s="2"/>
      <c r="QLW396" s="2"/>
      <c r="QLX396" s="2"/>
      <c r="QLY396" s="2"/>
      <c r="QLZ396" s="2"/>
      <c r="QMA396" s="2"/>
      <c r="QMB396" s="2"/>
      <c r="QMC396" s="2"/>
      <c r="QMD396" s="2"/>
      <c r="QME396" s="2"/>
      <c r="QMF396" s="2"/>
      <c r="QMG396" s="2"/>
      <c r="QMH396" s="2"/>
      <c r="QMI396" s="2"/>
      <c r="QMJ396" s="2"/>
      <c r="QMK396" s="2"/>
      <c r="QML396" s="2"/>
      <c r="QMM396" s="2"/>
      <c r="QMN396" s="2"/>
      <c r="QMO396" s="2"/>
      <c r="QMP396" s="2"/>
      <c r="QMQ396" s="2"/>
      <c r="QMR396" s="2"/>
      <c r="QMS396" s="2"/>
      <c r="QMT396" s="2"/>
      <c r="QMU396" s="2"/>
      <c r="QMV396" s="2"/>
      <c r="QMW396" s="2"/>
      <c r="QMX396" s="2"/>
      <c r="QMY396" s="2"/>
      <c r="QMZ396" s="2"/>
      <c r="QNA396" s="2"/>
      <c r="QNB396" s="2"/>
      <c r="QNC396" s="2"/>
      <c r="QND396" s="2"/>
      <c r="QNE396" s="2"/>
      <c r="QNF396" s="2"/>
      <c r="QNG396" s="2"/>
      <c r="QNH396" s="2"/>
      <c r="QNI396" s="2"/>
      <c r="QNJ396" s="2"/>
      <c r="QNK396" s="2"/>
      <c r="QNL396" s="2"/>
      <c r="QNM396" s="2"/>
      <c r="QNN396" s="2"/>
      <c r="QNO396" s="2"/>
      <c r="QNP396" s="2"/>
      <c r="QNQ396" s="2"/>
      <c r="QNR396" s="2"/>
      <c r="QNS396" s="2"/>
      <c r="QNT396" s="2"/>
      <c r="QNU396" s="2"/>
      <c r="QNV396" s="2"/>
      <c r="QNW396" s="2"/>
      <c r="QNX396" s="2"/>
      <c r="QNY396" s="2"/>
      <c r="QNZ396" s="2"/>
      <c r="QOA396" s="2"/>
      <c r="QOB396" s="2"/>
      <c r="QOC396" s="2"/>
      <c r="QOD396" s="2"/>
      <c r="QOE396" s="2"/>
      <c r="QOF396" s="2"/>
      <c r="QOG396" s="2"/>
      <c r="QOH396" s="2"/>
      <c r="QOI396" s="2"/>
      <c r="QOJ396" s="2"/>
      <c r="QOK396" s="2"/>
      <c r="QOL396" s="2"/>
      <c r="QOM396" s="2"/>
      <c r="QON396" s="2"/>
      <c r="QOO396" s="2"/>
      <c r="QOP396" s="2"/>
      <c r="QOQ396" s="2"/>
      <c r="QOR396" s="2"/>
      <c r="QOS396" s="2"/>
      <c r="QOT396" s="2"/>
      <c r="QOU396" s="2"/>
      <c r="QOV396" s="2"/>
      <c r="QOW396" s="2"/>
      <c r="QOX396" s="2"/>
      <c r="QOY396" s="2"/>
      <c r="QOZ396" s="2"/>
      <c r="QPA396" s="2"/>
      <c r="QPB396" s="2"/>
      <c r="QPC396" s="2"/>
      <c r="QPD396" s="2"/>
      <c r="QPE396" s="2"/>
      <c r="QPF396" s="2"/>
      <c r="QPG396" s="2"/>
      <c r="QPH396" s="2"/>
      <c r="QPI396" s="2"/>
      <c r="QPJ396" s="2"/>
      <c r="QPK396" s="2"/>
      <c r="QPL396" s="2"/>
      <c r="QPM396" s="2"/>
      <c r="QPN396" s="2"/>
      <c r="QPO396" s="2"/>
      <c r="QPP396" s="2"/>
      <c r="QPQ396" s="2"/>
      <c r="QPR396" s="2"/>
      <c r="QPS396" s="2"/>
      <c r="QPT396" s="2"/>
      <c r="QPU396" s="2"/>
      <c r="QPV396" s="2"/>
      <c r="QPW396" s="2"/>
      <c r="QPX396" s="2"/>
      <c r="QPY396" s="2"/>
      <c r="QPZ396" s="2"/>
      <c r="QQA396" s="2"/>
      <c r="QQB396" s="2"/>
      <c r="QQC396" s="2"/>
      <c r="QQD396" s="2"/>
      <c r="QQE396" s="2"/>
      <c r="QQF396" s="2"/>
      <c r="QQG396" s="2"/>
      <c r="QQH396" s="2"/>
      <c r="QQI396" s="2"/>
      <c r="QQJ396" s="2"/>
      <c r="QQK396" s="2"/>
      <c r="QQL396" s="2"/>
      <c r="QQM396" s="2"/>
      <c r="QQN396" s="2"/>
      <c r="QQO396" s="2"/>
      <c r="QQP396" s="2"/>
      <c r="QQQ396" s="2"/>
      <c r="QQR396" s="2"/>
      <c r="QQS396" s="2"/>
      <c r="QQT396" s="2"/>
      <c r="QQU396" s="2"/>
      <c r="QQV396" s="2"/>
      <c r="QQW396" s="2"/>
      <c r="QQX396" s="2"/>
      <c r="QQY396" s="2"/>
      <c r="QQZ396" s="2"/>
      <c r="QRA396" s="2"/>
      <c r="QRB396" s="2"/>
      <c r="QRC396" s="2"/>
      <c r="QRD396" s="2"/>
      <c r="QRE396" s="2"/>
      <c r="QRF396" s="2"/>
      <c r="QRG396" s="2"/>
      <c r="QRH396" s="2"/>
      <c r="QRI396" s="2"/>
      <c r="QRJ396" s="2"/>
      <c r="QRK396" s="2"/>
      <c r="QRL396" s="2"/>
      <c r="QRM396" s="2"/>
      <c r="QRN396" s="2"/>
      <c r="QRO396" s="2"/>
      <c r="QRP396" s="2"/>
      <c r="QRQ396" s="2"/>
      <c r="QRR396" s="2"/>
      <c r="QRS396" s="2"/>
      <c r="QRT396" s="2"/>
      <c r="QRU396" s="2"/>
      <c r="QRV396" s="2"/>
      <c r="QRW396" s="2"/>
      <c r="QRX396" s="2"/>
      <c r="QRY396" s="2"/>
      <c r="QRZ396" s="2"/>
      <c r="QSA396" s="2"/>
      <c r="QSB396" s="2"/>
      <c r="QSC396" s="2"/>
      <c r="QSD396" s="2"/>
      <c r="QSE396" s="2"/>
      <c r="QSF396" s="2"/>
      <c r="QSG396" s="2"/>
      <c r="QSH396" s="2"/>
      <c r="QSI396" s="2"/>
      <c r="QSJ396" s="2"/>
      <c r="QSK396" s="2"/>
      <c r="QSL396" s="2"/>
      <c r="QSM396" s="2"/>
      <c r="QSN396" s="2"/>
      <c r="QSO396" s="2"/>
      <c r="QSP396" s="2"/>
      <c r="QSQ396" s="2"/>
      <c r="QSR396" s="2"/>
      <c r="QSS396" s="2"/>
      <c r="QST396" s="2"/>
      <c r="QSU396" s="2"/>
      <c r="QSV396" s="2"/>
      <c r="QSW396" s="2"/>
      <c r="QSX396" s="2"/>
      <c r="QSY396" s="2"/>
      <c r="QSZ396" s="2"/>
      <c r="QTA396" s="2"/>
      <c r="QTB396" s="2"/>
      <c r="QTC396" s="2"/>
      <c r="QTD396" s="2"/>
      <c r="QTE396" s="2"/>
      <c r="QTF396" s="2"/>
      <c r="QTG396" s="2"/>
      <c r="QTH396" s="2"/>
      <c r="QTI396" s="2"/>
      <c r="QTJ396" s="2"/>
      <c r="QTK396" s="2"/>
      <c r="QTL396" s="2"/>
      <c r="QTM396" s="2"/>
      <c r="QTN396" s="2"/>
      <c r="QTO396" s="2"/>
      <c r="QTP396" s="2"/>
      <c r="QTQ396" s="2"/>
      <c r="QTR396" s="2"/>
      <c r="QTS396" s="2"/>
      <c r="QTT396" s="2"/>
      <c r="QTU396" s="2"/>
      <c r="QTV396" s="2"/>
      <c r="QTW396" s="2"/>
      <c r="QTX396" s="2"/>
      <c r="QTY396" s="2"/>
      <c r="QTZ396" s="2"/>
      <c r="QUA396" s="2"/>
      <c r="QUB396" s="2"/>
      <c r="QUC396" s="2"/>
      <c r="QUD396" s="2"/>
      <c r="QUE396" s="2"/>
      <c r="QUF396" s="2"/>
      <c r="QUG396" s="2"/>
      <c r="QUH396" s="2"/>
      <c r="QUI396" s="2"/>
      <c r="QUJ396" s="2"/>
      <c r="QUK396" s="2"/>
      <c r="QUL396" s="2"/>
      <c r="QUM396" s="2"/>
      <c r="QUN396" s="2"/>
      <c r="QUO396" s="2"/>
      <c r="QUP396" s="2"/>
      <c r="QUQ396" s="2"/>
      <c r="QUR396" s="2"/>
      <c r="QUS396" s="2"/>
      <c r="QUT396" s="2"/>
      <c r="QUU396" s="2"/>
      <c r="QUV396" s="2"/>
      <c r="QUW396" s="2"/>
      <c r="QUX396" s="2"/>
      <c r="QUY396" s="2"/>
      <c r="QUZ396" s="2"/>
      <c r="QVA396" s="2"/>
      <c r="QVB396" s="2"/>
      <c r="QVC396" s="2"/>
      <c r="QVD396" s="2"/>
      <c r="QVE396" s="2"/>
      <c r="QVF396" s="2"/>
      <c r="QVG396" s="2"/>
      <c r="QVH396" s="2"/>
      <c r="QVI396" s="2"/>
      <c r="QVJ396" s="2"/>
      <c r="QVK396" s="2"/>
      <c r="QVL396" s="2"/>
      <c r="QVM396" s="2"/>
      <c r="QVN396" s="2"/>
      <c r="QVO396" s="2"/>
      <c r="QVP396" s="2"/>
      <c r="QVQ396" s="2"/>
      <c r="QVR396" s="2"/>
      <c r="QVS396" s="2"/>
      <c r="QVT396" s="2"/>
      <c r="QVU396" s="2"/>
      <c r="QVV396" s="2"/>
      <c r="QVW396" s="2"/>
      <c r="QVX396" s="2"/>
      <c r="QVY396" s="2"/>
      <c r="QVZ396" s="2"/>
      <c r="QWA396" s="2"/>
      <c r="QWB396" s="2"/>
      <c r="QWC396" s="2"/>
      <c r="QWD396" s="2"/>
      <c r="QWE396" s="2"/>
      <c r="QWF396" s="2"/>
      <c r="QWG396" s="2"/>
      <c r="QWH396" s="2"/>
      <c r="QWI396" s="2"/>
      <c r="QWJ396" s="2"/>
      <c r="QWK396" s="2"/>
      <c r="QWL396" s="2"/>
      <c r="QWM396" s="2"/>
      <c r="QWN396" s="2"/>
      <c r="QWO396" s="2"/>
      <c r="QWP396" s="2"/>
      <c r="QWQ396" s="2"/>
      <c r="QWR396" s="2"/>
      <c r="QWS396" s="2"/>
      <c r="QWT396" s="2"/>
      <c r="QWU396" s="2"/>
      <c r="QWV396" s="2"/>
      <c r="QWW396" s="2"/>
      <c r="QWX396" s="2"/>
      <c r="QWY396" s="2"/>
      <c r="QWZ396" s="2"/>
      <c r="QXA396" s="2"/>
      <c r="QXB396" s="2"/>
      <c r="QXC396" s="2"/>
      <c r="QXD396" s="2"/>
      <c r="QXE396" s="2"/>
      <c r="QXF396" s="2"/>
      <c r="QXG396" s="2"/>
      <c r="QXH396" s="2"/>
      <c r="QXI396" s="2"/>
      <c r="QXJ396" s="2"/>
      <c r="QXK396" s="2"/>
      <c r="QXL396" s="2"/>
      <c r="QXM396" s="2"/>
      <c r="QXN396" s="2"/>
      <c r="QXO396" s="2"/>
      <c r="QXP396" s="2"/>
      <c r="QXQ396" s="2"/>
      <c r="QXR396" s="2"/>
      <c r="QXS396" s="2"/>
      <c r="QXT396" s="2"/>
      <c r="QXU396" s="2"/>
      <c r="QXV396" s="2"/>
      <c r="QXW396" s="2"/>
      <c r="QXX396" s="2"/>
      <c r="QXY396" s="2"/>
      <c r="QXZ396" s="2"/>
      <c r="QYA396" s="2"/>
      <c r="QYB396" s="2"/>
      <c r="QYC396" s="2"/>
      <c r="QYD396" s="2"/>
      <c r="QYE396" s="2"/>
      <c r="QYF396" s="2"/>
      <c r="QYG396" s="2"/>
      <c r="QYH396" s="2"/>
      <c r="QYI396" s="2"/>
      <c r="QYJ396" s="2"/>
      <c r="QYK396" s="2"/>
      <c r="QYL396" s="2"/>
      <c r="QYM396" s="2"/>
      <c r="QYN396" s="2"/>
      <c r="QYO396" s="2"/>
      <c r="QYP396" s="2"/>
      <c r="QYQ396" s="2"/>
      <c r="QYR396" s="2"/>
      <c r="QYS396" s="2"/>
      <c r="QYT396" s="2"/>
      <c r="QYU396" s="2"/>
      <c r="QYV396" s="2"/>
      <c r="QYW396" s="2"/>
      <c r="QYX396" s="2"/>
      <c r="QYY396" s="2"/>
      <c r="QYZ396" s="2"/>
      <c r="QZA396" s="2"/>
      <c r="QZB396" s="2"/>
      <c r="QZC396" s="2"/>
      <c r="QZD396" s="2"/>
      <c r="QZE396" s="2"/>
      <c r="QZF396" s="2"/>
      <c r="QZG396" s="2"/>
      <c r="QZH396" s="2"/>
      <c r="QZI396" s="2"/>
      <c r="QZJ396" s="2"/>
      <c r="QZK396" s="2"/>
      <c r="QZL396" s="2"/>
      <c r="QZM396" s="2"/>
      <c r="QZN396" s="2"/>
      <c r="QZO396" s="2"/>
      <c r="QZP396" s="2"/>
      <c r="QZQ396" s="2"/>
      <c r="QZR396" s="2"/>
      <c r="QZS396" s="2"/>
      <c r="QZT396" s="2"/>
      <c r="QZU396" s="2"/>
      <c r="QZV396" s="2"/>
      <c r="QZW396" s="2"/>
      <c r="QZX396" s="2"/>
      <c r="QZY396" s="2"/>
      <c r="QZZ396" s="2"/>
      <c r="RAA396" s="2"/>
      <c r="RAB396" s="2"/>
      <c r="RAC396" s="2"/>
      <c r="RAD396" s="2"/>
      <c r="RAE396" s="2"/>
      <c r="RAF396" s="2"/>
      <c r="RAG396" s="2"/>
      <c r="RAH396" s="2"/>
      <c r="RAI396" s="2"/>
      <c r="RAJ396" s="2"/>
      <c r="RAK396" s="2"/>
      <c r="RAL396" s="2"/>
      <c r="RAM396" s="2"/>
      <c r="RAN396" s="2"/>
      <c r="RAO396" s="2"/>
      <c r="RAP396" s="2"/>
      <c r="RAQ396" s="2"/>
      <c r="RAR396" s="2"/>
      <c r="RAS396" s="2"/>
      <c r="RAT396" s="2"/>
      <c r="RAU396" s="2"/>
      <c r="RAV396" s="2"/>
      <c r="RAW396" s="2"/>
      <c r="RAX396" s="2"/>
      <c r="RAY396" s="2"/>
      <c r="RAZ396" s="2"/>
      <c r="RBA396" s="2"/>
      <c r="RBB396" s="2"/>
      <c r="RBC396" s="2"/>
      <c r="RBD396" s="2"/>
      <c r="RBE396" s="2"/>
      <c r="RBF396" s="2"/>
      <c r="RBG396" s="2"/>
      <c r="RBH396" s="2"/>
      <c r="RBI396" s="2"/>
      <c r="RBJ396" s="2"/>
      <c r="RBK396" s="2"/>
      <c r="RBL396" s="2"/>
      <c r="RBM396" s="2"/>
      <c r="RBN396" s="2"/>
      <c r="RBO396" s="2"/>
      <c r="RBP396" s="2"/>
      <c r="RBQ396" s="2"/>
      <c r="RBR396" s="2"/>
      <c r="RBS396" s="2"/>
      <c r="RBT396" s="2"/>
      <c r="RBU396" s="2"/>
      <c r="RBV396" s="2"/>
      <c r="RBW396" s="2"/>
      <c r="RBX396" s="2"/>
      <c r="RBY396" s="2"/>
      <c r="RBZ396" s="2"/>
      <c r="RCA396" s="2"/>
      <c r="RCB396" s="2"/>
      <c r="RCC396" s="2"/>
      <c r="RCD396" s="2"/>
      <c r="RCE396" s="2"/>
      <c r="RCF396" s="2"/>
      <c r="RCG396" s="2"/>
      <c r="RCH396" s="2"/>
      <c r="RCI396" s="2"/>
      <c r="RCJ396" s="2"/>
      <c r="RCK396" s="2"/>
      <c r="RCL396" s="2"/>
      <c r="RCM396" s="2"/>
      <c r="RCN396" s="2"/>
      <c r="RCO396" s="2"/>
      <c r="RCP396" s="2"/>
      <c r="RCQ396" s="2"/>
      <c r="RCR396" s="2"/>
      <c r="RCS396" s="2"/>
      <c r="RCT396" s="2"/>
      <c r="RCU396" s="2"/>
      <c r="RCV396" s="2"/>
      <c r="RCW396" s="2"/>
      <c r="RCX396" s="2"/>
      <c r="RCY396" s="2"/>
      <c r="RCZ396" s="2"/>
      <c r="RDA396" s="2"/>
      <c r="RDB396" s="2"/>
      <c r="RDC396" s="2"/>
      <c r="RDD396" s="2"/>
      <c r="RDE396" s="2"/>
      <c r="RDF396" s="2"/>
      <c r="RDG396" s="2"/>
      <c r="RDH396" s="2"/>
      <c r="RDI396" s="2"/>
      <c r="RDJ396" s="2"/>
      <c r="RDK396" s="2"/>
      <c r="RDL396" s="2"/>
      <c r="RDM396" s="2"/>
      <c r="RDN396" s="2"/>
      <c r="RDO396" s="2"/>
      <c r="RDP396" s="2"/>
      <c r="RDQ396" s="2"/>
      <c r="RDR396" s="2"/>
      <c r="RDS396" s="2"/>
      <c r="RDT396" s="2"/>
      <c r="RDU396" s="2"/>
      <c r="RDV396" s="2"/>
      <c r="RDW396" s="2"/>
      <c r="RDX396" s="2"/>
      <c r="RDY396" s="2"/>
      <c r="RDZ396" s="2"/>
      <c r="REA396" s="2"/>
      <c r="REB396" s="2"/>
      <c r="REC396" s="2"/>
      <c r="RED396" s="2"/>
      <c r="REE396" s="2"/>
      <c r="REF396" s="2"/>
      <c r="REG396" s="2"/>
      <c r="REH396" s="2"/>
      <c r="REI396" s="2"/>
      <c r="REJ396" s="2"/>
      <c r="REK396" s="2"/>
      <c r="REL396" s="2"/>
      <c r="REM396" s="2"/>
      <c r="REN396" s="2"/>
      <c r="REO396" s="2"/>
      <c r="REP396" s="2"/>
      <c r="REQ396" s="2"/>
      <c r="RER396" s="2"/>
      <c r="RES396" s="2"/>
      <c r="RET396" s="2"/>
      <c r="REU396" s="2"/>
      <c r="REV396" s="2"/>
      <c r="REW396" s="2"/>
      <c r="REX396" s="2"/>
      <c r="REY396" s="2"/>
      <c r="REZ396" s="2"/>
      <c r="RFA396" s="2"/>
      <c r="RFB396" s="2"/>
      <c r="RFC396" s="2"/>
      <c r="RFD396" s="2"/>
      <c r="RFE396" s="2"/>
      <c r="RFF396" s="2"/>
      <c r="RFG396" s="2"/>
      <c r="RFH396" s="2"/>
      <c r="RFI396" s="2"/>
      <c r="RFJ396" s="2"/>
      <c r="RFK396" s="2"/>
      <c r="RFL396" s="2"/>
      <c r="RFM396" s="2"/>
      <c r="RFN396" s="2"/>
      <c r="RFO396" s="2"/>
      <c r="RFP396" s="2"/>
      <c r="RFQ396" s="2"/>
      <c r="RFR396" s="2"/>
      <c r="RFS396" s="2"/>
      <c r="RFT396" s="2"/>
      <c r="RFU396" s="2"/>
      <c r="RFV396" s="2"/>
      <c r="RFW396" s="2"/>
      <c r="RFX396" s="2"/>
      <c r="RFY396" s="2"/>
      <c r="RFZ396" s="2"/>
      <c r="RGA396" s="2"/>
      <c r="RGB396" s="2"/>
      <c r="RGC396" s="2"/>
      <c r="RGD396" s="2"/>
      <c r="RGE396" s="2"/>
      <c r="RGF396" s="2"/>
      <c r="RGG396" s="2"/>
      <c r="RGH396" s="2"/>
      <c r="RGI396" s="2"/>
      <c r="RGJ396" s="2"/>
      <c r="RGK396" s="2"/>
      <c r="RGL396" s="2"/>
      <c r="RGM396" s="2"/>
      <c r="RGN396" s="2"/>
      <c r="RGO396" s="2"/>
      <c r="RGP396" s="2"/>
      <c r="RGQ396" s="2"/>
      <c r="RGR396" s="2"/>
      <c r="RGS396" s="2"/>
      <c r="RGT396" s="2"/>
      <c r="RGU396" s="2"/>
      <c r="RGV396" s="2"/>
      <c r="RGW396" s="2"/>
      <c r="RGX396" s="2"/>
      <c r="RGY396" s="2"/>
      <c r="RGZ396" s="2"/>
      <c r="RHA396" s="2"/>
      <c r="RHB396" s="2"/>
      <c r="RHC396" s="2"/>
      <c r="RHD396" s="2"/>
      <c r="RHE396" s="2"/>
      <c r="RHF396" s="2"/>
      <c r="RHG396" s="2"/>
      <c r="RHH396" s="2"/>
      <c r="RHI396" s="2"/>
      <c r="RHJ396" s="2"/>
      <c r="RHK396" s="2"/>
      <c r="RHL396" s="2"/>
      <c r="RHM396" s="2"/>
      <c r="RHN396" s="2"/>
      <c r="RHO396" s="2"/>
      <c r="RHP396" s="2"/>
      <c r="RHQ396" s="2"/>
      <c r="RHR396" s="2"/>
      <c r="RHS396" s="2"/>
      <c r="RHT396" s="2"/>
      <c r="RHU396" s="2"/>
      <c r="RHV396" s="2"/>
      <c r="RHW396" s="2"/>
      <c r="RHX396" s="2"/>
      <c r="RHY396" s="2"/>
      <c r="RHZ396" s="2"/>
      <c r="RIA396" s="2"/>
      <c r="RIB396" s="2"/>
      <c r="RIC396" s="2"/>
      <c r="RID396" s="2"/>
      <c r="RIE396" s="2"/>
      <c r="RIF396" s="2"/>
      <c r="RIG396" s="2"/>
      <c r="RIH396" s="2"/>
      <c r="RII396" s="2"/>
      <c r="RIJ396" s="2"/>
      <c r="RIK396" s="2"/>
      <c r="RIL396" s="2"/>
      <c r="RIM396" s="2"/>
      <c r="RIN396" s="2"/>
      <c r="RIO396" s="2"/>
      <c r="RIP396" s="2"/>
      <c r="RIQ396" s="2"/>
      <c r="RIR396" s="2"/>
      <c r="RIS396" s="2"/>
      <c r="RIT396" s="2"/>
      <c r="RIU396" s="2"/>
      <c r="RIV396" s="2"/>
      <c r="RIW396" s="2"/>
      <c r="RIX396" s="2"/>
      <c r="RIY396" s="2"/>
      <c r="RIZ396" s="2"/>
      <c r="RJA396" s="2"/>
      <c r="RJB396" s="2"/>
      <c r="RJC396" s="2"/>
      <c r="RJD396" s="2"/>
      <c r="RJE396" s="2"/>
      <c r="RJF396" s="2"/>
      <c r="RJG396" s="2"/>
      <c r="RJH396" s="2"/>
      <c r="RJI396" s="2"/>
      <c r="RJJ396" s="2"/>
      <c r="RJK396" s="2"/>
      <c r="RJL396" s="2"/>
      <c r="RJM396" s="2"/>
      <c r="RJN396" s="2"/>
      <c r="RJO396" s="2"/>
      <c r="RJP396" s="2"/>
      <c r="RJQ396" s="2"/>
      <c r="RJR396" s="2"/>
      <c r="RJS396" s="2"/>
      <c r="RJT396" s="2"/>
      <c r="RJU396" s="2"/>
      <c r="RJV396" s="2"/>
      <c r="RJW396" s="2"/>
      <c r="RJX396" s="2"/>
      <c r="RJY396" s="2"/>
      <c r="RJZ396" s="2"/>
      <c r="RKA396" s="2"/>
      <c r="RKB396" s="2"/>
      <c r="RKC396" s="2"/>
      <c r="RKD396" s="2"/>
      <c r="RKE396" s="2"/>
      <c r="RKF396" s="2"/>
      <c r="RKG396" s="2"/>
      <c r="RKH396" s="2"/>
      <c r="RKI396" s="2"/>
      <c r="RKJ396" s="2"/>
      <c r="RKK396" s="2"/>
      <c r="RKL396" s="2"/>
      <c r="RKM396" s="2"/>
      <c r="RKN396" s="2"/>
      <c r="RKO396" s="2"/>
      <c r="RKP396" s="2"/>
      <c r="RKQ396" s="2"/>
      <c r="RKR396" s="2"/>
      <c r="RKS396" s="2"/>
      <c r="RKT396" s="2"/>
      <c r="RKU396" s="2"/>
      <c r="RKV396" s="2"/>
      <c r="RKW396" s="2"/>
      <c r="RKX396" s="2"/>
      <c r="RKY396" s="2"/>
      <c r="RKZ396" s="2"/>
      <c r="RLA396" s="2"/>
      <c r="RLB396" s="2"/>
      <c r="RLC396" s="2"/>
      <c r="RLD396" s="2"/>
      <c r="RLE396" s="2"/>
      <c r="RLF396" s="2"/>
      <c r="RLG396" s="2"/>
      <c r="RLH396" s="2"/>
      <c r="RLI396" s="2"/>
      <c r="RLJ396" s="2"/>
      <c r="RLK396" s="2"/>
      <c r="RLL396" s="2"/>
      <c r="RLM396" s="2"/>
      <c r="RLN396" s="2"/>
      <c r="RLO396" s="2"/>
      <c r="RLP396" s="2"/>
      <c r="RLQ396" s="2"/>
      <c r="RLR396" s="2"/>
      <c r="RLS396" s="2"/>
      <c r="RLT396" s="2"/>
      <c r="RLU396" s="2"/>
      <c r="RLV396" s="2"/>
      <c r="RLW396" s="2"/>
      <c r="RLX396" s="2"/>
      <c r="RLY396" s="2"/>
      <c r="RLZ396" s="2"/>
      <c r="RMA396" s="2"/>
      <c r="RMB396" s="2"/>
      <c r="RMC396" s="2"/>
      <c r="RMD396" s="2"/>
      <c r="RME396" s="2"/>
      <c r="RMF396" s="2"/>
      <c r="RMG396" s="2"/>
      <c r="RMH396" s="2"/>
      <c r="RMI396" s="2"/>
      <c r="RMJ396" s="2"/>
      <c r="RMK396" s="2"/>
      <c r="RML396" s="2"/>
      <c r="RMM396" s="2"/>
      <c r="RMN396" s="2"/>
      <c r="RMO396" s="2"/>
      <c r="RMP396" s="2"/>
      <c r="RMQ396" s="2"/>
      <c r="RMR396" s="2"/>
      <c r="RMS396" s="2"/>
      <c r="RMT396" s="2"/>
      <c r="RMU396" s="2"/>
      <c r="RMV396" s="2"/>
      <c r="RMW396" s="2"/>
      <c r="RMX396" s="2"/>
      <c r="RMY396" s="2"/>
      <c r="RMZ396" s="2"/>
      <c r="RNA396" s="2"/>
      <c r="RNB396" s="2"/>
      <c r="RNC396" s="2"/>
      <c r="RND396" s="2"/>
      <c r="RNE396" s="2"/>
      <c r="RNF396" s="2"/>
      <c r="RNG396" s="2"/>
      <c r="RNH396" s="2"/>
      <c r="RNI396" s="2"/>
      <c r="RNJ396" s="2"/>
      <c r="RNK396" s="2"/>
      <c r="RNL396" s="2"/>
      <c r="RNM396" s="2"/>
      <c r="RNN396" s="2"/>
      <c r="RNO396" s="2"/>
      <c r="RNP396" s="2"/>
      <c r="RNQ396" s="2"/>
      <c r="RNR396" s="2"/>
      <c r="RNS396" s="2"/>
      <c r="RNT396" s="2"/>
      <c r="RNU396" s="2"/>
      <c r="RNV396" s="2"/>
      <c r="RNW396" s="2"/>
      <c r="RNX396" s="2"/>
      <c r="RNY396" s="2"/>
      <c r="RNZ396" s="2"/>
      <c r="ROA396" s="2"/>
      <c r="ROB396" s="2"/>
      <c r="ROC396" s="2"/>
      <c r="ROD396" s="2"/>
      <c r="ROE396" s="2"/>
      <c r="ROF396" s="2"/>
      <c r="ROG396" s="2"/>
      <c r="ROH396" s="2"/>
      <c r="ROI396" s="2"/>
      <c r="ROJ396" s="2"/>
      <c r="ROK396" s="2"/>
      <c r="ROL396" s="2"/>
      <c r="ROM396" s="2"/>
      <c r="RON396" s="2"/>
      <c r="ROO396" s="2"/>
      <c r="ROP396" s="2"/>
      <c r="ROQ396" s="2"/>
      <c r="ROR396" s="2"/>
      <c r="ROS396" s="2"/>
      <c r="ROT396" s="2"/>
      <c r="ROU396" s="2"/>
      <c r="ROV396" s="2"/>
      <c r="ROW396" s="2"/>
      <c r="ROX396" s="2"/>
      <c r="ROY396" s="2"/>
      <c r="ROZ396" s="2"/>
      <c r="RPA396" s="2"/>
      <c r="RPB396" s="2"/>
      <c r="RPC396" s="2"/>
      <c r="RPD396" s="2"/>
      <c r="RPE396" s="2"/>
      <c r="RPF396" s="2"/>
      <c r="RPG396" s="2"/>
      <c r="RPH396" s="2"/>
      <c r="RPI396" s="2"/>
      <c r="RPJ396" s="2"/>
      <c r="RPK396" s="2"/>
      <c r="RPL396" s="2"/>
      <c r="RPM396" s="2"/>
      <c r="RPN396" s="2"/>
      <c r="RPO396" s="2"/>
      <c r="RPP396" s="2"/>
      <c r="RPQ396" s="2"/>
      <c r="RPR396" s="2"/>
      <c r="RPS396" s="2"/>
      <c r="RPT396" s="2"/>
      <c r="RPU396" s="2"/>
      <c r="RPV396" s="2"/>
      <c r="RPW396" s="2"/>
      <c r="RPX396" s="2"/>
      <c r="RPY396" s="2"/>
      <c r="RPZ396" s="2"/>
      <c r="RQA396" s="2"/>
      <c r="RQB396" s="2"/>
      <c r="RQC396" s="2"/>
      <c r="RQD396" s="2"/>
      <c r="RQE396" s="2"/>
      <c r="RQF396" s="2"/>
      <c r="RQG396" s="2"/>
      <c r="RQH396" s="2"/>
      <c r="RQI396" s="2"/>
      <c r="RQJ396" s="2"/>
      <c r="RQK396" s="2"/>
      <c r="RQL396" s="2"/>
      <c r="RQM396" s="2"/>
      <c r="RQN396" s="2"/>
      <c r="RQO396" s="2"/>
      <c r="RQP396" s="2"/>
      <c r="RQQ396" s="2"/>
      <c r="RQR396" s="2"/>
      <c r="RQS396" s="2"/>
      <c r="RQT396" s="2"/>
      <c r="RQU396" s="2"/>
      <c r="RQV396" s="2"/>
      <c r="RQW396" s="2"/>
      <c r="RQX396" s="2"/>
      <c r="RQY396" s="2"/>
      <c r="RQZ396" s="2"/>
      <c r="RRA396" s="2"/>
      <c r="RRB396" s="2"/>
      <c r="RRC396" s="2"/>
      <c r="RRD396" s="2"/>
      <c r="RRE396" s="2"/>
      <c r="RRF396" s="2"/>
      <c r="RRG396" s="2"/>
      <c r="RRH396" s="2"/>
      <c r="RRI396" s="2"/>
      <c r="RRJ396" s="2"/>
      <c r="RRK396" s="2"/>
      <c r="RRL396" s="2"/>
      <c r="RRM396" s="2"/>
      <c r="RRN396" s="2"/>
      <c r="RRO396" s="2"/>
      <c r="RRP396" s="2"/>
      <c r="RRQ396" s="2"/>
      <c r="RRR396" s="2"/>
      <c r="RRS396" s="2"/>
      <c r="RRT396" s="2"/>
      <c r="RRU396" s="2"/>
      <c r="RRV396" s="2"/>
      <c r="RRW396" s="2"/>
      <c r="RRX396" s="2"/>
      <c r="RRY396" s="2"/>
      <c r="RRZ396" s="2"/>
      <c r="RSA396" s="2"/>
      <c r="RSB396" s="2"/>
      <c r="RSC396" s="2"/>
      <c r="RSD396" s="2"/>
      <c r="RSE396" s="2"/>
      <c r="RSF396" s="2"/>
      <c r="RSG396" s="2"/>
      <c r="RSH396" s="2"/>
      <c r="RSI396" s="2"/>
      <c r="RSJ396" s="2"/>
      <c r="RSK396" s="2"/>
      <c r="RSL396" s="2"/>
      <c r="RSM396" s="2"/>
      <c r="RSN396" s="2"/>
      <c r="RSO396" s="2"/>
      <c r="RSP396" s="2"/>
      <c r="RSQ396" s="2"/>
      <c r="RSR396" s="2"/>
      <c r="RSS396" s="2"/>
      <c r="RST396" s="2"/>
      <c r="RSU396" s="2"/>
      <c r="RSV396" s="2"/>
      <c r="RSW396" s="2"/>
      <c r="RSX396" s="2"/>
      <c r="RSY396" s="2"/>
      <c r="RSZ396" s="2"/>
      <c r="RTA396" s="2"/>
      <c r="RTB396" s="2"/>
      <c r="RTC396" s="2"/>
      <c r="RTD396" s="2"/>
      <c r="RTE396" s="2"/>
      <c r="RTF396" s="2"/>
      <c r="RTG396" s="2"/>
      <c r="RTH396" s="2"/>
      <c r="RTI396" s="2"/>
      <c r="RTJ396" s="2"/>
      <c r="RTK396" s="2"/>
      <c r="RTL396" s="2"/>
      <c r="RTM396" s="2"/>
      <c r="RTN396" s="2"/>
      <c r="RTO396" s="2"/>
      <c r="RTP396" s="2"/>
      <c r="RTQ396" s="2"/>
      <c r="RTR396" s="2"/>
      <c r="RTS396" s="2"/>
      <c r="RTT396" s="2"/>
      <c r="RTU396" s="2"/>
      <c r="RTV396" s="2"/>
      <c r="RTW396" s="2"/>
      <c r="RTX396" s="2"/>
      <c r="RTY396" s="2"/>
      <c r="RTZ396" s="2"/>
      <c r="RUA396" s="2"/>
      <c r="RUB396" s="2"/>
      <c r="RUC396" s="2"/>
      <c r="RUD396" s="2"/>
      <c r="RUE396" s="2"/>
      <c r="RUF396" s="2"/>
      <c r="RUG396" s="2"/>
      <c r="RUH396" s="2"/>
      <c r="RUI396" s="2"/>
      <c r="RUJ396" s="2"/>
      <c r="RUK396" s="2"/>
      <c r="RUL396" s="2"/>
      <c r="RUM396" s="2"/>
      <c r="RUN396" s="2"/>
      <c r="RUO396" s="2"/>
      <c r="RUP396" s="2"/>
      <c r="RUQ396" s="2"/>
      <c r="RUR396" s="2"/>
      <c r="RUS396" s="2"/>
      <c r="RUT396" s="2"/>
      <c r="RUU396" s="2"/>
      <c r="RUV396" s="2"/>
      <c r="RUW396" s="2"/>
      <c r="RUX396" s="2"/>
      <c r="RUY396" s="2"/>
      <c r="RUZ396" s="2"/>
      <c r="RVA396" s="2"/>
      <c r="RVB396" s="2"/>
      <c r="RVC396" s="2"/>
      <c r="RVD396" s="2"/>
      <c r="RVE396" s="2"/>
      <c r="RVF396" s="2"/>
      <c r="RVG396" s="2"/>
      <c r="RVH396" s="2"/>
      <c r="RVI396" s="2"/>
      <c r="RVJ396" s="2"/>
      <c r="RVK396" s="2"/>
      <c r="RVL396" s="2"/>
      <c r="RVM396" s="2"/>
      <c r="RVN396" s="2"/>
      <c r="RVO396" s="2"/>
      <c r="RVP396" s="2"/>
      <c r="RVQ396" s="2"/>
      <c r="RVR396" s="2"/>
      <c r="RVS396" s="2"/>
      <c r="RVT396" s="2"/>
      <c r="RVU396" s="2"/>
      <c r="RVV396" s="2"/>
      <c r="RVW396" s="2"/>
      <c r="RVX396" s="2"/>
      <c r="RVY396" s="2"/>
      <c r="RVZ396" s="2"/>
      <c r="RWA396" s="2"/>
      <c r="RWB396" s="2"/>
      <c r="RWC396" s="2"/>
      <c r="RWD396" s="2"/>
      <c r="RWE396" s="2"/>
      <c r="RWF396" s="2"/>
      <c r="RWG396" s="2"/>
      <c r="RWH396" s="2"/>
      <c r="RWI396" s="2"/>
      <c r="RWJ396" s="2"/>
      <c r="RWK396" s="2"/>
      <c r="RWL396" s="2"/>
      <c r="RWM396" s="2"/>
      <c r="RWN396" s="2"/>
      <c r="RWO396" s="2"/>
      <c r="RWP396" s="2"/>
      <c r="RWQ396" s="2"/>
      <c r="RWR396" s="2"/>
      <c r="RWS396" s="2"/>
      <c r="RWT396" s="2"/>
      <c r="RWU396" s="2"/>
      <c r="RWV396" s="2"/>
      <c r="RWW396" s="2"/>
      <c r="RWX396" s="2"/>
      <c r="RWY396" s="2"/>
      <c r="RWZ396" s="2"/>
      <c r="RXA396" s="2"/>
      <c r="RXB396" s="2"/>
      <c r="RXC396" s="2"/>
      <c r="RXD396" s="2"/>
      <c r="RXE396" s="2"/>
      <c r="RXF396" s="2"/>
      <c r="RXG396" s="2"/>
      <c r="RXH396" s="2"/>
      <c r="RXI396" s="2"/>
      <c r="RXJ396" s="2"/>
      <c r="RXK396" s="2"/>
      <c r="RXL396" s="2"/>
      <c r="RXM396" s="2"/>
      <c r="RXN396" s="2"/>
      <c r="RXO396" s="2"/>
      <c r="RXP396" s="2"/>
      <c r="RXQ396" s="2"/>
      <c r="RXR396" s="2"/>
      <c r="RXS396" s="2"/>
      <c r="RXT396" s="2"/>
      <c r="RXU396" s="2"/>
      <c r="RXV396" s="2"/>
      <c r="RXW396" s="2"/>
      <c r="RXX396" s="2"/>
      <c r="RXY396" s="2"/>
      <c r="RXZ396" s="2"/>
      <c r="RYA396" s="2"/>
      <c r="RYB396" s="2"/>
      <c r="RYC396" s="2"/>
      <c r="RYD396" s="2"/>
      <c r="RYE396" s="2"/>
      <c r="RYF396" s="2"/>
      <c r="RYG396" s="2"/>
      <c r="RYH396" s="2"/>
      <c r="RYI396" s="2"/>
      <c r="RYJ396" s="2"/>
      <c r="RYK396" s="2"/>
      <c r="RYL396" s="2"/>
      <c r="RYM396" s="2"/>
      <c r="RYN396" s="2"/>
      <c r="RYO396" s="2"/>
      <c r="RYP396" s="2"/>
      <c r="RYQ396" s="2"/>
      <c r="RYR396" s="2"/>
      <c r="RYS396" s="2"/>
      <c r="RYT396" s="2"/>
      <c r="RYU396" s="2"/>
      <c r="RYV396" s="2"/>
      <c r="RYW396" s="2"/>
      <c r="RYX396" s="2"/>
      <c r="RYY396" s="2"/>
      <c r="RYZ396" s="2"/>
      <c r="RZA396" s="2"/>
      <c r="RZB396" s="2"/>
      <c r="RZC396" s="2"/>
      <c r="RZD396" s="2"/>
      <c r="RZE396" s="2"/>
      <c r="RZF396" s="2"/>
      <c r="RZG396" s="2"/>
      <c r="RZH396" s="2"/>
      <c r="RZI396" s="2"/>
      <c r="RZJ396" s="2"/>
      <c r="RZK396" s="2"/>
      <c r="RZL396" s="2"/>
      <c r="RZM396" s="2"/>
      <c r="RZN396" s="2"/>
      <c r="RZO396" s="2"/>
      <c r="RZP396" s="2"/>
      <c r="RZQ396" s="2"/>
      <c r="RZR396" s="2"/>
      <c r="RZS396" s="2"/>
      <c r="RZT396" s="2"/>
      <c r="RZU396" s="2"/>
      <c r="RZV396" s="2"/>
      <c r="RZW396" s="2"/>
      <c r="RZX396" s="2"/>
      <c r="RZY396" s="2"/>
      <c r="RZZ396" s="2"/>
      <c r="SAA396" s="2"/>
      <c r="SAB396" s="2"/>
      <c r="SAC396" s="2"/>
      <c r="SAD396" s="2"/>
      <c r="SAE396" s="2"/>
      <c r="SAF396" s="2"/>
      <c r="SAG396" s="2"/>
      <c r="SAH396" s="2"/>
      <c r="SAI396" s="2"/>
      <c r="SAJ396" s="2"/>
      <c r="SAK396" s="2"/>
      <c r="SAL396" s="2"/>
      <c r="SAM396" s="2"/>
      <c r="SAN396" s="2"/>
      <c r="SAO396" s="2"/>
      <c r="SAP396" s="2"/>
      <c r="SAQ396" s="2"/>
      <c r="SAR396" s="2"/>
      <c r="SAS396" s="2"/>
      <c r="SAT396" s="2"/>
      <c r="SAU396" s="2"/>
      <c r="SAV396" s="2"/>
      <c r="SAW396" s="2"/>
      <c r="SAX396" s="2"/>
      <c r="SAY396" s="2"/>
      <c r="SAZ396" s="2"/>
      <c r="SBA396" s="2"/>
      <c r="SBB396" s="2"/>
      <c r="SBC396" s="2"/>
      <c r="SBD396" s="2"/>
      <c r="SBE396" s="2"/>
      <c r="SBF396" s="2"/>
      <c r="SBG396" s="2"/>
      <c r="SBH396" s="2"/>
      <c r="SBI396" s="2"/>
      <c r="SBJ396" s="2"/>
      <c r="SBK396" s="2"/>
      <c r="SBL396" s="2"/>
      <c r="SBM396" s="2"/>
      <c r="SBN396" s="2"/>
      <c r="SBO396" s="2"/>
      <c r="SBP396" s="2"/>
      <c r="SBQ396" s="2"/>
      <c r="SBR396" s="2"/>
      <c r="SBS396" s="2"/>
      <c r="SBT396" s="2"/>
      <c r="SBU396" s="2"/>
      <c r="SBV396" s="2"/>
      <c r="SBW396" s="2"/>
      <c r="SBX396" s="2"/>
      <c r="SBY396" s="2"/>
      <c r="SBZ396" s="2"/>
      <c r="SCA396" s="2"/>
      <c r="SCB396" s="2"/>
      <c r="SCC396" s="2"/>
      <c r="SCD396" s="2"/>
      <c r="SCE396" s="2"/>
      <c r="SCF396" s="2"/>
      <c r="SCG396" s="2"/>
      <c r="SCH396" s="2"/>
      <c r="SCI396" s="2"/>
      <c r="SCJ396" s="2"/>
      <c r="SCK396" s="2"/>
      <c r="SCL396" s="2"/>
      <c r="SCM396" s="2"/>
      <c r="SCN396" s="2"/>
      <c r="SCO396" s="2"/>
      <c r="SCP396" s="2"/>
      <c r="SCQ396" s="2"/>
      <c r="SCR396" s="2"/>
      <c r="SCS396" s="2"/>
      <c r="SCT396" s="2"/>
      <c r="SCU396" s="2"/>
      <c r="SCV396" s="2"/>
      <c r="SCW396" s="2"/>
      <c r="SCX396" s="2"/>
      <c r="SCY396" s="2"/>
      <c r="SCZ396" s="2"/>
      <c r="SDA396" s="2"/>
      <c r="SDB396" s="2"/>
      <c r="SDC396" s="2"/>
      <c r="SDD396" s="2"/>
      <c r="SDE396" s="2"/>
      <c r="SDF396" s="2"/>
      <c r="SDG396" s="2"/>
      <c r="SDH396" s="2"/>
      <c r="SDI396" s="2"/>
      <c r="SDJ396" s="2"/>
      <c r="SDK396" s="2"/>
      <c r="SDL396" s="2"/>
      <c r="SDM396" s="2"/>
      <c r="SDN396" s="2"/>
      <c r="SDO396" s="2"/>
      <c r="SDP396" s="2"/>
      <c r="SDQ396" s="2"/>
      <c r="SDR396" s="2"/>
      <c r="SDS396" s="2"/>
      <c r="SDT396" s="2"/>
      <c r="SDU396" s="2"/>
      <c r="SDV396" s="2"/>
      <c r="SDW396" s="2"/>
      <c r="SDX396" s="2"/>
      <c r="SDY396" s="2"/>
      <c r="SDZ396" s="2"/>
      <c r="SEA396" s="2"/>
      <c r="SEB396" s="2"/>
      <c r="SEC396" s="2"/>
      <c r="SED396" s="2"/>
      <c r="SEE396" s="2"/>
      <c r="SEF396" s="2"/>
      <c r="SEG396" s="2"/>
      <c r="SEH396" s="2"/>
      <c r="SEI396" s="2"/>
      <c r="SEJ396" s="2"/>
      <c r="SEK396" s="2"/>
      <c r="SEL396" s="2"/>
      <c r="SEM396" s="2"/>
      <c r="SEN396" s="2"/>
      <c r="SEO396" s="2"/>
      <c r="SEP396" s="2"/>
      <c r="SEQ396" s="2"/>
      <c r="SER396" s="2"/>
      <c r="SES396" s="2"/>
      <c r="SET396" s="2"/>
      <c r="SEU396" s="2"/>
      <c r="SEV396" s="2"/>
      <c r="SEW396" s="2"/>
      <c r="SEX396" s="2"/>
      <c r="SEY396" s="2"/>
      <c r="SEZ396" s="2"/>
      <c r="SFA396" s="2"/>
      <c r="SFB396" s="2"/>
      <c r="SFC396" s="2"/>
      <c r="SFD396" s="2"/>
      <c r="SFE396" s="2"/>
      <c r="SFF396" s="2"/>
      <c r="SFG396" s="2"/>
      <c r="SFH396" s="2"/>
      <c r="SFI396" s="2"/>
      <c r="SFJ396" s="2"/>
      <c r="SFK396" s="2"/>
      <c r="SFL396" s="2"/>
      <c r="SFM396" s="2"/>
      <c r="SFN396" s="2"/>
      <c r="SFO396" s="2"/>
      <c r="SFP396" s="2"/>
      <c r="SFQ396" s="2"/>
      <c r="SFR396" s="2"/>
      <c r="SFS396" s="2"/>
      <c r="SFT396" s="2"/>
      <c r="SFU396" s="2"/>
      <c r="SFV396" s="2"/>
      <c r="SFW396" s="2"/>
      <c r="SFX396" s="2"/>
      <c r="SFY396" s="2"/>
      <c r="SFZ396" s="2"/>
      <c r="SGA396" s="2"/>
      <c r="SGB396" s="2"/>
      <c r="SGC396" s="2"/>
      <c r="SGD396" s="2"/>
      <c r="SGE396" s="2"/>
      <c r="SGF396" s="2"/>
      <c r="SGG396" s="2"/>
      <c r="SGH396" s="2"/>
      <c r="SGI396" s="2"/>
      <c r="SGJ396" s="2"/>
      <c r="SGK396" s="2"/>
      <c r="SGL396" s="2"/>
      <c r="SGM396" s="2"/>
      <c r="SGN396" s="2"/>
      <c r="SGO396" s="2"/>
      <c r="SGP396" s="2"/>
      <c r="SGQ396" s="2"/>
      <c r="SGR396" s="2"/>
      <c r="SGS396" s="2"/>
      <c r="SGT396" s="2"/>
      <c r="SGU396" s="2"/>
      <c r="SGV396" s="2"/>
      <c r="SGW396" s="2"/>
      <c r="SGX396" s="2"/>
      <c r="SGY396" s="2"/>
      <c r="SGZ396" s="2"/>
      <c r="SHA396" s="2"/>
      <c r="SHB396" s="2"/>
      <c r="SHC396" s="2"/>
      <c r="SHD396" s="2"/>
      <c r="SHE396" s="2"/>
      <c r="SHF396" s="2"/>
      <c r="SHG396" s="2"/>
      <c r="SHH396" s="2"/>
      <c r="SHI396" s="2"/>
      <c r="SHJ396" s="2"/>
      <c r="SHK396" s="2"/>
      <c r="SHL396" s="2"/>
      <c r="SHM396" s="2"/>
      <c r="SHN396" s="2"/>
      <c r="SHO396" s="2"/>
      <c r="SHP396" s="2"/>
      <c r="SHQ396" s="2"/>
      <c r="SHR396" s="2"/>
      <c r="SHS396" s="2"/>
      <c r="SHT396" s="2"/>
      <c r="SHU396" s="2"/>
      <c r="SHV396" s="2"/>
      <c r="SHW396" s="2"/>
      <c r="SHX396" s="2"/>
      <c r="SHY396" s="2"/>
      <c r="SHZ396" s="2"/>
      <c r="SIA396" s="2"/>
      <c r="SIB396" s="2"/>
      <c r="SIC396" s="2"/>
      <c r="SID396" s="2"/>
      <c r="SIE396" s="2"/>
      <c r="SIF396" s="2"/>
      <c r="SIG396" s="2"/>
      <c r="SIH396" s="2"/>
      <c r="SII396" s="2"/>
      <c r="SIJ396" s="2"/>
      <c r="SIK396" s="2"/>
      <c r="SIL396" s="2"/>
      <c r="SIM396" s="2"/>
      <c r="SIN396" s="2"/>
      <c r="SIO396" s="2"/>
      <c r="SIP396" s="2"/>
      <c r="SIQ396" s="2"/>
      <c r="SIR396" s="2"/>
      <c r="SIS396" s="2"/>
      <c r="SIT396" s="2"/>
      <c r="SIU396" s="2"/>
      <c r="SIV396" s="2"/>
      <c r="SIW396" s="2"/>
      <c r="SIX396" s="2"/>
      <c r="SIY396" s="2"/>
      <c r="SIZ396" s="2"/>
      <c r="SJA396" s="2"/>
      <c r="SJB396" s="2"/>
      <c r="SJC396" s="2"/>
      <c r="SJD396" s="2"/>
      <c r="SJE396" s="2"/>
      <c r="SJF396" s="2"/>
      <c r="SJG396" s="2"/>
      <c r="SJH396" s="2"/>
      <c r="SJI396" s="2"/>
      <c r="SJJ396" s="2"/>
      <c r="SJK396" s="2"/>
      <c r="SJL396" s="2"/>
      <c r="SJM396" s="2"/>
      <c r="SJN396" s="2"/>
      <c r="SJO396" s="2"/>
      <c r="SJP396" s="2"/>
      <c r="SJQ396" s="2"/>
      <c r="SJR396" s="2"/>
      <c r="SJS396" s="2"/>
      <c r="SJT396" s="2"/>
      <c r="SJU396" s="2"/>
      <c r="SJV396" s="2"/>
      <c r="SJW396" s="2"/>
      <c r="SJX396" s="2"/>
      <c r="SJY396" s="2"/>
      <c r="SJZ396" s="2"/>
      <c r="SKA396" s="2"/>
      <c r="SKB396" s="2"/>
      <c r="SKC396" s="2"/>
      <c r="SKD396" s="2"/>
      <c r="SKE396" s="2"/>
      <c r="SKF396" s="2"/>
      <c r="SKG396" s="2"/>
      <c r="SKH396" s="2"/>
      <c r="SKI396" s="2"/>
      <c r="SKJ396" s="2"/>
      <c r="SKK396" s="2"/>
      <c r="SKL396" s="2"/>
      <c r="SKM396" s="2"/>
      <c r="SKN396" s="2"/>
      <c r="SKO396" s="2"/>
      <c r="SKP396" s="2"/>
      <c r="SKQ396" s="2"/>
      <c r="SKR396" s="2"/>
      <c r="SKS396" s="2"/>
      <c r="SKT396" s="2"/>
      <c r="SKU396" s="2"/>
      <c r="SKV396" s="2"/>
      <c r="SKW396" s="2"/>
      <c r="SKX396" s="2"/>
      <c r="SKY396" s="2"/>
      <c r="SKZ396" s="2"/>
      <c r="SLA396" s="2"/>
      <c r="SLB396" s="2"/>
      <c r="SLC396" s="2"/>
      <c r="SLD396" s="2"/>
      <c r="SLE396" s="2"/>
      <c r="SLF396" s="2"/>
      <c r="SLG396" s="2"/>
      <c r="SLH396" s="2"/>
      <c r="SLI396" s="2"/>
      <c r="SLJ396" s="2"/>
      <c r="SLK396" s="2"/>
      <c r="SLL396" s="2"/>
      <c r="SLM396" s="2"/>
      <c r="SLN396" s="2"/>
      <c r="SLO396" s="2"/>
      <c r="SLP396" s="2"/>
      <c r="SLQ396" s="2"/>
      <c r="SLR396" s="2"/>
      <c r="SLS396" s="2"/>
      <c r="SLT396" s="2"/>
      <c r="SLU396" s="2"/>
      <c r="SLV396" s="2"/>
      <c r="SLW396" s="2"/>
      <c r="SLX396" s="2"/>
      <c r="SLY396" s="2"/>
      <c r="SLZ396" s="2"/>
      <c r="SMA396" s="2"/>
      <c r="SMB396" s="2"/>
      <c r="SMC396" s="2"/>
      <c r="SMD396" s="2"/>
      <c r="SME396" s="2"/>
      <c r="SMF396" s="2"/>
      <c r="SMG396" s="2"/>
      <c r="SMH396" s="2"/>
      <c r="SMI396" s="2"/>
      <c r="SMJ396" s="2"/>
      <c r="SMK396" s="2"/>
      <c r="SML396" s="2"/>
      <c r="SMM396" s="2"/>
      <c r="SMN396" s="2"/>
      <c r="SMO396" s="2"/>
      <c r="SMP396" s="2"/>
      <c r="SMQ396" s="2"/>
      <c r="SMR396" s="2"/>
      <c r="SMS396" s="2"/>
      <c r="SMT396" s="2"/>
      <c r="SMU396" s="2"/>
      <c r="SMV396" s="2"/>
      <c r="SMW396" s="2"/>
      <c r="SMX396" s="2"/>
      <c r="SMY396" s="2"/>
      <c r="SMZ396" s="2"/>
      <c r="SNA396" s="2"/>
      <c r="SNB396" s="2"/>
      <c r="SNC396" s="2"/>
      <c r="SND396" s="2"/>
      <c r="SNE396" s="2"/>
      <c r="SNF396" s="2"/>
      <c r="SNG396" s="2"/>
      <c r="SNH396" s="2"/>
      <c r="SNI396" s="2"/>
      <c r="SNJ396" s="2"/>
      <c r="SNK396" s="2"/>
      <c r="SNL396" s="2"/>
      <c r="SNM396" s="2"/>
      <c r="SNN396" s="2"/>
      <c r="SNO396" s="2"/>
      <c r="SNP396" s="2"/>
      <c r="SNQ396" s="2"/>
      <c r="SNR396" s="2"/>
      <c r="SNS396" s="2"/>
      <c r="SNT396" s="2"/>
      <c r="SNU396" s="2"/>
      <c r="SNV396" s="2"/>
      <c r="SNW396" s="2"/>
      <c r="SNX396" s="2"/>
      <c r="SNY396" s="2"/>
      <c r="SNZ396" s="2"/>
      <c r="SOA396" s="2"/>
      <c r="SOB396" s="2"/>
      <c r="SOC396" s="2"/>
      <c r="SOD396" s="2"/>
      <c r="SOE396" s="2"/>
      <c r="SOF396" s="2"/>
      <c r="SOG396" s="2"/>
      <c r="SOH396" s="2"/>
      <c r="SOI396" s="2"/>
      <c r="SOJ396" s="2"/>
      <c r="SOK396" s="2"/>
      <c r="SOL396" s="2"/>
      <c r="SOM396" s="2"/>
      <c r="SON396" s="2"/>
      <c r="SOO396" s="2"/>
      <c r="SOP396" s="2"/>
      <c r="SOQ396" s="2"/>
      <c r="SOR396" s="2"/>
      <c r="SOS396" s="2"/>
      <c r="SOT396" s="2"/>
      <c r="SOU396" s="2"/>
      <c r="SOV396" s="2"/>
      <c r="SOW396" s="2"/>
      <c r="SOX396" s="2"/>
      <c r="SOY396" s="2"/>
      <c r="SOZ396" s="2"/>
      <c r="SPA396" s="2"/>
      <c r="SPB396" s="2"/>
      <c r="SPC396" s="2"/>
      <c r="SPD396" s="2"/>
      <c r="SPE396" s="2"/>
      <c r="SPF396" s="2"/>
      <c r="SPG396" s="2"/>
      <c r="SPH396" s="2"/>
      <c r="SPI396" s="2"/>
      <c r="SPJ396" s="2"/>
      <c r="SPK396" s="2"/>
      <c r="SPL396" s="2"/>
      <c r="SPM396" s="2"/>
      <c r="SPN396" s="2"/>
      <c r="SPO396" s="2"/>
      <c r="SPP396" s="2"/>
      <c r="SPQ396" s="2"/>
      <c r="SPR396" s="2"/>
      <c r="SPS396" s="2"/>
      <c r="SPT396" s="2"/>
      <c r="SPU396" s="2"/>
      <c r="SPV396" s="2"/>
      <c r="SPW396" s="2"/>
      <c r="SPX396" s="2"/>
      <c r="SPY396" s="2"/>
      <c r="SPZ396" s="2"/>
      <c r="SQA396" s="2"/>
      <c r="SQB396" s="2"/>
      <c r="SQC396" s="2"/>
      <c r="SQD396" s="2"/>
      <c r="SQE396" s="2"/>
      <c r="SQF396" s="2"/>
      <c r="SQG396" s="2"/>
      <c r="SQH396" s="2"/>
      <c r="SQI396" s="2"/>
      <c r="SQJ396" s="2"/>
      <c r="SQK396" s="2"/>
      <c r="SQL396" s="2"/>
      <c r="SQM396" s="2"/>
      <c r="SQN396" s="2"/>
      <c r="SQO396" s="2"/>
      <c r="SQP396" s="2"/>
      <c r="SQQ396" s="2"/>
      <c r="SQR396" s="2"/>
      <c r="SQS396" s="2"/>
      <c r="SQT396" s="2"/>
      <c r="SQU396" s="2"/>
      <c r="SQV396" s="2"/>
      <c r="SQW396" s="2"/>
      <c r="SQX396" s="2"/>
      <c r="SQY396" s="2"/>
      <c r="SQZ396" s="2"/>
      <c r="SRA396" s="2"/>
      <c r="SRB396" s="2"/>
      <c r="SRC396" s="2"/>
      <c r="SRD396" s="2"/>
      <c r="SRE396" s="2"/>
      <c r="SRF396" s="2"/>
      <c r="SRG396" s="2"/>
      <c r="SRH396" s="2"/>
      <c r="SRI396" s="2"/>
      <c r="SRJ396" s="2"/>
      <c r="SRK396" s="2"/>
      <c r="SRL396" s="2"/>
      <c r="SRM396" s="2"/>
      <c r="SRN396" s="2"/>
      <c r="SRO396" s="2"/>
      <c r="SRP396" s="2"/>
      <c r="SRQ396" s="2"/>
      <c r="SRR396" s="2"/>
      <c r="SRS396" s="2"/>
      <c r="SRT396" s="2"/>
      <c r="SRU396" s="2"/>
      <c r="SRV396" s="2"/>
      <c r="SRW396" s="2"/>
      <c r="SRX396" s="2"/>
      <c r="SRY396" s="2"/>
      <c r="SRZ396" s="2"/>
      <c r="SSA396" s="2"/>
      <c r="SSB396" s="2"/>
      <c r="SSC396" s="2"/>
      <c r="SSD396" s="2"/>
      <c r="SSE396" s="2"/>
      <c r="SSF396" s="2"/>
      <c r="SSG396" s="2"/>
      <c r="SSH396" s="2"/>
      <c r="SSI396" s="2"/>
      <c r="SSJ396" s="2"/>
      <c r="SSK396" s="2"/>
      <c r="SSL396" s="2"/>
      <c r="SSM396" s="2"/>
      <c r="SSN396" s="2"/>
      <c r="SSO396" s="2"/>
      <c r="SSP396" s="2"/>
      <c r="SSQ396" s="2"/>
      <c r="SSR396" s="2"/>
      <c r="SSS396" s="2"/>
      <c r="SST396" s="2"/>
      <c r="SSU396" s="2"/>
      <c r="SSV396" s="2"/>
      <c r="SSW396" s="2"/>
      <c r="SSX396" s="2"/>
      <c r="SSY396" s="2"/>
      <c r="SSZ396" s="2"/>
      <c r="STA396" s="2"/>
      <c r="STB396" s="2"/>
      <c r="STC396" s="2"/>
      <c r="STD396" s="2"/>
      <c r="STE396" s="2"/>
      <c r="STF396" s="2"/>
      <c r="STG396" s="2"/>
      <c r="STH396" s="2"/>
      <c r="STI396" s="2"/>
      <c r="STJ396" s="2"/>
      <c r="STK396" s="2"/>
      <c r="STL396" s="2"/>
      <c r="STM396" s="2"/>
      <c r="STN396" s="2"/>
      <c r="STO396" s="2"/>
      <c r="STP396" s="2"/>
      <c r="STQ396" s="2"/>
      <c r="STR396" s="2"/>
      <c r="STS396" s="2"/>
      <c r="STT396" s="2"/>
      <c r="STU396" s="2"/>
      <c r="STV396" s="2"/>
      <c r="STW396" s="2"/>
      <c r="STX396" s="2"/>
      <c r="STY396" s="2"/>
      <c r="STZ396" s="2"/>
      <c r="SUA396" s="2"/>
      <c r="SUB396" s="2"/>
      <c r="SUC396" s="2"/>
      <c r="SUD396" s="2"/>
      <c r="SUE396" s="2"/>
      <c r="SUF396" s="2"/>
      <c r="SUG396" s="2"/>
      <c r="SUH396" s="2"/>
      <c r="SUI396" s="2"/>
      <c r="SUJ396" s="2"/>
      <c r="SUK396" s="2"/>
      <c r="SUL396" s="2"/>
      <c r="SUM396" s="2"/>
      <c r="SUN396" s="2"/>
      <c r="SUO396" s="2"/>
      <c r="SUP396" s="2"/>
      <c r="SUQ396" s="2"/>
      <c r="SUR396" s="2"/>
      <c r="SUS396" s="2"/>
      <c r="SUT396" s="2"/>
      <c r="SUU396" s="2"/>
      <c r="SUV396" s="2"/>
      <c r="SUW396" s="2"/>
      <c r="SUX396" s="2"/>
      <c r="SUY396" s="2"/>
      <c r="SUZ396" s="2"/>
      <c r="SVA396" s="2"/>
      <c r="SVB396" s="2"/>
      <c r="SVC396" s="2"/>
      <c r="SVD396" s="2"/>
      <c r="SVE396" s="2"/>
      <c r="SVF396" s="2"/>
      <c r="SVG396" s="2"/>
      <c r="SVH396" s="2"/>
      <c r="SVI396" s="2"/>
      <c r="SVJ396" s="2"/>
      <c r="SVK396" s="2"/>
      <c r="SVL396" s="2"/>
      <c r="SVM396" s="2"/>
      <c r="SVN396" s="2"/>
      <c r="SVO396" s="2"/>
      <c r="SVP396" s="2"/>
      <c r="SVQ396" s="2"/>
      <c r="SVR396" s="2"/>
      <c r="SVS396" s="2"/>
      <c r="SVT396" s="2"/>
      <c r="SVU396" s="2"/>
      <c r="SVV396" s="2"/>
      <c r="SVW396" s="2"/>
      <c r="SVX396" s="2"/>
      <c r="SVY396" s="2"/>
      <c r="SVZ396" s="2"/>
      <c r="SWA396" s="2"/>
      <c r="SWB396" s="2"/>
      <c r="SWC396" s="2"/>
      <c r="SWD396" s="2"/>
      <c r="SWE396" s="2"/>
      <c r="SWF396" s="2"/>
      <c r="SWG396" s="2"/>
      <c r="SWH396" s="2"/>
      <c r="SWI396" s="2"/>
      <c r="SWJ396" s="2"/>
      <c r="SWK396" s="2"/>
      <c r="SWL396" s="2"/>
      <c r="SWM396" s="2"/>
      <c r="SWN396" s="2"/>
      <c r="SWO396" s="2"/>
      <c r="SWP396" s="2"/>
      <c r="SWQ396" s="2"/>
      <c r="SWR396" s="2"/>
      <c r="SWS396" s="2"/>
      <c r="SWT396" s="2"/>
      <c r="SWU396" s="2"/>
      <c r="SWV396" s="2"/>
      <c r="SWW396" s="2"/>
      <c r="SWX396" s="2"/>
      <c r="SWY396" s="2"/>
      <c r="SWZ396" s="2"/>
      <c r="SXA396" s="2"/>
      <c r="SXB396" s="2"/>
      <c r="SXC396" s="2"/>
      <c r="SXD396" s="2"/>
      <c r="SXE396" s="2"/>
      <c r="SXF396" s="2"/>
      <c r="SXG396" s="2"/>
      <c r="SXH396" s="2"/>
      <c r="SXI396" s="2"/>
      <c r="SXJ396" s="2"/>
      <c r="SXK396" s="2"/>
      <c r="SXL396" s="2"/>
      <c r="SXM396" s="2"/>
      <c r="SXN396" s="2"/>
      <c r="SXO396" s="2"/>
      <c r="SXP396" s="2"/>
      <c r="SXQ396" s="2"/>
      <c r="SXR396" s="2"/>
      <c r="SXS396" s="2"/>
      <c r="SXT396" s="2"/>
      <c r="SXU396" s="2"/>
      <c r="SXV396" s="2"/>
      <c r="SXW396" s="2"/>
      <c r="SXX396" s="2"/>
      <c r="SXY396" s="2"/>
      <c r="SXZ396" s="2"/>
      <c r="SYA396" s="2"/>
      <c r="SYB396" s="2"/>
      <c r="SYC396" s="2"/>
      <c r="SYD396" s="2"/>
      <c r="SYE396" s="2"/>
      <c r="SYF396" s="2"/>
      <c r="SYG396" s="2"/>
      <c r="SYH396" s="2"/>
      <c r="SYI396" s="2"/>
      <c r="SYJ396" s="2"/>
      <c r="SYK396" s="2"/>
      <c r="SYL396" s="2"/>
      <c r="SYM396" s="2"/>
      <c r="SYN396" s="2"/>
      <c r="SYO396" s="2"/>
      <c r="SYP396" s="2"/>
      <c r="SYQ396" s="2"/>
      <c r="SYR396" s="2"/>
      <c r="SYS396" s="2"/>
      <c r="SYT396" s="2"/>
      <c r="SYU396" s="2"/>
      <c r="SYV396" s="2"/>
      <c r="SYW396" s="2"/>
      <c r="SYX396" s="2"/>
      <c r="SYY396" s="2"/>
      <c r="SYZ396" s="2"/>
      <c r="SZA396" s="2"/>
      <c r="SZB396" s="2"/>
      <c r="SZC396" s="2"/>
      <c r="SZD396" s="2"/>
      <c r="SZE396" s="2"/>
      <c r="SZF396" s="2"/>
      <c r="SZG396" s="2"/>
      <c r="SZH396" s="2"/>
      <c r="SZI396" s="2"/>
      <c r="SZJ396" s="2"/>
      <c r="SZK396" s="2"/>
      <c r="SZL396" s="2"/>
      <c r="SZM396" s="2"/>
      <c r="SZN396" s="2"/>
      <c r="SZO396" s="2"/>
      <c r="SZP396" s="2"/>
      <c r="SZQ396" s="2"/>
      <c r="SZR396" s="2"/>
      <c r="SZS396" s="2"/>
      <c r="SZT396" s="2"/>
      <c r="SZU396" s="2"/>
      <c r="SZV396" s="2"/>
      <c r="SZW396" s="2"/>
      <c r="SZX396" s="2"/>
      <c r="SZY396" s="2"/>
      <c r="SZZ396" s="2"/>
      <c r="TAA396" s="2"/>
      <c r="TAB396" s="2"/>
      <c r="TAC396" s="2"/>
      <c r="TAD396" s="2"/>
      <c r="TAE396" s="2"/>
      <c r="TAF396" s="2"/>
      <c r="TAG396" s="2"/>
      <c r="TAH396" s="2"/>
      <c r="TAI396" s="2"/>
      <c r="TAJ396" s="2"/>
      <c r="TAK396" s="2"/>
      <c r="TAL396" s="2"/>
      <c r="TAM396" s="2"/>
      <c r="TAN396" s="2"/>
      <c r="TAO396" s="2"/>
      <c r="TAP396" s="2"/>
      <c r="TAQ396" s="2"/>
      <c r="TAR396" s="2"/>
      <c r="TAS396" s="2"/>
      <c r="TAT396" s="2"/>
      <c r="TAU396" s="2"/>
      <c r="TAV396" s="2"/>
      <c r="TAW396" s="2"/>
      <c r="TAX396" s="2"/>
      <c r="TAY396" s="2"/>
      <c r="TAZ396" s="2"/>
      <c r="TBA396" s="2"/>
      <c r="TBB396" s="2"/>
      <c r="TBC396" s="2"/>
      <c r="TBD396" s="2"/>
      <c r="TBE396" s="2"/>
      <c r="TBF396" s="2"/>
      <c r="TBG396" s="2"/>
      <c r="TBH396" s="2"/>
      <c r="TBI396" s="2"/>
      <c r="TBJ396" s="2"/>
      <c r="TBK396" s="2"/>
      <c r="TBL396" s="2"/>
      <c r="TBM396" s="2"/>
      <c r="TBN396" s="2"/>
      <c r="TBO396" s="2"/>
      <c r="TBP396" s="2"/>
      <c r="TBQ396" s="2"/>
      <c r="TBR396" s="2"/>
      <c r="TBS396" s="2"/>
      <c r="TBT396" s="2"/>
      <c r="TBU396" s="2"/>
      <c r="TBV396" s="2"/>
      <c r="TBW396" s="2"/>
      <c r="TBX396" s="2"/>
      <c r="TBY396" s="2"/>
      <c r="TBZ396" s="2"/>
      <c r="TCA396" s="2"/>
      <c r="TCB396" s="2"/>
      <c r="TCC396" s="2"/>
      <c r="TCD396" s="2"/>
      <c r="TCE396" s="2"/>
      <c r="TCF396" s="2"/>
      <c r="TCG396" s="2"/>
      <c r="TCH396" s="2"/>
      <c r="TCI396" s="2"/>
      <c r="TCJ396" s="2"/>
      <c r="TCK396" s="2"/>
      <c r="TCL396" s="2"/>
      <c r="TCM396" s="2"/>
      <c r="TCN396" s="2"/>
      <c r="TCO396" s="2"/>
      <c r="TCP396" s="2"/>
      <c r="TCQ396" s="2"/>
      <c r="TCR396" s="2"/>
      <c r="TCS396" s="2"/>
      <c r="TCT396" s="2"/>
      <c r="TCU396" s="2"/>
      <c r="TCV396" s="2"/>
      <c r="TCW396" s="2"/>
      <c r="TCX396" s="2"/>
      <c r="TCY396" s="2"/>
      <c r="TCZ396" s="2"/>
      <c r="TDA396" s="2"/>
      <c r="TDB396" s="2"/>
      <c r="TDC396" s="2"/>
      <c r="TDD396" s="2"/>
      <c r="TDE396" s="2"/>
      <c r="TDF396" s="2"/>
      <c r="TDG396" s="2"/>
      <c r="TDH396" s="2"/>
      <c r="TDI396" s="2"/>
      <c r="TDJ396" s="2"/>
      <c r="TDK396" s="2"/>
      <c r="TDL396" s="2"/>
      <c r="TDM396" s="2"/>
      <c r="TDN396" s="2"/>
      <c r="TDO396" s="2"/>
      <c r="TDP396" s="2"/>
      <c r="TDQ396" s="2"/>
      <c r="TDR396" s="2"/>
      <c r="TDS396" s="2"/>
      <c r="TDT396" s="2"/>
      <c r="TDU396" s="2"/>
      <c r="TDV396" s="2"/>
      <c r="TDW396" s="2"/>
      <c r="TDX396" s="2"/>
      <c r="TDY396" s="2"/>
      <c r="TDZ396" s="2"/>
      <c r="TEA396" s="2"/>
      <c r="TEB396" s="2"/>
      <c r="TEC396" s="2"/>
      <c r="TED396" s="2"/>
      <c r="TEE396" s="2"/>
      <c r="TEF396" s="2"/>
      <c r="TEG396" s="2"/>
      <c r="TEH396" s="2"/>
      <c r="TEI396" s="2"/>
      <c r="TEJ396" s="2"/>
      <c r="TEK396" s="2"/>
      <c r="TEL396" s="2"/>
      <c r="TEM396" s="2"/>
      <c r="TEN396" s="2"/>
      <c r="TEO396" s="2"/>
      <c r="TEP396" s="2"/>
      <c r="TEQ396" s="2"/>
      <c r="TER396" s="2"/>
      <c r="TES396" s="2"/>
      <c r="TET396" s="2"/>
      <c r="TEU396" s="2"/>
      <c r="TEV396" s="2"/>
      <c r="TEW396" s="2"/>
      <c r="TEX396" s="2"/>
      <c r="TEY396" s="2"/>
      <c r="TEZ396" s="2"/>
      <c r="TFA396" s="2"/>
      <c r="TFB396" s="2"/>
      <c r="TFC396" s="2"/>
      <c r="TFD396" s="2"/>
      <c r="TFE396" s="2"/>
      <c r="TFF396" s="2"/>
      <c r="TFG396" s="2"/>
      <c r="TFH396" s="2"/>
      <c r="TFI396" s="2"/>
      <c r="TFJ396" s="2"/>
      <c r="TFK396" s="2"/>
      <c r="TFL396" s="2"/>
      <c r="TFM396" s="2"/>
      <c r="TFN396" s="2"/>
      <c r="TFO396" s="2"/>
      <c r="TFP396" s="2"/>
      <c r="TFQ396" s="2"/>
      <c r="TFR396" s="2"/>
      <c r="TFS396" s="2"/>
      <c r="TFT396" s="2"/>
      <c r="TFU396" s="2"/>
      <c r="TFV396" s="2"/>
      <c r="TFW396" s="2"/>
      <c r="TFX396" s="2"/>
      <c r="TFY396" s="2"/>
      <c r="TFZ396" s="2"/>
      <c r="TGA396" s="2"/>
      <c r="TGB396" s="2"/>
      <c r="TGC396" s="2"/>
      <c r="TGD396" s="2"/>
      <c r="TGE396" s="2"/>
      <c r="TGF396" s="2"/>
      <c r="TGG396" s="2"/>
      <c r="TGH396" s="2"/>
      <c r="TGI396" s="2"/>
      <c r="TGJ396" s="2"/>
      <c r="TGK396" s="2"/>
      <c r="TGL396" s="2"/>
      <c r="TGM396" s="2"/>
      <c r="TGN396" s="2"/>
      <c r="TGO396" s="2"/>
      <c r="TGP396" s="2"/>
      <c r="TGQ396" s="2"/>
      <c r="TGR396" s="2"/>
      <c r="TGS396" s="2"/>
      <c r="TGT396" s="2"/>
      <c r="TGU396" s="2"/>
      <c r="TGV396" s="2"/>
      <c r="TGW396" s="2"/>
      <c r="TGX396" s="2"/>
      <c r="TGY396" s="2"/>
      <c r="TGZ396" s="2"/>
      <c r="THA396" s="2"/>
      <c r="THB396" s="2"/>
      <c r="THC396" s="2"/>
      <c r="THD396" s="2"/>
      <c r="THE396" s="2"/>
      <c r="THF396" s="2"/>
      <c r="THG396" s="2"/>
      <c r="THH396" s="2"/>
      <c r="THI396" s="2"/>
      <c r="THJ396" s="2"/>
      <c r="THK396" s="2"/>
      <c r="THL396" s="2"/>
      <c r="THM396" s="2"/>
      <c r="THN396" s="2"/>
      <c r="THO396" s="2"/>
      <c r="THP396" s="2"/>
      <c r="THQ396" s="2"/>
      <c r="THR396" s="2"/>
      <c r="THS396" s="2"/>
      <c r="THT396" s="2"/>
      <c r="THU396" s="2"/>
      <c r="THV396" s="2"/>
      <c r="THW396" s="2"/>
      <c r="THX396" s="2"/>
      <c r="THY396" s="2"/>
      <c r="THZ396" s="2"/>
      <c r="TIA396" s="2"/>
      <c r="TIB396" s="2"/>
      <c r="TIC396" s="2"/>
      <c r="TID396" s="2"/>
      <c r="TIE396" s="2"/>
      <c r="TIF396" s="2"/>
      <c r="TIG396" s="2"/>
      <c r="TIH396" s="2"/>
      <c r="TII396" s="2"/>
      <c r="TIJ396" s="2"/>
      <c r="TIK396" s="2"/>
      <c r="TIL396" s="2"/>
      <c r="TIM396" s="2"/>
      <c r="TIN396" s="2"/>
      <c r="TIO396" s="2"/>
      <c r="TIP396" s="2"/>
      <c r="TIQ396" s="2"/>
      <c r="TIR396" s="2"/>
      <c r="TIS396" s="2"/>
      <c r="TIT396" s="2"/>
      <c r="TIU396" s="2"/>
      <c r="TIV396" s="2"/>
      <c r="TIW396" s="2"/>
      <c r="TIX396" s="2"/>
      <c r="TIY396" s="2"/>
      <c r="TIZ396" s="2"/>
      <c r="TJA396" s="2"/>
      <c r="TJB396" s="2"/>
      <c r="TJC396" s="2"/>
      <c r="TJD396" s="2"/>
      <c r="TJE396" s="2"/>
      <c r="TJF396" s="2"/>
      <c r="TJG396" s="2"/>
      <c r="TJH396" s="2"/>
      <c r="TJI396" s="2"/>
      <c r="TJJ396" s="2"/>
      <c r="TJK396" s="2"/>
      <c r="TJL396" s="2"/>
      <c r="TJM396" s="2"/>
      <c r="TJN396" s="2"/>
      <c r="TJO396" s="2"/>
      <c r="TJP396" s="2"/>
      <c r="TJQ396" s="2"/>
      <c r="TJR396" s="2"/>
      <c r="TJS396" s="2"/>
      <c r="TJT396" s="2"/>
      <c r="TJU396" s="2"/>
      <c r="TJV396" s="2"/>
      <c r="TJW396" s="2"/>
      <c r="TJX396" s="2"/>
      <c r="TJY396" s="2"/>
      <c r="TJZ396" s="2"/>
      <c r="TKA396" s="2"/>
      <c r="TKB396" s="2"/>
      <c r="TKC396" s="2"/>
      <c r="TKD396" s="2"/>
      <c r="TKE396" s="2"/>
      <c r="TKF396" s="2"/>
      <c r="TKG396" s="2"/>
      <c r="TKH396" s="2"/>
      <c r="TKI396" s="2"/>
      <c r="TKJ396" s="2"/>
      <c r="TKK396" s="2"/>
      <c r="TKL396" s="2"/>
      <c r="TKM396" s="2"/>
      <c r="TKN396" s="2"/>
      <c r="TKO396" s="2"/>
      <c r="TKP396" s="2"/>
      <c r="TKQ396" s="2"/>
      <c r="TKR396" s="2"/>
      <c r="TKS396" s="2"/>
      <c r="TKT396" s="2"/>
      <c r="TKU396" s="2"/>
      <c r="TKV396" s="2"/>
      <c r="TKW396" s="2"/>
      <c r="TKX396" s="2"/>
      <c r="TKY396" s="2"/>
      <c r="TKZ396" s="2"/>
      <c r="TLA396" s="2"/>
      <c r="TLB396" s="2"/>
      <c r="TLC396" s="2"/>
      <c r="TLD396" s="2"/>
      <c r="TLE396" s="2"/>
      <c r="TLF396" s="2"/>
      <c r="TLG396" s="2"/>
      <c r="TLH396" s="2"/>
      <c r="TLI396" s="2"/>
      <c r="TLJ396" s="2"/>
      <c r="TLK396" s="2"/>
      <c r="TLL396" s="2"/>
      <c r="TLM396" s="2"/>
      <c r="TLN396" s="2"/>
      <c r="TLO396" s="2"/>
      <c r="TLP396" s="2"/>
      <c r="TLQ396" s="2"/>
      <c r="TLR396" s="2"/>
      <c r="TLS396" s="2"/>
      <c r="TLT396" s="2"/>
      <c r="TLU396" s="2"/>
      <c r="TLV396" s="2"/>
      <c r="TLW396" s="2"/>
      <c r="TLX396" s="2"/>
      <c r="TLY396" s="2"/>
      <c r="TLZ396" s="2"/>
      <c r="TMA396" s="2"/>
      <c r="TMB396" s="2"/>
      <c r="TMC396" s="2"/>
      <c r="TMD396" s="2"/>
      <c r="TME396" s="2"/>
      <c r="TMF396" s="2"/>
      <c r="TMG396" s="2"/>
      <c r="TMH396" s="2"/>
      <c r="TMI396" s="2"/>
      <c r="TMJ396" s="2"/>
      <c r="TMK396" s="2"/>
      <c r="TML396" s="2"/>
      <c r="TMM396" s="2"/>
      <c r="TMN396" s="2"/>
      <c r="TMO396" s="2"/>
      <c r="TMP396" s="2"/>
      <c r="TMQ396" s="2"/>
      <c r="TMR396" s="2"/>
      <c r="TMS396" s="2"/>
      <c r="TMT396" s="2"/>
      <c r="TMU396" s="2"/>
      <c r="TMV396" s="2"/>
      <c r="TMW396" s="2"/>
      <c r="TMX396" s="2"/>
      <c r="TMY396" s="2"/>
      <c r="TMZ396" s="2"/>
      <c r="TNA396" s="2"/>
      <c r="TNB396" s="2"/>
      <c r="TNC396" s="2"/>
      <c r="TND396" s="2"/>
      <c r="TNE396" s="2"/>
      <c r="TNF396" s="2"/>
      <c r="TNG396" s="2"/>
      <c r="TNH396" s="2"/>
      <c r="TNI396" s="2"/>
      <c r="TNJ396" s="2"/>
      <c r="TNK396" s="2"/>
      <c r="TNL396" s="2"/>
      <c r="TNM396" s="2"/>
      <c r="TNN396" s="2"/>
      <c r="TNO396" s="2"/>
      <c r="TNP396" s="2"/>
      <c r="TNQ396" s="2"/>
      <c r="TNR396" s="2"/>
      <c r="TNS396" s="2"/>
      <c r="TNT396" s="2"/>
      <c r="TNU396" s="2"/>
      <c r="TNV396" s="2"/>
      <c r="TNW396" s="2"/>
      <c r="TNX396" s="2"/>
      <c r="TNY396" s="2"/>
      <c r="TNZ396" s="2"/>
      <c r="TOA396" s="2"/>
      <c r="TOB396" s="2"/>
      <c r="TOC396" s="2"/>
      <c r="TOD396" s="2"/>
      <c r="TOE396" s="2"/>
      <c r="TOF396" s="2"/>
      <c r="TOG396" s="2"/>
      <c r="TOH396" s="2"/>
      <c r="TOI396" s="2"/>
      <c r="TOJ396" s="2"/>
      <c r="TOK396" s="2"/>
      <c r="TOL396" s="2"/>
      <c r="TOM396" s="2"/>
      <c r="TON396" s="2"/>
      <c r="TOO396" s="2"/>
      <c r="TOP396" s="2"/>
      <c r="TOQ396" s="2"/>
      <c r="TOR396" s="2"/>
      <c r="TOS396" s="2"/>
      <c r="TOT396" s="2"/>
      <c r="TOU396" s="2"/>
      <c r="TOV396" s="2"/>
      <c r="TOW396" s="2"/>
      <c r="TOX396" s="2"/>
      <c r="TOY396" s="2"/>
      <c r="TOZ396" s="2"/>
      <c r="TPA396" s="2"/>
      <c r="TPB396" s="2"/>
      <c r="TPC396" s="2"/>
      <c r="TPD396" s="2"/>
      <c r="TPE396" s="2"/>
      <c r="TPF396" s="2"/>
      <c r="TPG396" s="2"/>
      <c r="TPH396" s="2"/>
      <c r="TPI396" s="2"/>
      <c r="TPJ396" s="2"/>
      <c r="TPK396" s="2"/>
      <c r="TPL396" s="2"/>
      <c r="TPM396" s="2"/>
      <c r="TPN396" s="2"/>
      <c r="TPO396" s="2"/>
      <c r="TPP396" s="2"/>
      <c r="TPQ396" s="2"/>
      <c r="TPR396" s="2"/>
      <c r="TPS396" s="2"/>
      <c r="TPT396" s="2"/>
      <c r="TPU396" s="2"/>
      <c r="TPV396" s="2"/>
      <c r="TPW396" s="2"/>
      <c r="TPX396" s="2"/>
      <c r="TPY396" s="2"/>
      <c r="TPZ396" s="2"/>
      <c r="TQA396" s="2"/>
      <c r="TQB396" s="2"/>
      <c r="TQC396" s="2"/>
      <c r="TQD396" s="2"/>
      <c r="TQE396" s="2"/>
      <c r="TQF396" s="2"/>
      <c r="TQG396" s="2"/>
      <c r="TQH396" s="2"/>
      <c r="TQI396" s="2"/>
      <c r="TQJ396" s="2"/>
      <c r="TQK396" s="2"/>
      <c r="TQL396" s="2"/>
      <c r="TQM396" s="2"/>
      <c r="TQN396" s="2"/>
      <c r="TQO396" s="2"/>
      <c r="TQP396" s="2"/>
      <c r="TQQ396" s="2"/>
      <c r="TQR396" s="2"/>
      <c r="TQS396" s="2"/>
      <c r="TQT396" s="2"/>
      <c r="TQU396" s="2"/>
      <c r="TQV396" s="2"/>
      <c r="TQW396" s="2"/>
      <c r="TQX396" s="2"/>
      <c r="TQY396" s="2"/>
      <c r="TQZ396" s="2"/>
      <c r="TRA396" s="2"/>
      <c r="TRB396" s="2"/>
      <c r="TRC396" s="2"/>
      <c r="TRD396" s="2"/>
      <c r="TRE396" s="2"/>
      <c r="TRF396" s="2"/>
      <c r="TRG396" s="2"/>
      <c r="TRH396" s="2"/>
      <c r="TRI396" s="2"/>
      <c r="TRJ396" s="2"/>
      <c r="TRK396" s="2"/>
      <c r="TRL396" s="2"/>
      <c r="TRM396" s="2"/>
      <c r="TRN396" s="2"/>
      <c r="TRO396" s="2"/>
      <c r="TRP396" s="2"/>
      <c r="TRQ396" s="2"/>
      <c r="TRR396" s="2"/>
      <c r="TRS396" s="2"/>
      <c r="TRT396" s="2"/>
      <c r="TRU396" s="2"/>
      <c r="TRV396" s="2"/>
      <c r="TRW396" s="2"/>
      <c r="TRX396" s="2"/>
      <c r="TRY396" s="2"/>
      <c r="TRZ396" s="2"/>
      <c r="TSA396" s="2"/>
      <c r="TSB396" s="2"/>
      <c r="TSC396" s="2"/>
      <c r="TSD396" s="2"/>
      <c r="TSE396" s="2"/>
      <c r="TSF396" s="2"/>
      <c r="TSG396" s="2"/>
      <c r="TSH396" s="2"/>
      <c r="TSI396" s="2"/>
      <c r="TSJ396" s="2"/>
      <c r="TSK396" s="2"/>
      <c r="TSL396" s="2"/>
      <c r="TSM396" s="2"/>
      <c r="TSN396" s="2"/>
      <c r="TSO396" s="2"/>
      <c r="TSP396" s="2"/>
      <c r="TSQ396" s="2"/>
      <c r="TSR396" s="2"/>
      <c r="TSS396" s="2"/>
      <c r="TST396" s="2"/>
      <c r="TSU396" s="2"/>
      <c r="TSV396" s="2"/>
      <c r="TSW396" s="2"/>
      <c r="TSX396" s="2"/>
      <c r="TSY396" s="2"/>
      <c r="TSZ396" s="2"/>
      <c r="TTA396" s="2"/>
      <c r="TTB396" s="2"/>
      <c r="TTC396" s="2"/>
      <c r="TTD396" s="2"/>
      <c r="TTE396" s="2"/>
      <c r="TTF396" s="2"/>
      <c r="TTG396" s="2"/>
      <c r="TTH396" s="2"/>
      <c r="TTI396" s="2"/>
      <c r="TTJ396" s="2"/>
      <c r="TTK396" s="2"/>
      <c r="TTL396" s="2"/>
      <c r="TTM396" s="2"/>
      <c r="TTN396" s="2"/>
      <c r="TTO396" s="2"/>
      <c r="TTP396" s="2"/>
      <c r="TTQ396" s="2"/>
      <c r="TTR396" s="2"/>
      <c r="TTS396" s="2"/>
      <c r="TTT396" s="2"/>
      <c r="TTU396" s="2"/>
      <c r="TTV396" s="2"/>
      <c r="TTW396" s="2"/>
      <c r="TTX396" s="2"/>
      <c r="TTY396" s="2"/>
      <c r="TTZ396" s="2"/>
      <c r="TUA396" s="2"/>
      <c r="TUB396" s="2"/>
      <c r="TUC396" s="2"/>
      <c r="TUD396" s="2"/>
      <c r="TUE396" s="2"/>
      <c r="TUF396" s="2"/>
      <c r="TUG396" s="2"/>
      <c r="TUH396" s="2"/>
      <c r="TUI396" s="2"/>
      <c r="TUJ396" s="2"/>
      <c r="TUK396" s="2"/>
      <c r="TUL396" s="2"/>
      <c r="TUM396" s="2"/>
      <c r="TUN396" s="2"/>
      <c r="TUO396" s="2"/>
      <c r="TUP396" s="2"/>
      <c r="TUQ396" s="2"/>
      <c r="TUR396" s="2"/>
      <c r="TUS396" s="2"/>
      <c r="TUT396" s="2"/>
      <c r="TUU396" s="2"/>
      <c r="TUV396" s="2"/>
      <c r="TUW396" s="2"/>
      <c r="TUX396" s="2"/>
      <c r="TUY396" s="2"/>
      <c r="TUZ396" s="2"/>
      <c r="TVA396" s="2"/>
      <c r="TVB396" s="2"/>
      <c r="TVC396" s="2"/>
      <c r="TVD396" s="2"/>
      <c r="TVE396" s="2"/>
      <c r="TVF396" s="2"/>
      <c r="TVG396" s="2"/>
      <c r="TVH396" s="2"/>
      <c r="TVI396" s="2"/>
      <c r="TVJ396" s="2"/>
      <c r="TVK396" s="2"/>
      <c r="TVL396" s="2"/>
      <c r="TVM396" s="2"/>
      <c r="TVN396" s="2"/>
      <c r="TVO396" s="2"/>
      <c r="TVP396" s="2"/>
      <c r="TVQ396" s="2"/>
      <c r="TVR396" s="2"/>
      <c r="TVS396" s="2"/>
      <c r="TVT396" s="2"/>
      <c r="TVU396" s="2"/>
      <c r="TVV396" s="2"/>
      <c r="TVW396" s="2"/>
      <c r="TVX396" s="2"/>
      <c r="TVY396" s="2"/>
      <c r="TVZ396" s="2"/>
      <c r="TWA396" s="2"/>
      <c r="TWB396" s="2"/>
      <c r="TWC396" s="2"/>
      <c r="TWD396" s="2"/>
      <c r="TWE396" s="2"/>
      <c r="TWF396" s="2"/>
      <c r="TWG396" s="2"/>
      <c r="TWH396" s="2"/>
      <c r="TWI396" s="2"/>
      <c r="TWJ396" s="2"/>
      <c r="TWK396" s="2"/>
      <c r="TWL396" s="2"/>
      <c r="TWM396" s="2"/>
      <c r="TWN396" s="2"/>
      <c r="TWO396" s="2"/>
      <c r="TWP396" s="2"/>
      <c r="TWQ396" s="2"/>
      <c r="TWR396" s="2"/>
      <c r="TWS396" s="2"/>
      <c r="TWT396" s="2"/>
      <c r="TWU396" s="2"/>
      <c r="TWV396" s="2"/>
      <c r="TWW396" s="2"/>
      <c r="TWX396" s="2"/>
      <c r="TWY396" s="2"/>
      <c r="TWZ396" s="2"/>
      <c r="TXA396" s="2"/>
      <c r="TXB396" s="2"/>
      <c r="TXC396" s="2"/>
      <c r="TXD396" s="2"/>
      <c r="TXE396" s="2"/>
      <c r="TXF396" s="2"/>
      <c r="TXG396" s="2"/>
      <c r="TXH396" s="2"/>
      <c r="TXI396" s="2"/>
      <c r="TXJ396" s="2"/>
      <c r="TXK396" s="2"/>
      <c r="TXL396" s="2"/>
      <c r="TXM396" s="2"/>
      <c r="TXN396" s="2"/>
      <c r="TXO396" s="2"/>
      <c r="TXP396" s="2"/>
      <c r="TXQ396" s="2"/>
      <c r="TXR396" s="2"/>
      <c r="TXS396" s="2"/>
      <c r="TXT396" s="2"/>
      <c r="TXU396" s="2"/>
      <c r="TXV396" s="2"/>
      <c r="TXW396" s="2"/>
      <c r="TXX396" s="2"/>
      <c r="TXY396" s="2"/>
      <c r="TXZ396" s="2"/>
      <c r="TYA396" s="2"/>
      <c r="TYB396" s="2"/>
      <c r="TYC396" s="2"/>
      <c r="TYD396" s="2"/>
      <c r="TYE396" s="2"/>
      <c r="TYF396" s="2"/>
      <c r="TYG396" s="2"/>
      <c r="TYH396" s="2"/>
      <c r="TYI396" s="2"/>
      <c r="TYJ396" s="2"/>
      <c r="TYK396" s="2"/>
      <c r="TYL396" s="2"/>
      <c r="TYM396" s="2"/>
      <c r="TYN396" s="2"/>
      <c r="TYO396" s="2"/>
      <c r="TYP396" s="2"/>
      <c r="TYQ396" s="2"/>
      <c r="TYR396" s="2"/>
      <c r="TYS396" s="2"/>
      <c r="TYT396" s="2"/>
      <c r="TYU396" s="2"/>
      <c r="TYV396" s="2"/>
      <c r="TYW396" s="2"/>
      <c r="TYX396" s="2"/>
      <c r="TYY396" s="2"/>
      <c r="TYZ396" s="2"/>
      <c r="TZA396" s="2"/>
      <c r="TZB396" s="2"/>
      <c r="TZC396" s="2"/>
      <c r="TZD396" s="2"/>
      <c r="TZE396" s="2"/>
      <c r="TZF396" s="2"/>
      <c r="TZG396" s="2"/>
      <c r="TZH396" s="2"/>
      <c r="TZI396" s="2"/>
      <c r="TZJ396" s="2"/>
      <c r="TZK396" s="2"/>
      <c r="TZL396" s="2"/>
      <c r="TZM396" s="2"/>
      <c r="TZN396" s="2"/>
      <c r="TZO396" s="2"/>
      <c r="TZP396" s="2"/>
      <c r="TZQ396" s="2"/>
      <c r="TZR396" s="2"/>
      <c r="TZS396" s="2"/>
      <c r="TZT396" s="2"/>
      <c r="TZU396" s="2"/>
      <c r="TZV396" s="2"/>
      <c r="TZW396" s="2"/>
      <c r="TZX396" s="2"/>
      <c r="TZY396" s="2"/>
      <c r="TZZ396" s="2"/>
      <c r="UAA396" s="2"/>
      <c r="UAB396" s="2"/>
      <c r="UAC396" s="2"/>
      <c r="UAD396" s="2"/>
      <c r="UAE396" s="2"/>
      <c r="UAF396" s="2"/>
      <c r="UAG396" s="2"/>
      <c r="UAH396" s="2"/>
      <c r="UAI396" s="2"/>
      <c r="UAJ396" s="2"/>
      <c r="UAK396" s="2"/>
      <c r="UAL396" s="2"/>
      <c r="UAM396" s="2"/>
      <c r="UAN396" s="2"/>
      <c r="UAO396" s="2"/>
      <c r="UAP396" s="2"/>
      <c r="UAQ396" s="2"/>
      <c r="UAR396" s="2"/>
      <c r="UAS396" s="2"/>
      <c r="UAT396" s="2"/>
      <c r="UAU396" s="2"/>
      <c r="UAV396" s="2"/>
      <c r="UAW396" s="2"/>
      <c r="UAX396" s="2"/>
      <c r="UAY396" s="2"/>
      <c r="UAZ396" s="2"/>
      <c r="UBA396" s="2"/>
      <c r="UBB396" s="2"/>
      <c r="UBC396" s="2"/>
      <c r="UBD396" s="2"/>
      <c r="UBE396" s="2"/>
      <c r="UBF396" s="2"/>
      <c r="UBG396" s="2"/>
      <c r="UBH396" s="2"/>
      <c r="UBI396" s="2"/>
      <c r="UBJ396" s="2"/>
      <c r="UBK396" s="2"/>
      <c r="UBL396" s="2"/>
      <c r="UBM396" s="2"/>
      <c r="UBN396" s="2"/>
      <c r="UBO396" s="2"/>
      <c r="UBP396" s="2"/>
      <c r="UBQ396" s="2"/>
      <c r="UBR396" s="2"/>
      <c r="UBS396" s="2"/>
      <c r="UBT396" s="2"/>
      <c r="UBU396" s="2"/>
      <c r="UBV396" s="2"/>
      <c r="UBW396" s="2"/>
      <c r="UBX396" s="2"/>
      <c r="UBY396" s="2"/>
      <c r="UBZ396" s="2"/>
      <c r="UCA396" s="2"/>
      <c r="UCB396" s="2"/>
      <c r="UCC396" s="2"/>
      <c r="UCD396" s="2"/>
      <c r="UCE396" s="2"/>
      <c r="UCF396" s="2"/>
      <c r="UCG396" s="2"/>
      <c r="UCH396" s="2"/>
      <c r="UCI396" s="2"/>
      <c r="UCJ396" s="2"/>
      <c r="UCK396" s="2"/>
      <c r="UCL396" s="2"/>
      <c r="UCM396" s="2"/>
      <c r="UCN396" s="2"/>
      <c r="UCO396" s="2"/>
      <c r="UCP396" s="2"/>
      <c r="UCQ396" s="2"/>
      <c r="UCR396" s="2"/>
      <c r="UCS396" s="2"/>
      <c r="UCT396" s="2"/>
      <c r="UCU396" s="2"/>
      <c r="UCV396" s="2"/>
      <c r="UCW396" s="2"/>
      <c r="UCX396" s="2"/>
      <c r="UCY396" s="2"/>
      <c r="UCZ396" s="2"/>
      <c r="UDA396" s="2"/>
      <c r="UDB396" s="2"/>
      <c r="UDC396" s="2"/>
      <c r="UDD396" s="2"/>
      <c r="UDE396" s="2"/>
      <c r="UDF396" s="2"/>
      <c r="UDG396" s="2"/>
      <c r="UDH396" s="2"/>
      <c r="UDI396" s="2"/>
      <c r="UDJ396" s="2"/>
      <c r="UDK396" s="2"/>
      <c r="UDL396" s="2"/>
      <c r="UDM396" s="2"/>
      <c r="UDN396" s="2"/>
      <c r="UDO396" s="2"/>
      <c r="UDP396" s="2"/>
      <c r="UDQ396" s="2"/>
      <c r="UDR396" s="2"/>
      <c r="UDS396" s="2"/>
      <c r="UDT396" s="2"/>
      <c r="UDU396" s="2"/>
      <c r="UDV396" s="2"/>
      <c r="UDW396" s="2"/>
      <c r="UDX396" s="2"/>
      <c r="UDY396" s="2"/>
      <c r="UDZ396" s="2"/>
      <c r="UEA396" s="2"/>
      <c r="UEB396" s="2"/>
      <c r="UEC396" s="2"/>
      <c r="UED396" s="2"/>
      <c r="UEE396" s="2"/>
      <c r="UEF396" s="2"/>
      <c r="UEG396" s="2"/>
      <c r="UEH396" s="2"/>
      <c r="UEI396" s="2"/>
      <c r="UEJ396" s="2"/>
      <c r="UEK396" s="2"/>
      <c r="UEL396" s="2"/>
      <c r="UEM396" s="2"/>
      <c r="UEN396" s="2"/>
      <c r="UEO396" s="2"/>
      <c r="UEP396" s="2"/>
      <c r="UEQ396" s="2"/>
      <c r="UER396" s="2"/>
      <c r="UES396" s="2"/>
      <c r="UET396" s="2"/>
      <c r="UEU396" s="2"/>
      <c r="UEV396" s="2"/>
      <c r="UEW396" s="2"/>
      <c r="UEX396" s="2"/>
      <c r="UEY396" s="2"/>
      <c r="UEZ396" s="2"/>
      <c r="UFA396" s="2"/>
      <c r="UFB396" s="2"/>
      <c r="UFC396" s="2"/>
      <c r="UFD396" s="2"/>
      <c r="UFE396" s="2"/>
      <c r="UFF396" s="2"/>
      <c r="UFG396" s="2"/>
      <c r="UFH396" s="2"/>
      <c r="UFI396" s="2"/>
      <c r="UFJ396" s="2"/>
      <c r="UFK396" s="2"/>
      <c r="UFL396" s="2"/>
      <c r="UFM396" s="2"/>
      <c r="UFN396" s="2"/>
      <c r="UFO396" s="2"/>
      <c r="UFP396" s="2"/>
      <c r="UFQ396" s="2"/>
      <c r="UFR396" s="2"/>
      <c r="UFS396" s="2"/>
      <c r="UFT396" s="2"/>
      <c r="UFU396" s="2"/>
      <c r="UFV396" s="2"/>
      <c r="UFW396" s="2"/>
      <c r="UFX396" s="2"/>
      <c r="UFY396" s="2"/>
      <c r="UFZ396" s="2"/>
      <c r="UGA396" s="2"/>
      <c r="UGB396" s="2"/>
      <c r="UGC396" s="2"/>
      <c r="UGD396" s="2"/>
      <c r="UGE396" s="2"/>
      <c r="UGF396" s="2"/>
      <c r="UGG396" s="2"/>
      <c r="UGH396" s="2"/>
      <c r="UGI396" s="2"/>
      <c r="UGJ396" s="2"/>
      <c r="UGK396" s="2"/>
      <c r="UGL396" s="2"/>
      <c r="UGM396" s="2"/>
      <c r="UGN396" s="2"/>
      <c r="UGO396" s="2"/>
      <c r="UGP396" s="2"/>
      <c r="UGQ396" s="2"/>
      <c r="UGR396" s="2"/>
      <c r="UGS396" s="2"/>
      <c r="UGT396" s="2"/>
      <c r="UGU396" s="2"/>
      <c r="UGV396" s="2"/>
      <c r="UGW396" s="2"/>
      <c r="UGX396" s="2"/>
      <c r="UGY396" s="2"/>
      <c r="UGZ396" s="2"/>
      <c r="UHA396" s="2"/>
      <c r="UHB396" s="2"/>
      <c r="UHC396" s="2"/>
      <c r="UHD396" s="2"/>
      <c r="UHE396" s="2"/>
      <c r="UHF396" s="2"/>
      <c r="UHG396" s="2"/>
      <c r="UHH396" s="2"/>
      <c r="UHI396" s="2"/>
      <c r="UHJ396" s="2"/>
      <c r="UHK396" s="2"/>
      <c r="UHL396" s="2"/>
      <c r="UHM396" s="2"/>
      <c r="UHN396" s="2"/>
      <c r="UHO396" s="2"/>
      <c r="UHP396" s="2"/>
      <c r="UHQ396" s="2"/>
      <c r="UHR396" s="2"/>
      <c r="UHS396" s="2"/>
      <c r="UHT396" s="2"/>
      <c r="UHU396" s="2"/>
      <c r="UHV396" s="2"/>
      <c r="UHW396" s="2"/>
      <c r="UHX396" s="2"/>
      <c r="UHY396" s="2"/>
      <c r="UHZ396" s="2"/>
      <c r="UIA396" s="2"/>
      <c r="UIB396" s="2"/>
      <c r="UIC396" s="2"/>
      <c r="UID396" s="2"/>
      <c r="UIE396" s="2"/>
      <c r="UIF396" s="2"/>
      <c r="UIG396" s="2"/>
      <c r="UIH396" s="2"/>
      <c r="UII396" s="2"/>
      <c r="UIJ396" s="2"/>
      <c r="UIK396" s="2"/>
      <c r="UIL396" s="2"/>
      <c r="UIM396" s="2"/>
      <c r="UIN396" s="2"/>
      <c r="UIO396" s="2"/>
      <c r="UIP396" s="2"/>
      <c r="UIQ396" s="2"/>
      <c r="UIR396" s="2"/>
      <c r="UIS396" s="2"/>
      <c r="UIT396" s="2"/>
      <c r="UIU396" s="2"/>
      <c r="UIV396" s="2"/>
      <c r="UIW396" s="2"/>
      <c r="UIX396" s="2"/>
      <c r="UIY396" s="2"/>
      <c r="UIZ396" s="2"/>
      <c r="UJA396" s="2"/>
      <c r="UJB396" s="2"/>
      <c r="UJC396" s="2"/>
      <c r="UJD396" s="2"/>
      <c r="UJE396" s="2"/>
      <c r="UJF396" s="2"/>
      <c r="UJG396" s="2"/>
      <c r="UJH396" s="2"/>
      <c r="UJI396" s="2"/>
      <c r="UJJ396" s="2"/>
      <c r="UJK396" s="2"/>
      <c r="UJL396" s="2"/>
      <c r="UJM396" s="2"/>
      <c r="UJN396" s="2"/>
      <c r="UJO396" s="2"/>
      <c r="UJP396" s="2"/>
      <c r="UJQ396" s="2"/>
      <c r="UJR396" s="2"/>
      <c r="UJS396" s="2"/>
      <c r="UJT396" s="2"/>
      <c r="UJU396" s="2"/>
      <c r="UJV396" s="2"/>
      <c r="UJW396" s="2"/>
      <c r="UJX396" s="2"/>
      <c r="UJY396" s="2"/>
      <c r="UJZ396" s="2"/>
      <c r="UKA396" s="2"/>
      <c r="UKB396" s="2"/>
      <c r="UKC396" s="2"/>
      <c r="UKD396" s="2"/>
      <c r="UKE396" s="2"/>
      <c r="UKF396" s="2"/>
      <c r="UKG396" s="2"/>
      <c r="UKH396" s="2"/>
      <c r="UKI396" s="2"/>
      <c r="UKJ396" s="2"/>
      <c r="UKK396" s="2"/>
      <c r="UKL396" s="2"/>
      <c r="UKM396" s="2"/>
      <c r="UKN396" s="2"/>
      <c r="UKO396" s="2"/>
      <c r="UKP396" s="2"/>
      <c r="UKQ396" s="2"/>
      <c r="UKR396" s="2"/>
      <c r="UKS396" s="2"/>
      <c r="UKT396" s="2"/>
      <c r="UKU396" s="2"/>
      <c r="UKV396" s="2"/>
      <c r="UKW396" s="2"/>
      <c r="UKX396" s="2"/>
      <c r="UKY396" s="2"/>
      <c r="UKZ396" s="2"/>
      <c r="ULA396" s="2"/>
      <c r="ULB396" s="2"/>
      <c r="ULC396" s="2"/>
      <c r="ULD396" s="2"/>
      <c r="ULE396" s="2"/>
      <c r="ULF396" s="2"/>
      <c r="ULG396" s="2"/>
      <c r="ULH396" s="2"/>
      <c r="ULI396" s="2"/>
      <c r="ULJ396" s="2"/>
      <c r="ULK396" s="2"/>
      <c r="ULL396" s="2"/>
      <c r="ULM396" s="2"/>
      <c r="ULN396" s="2"/>
      <c r="ULO396" s="2"/>
      <c r="ULP396" s="2"/>
      <c r="ULQ396" s="2"/>
      <c r="ULR396" s="2"/>
      <c r="ULS396" s="2"/>
      <c r="ULT396" s="2"/>
      <c r="ULU396" s="2"/>
      <c r="ULV396" s="2"/>
      <c r="ULW396" s="2"/>
      <c r="ULX396" s="2"/>
      <c r="ULY396" s="2"/>
      <c r="ULZ396" s="2"/>
      <c r="UMA396" s="2"/>
      <c r="UMB396" s="2"/>
      <c r="UMC396" s="2"/>
      <c r="UMD396" s="2"/>
      <c r="UME396" s="2"/>
      <c r="UMF396" s="2"/>
      <c r="UMG396" s="2"/>
      <c r="UMH396" s="2"/>
      <c r="UMI396" s="2"/>
      <c r="UMJ396" s="2"/>
      <c r="UMK396" s="2"/>
      <c r="UML396" s="2"/>
      <c r="UMM396" s="2"/>
      <c r="UMN396" s="2"/>
      <c r="UMO396" s="2"/>
      <c r="UMP396" s="2"/>
      <c r="UMQ396" s="2"/>
      <c r="UMR396" s="2"/>
      <c r="UMS396" s="2"/>
      <c r="UMT396" s="2"/>
      <c r="UMU396" s="2"/>
      <c r="UMV396" s="2"/>
      <c r="UMW396" s="2"/>
      <c r="UMX396" s="2"/>
      <c r="UMY396" s="2"/>
      <c r="UMZ396" s="2"/>
      <c r="UNA396" s="2"/>
      <c r="UNB396" s="2"/>
      <c r="UNC396" s="2"/>
      <c r="UND396" s="2"/>
      <c r="UNE396" s="2"/>
      <c r="UNF396" s="2"/>
      <c r="UNG396" s="2"/>
      <c r="UNH396" s="2"/>
      <c r="UNI396" s="2"/>
      <c r="UNJ396" s="2"/>
      <c r="UNK396" s="2"/>
      <c r="UNL396" s="2"/>
      <c r="UNM396" s="2"/>
      <c r="UNN396" s="2"/>
      <c r="UNO396" s="2"/>
      <c r="UNP396" s="2"/>
      <c r="UNQ396" s="2"/>
      <c r="UNR396" s="2"/>
      <c r="UNS396" s="2"/>
      <c r="UNT396" s="2"/>
      <c r="UNU396" s="2"/>
      <c r="UNV396" s="2"/>
      <c r="UNW396" s="2"/>
      <c r="UNX396" s="2"/>
      <c r="UNY396" s="2"/>
      <c r="UNZ396" s="2"/>
      <c r="UOA396" s="2"/>
      <c r="UOB396" s="2"/>
      <c r="UOC396" s="2"/>
      <c r="UOD396" s="2"/>
      <c r="UOE396" s="2"/>
      <c r="UOF396" s="2"/>
      <c r="UOG396" s="2"/>
      <c r="UOH396" s="2"/>
      <c r="UOI396" s="2"/>
      <c r="UOJ396" s="2"/>
      <c r="UOK396" s="2"/>
      <c r="UOL396" s="2"/>
      <c r="UOM396" s="2"/>
      <c r="UON396" s="2"/>
      <c r="UOO396" s="2"/>
      <c r="UOP396" s="2"/>
      <c r="UOQ396" s="2"/>
      <c r="UOR396" s="2"/>
      <c r="UOS396" s="2"/>
      <c r="UOT396" s="2"/>
      <c r="UOU396" s="2"/>
      <c r="UOV396" s="2"/>
      <c r="UOW396" s="2"/>
      <c r="UOX396" s="2"/>
      <c r="UOY396" s="2"/>
      <c r="UOZ396" s="2"/>
      <c r="UPA396" s="2"/>
      <c r="UPB396" s="2"/>
      <c r="UPC396" s="2"/>
      <c r="UPD396" s="2"/>
      <c r="UPE396" s="2"/>
      <c r="UPF396" s="2"/>
      <c r="UPG396" s="2"/>
      <c r="UPH396" s="2"/>
      <c r="UPI396" s="2"/>
      <c r="UPJ396" s="2"/>
      <c r="UPK396" s="2"/>
      <c r="UPL396" s="2"/>
      <c r="UPM396" s="2"/>
      <c r="UPN396" s="2"/>
      <c r="UPO396" s="2"/>
      <c r="UPP396" s="2"/>
      <c r="UPQ396" s="2"/>
      <c r="UPR396" s="2"/>
      <c r="UPS396" s="2"/>
      <c r="UPT396" s="2"/>
      <c r="UPU396" s="2"/>
      <c r="UPV396" s="2"/>
      <c r="UPW396" s="2"/>
      <c r="UPX396" s="2"/>
      <c r="UPY396" s="2"/>
      <c r="UPZ396" s="2"/>
      <c r="UQA396" s="2"/>
      <c r="UQB396" s="2"/>
      <c r="UQC396" s="2"/>
      <c r="UQD396" s="2"/>
      <c r="UQE396" s="2"/>
      <c r="UQF396" s="2"/>
      <c r="UQG396" s="2"/>
      <c r="UQH396" s="2"/>
      <c r="UQI396" s="2"/>
      <c r="UQJ396" s="2"/>
      <c r="UQK396" s="2"/>
      <c r="UQL396" s="2"/>
      <c r="UQM396" s="2"/>
      <c r="UQN396" s="2"/>
      <c r="UQO396" s="2"/>
      <c r="UQP396" s="2"/>
      <c r="UQQ396" s="2"/>
      <c r="UQR396" s="2"/>
      <c r="UQS396" s="2"/>
      <c r="UQT396" s="2"/>
      <c r="UQU396" s="2"/>
      <c r="UQV396" s="2"/>
      <c r="UQW396" s="2"/>
      <c r="UQX396" s="2"/>
      <c r="UQY396" s="2"/>
      <c r="UQZ396" s="2"/>
      <c r="URA396" s="2"/>
      <c r="URB396" s="2"/>
      <c r="URC396" s="2"/>
      <c r="URD396" s="2"/>
      <c r="URE396" s="2"/>
      <c r="URF396" s="2"/>
      <c r="URG396" s="2"/>
      <c r="URH396" s="2"/>
      <c r="URI396" s="2"/>
      <c r="URJ396" s="2"/>
      <c r="URK396" s="2"/>
      <c r="URL396" s="2"/>
      <c r="URM396" s="2"/>
      <c r="URN396" s="2"/>
      <c r="URO396" s="2"/>
      <c r="URP396" s="2"/>
      <c r="URQ396" s="2"/>
      <c r="URR396" s="2"/>
      <c r="URS396" s="2"/>
      <c r="URT396" s="2"/>
      <c r="URU396" s="2"/>
      <c r="URV396" s="2"/>
      <c r="URW396" s="2"/>
      <c r="URX396" s="2"/>
      <c r="URY396" s="2"/>
      <c r="URZ396" s="2"/>
      <c r="USA396" s="2"/>
      <c r="USB396" s="2"/>
      <c r="USC396" s="2"/>
      <c r="USD396" s="2"/>
      <c r="USE396" s="2"/>
      <c r="USF396" s="2"/>
      <c r="USG396" s="2"/>
      <c r="USH396" s="2"/>
      <c r="USI396" s="2"/>
      <c r="USJ396" s="2"/>
      <c r="USK396" s="2"/>
      <c r="USL396" s="2"/>
      <c r="USM396" s="2"/>
      <c r="USN396" s="2"/>
      <c r="USO396" s="2"/>
      <c r="USP396" s="2"/>
      <c r="USQ396" s="2"/>
      <c r="USR396" s="2"/>
      <c r="USS396" s="2"/>
      <c r="UST396" s="2"/>
      <c r="USU396" s="2"/>
      <c r="USV396" s="2"/>
      <c r="USW396" s="2"/>
      <c r="USX396" s="2"/>
      <c r="USY396" s="2"/>
      <c r="USZ396" s="2"/>
      <c r="UTA396" s="2"/>
      <c r="UTB396" s="2"/>
      <c r="UTC396" s="2"/>
      <c r="UTD396" s="2"/>
      <c r="UTE396" s="2"/>
      <c r="UTF396" s="2"/>
      <c r="UTG396" s="2"/>
      <c r="UTH396" s="2"/>
      <c r="UTI396" s="2"/>
      <c r="UTJ396" s="2"/>
      <c r="UTK396" s="2"/>
      <c r="UTL396" s="2"/>
      <c r="UTM396" s="2"/>
      <c r="UTN396" s="2"/>
      <c r="UTO396" s="2"/>
      <c r="UTP396" s="2"/>
      <c r="UTQ396" s="2"/>
      <c r="UTR396" s="2"/>
      <c r="UTS396" s="2"/>
      <c r="UTT396" s="2"/>
      <c r="UTU396" s="2"/>
      <c r="UTV396" s="2"/>
      <c r="UTW396" s="2"/>
      <c r="UTX396" s="2"/>
      <c r="UTY396" s="2"/>
      <c r="UTZ396" s="2"/>
      <c r="UUA396" s="2"/>
      <c r="UUB396" s="2"/>
      <c r="UUC396" s="2"/>
      <c r="UUD396" s="2"/>
      <c r="UUE396" s="2"/>
      <c r="UUF396" s="2"/>
      <c r="UUG396" s="2"/>
      <c r="UUH396" s="2"/>
      <c r="UUI396" s="2"/>
      <c r="UUJ396" s="2"/>
      <c r="UUK396" s="2"/>
      <c r="UUL396" s="2"/>
      <c r="UUM396" s="2"/>
      <c r="UUN396" s="2"/>
      <c r="UUO396" s="2"/>
      <c r="UUP396" s="2"/>
      <c r="UUQ396" s="2"/>
      <c r="UUR396" s="2"/>
      <c r="UUS396" s="2"/>
      <c r="UUT396" s="2"/>
      <c r="UUU396" s="2"/>
      <c r="UUV396" s="2"/>
      <c r="UUW396" s="2"/>
      <c r="UUX396" s="2"/>
      <c r="UUY396" s="2"/>
      <c r="UUZ396" s="2"/>
      <c r="UVA396" s="2"/>
      <c r="UVB396" s="2"/>
      <c r="UVC396" s="2"/>
      <c r="UVD396" s="2"/>
      <c r="UVE396" s="2"/>
      <c r="UVF396" s="2"/>
      <c r="UVG396" s="2"/>
      <c r="UVH396" s="2"/>
      <c r="UVI396" s="2"/>
      <c r="UVJ396" s="2"/>
      <c r="UVK396" s="2"/>
      <c r="UVL396" s="2"/>
      <c r="UVM396" s="2"/>
      <c r="UVN396" s="2"/>
      <c r="UVO396" s="2"/>
      <c r="UVP396" s="2"/>
      <c r="UVQ396" s="2"/>
      <c r="UVR396" s="2"/>
      <c r="UVS396" s="2"/>
      <c r="UVT396" s="2"/>
      <c r="UVU396" s="2"/>
      <c r="UVV396" s="2"/>
      <c r="UVW396" s="2"/>
      <c r="UVX396" s="2"/>
      <c r="UVY396" s="2"/>
      <c r="UVZ396" s="2"/>
      <c r="UWA396" s="2"/>
      <c r="UWB396" s="2"/>
      <c r="UWC396" s="2"/>
      <c r="UWD396" s="2"/>
      <c r="UWE396" s="2"/>
      <c r="UWF396" s="2"/>
      <c r="UWG396" s="2"/>
      <c r="UWH396" s="2"/>
      <c r="UWI396" s="2"/>
      <c r="UWJ396" s="2"/>
      <c r="UWK396" s="2"/>
      <c r="UWL396" s="2"/>
      <c r="UWM396" s="2"/>
      <c r="UWN396" s="2"/>
      <c r="UWO396" s="2"/>
      <c r="UWP396" s="2"/>
      <c r="UWQ396" s="2"/>
      <c r="UWR396" s="2"/>
      <c r="UWS396" s="2"/>
      <c r="UWT396" s="2"/>
      <c r="UWU396" s="2"/>
      <c r="UWV396" s="2"/>
      <c r="UWW396" s="2"/>
      <c r="UWX396" s="2"/>
      <c r="UWY396" s="2"/>
      <c r="UWZ396" s="2"/>
      <c r="UXA396" s="2"/>
      <c r="UXB396" s="2"/>
      <c r="UXC396" s="2"/>
      <c r="UXD396" s="2"/>
      <c r="UXE396" s="2"/>
      <c r="UXF396" s="2"/>
      <c r="UXG396" s="2"/>
      <c r="UXH396" s="2"/>
      <c r="UXI396" s="2"/>
      <c r="UXJ396" s="2"/>
      <c r="UXK396" s="2"/>
      <c r="UXL396" s="2"/>
      <c r="UXM396" s="2"/>
      <c r="UXN396" s="2"/>
      <c r="UXO396" s="2"/>
      <c r="UXP396" s="2"/>
      <c r="UXQ396" s="2"/>
      <c r="UXR396" s="2"/>
      <c r="UXS396" s="2"/>
      <c r="UXT396" s="2"/>
      <c r="UXU396" s="2"/>
      <c r="UXV396" s="2"/>
      <c r="UXW396" s="2"/>
      <c r="UXX396" s="2"/>
      <c r="UXY396" s="2"/>
      <c r="UXZ396" s="2"/>
      <c r="UYA396" s="2"/>
      <c r="UYB396" s="2"/>
      <c r="UYC396" s="2"/>
      <c r="UYD396" s="2"/>
      <c r="UYE396" s="2"/>
      <c r="UYF396" s="2"/>
      <c r="UYG396" s="2"/>
      <c r="UYH396" s="2"/>
      <c r="UYI396" s="2"/>
      <c r="UYJ396" s="2"/>
      <c r="UYK396" s="2"/>
      <c r="UYL396" s="2"/>
      <c r="UYM396" s="2"/>
      <c r="UYN396" s="2"/>
      <c r="UYO396" s="2"/>
      <c r="UYP396" s="2"/>
      <c r="UYQ396" s="2"/>
      <c r="UYR396" s="2"/>
      <c r="UYS396" s="2"/>
      <c r="UYT396" s="2"/>
      <c r="UYU396" s="2"/>
      <c r="UYV396" s="2"/>
      <c r="UYW396" s="2"/>
      <c r="UYX396" s="2"/>
      <c r="UYY396" s="2"/>
      <c r="UYZ396" s="2"/>
      <c r="UZA396" s="2"/>
      <c r="UZB396" s="2"/>
      <c r="UZC396" s="2"/>
      <c r="UZD396" s="2"/>
      <c r="UZE396" s="2"/>
      <c r="UZF396" s="2"/>
      <c r="UZG396" s="2"/>
      <c r="UZH396" s="2"/>
      <c r="UZI396" s="2"/>
      <c r="UZJ396" s="2"/>
      <c r="UZK396" s="2"/>
      <c r="UZL396" s="2"/>
      <c r="UZM396" s="2"/>
      <c r="UZN396" s="2"/>
      <c r="UZO396" s="2"/>
      <c r="UZP396" s="2"/>
      <c r="UZQ396" s="2"/>
      <c r="UZR396" s="2"/>
      <c r="UZS396" s="2"/>
      <c r="UZT396" s="2"/>
      <c r="UZU396" s="2"/>
      <c r="UZV396" s="2"/>
      <c r="UZW396" s="2"/>
      <c r="UZX396" s="2"/>
      <c r="UZY396" s="2"/>
      <c r="UZZ396" s="2"/>
      <c r="VAA396" s="2"/>
      <c r="VAB396" s="2"/>
      <c r="VAC396" s="2"/>
      <c r="VAD396" s="2"/>
      <c r="VAE396" s="2"/>
      <c r="VAF396" s="2"/>
      <c r="VAG396" s="2"/>
      <c r="VAH396" s="2"/>
      <c r="VAI396" s="2"/>
      <c r="VAJ396" s="2"/>
      <c r="VAK396" s="2"/>
      <c r="VAL396" s="2"/>
      <c r="VAM396" s="2"/>
      <c r="VAN396" s="2"/>
      <c r="VAO396" s="2"/>
      <c r="VAP396" s="2"/>
      <c r="VAQ396" s="2"/>
      <c r="VAR396" s="2"/>
      <c r="VAS396" s="2"/>
      <c r="VAT396" s="2"/>
      <c r="VAU396" s="2"/>
      <c r="VAV396" s="2"/>
      <c r="VAW396" s="2"/>
      <c r="VAX396" s="2"/>
      <c r="VAY396" s="2"/>
      <c r="VAZ396" s="2"/>
      <c r="VBA396" s="2"/>
      <c r="VBB396" s="2"/>
      <c r="VBC396" s="2"/>
      <c r="VBD396" s="2"/>
      <c r="VBE396" s="2"/>
      <c r="VBF396" s="2"/>
      <c r="VBG396" s="2"/>
      <c r="VBH396" s="2"/>
      <c r="VBI396" s="2"/>
      <c r="VBJ396" s="2"/>
      <c r="VBK396" s="2"/>
      <c r="VBL396" s="2"/>
      <c r="VBM396" s="2"/>
      <c r="VBN396" s="2"/>
      <c r="VBO396" s="2"/>
      <c r="VBP396" s="2"/>
      <c r="VBQ396" s="2"/>
      <c r="VBR396" s="2"/>
      <c r="VBS396" s="2"/>
      <c r="VBT396" s="2"/>
      <c r="VBU396" s="2"/>
      <c r="VBV396" s="2"/>
      <c r="VBW396" s="2"/>
      <c r="VBX396" s="2"/>
      <c r="VBY396" s="2"/>
      <c r="VBZ396" s="2"/>
      <c r="VCA396" s="2"/>
      <c r="VCB396" s="2"/>
      <c r="VCC396" s="2"/>
      <c r="VCD396" s="2"/>
      <c r="VCE396" s="2"/>
      <c r="VCF396" s="2"/>
      <c r="VCG396" s="2"/>
      <c r="VCH396" s="2"/>
      <c r="VCI396" s="2"/>
      <c r="VCJ396" s="2"/>
      <c r="VCK396" s="2"/>
      <c r="VCL396" s="2"/>
      <c r="VCM396" s="2"/>
      <c r="VCN396" s="2"/>
      <c r="VCO396" s="2"/>
      <c r="VCP396" s="2"/>
      <c r="VCQ396" s="2"/>
      <c r="VCR396" s="2"/>
      <c r="VCS396" s="2"/>
      <c r="VCT396" s="2"/>
      <c r="VCU396" s="2"/>
      <c r="VCV396" s="2"/>
      <c r="VCW396" s="2"/>
      <c r="VCX396" s="2"/>
      <c r="VCY396" s="2"/>
      <c r="VCZ396" s="2"/>
      <c r="VDA396" s="2"/>
      <c r="VDB396" s="2"/>
      <c r="VDC396" s="2"/>
      <c r="VDD396" s="2"/>
      <c r="VDE396" s="2"/>
      <c r="VDF396" s="2"/>
      <c r="VDG396" s="2"/>
      <c r="VDH396" s="2"/>
      <c r="VDI396" s="2"/>
      <c r="VDJ396" s="2"/>
      <c r="VDK396" s="2"/>
      <c r="VDL396" s="2"/>
      <c r="VDM396" s="2"/>
      <c r="VDN396" s="2"/>
      <c r="VDO396" s="2"/>
      <c r="VDP396" s="2"/>
      <c r="VDQ396" s="2"/>
      <c r="VDR396" s="2"/>
      <c r="VDS396" s="2"/>
      <c r="VDT396" s="2"/>
      <c r="VDU396" s="2"/>
      <c r="VDV396" s="2"/>
      <c r="VDW396" s="2"/>
      <c r="VDX396" s="2"/>
      <c r="VDY396" s="2"/>
      <c r="VDZ396" s="2"/>
      <c r="VEA396" s="2"/>
      <c r="VEB396" s="2"/>
      <c r="VEC396" s="2"/>
      <c r="VED396" s="2"/>
      <c r="VEE396" s="2"/>
      <c r="VEF396" s="2"/>
      <c r="VEG396" s="2"/>
      <c r="VEH396" s="2"/>
      <c r="VEI396" s="2"/>
      <c r="VEJ396" s="2"/>
      <c r="VEK396" s="2"/>
      <c r="VEL396" s="2"/>
      <c r="VEM396" s="2"/>
      <c r="VEN396" s="2"/>
      <c r="VEO396" s="2"/>
      <c r="VEP396" s="2"/>
      <c r="VEQ396" s="2"/>
      <c r="VER396" s="2"/>
      <c r="VES396" s="2"/>
      <c r="VET396" s="2"/>
      <c r="VEU396" s="2"/>
      <c r="VEV396" s="2"/>
      <c r="VEW396" s="2"/>
      <c r="VEX396" s="2"/>
      <c r="VEY396" s="2"/>
      <c r="VEZ396" s="2"/>
      <c r="VFA396" s="2"/>
      <c r="VFB396" s="2"/>
      <c r="VFC396" s="2"/>
      <c r="VFD396" s="2"/>
      <c r="VFE396" s="2"/>
      <c r="VFF396" s="2"/>
      <c r="VFG396" s="2"/>
      <c r="VFH396" s="2"/>
      <c r="VFI396" s="2"/>
      <c r="VFJ396" s="2"/>
      <c r="VFK396" s="2"/>
      <c r="VFL396" s="2"/>
      <c r="VFM396" s="2"/>
      <c r="VFN396" s="2"/>
      <c r="VFO396" s="2"/>
      <c r="VFP396" s="2"/>
      <c r="VFQ396" s="2"/>
      <c r="VFR396" s="2"/>
      <c r="VFS396" s="2"/>
      <c r="VFT396" s="2"/>
      <c r="VFU396" s="2"/>
      <c r="VFV396" s="2"/>
      <c r="VFW396" s="2"/>
      <c r="VFX396" s="2"/>
      <c r="VFY396" s="2"/>
      <c r="VFZ396" s="2"/>
      <c r="VGA396" s="2"/>
      <c r="VGB396" s="2"/>
      <c r="VGC396" s="2"/>
      <c r="VGD396" s="2"/>
      <c r="VGE396" s="2"/>
      <c r="VGF396" s="2"/>
      <c r="VGG396" s="2"/>
      <c r="VGH396" s="2"/>
      <c r="VGI396" s="2"/>
      <c r="VGJ396" s="2"/>
      <c r="VGK396" s="2"/>
      <c r="VGL396" s="2"/>
      <c r="VGM396" s="2"/>
      <c r="VGN396" s="2"/>
      <c r="VGO396" s="2"/>
      <c r="VGP396" s="2"/>
      <c r="VGQ396" s="2"/>
      <c r="VGR396" s="2"/>
      <c r="VGS396" s="2"/>
      <c r="VGT396" s="2"/>
      <c r="VGU396" s="2"/>
      <c r="VGV396" s="2"/>
      <c r="VGW396" s="2"/>
      <c r="VGX396" s="2"/>
      <c r="VGY396" s="2"/>
      <c r="VGZ396" s="2"/>
      <c r="VHA396" s="2"/>
      <c r="VHB396" s="2"/>
      <c r="VHC396" s="2"/>
      <c r="VHD396" s="2"/>
      <c r="VHE396" s="2"/>
      <c r="VHF396" s="2"/>
      <c r="VHG396" s="2"/>
      <c r="VHH396" s="2"/>
      <c r="VHI396" s="2"/>
      <c r="VHJ396" s="2"/>
      <c r="VHK396" s="2"/>
      <c r="VHL396" s="2"/>
      <c r="VHM396" s="2"/>
      <c r="VHN396" s="2"/>
      <c r="VHO396" s="2"/>
      <c r="VHP396" s="2"/>
      <c r="VHQ396" s="2"/>
      <c r="VHR396" s="2"/>
      <c r="VHS396" s="2"/>
      <c r="VHT396" s="2"/>
      <c r="VHU396" s="2"/>
      <c r="VHV396" s="2"/>
      <c r="VHW396" s="2"/>
      <c r="VHX396" s="2"/>
      <c r="VHY396" s="2"/>
      <c r="VHZ396" s="2"/>
      <c r="VIA396" s="2"/>
      <c r="VIB396" s="2"/>
      <c r="VIC396" s="2"/>
      <c r="VID396" s="2"/>
      <c r="VIE396" s="2"/>
      <c r="VIF396" s="2"/>
      <c r="VIG396" s="2"/>
      <c r="VIH396" s="2"/>
      <c r="VII396" s="2"/>
      <c r="VIJ396" s="2"/>
      <c r="VIK396" s="2"/>
      <c r="VIL396" s="2"/>
      <c r="VIM396" s="2"/>
      <c r="VIN396" s="2"/>
      <c r="VIO396" s="2"/>
      <c r="VIP396" s="2"/>
      <c r="VIQ396" s="2"/>
      <c r="VIR396" s="2"/>
      <c r="VIS396" s="2"/>
      <c r="VIT396" s="2"/>
      <c r="VIU396" s="2"/>
      <c r="VIV396" s="2"/>
      <c r="VIW396" s="2"/>
      <c r="VIX396" s="2"/>
      <c r="VIY396" s="2"/>
      <c r="VIZ396" s="2"/>
      <c r="VJA396" s="2"/>
      <c r="VJB396" s="2"/>
      <c r="VJC396" s="2"/>
      <c r="VJD396" s="2"/>
      <c r="VJE396" s="2"/>
      <c r="VJF396" s="2"/>
      <c r="VJG396" s="2"/>
      <c r="VJH396" s="2"/>
      <c r="VJI396" s="2"/>
      <c r="VJJ396" s="2"/>
      <c r="VJK396" s="2"/>
      <c r="VJL396" s="2"/>
      <c r="VJM396" s="2"/>
      <c r="VJN396" s="2"/>
      <c r="VJO396" s="2"/>
      <c r="VJP396" s="2"/>
      <c r="VJQ396" s="2"/>
      <c r="VJR396" s="2"/>
      <c r="VJS396" s="2"/>
      <c r="VJT396" s="2"/>
      <c r="VJU396" s="2"/>
      <c r="VJV396" s="2"/>
      <c r="VJW396" s="2"/>
      <c r="VJX396" s="2"/>
      <c r="VJY396" s="2"/>
      <c r="VJZ396" s="2"/>
      <c r="VKA396" s="2"/>
      <c r="VKB396" s="2"/>
      <c r="VKC396" s="2"/>
      <c r="VKD396" s="2"/>
      <c r="VKE396" s="2"/>
      <c r="VKF396" s="2"/>
      <c r="VKG396" s="2"/>
      <c r="VKH396" s="2"/>
      <c r="VKI396" s="2"/>
      <c r="VKJ396" s="2"/>
      <c r="VKK396" s="2"/>
      <c r="VKL396" s="2"/>
      <c r="VKM396" s="2"/>
      <c r="VKN396" s="2"/>
      <c r="VKO396" s="2"/>
      <c r="VKP396" s="2"/>
      <c r="VKQ396" s="2"/>
      <c r="VKR396" s="2"/>
      <c r="VKS396" s="2"/>
      <c r="VKT396" s="2"/>
      <c r="VKU396" s="2"/>
      <c r="VKV396" s="2"/>
      <c r="VKW396" s="2"/>
      <c r="VKX396" s="2"/>
      <c r="VKY396" s="2"/>
      <c r="VKZ396" s="2"/>
      <c r="VLA396" s="2"/>
      <c r="VLB396" s="2"/>
      <c r="VLC396" s="2"/>
      <c r="VLD396" s="2"/>
      <c r="VLE396" s="2"/>
      <c r="VLF396" s="2"/>
      <c r="VLG396" s="2"/>
      <c r="VLH396" s="2"/>
      <c r="VLI396" s="2"/>
      <c r="VLJ396" s="2"/>
      <c r="VLK396" s="2"/>
      <c r="VLL396" s="2"/>
      <c r="VLM396" s="2"/>
      <c r="VLN396" s="2"/>
      <c r="VLO396" s="2"/>
      <c r="VLP396" s="2"/>
      <c r="VLQ396" s="2"/>
      <c r="VLR396" s="2"/>
      <c r="VLS396" s="2"/>
      <c r="VLT396" s="2"/>
      <c r="VLU396" s="2"/>
      <c r="VLV396" s="2"/>
      <c r="VLW396" s="2"/>
      <c r="VLX396" s="2"/>
      <c r="VLY396" s="2"/>
      <c r="VLZ396" s="2"/>
      <c r="VMA396" s="2"/>
      <c r="VMB396" s="2"/>
      <c r="VMC396" s="2"/>
      <c r="VMD396" s="2"/>
      <c r="VME396" s="2"/>
      <c r="VMF396" s="2"/>
      <c r="VMG396" s="2"/>
      <c r="VMH396" s="2"/>
      <c r="VMI396" s="2"/>
      <c r="VMJ396" s="2"/>
      <c r="VMK396" s="2"/>
      <c r="VML396" s="2"/>
      <c r="VMM396" s="2"/>
      <c r="VMN396" s="2"/>
      <c r="VMO396" s="2"/>
      <c r="VMP396" s="2"/>
      <c r="VMQ396" s="2"/>
      <c r="VMR396" s="2"/>
      <c r="VMS396" s="2"/>
      <c r="VMT396" s="2"/>
      <c r="VMU396" s="2"/>
      <c r="VMV396" s="2"/>
      <c r="VMW396" s="2"/>
      <c r="VMX396" s="2"/>
      <c r="VMY396" s="2"/>
      <c r="VMZ396" s="2"/>
      <c r="VNA396" s="2"/>
      <c r="VNB396" s="2"/>
      <c r="VNC396" s="2"/>
      <c r="VND396" s="2"/>
      <c r="VNE396" s="2"/>
      <c r="VNF396" s="2"/>
      <c r="VNG396" s="2"/>
      <c r="VNH396" s="2"/>
      <c r="VNI396" s="2"/>
      <c r="VNJ396" s="2"/>
      <c r="VNK396" s="2"/>
      <c r="VNL396" s="2"/>
      <c r="VNM396" s="2"/>
      <c r="VNN396" s="2"/>
      <c r="VNO396" s="2"/>
      <c r="VNP396" s="2"/>
      <c r="VNQ396" s="2"/>
      <c r="VNR396" s="2"/>
      <c r="VNS396" s="2"/>
      <c r="VNT396" s="2"/>
      <c r="VNU396" s="2"/>
      <c r="VNV396" s="2"/>
      <c r="VNW396" s="2"/>
      <c r="VNX396" s="2"/>
      <c r="VNY396" s="2"/>
      <c r="VNZ396" s="2"/>
      <c r="VOA396" s="2"/>
      <c r="VOB396" s="2"/>
      <c r="VOC396" s="2"/>
      <c r="VOD396" s="2"/>
      <c r="VOE396" s="2"/>
      <c r="VOF396" s="2"/>
      <c r="VOG396" s="2"/>
      <c r="VOH396" s="2"/>
      <c r="VOI396" s="2"/>
      <c r="VOJ396" s="2"/>
      <c r="VOK396" s="2"/>
      <c r="VOL396" s="2"/>
      <c r="VOM396" s="2"/>
      <c r="VON396" s="2"/>
      <c r="VOO396" s="2"/>
      <c r="VOP396" s="2"/>
      <c r="VOQ396" s="2"/>
      <c r="VOR396" s="2"/>
      <c r="VOS396" s="2"/>
      <c r="VOT396" s="2"/>
      <c r="VOU396" s="2"/>
      <c r="VOV396" s="2"/>
      <c r="VOW396" s="2"/>
      <c r="VOX396" s="2"/>
      <c r="VOY396" s="2"/>
      <c r="VOZ396" s="2"/>
      <c r="VPA396" s="2"/>
      <c r="VPB396" s="2"/>
      <c r="VPC396" s="2"/>
      <c r="VPD396" s="2"/>
      <c r="VPE396" s="2"/>
      <c r="VPF396" s="2"/>
      <c r="VPG396" s="2"/>
      <c r="VPH396" s="2"/>
      <c r="VPI396" s="2"/>
      <c r="VPJ396" s="2"/>
      <c r="VPK396" s="2"/>
      <c r="VPL396" s="2"/>
      <c r="VPM396" s="2"/>
      <c r="VPN396" s="2"/>
      <c r="VPO396" s="2"/>
      <c r="VPP396" s="2"/>
      <c r="VPQ396" s="2"/>
      <c r="VPR396" s="2"/>
      <c r="VPS396" s="2"/>
      <c r="VPT396" s="2"/>
      <c r="VPU396" s="2"/>
      <c r="VPV396" s="2"/>
      <c r="VPW396" s="2"/>
      <c r="VPX396" s="2"/>
      <c r="VPY396" s="2"/>
      <c r="VPZ396" s="2"/>
      <c r="VQA396" s="2"/>
      <c r="VQB396" s="2"/>
      <c r="VQC396" s="2"/>
      <c r="VQD396" s="2"/>
      <c r="VQE396" s="2"/>
      <c r="VQF396" s="2"/>
      <c r="VQG396" s="2"/>
      <c r="VQH396" s="2"/>
      <c r="VQI396" s="2"/>
      <c r="VQJ396" s="2"/>
      <c r="VQK396" s="2"/>
      <c r="VQL396" s="2"/>
      <c r="VQM396" s="2"/>
      <c r="VQN396" s="2"/>
      <c r="VQO396" s="2"/>
      <c r="VQP396" s="2"/>
      <c r="VQQ396" s="2"/>
      <c r="VQR396" s="2"/>
      <c r="VQS396" s="2"/>
      <c r="VQT396" s="2"/>
      <c r="VQU396" s="2"/>
      <c r="VQV396" s="2"/>
      <c r="VQW396" s="2"/>
      <c r="VQX396" s="2"/>
      <c r="VQY396" s="2"/>
      <c r="VQZ396" s="2"/>
      <c r="VRA396" s="2"/>
      <c r="VRB396" s="2"/>
      <c r="VRC396" s="2"/>
      <c r="VRD396" s="2"/>
      <c r="VRE396" s="2"/>
      <c r="VRF396" s="2"/>
      <c r="VRG396" s="2"/>
      <c r="VRH396" s="2"/>
      <c r="VRI396" s="2"/>
      <c r="VRJ396" s="2"/>
      <c r="VRK396" s="2"/>
      <c r="VRL396" s="2"/>
      <c r="VRM396" s="2"/>
      <c r="VRN396" s="2"/>
      <c r="VRO396" s="2"/>
      <c r="VRP396" s="2"/>
      <c r="VRQ396" s="2"/>
      <c r="VRR396" s="2"/>
      <c r="VRS396" s="2"/>
      <c r="VRT396" s="2"/>
      <c r="VRU396" s="2"/>
      <c r="VRV396" s="2"/>
      <c r="VRW396" s="2"/>
      <c r="VRX396" s="2"/>
      <c r="VRY396" s="2"/>
      <c r="VRZ396" s="2"/>
      <c r="VSA396" s="2"/>
      <c r="VSB396" s="2"/>
      <c r="VSC396" s="2"/>
      <c r="VSD396" s="2"/>
      <c r="VSE396" s="2"/>
      <c r="VSF396" s="2"/>
      <c r="VSG396" s="2"/>
      <c r="VSH396" s="2"/>
      <c r="VSI396" s="2"/>
      <c r="VSJ396" s="2"/>
      <c r="VSK396" s="2"/>
      <c r="VSL396" s="2"/>
      <c r="VSM396" s="2"/>
      <c r="VSN396" s="2"/>
      <c r="VSO396" s="2"/>
      <c r="VSP396" s="2"/>
      <c r="VSQ396" s="2"/>
      <c r="VSR396" s="2"/>
      <c r="VSS396" s="2"/>
      <c r="VST396" s="2"/>
      <c r="VSU396" s="2"/>
      <c r="VSV396" s="2"/>
      <c r="VSW396" s="2"/>
      <c r="VSX396" s="2"/>
      <c r="VSY396" s="2"/>
      <c r="VSZ396" s="2"/>
      <c r="VTA396" s="2"/>
      <c r="VTB396" s="2"/>
      <c r="VTC396" s="2"/>
      <c r="VTD396" s="2"/>
      <c r="VTE396" s="2"/>
      <c r="VTF396" s="2"/>
      <c r="VTG396" s="2"/>
      <c r="VTH396" s="2"/>
      <c r="VTI396" s="2"/>
      <c r="VTJ396" s="2"/>
      <c r="VTK396" s="2"/>
      <c r="VTL396" s="2"/>
      <c r="VTM396" s="2"/>
      <c r="VTN396" s="2"/>
      <c r="VTO396" s="2"/>
      <c r="VTP396" s="2"/>
      <c r="VTQ396" s="2"/>
      <c r="VTR396" s="2"/>
      <c r="VTS396" s="2"/>
      <c r="VTT396" s="2"/>
      <c r="VTU396" s="2"/>
      <c r="VTV396" s="2"/>
      <c r="VTW396" s="2"/>
      <c r="VTX396" s="2"/>
      <c r="VTY396" s="2"/>
      <c r="VTZ396" s="2"/>
      <c r="VUA396" s="2"/>
      <c r="VUB396" s="2"/>
      <c r="VUC396" s="2"/>
      <c r="VUD396" s="2"/>
      <c r="VUE396" s="2"/>
      <c r="VUF396" s="2"/>
      <c r="VUG396" s="2"/>
      <c r="VUH396" s="2"/>
      <c r="VUI396" s="2"/>
      <c r="VUJ396" s="2"/>
      <c r="VUK396" s="2"/>
      <c r="VUL396" s="2"/>
      <c r="VUM396" s="2"/>
      <c r="VUN396" s="2"/>
      <c r="VUO396" s="2"/>
      <c r="VUP396" s="2"/>
      <c r="VUQ396" s="2"/>
      <c r="VUR396" s="2"/>
      <c r="VUS396" s="2"/>
      <c r="VUT396" s="2"/>
      <c r="VUU396" s="2"/>
      <c r="VUV396" s="2"/>
      <c r="VUW396" s="2"/>
      <c r="VUX396" s="2"/>
      <c r="VUY396" s="2"/>
      <c r="VUZ396" s="2"/>
      <c r="VVA396" s="2"/>
      <c r="VVB396" s="2"/>
      <c r="VVC396" s="2"/>
      <c r="VVD396" s="2"/>
      <c r="VVE396" s="2"/>
      <c r="VVF396" s="2"/>
      <c r="VVG396" s="2"/>
      <c r="VVH396" s="2"/>
      <c r="VVI396" s="2"/>
      <c r="VVJ396" s="2"/>
      <c r="VVK396" s="2"/>
      <c r="VVL396" s="2"/>
      <c r="VVM396" s="2"/>
      <c r="VVN396" s="2"/>
      <c r="VVO396" s="2"/>
      <c r="VVP396" s="2"/>
      <c r="VVQ396" s="2"/>
      <c r="VVR396" s="2"/>
      <c r="VVS396" s="2"/>
      <c r="VVT396" s="2"/>
      <c r="VVU396" s="2"/>
      <c r="VVV396" s="2"/>
      <c r="VVW396" s="2"/>
      <c r="VVX396" s="2"/>
      <c r="VVY396" s="2"/>
      <c r="VVZ396" s="2"/>
      <c r="VWA396" s="2"/>
      <c r="VWB396" s="2"/>
      <c r="VWC396" s="2"/>
      <c r="VWD396" s="2"/>
      <c r="VWE396" s="2"/>
      <c r="VWF396" s="2"/>
      <c r="VWG396" s="2"/>
      <c r="VWH396" s="2"/>
      <c r="VWI396" s="2"/>
      <c r="VWJ396" s="2"/>
      <c r="VWK396" s="2"/>
      <c r="VWL396" s="2"/>
      <c r="VWM396" s="2"/>
      <c r="VWN396" s="2"/>
      <c r="VWO396" s="2"/>
      <c r="VWP396" s="2"/>
      <c r="VWQ396" s="2"/>
      <c r="VWR396" s="2"/>
      <c r="VWS396" s="2"/>
      <c r="VWT396" s="2"/>
      <c r="VWU396" s="2"/>
      <c r="VWV396" s="2"/>
      <c r="VWW396" s="2"/>
      <c r="VWX396" s="2"/>
      <c r="VWY396" s="2"/>
      <c r="VWZ396" s="2"/>
      <c r="VXA396" s="2"/>
      <c r="VXB396" s="2"/>
      <c r="VXC396" s="2"/>
      <c r="VXD396" s="2"/>
      <c r="VXE396" s="2"/>
      <c r="VXF396" s="2"/>
      <c r="VXG396" s="2"/>
      <c r="VXH396" s="2"/>
      <c r="VXI396" s="2"/>
      <c r="VXJ396" s="2"/>
      <c r="VXK396" s="2"/>
      <c r="VXL396" s="2"/>
      <c r="VXM396" s="2"/>
      <c r="VXN396" s="2"/>
      <c r="VXO396" s="2"/>
      <c r="VXP396" s="2"/>
      <c r="VXQ396" s="2"/>
      <c r="VXR396" s="2"/>
      <c r="VXS396" s="2"/>
      <c r="VXT396" s="2"/>
      <c r="VXU396" s="2"/>
      <c r="VXV396" s="2"/>
      <c r="VXW396" s="2"/>
      <c r="VXX396" s="2"/>
      <c r="VXY396" s="2"/>
      <c r="VXZ396" s="2"/>
      <c r="VYA396" s="2"/>
      <c r="VYB396" s="2"/>
      <c r="VYC396" s="2"/>
      <c r="VYD396" s="2"/>
      <c r="VYE396" s="2"/>
      <c r="VYF396" s="2"/>
      <c r="VYG396" s="2"/>
      <c r="VYH396" s="2"/>
      <c r="VYI396" s="2"/>
      <c r="VYJ396" s="2"/>
      <c r="VYK396" s="2"/>
      <c r="VYL396" s="2"/>
      <c r="VYM396" s="2"/>
      <c r="VYN396" s="2"/>
      <c r="VYO396" s="2"/>
      <c r="VYP396" s="2"/>
      <c r="VYQ396" s="2"/>
      <c r="VYR396" s="2"/>
      <c r="VYS396" s="2"/>
      <c r="VYT396" s="2"/>
      <c r="VYU396" s="2"/>
      <c r="VYV396" s="2"/>
      <c r="VYW396" s="2"/>
      <c r="VYX396" s="2"/>
      <c r="VYY396" s="2"/>
      <c r="VYZ396" s="2"/>
      <c r="VZA396" s="2"/>
      <c r="VZB396" s="2"/>
      <c r="VZC396" s="2"/>
      <c r="VZD396" s="2"/>
      <c r="VZE396" s="2"/>
      <c r="VZF396" s="2"/>
      <c r="VZG396" s="2"/>
      <c r="VZH396" s="2"/>
      <c r="VZI396" s="2"/>
      <c r="VZJ396" s="2"/>
      <c r="VZK396" s="2"/>
      <c r="VZL396" s="2"/>
      <c r="VZM396" s="2"/>
      <c r="VZN396" s="2"/>
      <c r="VZO396" s="2"/>
      <c r="VZP396" s="2"/>
      <c r="VZQ396" s="2"/>
      <c r="VZR396" s="2"/>
      <c r="VZS396" s="2"/>
      <c r="VZT396" s="2"/>
      <c r="VZU396" s="2"/>
      <c r="VZV396" s="2"/>
      <c r="VZW396" s="2"/>
      <c r="VZX396" s="2"/>
      <c r="VZY396" s="2"/>
      <c r="VZZ396" s="2"/>
      <c r="WAA396" s="2"/>
      <c r="WAB396" s="2"/>
      <c r="WAC396" s="2"/>
      <c r="WAD396" s="2"/>
      <c r="WAE396" s="2"/>
      <c r="WAF396" s="2"/>
      <c r="WAG396" s="2"/>
      <c r="WAH396" s="2"/>
      <c r="WAI396" s="2"/>
      <c r="WAJ396" s="2"/>
      <c r="WAK396" s="2"/>
      <c r="WAL396" s="2"/>
      <c r="WAM396" s="2"/>
      <c r="WAN396" s="2"/>
      <c r="WAO396" s="2"/>
      <c r="WAP396" s="2"/>
      <c r="WAQ396" s="2"/>
      <c r="WAR396" s="2"/>
      <c r="WAS396" s="2"/>
      <c r="WAT396" s="2"/>
      <c r="WAU396" s="2"/>
      <c r="WAV396" s="2"/>
      <c r="WAW396" s="2"/>
      <c r="WAX396" s="2"/>
      <c r="WAY396" s="2"/>
      <c r="WAZ396" s="2"/>
      <c r="WBA396" s="2"/>
      <c r="WBB396" s="2"/>
      <c r="WBC396" s="2"/>
      <c r="WBD396" s="2"/>
      <c r="WBE396" s="2"/>
      <c r="WBF396" s="2"/>
      <c r="WBG396" s="2"/>
      <c r="WBH396" s="2"/>
      <c r="WBI396" s="2"/>
      <c r="WBJ396" s="2"/>
      <c r="WBK396" s="2"/>
      <c r="WBL396" s="2"/>
      <c r="WBM396" s="2"/>
      <c r="WBN396" s="2"/>
      <c r="WBO396" s="2"/>
      <c r="WBP396" s="2"/>
      <c r="WBQ396" s="2"/>
      <c r="WBR396" s="2"/>
      <c r="WBS396" s="2"/>
      <c r="WBT396" s="2"/>
      <c r="WBU396" s="2"/>
      <c r="WBV396" s="2"/>
      <c r="WBW396" s="2"/>
      <c r="WBX396" s="2"/>
      <c r="WBY396" s="2"/>
      <c r="WBZ396" s="2"/>
      <c r="WCA396" s="2"/>
      <c r="WCB396" s="2"/>
      <c r="WCC396" s="2"/>
      <c r="WCD396" s="2"/>
      <c r="WCE396" s="2"/>
      <c r="WCF396" s="2"/>
      <c r="WCG396" s="2"/>
      <c r="WCH396" s="2"/>
      <c r="WCI396" s="2"/>
      <c r="WCJ396" s="2"/>
      <c r="WCK396" s="2"/>
      <c r="WCL396" s="2"/>
      <c r="WCM396" s="2"/>
      <c r="WCN396" s="2"/>
      <c r="WCO396" s="2"/>
      <c r="WCP396" s="2"/>
      <c r="WCQ396" s="2"/>
      <c r="WCR396" s="2"/>
      <c r="WCS396" s="2"/>
      <c r="WCT396" s="2"/>
      <c r="WCU396" s="2"/>
      <c r="WCV396" s="2"/>
      <c r="WCW396" s="2"/>
      <c r="WCX396" s="2"/>
      <c r="WCY396" s="2"/>
      <c r="WCZ396" s="2"/>
      <c r="WDA396" s="2"/>
      <c r="WDB396" s="2"/>
      <c r="WDC396" s="2"/>
      <c r="WDD396" s="2"/>
      <c r="WDE396" s="2"/>
      <c r="WDF396" s="2"/>
      <c r="WDG396" s="2"/>
      <c r="WDH396" s="2"/>
      <c r="WDI396" s="2"/>
      <c r="WDJ396" s="2"/>
      <c r="WDK396" s="2"/>
      <c r="WDL396" s="2"/>
      <c r="WDM396" s="2"/>
      <c r="WDN396" s="2"/>
      <c r="WDO396" s="2"/>
      <c r="WDP396" s="2"/>
      <c r="WDQ396" s="2"/>
      <c r="WDR396" s="2"/>
      <c r="WDS396" s="2"/>
      <c r="WDT396" s="2"/>
      <c r="WDU396" s="2"/>
      <c r="WDV396" s="2"/>
      <c r="WDW396" s="2"/>
      <c r="WDX396" s="2"/>
      <c r="WDY396" s="2"/>
      <c r="WDZ396" s="2"/>
      <c r="WEA396" s="2"/>
      <c r="WEB396" s="2"/>
      <c r="WEC396" s="2"/>
      <c r="WED396" s="2"/>
      <c r="WEE396" s="2"/>
      <c r="WEF396" s="2"/>
      <c r="WEG396" s="2"/>
      <c r="WEH396" s="2"/>
      <c r="WEI396" s="2"/>
      <c r="WEJ396" s="2"/>
      <c r="WEK396" s="2"/>
      <c r="WEL396" s="2"/>
      <c r="WEM396" s="2"/>
      <c r="WEN396" s="2"/>
      <c r="WEO396" s="2"/>
      <c r="WEP396" s="2"/>
      <c r="WEQ396" s="2"/>
      <c r="WER396" s="2"/>
      <c r="WES396" s="2"/>
      <c r="WET396" s="2"/>
      <c r="WEU396" s="2"/>
      <c r="WEV396" s="2"/>
      <c r="WEW396" s="2"/>
      <c r="WEX396" s="2"/>
      <c r="WEY396" s="2"/>
      <c r="WEZ396" s="2"/>
      <c r="WFA396" s="2"/>
      <c r="WFB396" s="2"/>
      <c r="WFC396" s="2"/>
      <c r="WFD396" s="2"/>
      <c r="WFE396" s="2"/>
      <c r="WFF396" s="2"/>
      <c r="WFG396" s="2"/>
      <c r="WFH396" s="2"/>
      <c r="WFI396" s="2"/>
      <c r="WFJ396" s="2"/>
      <c r="WFK396" s="2"/>
      <c r="WFL396" s="2"/>
      <c r="WFM396" s="2"/>
      <c r="WFN396" s="2"/>
      <c r="WFO396" s="2"/>
      <c r="WFP396" s="2"/>
      <c r="WFQ396" s="2"/>
      <c r="WFR396" s="2"/>
      <c r="WFS396" s="2"/>
      <c r="WFT396" s="2"/>
      <c r="WFU396" s="2"/>
      <c r="WFV396" s="2"/>
      <c r="WFW396" s="2"/>
      <c r="WFX396" s="2"/>
      <c r="WFY396" s="2"/>
      <c r="WFZ396" s="2"/>
      <c r="WGA396" s="2"/>
      <c r="WGB396" s="2"/>
      <c r="WGC396" s="2"/>
      <c r="WGD396" s="2"/>
      <c r="WGE396" s="2"/>
      <c r="WGF396" s="2"/>
      <c r="WGG396" s="2"/>
      <c r="WGH396" s="2"/>
      <c r="WGI396" s="2"/>
      <c r="WGJ396" s="2"/>
      <c r="WGK396" s="2"/>
      <c r="WGL396" s="2"/>
      <c r="WGM396" s="2"/>
      <c r="WGN396" s="2"/>
      <c r="WGO396" s="2"/>
      <c r="WGP396" s="2"/>
      <c r="WGQ396" s="2"/>
      <c r="WGR396" s="2"/>
      <c r="WGS396" s="2"/>
      <c r="WGT396" s="2"/>
      <c r="WGU396" s="2"/>
      <c r="WGV396" s="2"/>
      <c r="WGW396" s="2"/>
      <c r="WGX396" s="2"/>
      <c r="WGY396" s="2"/>
      <c r="WGZ396" s="2"/>
      <c r="WHA396" s="2"/>
      <c r="WHB396" s="2"/>
      <c r="WHC396" s="2"/>
      <c r="WHD396" s="2"/>
      <c r="WHE396" s="2"/>
      <c r="WHF396" s="2"/>
      <c r="WHG396" s="2"/>
      <c r="WHH396" s="2"/>
      <c r="WHI396" s="2"/>
      <c r="WHJ396" s="2"/>
      <c r="WHK396" s="2"/>
      <c r="WHL396" s="2"/>
      <c r="WHM396" s="2"/>
      <c r="WHN396" s="2"/>
      <c r="WHO396" s="2"/>
      <c r="WHP396" s="2"/>
      <c r="WHQ396" s="2"/>
      <c r="WHR396" s="2"/>
      <c r="WHS396" s="2"/>
      <c r="WHT396" s="2"/>
      <c r="WHU396" s="2"/>
      <c r="WHV396" s="2"/>
      <c r="WHW396" s="2"/>
      <c r="WHX396" s="2"/>
      <c r="WHY396" s="2"/>
      <c r="WHZ396" s="2"/>
      <c r="WIA396" s="2"/>
      <c r="WIB396" s="2"/>
      <c r="WIC396" s="2"/>
      <c r="WID396" s="2"/>
      <c r="WIE396" s="2"/>
      <c r="WIF396" s="2"/>
      <c r="WIG396" s="2"/>
      <c r="WIH396" s="2"/>
      <c r="WII396" s="2"/>
      <c r="WIJ396" s="2"/>
      <c r="WIK396" s="2"/>
      <c r="WIL396" s="2"/>
      <c r="WIM396" s="2"/>
      <c r="WIN396" s="2"/>
      <c r="WIO396" s="2"/>
      <c r="WIP396" s="2"/>
      <c r="WIQ396" s="2"/>
      <c r="WIR396" s="2"/>
      <c r="WIS396" s="2"/>
      <c r="WIT396" s="2"/>
      <c r="WIU396" s="2"/>
      <c r="WIV396" s="2"/>
      <c r="WIW396" s="2"/>
      <c r="WIX396" s="2"/>
      <c r="WIY396" s="2"/>
      <c r="WIZ396" s="2"/>
      <c r="WJA396" s="2"/>
      <c r="WJB396" s="2"/>
      <c r="WJC396" s="2"/>
      <c r="WJD396" s="2"/>
      <c r="WJE396" s="2"/>
      <c r="WJF396" s="2"/>
      <c r="WJG396" s="2"/>
      <c r="WJH396" s="2"/>
      <c r="WJI396" s="2"/>
      <c r="WJJ396" s="2"/>
      <c r="WJK396" s="2"/>
      <c r="WJL396" s="2"/>
      <c r="WJM396" s="2"/>
      <c r="WJN396" s="2"/>
      <c r="WJO396" s="2"/>
      <c r="WJP396" s="2"/>
      <c r="WJQ396" s="2"/>
      <c r="WJR396" s="2"/>
      <c r="WJS396" s="2"/>
      <c r="WJT396" s="2"/>
      <c r="WJU396" s="2"/>
      <c r="WJV396" s="2"/>
      <c r="WJW396" s="2"/>
      <c r="WJX396" s="2"/>
      <c r="WJY396" s="2"/>
      <c r="WJZ396" s="2"/>
      <c r="WKA396" s="2"/>
      <c r="WKB396" s="2"/>
      <c r="WKC396" s="2"/>
      <c r="WKD396" s="2"/>
      <c r="WKE396" s="2"/>
      <c r="WKF396" s="2"/>
      <c r="WKG396" s="2"/>
      <c r="WKH396" s="2"/>
      <c r="WKI396" s="2"/>
      <c r="WKJ396" s="2"/>
      <c r="WKK396" s="2"/>
      <c r="WKL396" s="2"/>
      <c r="WKM396" s="2"/>
      <c r="WKN396" s="2"/>
      <c r="WKO396" s="2"/>
      <c r="WKP396" s="2"/>
      <c r="WKQ396" s="2"/>
      <c r="WKR396" s="2"/>
      <c r="WKS396" s="2"/>
      <c r="WKT396" s="2"/>
      <c r="WKU396" s="2"/>
      <c r="WKV396" s="2"/>
      <c r="WKW396" s="2"/>
      <c r="WKX396" s="2"/>
      <c r="WKY396" s="2"/>
      <c r="WKZ396" s="2"/>
      <c r="WLA396" s="2"/>
      <c r="WLB396" s="2"/>
      <c r="WLC396" s="2"/>
      <c r="WLD396" s="2"/>
      <c r="WLE396" s="2"/>
      <c r="WLF396" s="2"/>
      <c r="WLG396" s="2"/>
      <c r="WLH396" s="2"/>
      <c r="WLI396" s="2"/>
      <c r="WLJ396" s="2"/>
      <c r="WLK396" s="2"/>
      <c r="WLL396" s="2"/>
      <c r="WLM396" s="2"/>
      <c r="WLN396" s="2"/>
      <c r="WLO396" s="2"/>
      <c r="WLP396" s="2"/>
      <c r="WLQ396" s="2"/>
      <c r="WLR396" s="2"/>
      <c r="WLS396" s="2"/>
      <c r="WLT396" s="2"/>
      <c r="WLU396" s="2"/>
      <c r="WLV396" s="2"/>
      <c r="WLW396" s="2"/>
      <c r="WLX396" s="2"/>
      <c r="WLY396" s="2"/>
      <c r="WLZ396" s="2"/>
      <c r="WMA396" s="2"/>
      <c r="WMB396" s="2"/>
      <c r="WMC396" s="2"/>
      <c r="WMD396" s="2"/>
      <c r="WME396" s="2"/>
      <c r="WMF396" s="2"/>
      <c r="WMG396" s="2"/>
      <c r="WMH396" s="2"/>
      <c r="WMI396" s="2"/>
      <c r="WMJ396" s="2"/>
      <c r="WMK396" s="2"/>
      <c r="WML396" s="2"/>
      <c r="WMM396" s="2"/>
      <c r="WMN396" s="2"/>
      <c r="WMO396" s="2"/>
      <c r="WMP396" s="2"/>
      <c r="WMQ396" s="2"/>
      <c r="WMR396" s="2"/>
      <c r="WMS396" s="2"/>
      <c r="WMT396" s="2"/>
      <c r="WMU396" s="2"/>
      <c r="WMV396" s="2"/>
      <c r="WMW396" s="2"/>
      <c r="WMX396" s="2"/>
      <c r="WMY396" s="2"/>
      <c r="WMZ396" s="2"/>
      <c r="WNA396" s="2"/>
      <c r="WNB396" s="2"/>
      <c r="WNC396" s="2"/>
      <c r="WND396" s="2"/>
      <c r="WNE396" s="2"/>
      <c r="WNF396" s="2"/>
      <c r="WNG396" s="2"/>
      <c r="WNH396" s="2"/>
      <c r="WNI396" s="2"/>
      <c r="WNJ396" s="2"/>
      <c r="WNK396" s="2"/>
      <c r="WNL396" s="2"/>
      <c r="WNM396" s="2"/>
      <c r="WNN396" s="2"/>
      <c r="WNO396" s="2"/>
      <c r="WNP396" s="2"/>
      <c r="WNQ396" s="2"/>
      <c r="WNR396" s="2"/>
      <c r="WNS396" s="2"/>
      <c r="WNT396" s="2"/>
      <c r="WNU396" s="2"/>
      <c r="WNV396" s="2"/>
      <c r="WNW396" s="2"/>
      <c r="WNX396" s="2"/>
      <c r="WNY396" s="2"/>
      <c r="WNZ396" s="2"/>
      <c r="WOA396" s="2"/>
      <c r="WOB396" s="2"/>
      <c r="WOC396" s="2"/>
      <c r="WOD396" s="2"/>
      <c r="WOE396" s="2"/>
      <c r="WOF396" s="2"/>
      <c r="WOG396" s="2"/>
      <c r="WOH396" s="2"/>
      <c r="WOI396" s="2"/>
      <c r="WOJ396" s="2"/>
      <c r="WOK396" s="2"/>
      <c r="WOL396" s="2"/>
      <c r="WOM396" s="2"/>
      <c r="WON396" s="2"/>
      <c r="WOO396" s="2"/>
      <c r="WOP396" s="2"/>
      <c r="WOQ396" s="2"/>
      <c r="WOR396" s="2"/>
      <c r="WOS396" s="2"/>
      <c r="WOT396" s="2"/>
      <c r="WOU396" s="2"/>
      <c r="WOV396" s="2"/>
      <c r="WOW396" s="2"/>
      <c r="WOX396" s="2"/>
      <c r="WOY396" s="2"/>
      <c r="WOZ396" s="2"/>
      <c r="WPA396" s="2"/>
      <c r="WPB396" s="2"/>
      <c r="WPC396" s="2"/>
      <c r="WPD396" s="2"/>
      <c r="WPE396" s="2"/>
      <c r="WPF396" s="2"/>
      <c r="WPG396" s="2"/>
      <c r="WPH396" s="2"/>
      <c r="WPI396" s="2"/>
      <c r="WPJ396" s="2"/>
      <c r="WPK396" s="2"/>
      <c r="WPL396" s="2"/>
      <c r="WPM396" s="2"/>
      <c r="WPN396" s="2"/>
      <c r="WPO396" s="2"/>
      <c r="WPP396" s="2"/>
      <c r="WPQ396" s="2"/>
      <c r="WPR396" s="2"/>
      <c r="WPS396" s="2"/>
      <c r="WPT396" s="2"/>
      <c r="WPU396" s="2"/>
      <c r="WPV396" s="2"/>
      <c r="WPW396" s="2"/>
      <c r="WPX396" s="2"/>
      <c r="WPY396" s="2"/>
      <c r="WPZ396" s="2"/>
      <c r="WQA396" s="2"/>
      <c r="WQB396" s="2"/>
      <c r="WQC396" s="2"/>
      <c r="WQD396" s="2"/>
      <c r="WQE396" s="2"/>
      <c r="WQF396" s="2"/>
      <c r="WQG396" s="2"/>
      <c r="WQH396" s="2"/>
      <c r="WQI396" s="2"/>
      <c r="WQJ396" s="2"/>
      <c r="WQK396" s="2"/>
      <c r="WQL396" s="2"/>
      <c r="WQM396" s="2"/>
      <c r="WQN396" s="2"/>
      <c r="WQO396" s="2"/>
      <c r="WQP396" s="2"/>
      <c r="WQQ396" s="2"/>
      <c r="WQR396" s="2"/>
      <c r="WQS396" s="2"/>
      <c r="WQT396" s="2"/>
      <c r="WQU396" s="2"/>
      <c r="WQV396" s="2"/>
      <c r="WQW396" s="2"/>
      <c r="WQX396" s="2"/>
      <c r="WQY396" s="2"/>
      <c r="WQZ396" s="2"/>
      <c r="WRA396" s="2"/>
      <c r="WRB396" s="2"/>
      <c r="WRC396" s="2"/>
      <c r="WRD396" s="2"/>
      <c r="WRE396" s="2"/>
      <c r="WRF396" s="2"/>
      <c r="WRG396" s="2"/>
      <c r="WRH396" s="2"/>
      <c r="WRI396" s="2"/>
      <c r="WRJ396" s="2"/>
      <c r="WRK396" s="2"/>
      <c r="WRL396" s="2"/>
      <c r="WRM396" s="2"/>
      <c r="WRN396" s="2"/>
      <c r="WRO396" s="2"/>
      <c r="WRP396" s="2"/>
      <c r="WRQ396" s="2"/>
      <c r="WRR396" s="2"/>
      <c r="WRS396" s="2"/>
      <c r="WRT396" s="2"/>
      <c r="WRU396" s="2"/>
      <c r="WRV396" s="2"/>
      <c r="WRW396" s="2"/>
      <c r="WRX396" s="2"/>
      <c r="WRY396" s="2"/>
      <c r="WRZ396" s="2"/>
      <c r="WSA396" s="2"/>
      <c r="WSB396" s="2"/>
      <c r="WSC396" s="2"/>
      <c r="WSD396" s="2"/>
      <c r="WSE396" s="2"/>
      <c r="WSF396" s="2"/>
      <c r="WSG396" s="2"/>
      <c r="WSH396" s="2"/>
      <c r="WSI396" s="2"/>
      <c r="WSJ396" s="2"/>
      <c r="WSK396" s="2"/>
      <c r="WSL396" s="2"/>
      <c r="WSM396" s="2"/>
      <c r="WSN396" s="2"/>
      <c r="WSO396" s="2"/>
      <c r="WSP396" s="2"/>
      <c r="WSQ396" s="2"/>
      <c r="WSR396" s="2"/>
      <c r="WSS396" s="2"/>
      <c r="WST396" s="2"/>
      <c r="WSU396" s="2"/>
      <c r="WSV396" s="2"/>
      <c r="WSW396" s="2"/>
      <c r="WSX396" s="2"/>
      <c r="WSY396" s="2"/>
      <c r="WSZ396" s="2"/>
      <c r="WTA396" s="2"/>
      <c r="WTB396" s="2"/>
      <c r="WTC396" s="2"/>
      <c r="WTD396" s="2"/>
      <c r="WTE396" s="2"/>
      <c r="WTF396" s="2"/>
      <c r="WTG396" s="2"/>
      <c r="WTH396" s="2"/>
      <c r="WTI396" s="2"/>
      <c r="WTJ396" s="2"/>
      <c r="WTK396" s="2"/>
      <c r="WTL396" s="2"/>
      <c r="WTM396" s="2"/>
      <c r="WTN396" s="2"/>
      <c r="WTO396" s="2"/>
      <c r="WTP396" s="2"/>
      <c r="WTQ396" s="2"/>
      <c r="WTR396" s="2"/>
      <c r="WTS396" s="2"/>
      <c r="WTT396" s="2"/>
      <c r="WTU396" s="2"/>
      <c r="WTV396" s="2"/>
      <c r="WTW396" s="2"/>
      <c r="WTX396" s="2"/>
      <c r="WTY396" s="2"/>
      <c r="WTZ396" s="2"/>
      <c r="WUA396" s="2"/>
      <c r="WUB396" s="2"/>
      <c r="WUC396" s="2"/>
      <c r="WUD396" s="2"/>
      <c r="WUE396" s="2"/>
      <c r="WUF396" s="2"/>
      <c r="WUG396" s="2"/>
      <c r="WUH396" s="2"/>
      <c r="WUI396" s="2"/>
      <c r="WUJ396" s="2"/>
      <c r="WUK396" s="2"/>
      <c r="WUL396" s="2"/>
      <c r="WUM396" s="2"/>
      <c r="WUN396" s="2"/>
      <c r="WUO396" s="2"/>
      <c r="WUP396" s="2"/>
      <c r="WUQ396" s="2"/>
      <c r="WUR396" s="2"/>
      <c r="WUS396" s="2"/>
      <c r="WUT396" s="2"/>
      <c r="WUU396" s="2"/>
      <c r="WUV396" s="2"/>
      <c r="WUW396" s="2"/>
      <c r="WUX396" s="2"/>
      <c r="WUY396" s="2"/>
      <c r="WUZ396" s="2"/>
      <c r="WVA396" s="2"/>
      <c r="WVB396" s="2"/>
      <c r="WVC396" s="2"/>
      <c r="WVD396" s="2"/>
      <c r="WVE396" s="2"/>
      <c r="WVF396" s="2"/>
      <c r="WVG396" s="2"/>
      <c r="WVH396" s="2"/>
      <c r="WVI396" s="2"/>
      <c r="WVJ396" s="2"/>
      <c r="WVK396" s="2"/>
      <c r="WVL396" s="2"/>
      <c r="WVM396" s="2"/>
      <c r="WVN396" s="2"/>
      <c r="WVO396" s="2"/>
      <c r="WVP396" s="2"/>
      <c r="WVQ396" s="2"/>
      <c r="WVR396" s="2"/>
      <c r="WVS396" s="2"/>
      <c r="WVT396" s="2"/>
      <c r="WVU396" s="2"/>
      <c r="WVV396" s="2"/>
      <c r="WVW396" s="2"/>
      <c r="WVX396" s="2"/>
      <c r="WVY396" s="2"/>
      <c r="WVZ396" s="2"/>
      <c r="WWA396" s="2"/>
      <c r="WWB396" s="2"/>
      <c r="WWC396" s="2"/>
      <c r="WWD396" s="2"/>
      <c r="WWE396" s="2"/>
      <c r="WWF396" s="2"/>
      <c r="WWG396" s="2"/>
      <c r="WWH396" s="2"/>
      <c r="WWI396" s="2"/>
      <c r="WWJ396" s="2"/>
      <c r="WWK396" s="2"/>
      <c r="WWL396" s="2"/>
      <c r="WWM396" s="2"/>
      <c r="WWN396" s="2"/>
      <c r="WWO396" s="2"/>
      <c r="WWP396" s="2"/>
      <c r="WWQ396" s="2"/>
      <c r="WWR396" s="2"/>
      <c r="WWS396" s="2"/>
      <c r="WWT396" s="2"/>
      <c r="WWU396" s="2"/>
      <c r="WWV396" s="2"/>
      <c r="WWW396" s="2"/>
      <c r="WWX396" s="2"/>
      <c r="WWY396" s="2"/>
      <c r="WWZ396" s="2"/>
      <c r="WXA396" s="2"/>
      <c r="WXB396" s="2"/>
      <c r="WXC396" s="2"/>
      <c r="WXD396" s="2"/>
      <c r="WXE396" s="2"/>
      <c r="WXF396" s="2"/>
      <c r="WXG396" s="2"/>
      <c r="WXH396" s="2"/>
      <c r="WXI396" s="2"/>
      <c r="WXJ396" s="2"/>
      <c r="WXK396" s="2"/>
      <c r="WXL396" s="2"/>
      <c r="WXM396" s="2"/>
      <c r="WXN396" s="2"/>
      <c r="WXO396" s="2"/>
      <c r="WXP396" s="2"/>
      <c r="WXQ396" s="2"/>
      <c r="WXR396" s="2"/>
      <c r="WXS396" s="2"/>
      <c r="WXT396" s="2"/>
      <c r="WXU396" s="2"/>
      <c r="WXV396" s="2"/>
      <c r="WXW396" s="2"/>
      <c r="WXX396" s="2"/>
      <c r="WXY396" s="2"/>
      <c r="WXZ396" s="2"/>
      <c r="WYA396" s="2"/>
      <c r="WYB396" s="2"/>
      <c r="WYC396" s="2"/>
      <c r="WYD396" s="2"/>
      <c r="WYE396" s="2"/>
      <c r="WYF396" s="2"/>
      <c r="WYG396" s="2"/>
      <c r="WYH396" s="2"/>
      <c r="WYI396" s="2"/>
      <c r="WYJ396" s="2"/>
      <c r="WYK396" s="2"/>
      <c r="WYL396" s="2"/>
      <c r="WYM396" s="2"/>
      <c r="WYN396" s="2"/>
      <c r="WYO396" s="2"/>
      <c r="WYP396" s="2"/>
      <c r="WYQ396" s="2"/>
      <c r="WYR396" s="2"/>
      <c r="WYS396" s="2"/>
      <c r="WYT396" s="2"/>
      <c r="WYU396" s="2"/>
      <c r="WYV396" s="2"/>
      <c r="WYW396" s="2"/>
      <c r="WYX396" s="2"/>
      <c r="WYY396" s="2"/>
      <c r="WYZ396" s="2"/>
      <c r="WZA396" s="2"/>
      <c r="WZB396" s="2"/>
      <c r="WZC396" s="2"/>
      <c r="WZD396" s="2"/>
      <c r="WZE396" s="2"/>
      <c r="WZF396" s="2"/>
      <c r="WZG396" s="2"/>
      <c r="WZH396" s="2"/>
      <c r="WZI396" s="2"/>
      <c r="WZJ396" s="2"/>
      <c r="WZK396" s="2"/>
      <c r="WZL396" s="2"/>
      <c r="WZM396" s="2"/>
      <c r="WZN396" s="2"/>
      <c r="WZO396" s="2"/>
      <c r="WZP396" s="2"/>
      <c r="WZQ396" s="2"/>
      <c r="WZR396" s="2"/>
      <c r="WZS396" s="2"/>
      <c r="WZT396" s="2"/>
      <c r="WZU396" s="2"/>
      <c r="WZV396" s="2"/>
      <c r="WZW396" s="2"/>
      <c r="WZX396" s="2"/>
      <c r="WZY396" s="2"/>
      <c r="WZZ396" s="2"/>
      <c r="XAA396" s="2"/>
      <c r="XAB396" s="2"/>
      <c r="XAC396" s="2"/>
      <c r="XAD396" s="2"/>
      <c r="XAE396" s="2"/>
      <c r="XAF396" s="2"/>
      <c r="XAG396" s="2"/>
      <c r="XAH396" s="2"/>
      <c r="XAI396" s="2"/>
      <c r="XAJ396" s="2"/>
      <c r="XAK396" s="2"/>
      <c r="XAL396" s="2"/>
      <c r="XAM396" s="2"/>
      <c r="XAN396" s="2"/>
      <c r="XAO396" s="2"/>
      <c r="XAP396" s="2"/>
      <c r="XAQ396" s="2"/>
      <c r="XAR396" s="2"/>
      <c r="XAS396" s="2"/>
      <c r="XAT396" s="2"/>
      <c r="XAU396" s="2"/>
      <c r="XAV396" s="2"/>
      <c r="XAW396" s="2"/>
      <c r="XAX396" s="2"/>
      <c r="XAY396" s="2"/>
      <c r="XAZ396" s="2"/>
      <c r="XBA396" s="2"/>
      <c r="XBB396" s="2"/>
      <c r="XBC396" s="2"/>
      <c r="XBD396" s="2"/>
      <c r="XBE396" s="2"/>
      <c r="XBF396" s="2"/>
      <c r="XBG396" s="2"/>
      <c r="XBH396" s="2"/>
      <c r="XBI396" s="2"/>
      <c r="XBJ396" s="2"/>
      <c r="XBK396" s="2"/>
      <c r="XBL396" s="2"/>
      <c r="XBM396" s="2"/>
      <c r="XBN396" s="2"/>
      <c r="XBO396" s="2"/>
      <c r="XBP396" s="2"/>
      <c r="XBQ396" s="2"/>
      <c r="XBR396" s="2"/>
      <c r="XBS396" s="2"/>
      <c r="XBT396" s="2"/>
      <c r="XBU396" s="2"/>
      <c r="XBV396" s="2"/>
      <c r="XBW396" s="2"/>
      <c r="XBX396" s="2"/>
      <c r="XBY396" s="2"/>
      <c r="XBZ396" s="2"/>
      <c r="XCA396" s="2"/>
      <c r="XCB396" s="2"/>
      <c r="XCC396" s="2"/>
      <c r="XCD396" s="2"/>
      <c r="XCE396" s="2"/>
      <c r="XCF396" s="2"/>
      <c r="XCG396" s="2"/>
      <c r="XCH396" s="2"/>
      <c r="XCI396" s="2"/>
      <c r="XCJ396" s="2"/>
      <c r="XCK396" s="2"/>
      <c r="XCL396" s="2"/>
      <c r="XCM396" s="2"/>
      <c r="XCN396" s="2"/>
      <c r="XCO396" s="2"/>
      <c r="XCP396" s="2"/>
      <c r="XCQ396" s="2"/>
      <c r="XCR396" s="2"/>
      <c r="XCS396" s="2"/>
      <c r="XCT396" s="2"/>
      <c r="XCU396" s="2"/>
      <c r="XCV396" s="2"/>
      <c r="XCW396" s="2"/>
      <c r="XCX396" s="2"/>
      <c r="XCY396" s="2"/>
      <c r="XCZ396" s="2"/>
      <c r="XDA396" s="2"/>
      <c r="XDB396" s="2"/>
      <c r="XDC396" s="2"/>
      <c r="XDD396" s="2"/>
      <c r="XDE396" s="2"/>
      <c r="XDF396" s="2"/>
      <c r="XDG396" s="2"/>
      <c r="XDH396" s="2"/>
      <c r="XDI396" s="2"/>
      <c r="XDJ396" s="2"/>
      <c r="XDK396" s="2"/>
      <c r="XDL396" s="2"/>
      <c r="XDM396" s="2"/>
      <c r="XDN396" s="2"/>
      <c r="XDO396" s="2"/>
      <c r="XDP396" s="2"/>
      <c r="XDQ396" s="2"/>
      <c r="XDR396" s="2"/>
      <c r="XDS396" s="2"/>
      <c r="XDT396" s="2"/>
      <c r="XDU396" s="2"/>
      <c r="XDV396" s="2"/>
      <c r="XDW396" s="2"/>
      <c r="XDX396" s="2"/>
      <c r="XDY396" s="2"/>
      <c r="XDZ396" s="2"/>
      <c r="XEA396" s="2"/>
      <c r="XEB396" s="2"/>
      <c r="XEC396" s="2"/>
      <c r="XED396" s="2"/>
      <c r="XEE396" s="2"/>
      <c r="XEF396" s="2"/>
      <c r="XEG396" s="2"/>
      <c r="XEH396" s="2"/>
      <c r="XEI396" s="2"/>
      <c r="XEJ396" s="2"/>
      <c r="XEK396" s="2"/>
      <c r="XEL396" s="2"/>
      <c r="XEM396" s="2"/>
      <c r="XEN396" s="2"/>
      <c r="XEO396" s="2"/>
      <c r="XEP396" s="2"/>
      <c r="XEQ396" s="2"/>
      <c r="XER396" s="2"/>
      <c r="XES396" s="2"/>
      <c r="XET396" s="2"/>
      <c r="XEU396" s="2"/>
      <c r="XEV396" s="2"/>
      <c r="XEW396" s="2"/>
      <c r="XEX396" s="2"/>
      <c r="XEY396" s="2"/>
      <c r="XEZ396" s="2"/>
      <c r="XFA396" s="2"/>
      <c r="XFB396" s="2"/>
    </row>
    <row r="397" spans="1:16382" s="25" customFormat="1" x14ac:dyDescent="0.2">
      <c r="A397" s="37"/>
      <c r="B397" s="8"/>
      <c r="C397" s="4"/>
      <c r="D397" s="368"/>
      <c r="E397" s="368"/>
      <c r="F397" s="368"/>
      <c r="G397" s="368"/>
      <c r="H397" s="368"/>
      <c r="I397" s="368"/>
      <c r="J397" s="368"/>
      <c r="K397" s="368"/>
      <c r="L397" s="368"/>
      <c r="M397" s="368"/>
      <c r="N397" s="368"/>
      <c r="O397" s="3"/>
      <c r="P397" s="3"/>
      <c r="Q397" s="368"/>
      <c r="R397" s="368"/>
      <c r="S397" s="368"/>
      <c r="T397" s="368"/>
      <c r="U397" s="368"/>
      <c r="V397" s="368"/>
      <c r="W397" s="368"/>
      <c r="X397" s="368"/>
      <c r="Y397" s="368"/>
      <c r="Z397" s="368"/>
      <c r="AA397" s="368"/>
      <c r="AB397" s="368"/>
      <c r="AC397" s="368"/>
      <c r="AD397" s="368"/>
      <c r="AE397" s="37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2"/>
      <c r="HL397" s="2"/>
      <c r="HM397" s="2"/>
      <c r="HN397" s="2"/>
      <c r="HO397" s="2"/>
      <c r="HP397" s="2"/>
      <c r="HQ397" s="2"/>
      <c r="HR397" s="2"/>
      <c r="HS397" s="2"/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/>
      <c r="IL397" s="2"/>
      <c r="IM397" s="2"/>
      <c r="IN397" s="2"/>
      <c r="IO397" s="2"/>
      <c r="IP397" s="2"/>
      <c r="IQ397" s="2"/>
      <c r="IR397" s="2"/>
      <c r="IS397" s="2"/>
      <c r="IT397" s="2"/>
      <c r="IU397" s="2"/>
      <c r="IV397" s="2"/>
      <c r="IW397" s="2"/>
      <c r="IX397" s="2"/>
      <c r="IY397" s="2"/>
      <c r="IZ397" s="2"/>
      <c r="JA397" s="2"/>
      <c r="JB397" s="2"/>
      <c r="JC397" s="2"/>
      <c r="JD397" s="2"/>
      <c r="JE397" s="2"/>
      <c r="JF397" s="2"/>
      <c r="JG397" s="2"/>
      <c r="JH397" s="2"/>
      <c r="JI397" s="2"/>
      <c r="JJ397" s="2"/>
      <c r="JK397" s="2"/>
      <c r="JL397" s="2"/>
      <c r="JM397" s="2"/>
      <c r="JN397" s="2"/>
      <c r="JO397" s="2"/>
      <c r="JP397" s="2"/>
      <c r="JQ397" s="2"/>
      <c r="JR397" s="2"/>
      <c r="JS397" s="2"/>
      <c r="JT397" s="2"/>
      <c r="JU397" s="2"/>
      <c r="JV397" s="2"/>
      <c r="JW397" s="2"/>
      <c r="JX397" s="2"/>
      <c r="JY397" s="2"/>
      <c r="JZ397" s="2"/>
      <c r="KA397" s="2"/>
      <c r="KB397" s="2"/>
      <c r="KC397" s="2"/>
      <c r="KD397" s="2"/>
      <c r="KE397" s="2"/>
      <c r="KF397" s="2"/>
      <c r="KG397" s="2"/>
      <c r="KH397" s="2"/>
      <c r="KI397" s="2"/>
      <c r="KJ397" s="2"/>
      <c r="KK397" s="2"/>
      <c r="KL397" s="2"/>
      <c r="KM397" s="2"/>
      <c r="KN397" s="2"/>
      <c r="KO397" s="2"/>
      <c r="KP397" s="2"/>
      <c r="KQ397" s="2"/>
      <c r="KR397" s="2"/>
      <c r="KS397" s="2"/>
      <c r="KT397" s="2"/>
      <c r="KU397" s="2"/>
      <c r="KV397" s="2"/>
      <c r="KW397" s="2"/>
      <c r="KX397" s="2"/>
      <c r="KY397" s="2"/>
      <c r="KZ397" s="2"/>
      <c r="LA397" s="2"/>
      <c r="LB397" s="2"/>
      <c r="LC397" s="2"/>
      <c r="LD397" s="2"/>
      <c r="LE397" s="2"/>
      <c r="LF397" s="2"/>
      <c r="LG397" s="2"/>
      <c r="LH397" s="2"/>
      <c r="LI397" s="2"/>
      <c r="LJ397" s="2"/>
      <c r="LK397" s="2"/>
      <c r="LL397" s="2"/>
      <c r="LM397" s="2"/>
      <c r="LN397" s="2"/>
      <c r="LO397" s="2"/>
      <c r="LP397" s="2"/>
      <c r="LQ397" s="2"/>
      <c r="LR397" s="2"/>
      <c r="LS397" s="2"/>
      <c r="LT397" s="2"/>
      <c r="LU397" s="2"/>
      <c r="LV397" s="2"/>
      <c r="LW397" s="2"/>
      <c r="LX397" s="2"/>
      <c r="LY397" s="2"/>
      <c r="LZ397" s="2"/>
      <c r="MA397" s="2"/>
      <c r="MB397" s="2"/>
      <c r="MC397" s="2"/>
      <c r="MD397" s="2"/>
      <c r="ME397" s="2"/>
      <c r="MF397" s="2"/>
      <c r="MG397" s="2"/>
      <c r="MH397" s="2"/>
      <c r="MI397" s="2"/>
      <c r="MJ397" s="2"/>
      <c r="MK397" s="2"/>
      <c r="ML397" s="2"/>
      <c r="MM397" s="2"/>
      <c r="MN397" s="2"/>
      <c r="MO397" s="2"/>
      <c r="MP397" s="2"/>
      <c r="MQ397" s="2"/>
      <c r="MR397" s="2"/>
      <c r="MS397" s="2"/>
      <c r="MT397" s="2"/>
      <c r="MU397" s="2"/>
      <c r="MV397" s="2"/>
      <c r="MW397" s="2"/>
      <c r="MX397" s="2"/>
      <c r="MY397" s="2"/>
      <c r="MZ397" s="2"/>
      <c r="NA397" s="2"/>
      <c r="NB397" s="2"/>
      <c r="NC397" s="2"/>
      <c r="ND397" s="2"/>
      <c r="NE397" s="2"/>
      <c r="NF397" s="2"/>
      <c r="NG397" s="2"/>
      <c r="NH397" s="2"/>
      <c r="NI397" s="2"/>
      <c r="NJ397" s="2"/>
      <c r="NK397" s="2"/>
      <c r="NL397" s="2"/>
      <c r="NM397" s="2"/>
      <c r="NN397" s="2"/>
      <c r="NO397" s="2"/>
      <c r="NP397" s="2"/>
      <c r="NQ397" s="2"/>
      <c r="NR397" s="2"/>
      <c r="NS397" s="2"/>
      <c r="NT397" s="2"/>
      <c r="NU397" s="2"/>
      <c r="NV397" s="2"/>
      <c r="NW397" s="2"/>
      <c r="NX397" s="2"/>
      <c r="NY397" s="2"/>
      <c r="NZ397" s="2"/>
      <c r="OA397" s="2"/>
      <c r="OB397" s="2"/>
      <c r="OC397" s="2"/>
      <c r="OD397" s="2"/>
      <c r="OE397" s="2"/>
      <c r="OF397" s="2"/>
      <c r="OG397" s="2"/>
      <c r="OH397" s="2"/>
      <c r="OI397" s="2"/>
      <c r="OJ397" s="2"/>
      <c r="OK397" s="2"/>
      <c r="OL397" s="2"/>
      <c r="OM397" s="2"/>
      <c r="ON397" s="2"/>
      <c r="OO397" s="2"/>
      <c r="OP397" s="2"/>
      <c r="OQ397" s="2"/>
      <c r="OR397" s="2"/>
      <c r="OS397" s="2"/>
      <c r="OT397" s="2"/>
      <c r="OU397" s="2"/>
      <c r="OV397" s="2"/>
      <c r="OW397" s="2"/>
      <c r="OX397" s="2"/>
      <c r="OY397" s="2"/>
      <c r="OZ397" s="2"/>
      <c r="PA397" s="2"/>
      <c r="PB397" s="2"/>
      <c r="PC397" s="2"/>
      <c r="PD397" s="2"/>
      <c r="PE397" s="2"/>
      <c r="PF397" s="2"/>
      <c r="PG397" s="2"/>
      <c r="PH397" s="2"/>
      <c r="PI397" s="2"/>
      <c r="PJ397" s="2"/>
      <c r="PK397" s="2"/>
      <c r="PL397" s="2"/>
      <c r="PM397" s="2"/>
      <c r="PN397" s="2"/>
      <c r="PO397" s="2"/>
      <c r="PP397" s="2"/>
      <c r="PQ397" s="2"/>
      <c r="PR397" s="2"/>
      <c r="PS397" s="2"/>
      <c r="PT397" s="2"/>
      <c r="PU397" s="2"/>
      <c r="PV397" s="2"/>
      <c r="PW397" s="2"/>
      <c r="PX397" s="2"/>
      <c r="PY397" s="2"/>
      <c r="PZ397" s="2"/>
      <c r="QA397" s="2"/>
      <c r="QB397" s="2"/>
      <c r="QC397" s="2"/>
      <c r="QD397" s="2"/>
      <c r="QE397" s="2"/>
      <c r="QF397" s="2"/>
      <c r="QG397" s="2"/>
      <c r="QH397" s="2"/>
      <c r="QI397" s="2"/>
      <c r="QJ397" s="2"/>
      <c r="QK397" s="2"/>
      <c r="QL397" s="2"/>
      <c r="QM397" s="2"/>
      <c r="QN397" s="2"/>
      <c r="QO397" s="2"/>
      <c r="QP397" s="2"/>
      <c r="QQ397" s="2"/>
      <c r="QR397" s="2"/>
      <c r="QS397" s="2"/>
      <c r="QT397" s="2"/>
      <c r="QU397" s="2"/>
      <c r="QV397" s="2"/>
      <c r="QW397" s="2"/>
      <c r="QX397" s="2"/>
      <c r="QY397" s="2"/>
      <c r="QZ397" s="2"/>
      <c r="RA397" s="2"/>
      <c r="RB397" s="2"/>
      <c r="RC397" s="2"/>
      <c r="RD397" s="2"/>
      <c r="RE397" s="2"/>
      <c r="RF397" s="2"/>
      <c r="RG397" s="2"/>
      <c r="RH397" s="2"/>
      <c r="RI397" s="2"/>
      <c r="RJ397" s="2"/>
      <c r="RK397" s="2"/>
      <c r="RL397" s="2"/>
      <c r="RM397" s="2"/>
      <c r="RN397" s="2"/>
      <c r="RO397" s="2"/>
      <c r="RP397" s="2"/>
      <c r="RQ397" s="2"/>
      <c r="RR397" s="2"/>
      <c r="RS397" s="2"/>
      <c r="RT397" s="2"/>
      <c r="RU397" s="2"/>
      <c r="RV397" s="2"/>
      <c r="RW397" s="2"/>
      <c r="RX397" s="2"/>
      <c r="RY397" s="2"/>
      <c r="RZ397" s="2"/>
      <c r="SA397" s="2"/>
      <c r="SB397" s="2"/>
      <c r="SC397" s="2"/>
      <c r="SD397" s="2"/>
      <c r="SE397" s="2"/>
      <c r="SF397" s="2"/>
      <c r="SG397" s="2"/>
      <c r="SH397" s="2"/>
      <c r="SI397" s="2"/>
      <c r="SJ397" s="2"/>
      <c r="SK397" s="2"/>
      <c r="SL397" s="2"/>
      <c r="SM397" s="2"/>
      <c r="SN397" s="2"/>
      <c r="SO397" s="2"/>
      <c r="SP397" s="2"/>
      <c r="SQ397" s="2"/>
      <c r="SR397" s="2"/>
      <c r="SS397" s="2"/>
      <c r="ST397" s="2"/>
      <c r="SU397" s="2"/>
      <c r="SV397" s="2"/>
      <c r="SW397" s="2"/>
      <c r="SX397" s="2"/>
      <c r="SY397" s="2"/>
      <c r="SZ397" s="2"/>
      <c r="TA397" s="2"/>
      <c r="TB397" s="2"/>
      <c r="TC397" s="2"/>
      <c r="TD397" s="2"/>
      <c r="TE397" s="2"/>
      <c r="TF397" s="2"/>
      <c r="TG397" s="2"/>
      <c r="TH397" s="2"/>
      <c r="TI397" s="2"/>
      <c r="TJ397" s="2"/>
      <c r="TK397" s="2"/>
      <c r="TL397" s="2"/>
      <c r="TM397" s="2"/>
      <c r="TN397" s="2"/>
      <c r="TO397" s="2"/>
      <c r="TP397" s="2"/>
      <c r="TQ397" s="2"/>
      <c r="TR397" s="2"/>
      <c r="TS397" s="2"/>
      <c r="TT397" s="2"/>
      <c r="TU397" s="2"/>
      <c r="TV397" s="2"/>
      <c r="TW397" s="2"/>
      <c r="TX397" s="2"/>
      <c r="TY397" s="2"/>
      <c r="TZ397" s="2"/>
      <c r="UA397" s="2"/>
      <c r="UB397" s="2"/>
      <c r="UC397" s="2"/>
      <c r="UD397" s="2"/>
      <c r="UE397" s="2"/>
      <c r="UF397" s="2"/>
      <c r="UG397" s="2"/>
      <c r="UH397" s="2"/>
      <c r="UI397" s="2"/>
      <c r="UJ397" s="2"/>
      <c r="UK397" s="2"/>
      <c r="UL397" s="2"/>
      <c r="UM397" s="2"/>
      <c r="UN397" s="2"/>
      <c r="UO397" s="2"/>
      <c r="UP397" s="2"/>
      <c r="UQ397" s="2"/>
      <c r="UR397" s="2"/>
      <c r="US397" s="2"/>
      <c r="UT397" s="2"/>
      <c r="UU397" s="2"/>
      <c r="UV397" s="2"/>
      <c r="UW397" s="2"/>
      <c r="UX397" s="2"/>
      <c r="UY397" s="2"/>
      <c r="UZ397" s="2"/>
      <c r="VA397" s="2"/>
      <c r="VB397" s="2"/>
      <c r="VC397" s="2"/>
      <c r="VD397" s="2"/>
      <c r="VE397" s="2"/>
      <c r="VF397" s="2"/>
      <c r="VG397" s="2"/>
      <c r="VH397" s="2"/>
      <c r="VI397" s="2"/>
      <c r="VJ397" s="2"/>
      <c r="VK397" s="2"/>
      <c r="VL397" s="2"/>
      <c r="VM397" s="2"/>
      <c r="VN397" s="2"/>
      <c r="VO397" s="2"/>
      <c r="VP397" s="2"/>
      <c r="VQ397" s="2"/>
      <c r="VR397" s="2"/>
      <c r="VS397" s="2"/>
      <c r="VT397" s="2"/>
      <c r="VU397" s="2"/>
      <c r="VV397" s="2"/>
      <c r="VW397" s="2"/>
      <c r="VX397" s="2"/>
      <c r="VY397" s="2"/>
      <c r="VZ397" s="2"/>
      <c r="WA397" s="2"/>
      <c r="WB397" s="2"/>
      <c r="WC397" s="2"/>
      <c r="WD397" s="2"/>
      <c r="WE397" s="2"/>
      <c r="WF397" s="2"/>
      <c r="WG397" s="2"/>
      <c r="WH397" s="2"/>
      <c r="WI397" s="2"/>
      <c r="WJ397" s="2"/>
      <c r="WK397" s="2"/>
      <c r="WL397" s="2"/>
      <c r="WM397" s="2"/>
      <c r="WN397" s="2"/>
      <c r="WO397" s="2"/>
      <c r="WP397" s="2"/>
      <c r="WQ397" s="2"/>
      <c r="WR397" s="2"/>
      <c r="WS397" s="2"/>
      <c r="WT397" s="2"/>
      <c r="WU397" s="2"/>
      <c r="WV397" s="2"/>
      <c r="WW397" s="2"/>
      <c r="WX397" s="2"/>
      <c r="WY397" s="2"/>
      <c r="WZ397" s="2"/>
      <c r="XA397" s="2"/>
      <c r="XB397" s="2"/>
      <c r="XC397" s="2"/>
      <c r="XD397" s="2"/>
      <c r="XE397" s="2"/>
      <c r="XF397" s="2"/>
      <c r="XG397" s="2"/>
      <c r="XH397" s="2"/>
      <c r="XI397" s="2"/>
      <c r="XJ397" s="2"/>
      <c r="XK397" s="2"/>
      <c r="XL397" s="2"/>
      <c r="XM397" s="2"/>
      <c r="XN397" s="2"/>
      <c r="XO397" s="2"/>
      <c r="XP397" s="2"/>
      <c r="XQ397" s="2"/>
      <c r="XR397" s="2"/>
      <c r="XS397" s="2"/>
      <c r="XT397" s="2"/>
      <c r="XU397" s="2"/>
      <c r="XV397" s="2"/>
      <c r="XW397" s="2"/>
      <c r="XX397" s="2"/>
      <c r="XY397" s="2"/>
      <c r="XZ397" s="2"/>
      <c r="YA397" s="2"/>
      <c r="YB397" s="2"/>
      <c r="YC397" s="2"/>
      <c r="YD397" s="2"/>
      <c r="YE397" s="2"/>
      <c r="YF397" s="2"/>
      <c r="YG397" s="2"/>
      <c r="YH397" s="2"/>
      <c r="YI397" s="2"/>
      <c r="YJ397" s="2"/>
      <c r="YK397" s="2"/>
      <c r="YL397" s="2"/>
      <c r="YM397" s="2"/>
      <c r="YN397" s="2"/>
      <c r="YO397" s="2"/>
      <c r="YP397" s="2"/>
      <c r="YQ397" s="2"/>
      <c r="YR397" s="2"/>
      <c r="YS397" s="2"/>
      <c r="YT397" s="2"/>
      <c r="YU397" s="2"/>
      <c r="YV397" s="2"/>
      <c r="YW397" s="2"/>
      <c r="YX397" s="2"/>
      <c r="YY397" s="2"/>
      <c r="YZ397" s="2"/>
      <c r="ZA397" s="2"/>
      <c r="ZB397" s="2"/>
      <c r="ZC397" s="2"/>
      <c r="ZD397" s="2"/>
      <c r="ZE397" s="2"/>
      <c r="ZF397" s="2"/>
      <c r="ZG397" s="2"/>
      <c r="ZH397" s="2"/>
      <c r="ZI397" s="2"/>
      <c r="ZJ397" s="2"/>
      <c r="ZK397" s="2"/>
      <c r="ZL397" s="2"/>
      <c r="ZM397" s="2"/>
      <c r="ZN397" s="2"/>
      <c r="ZO397" s="2"/>
      <c r="ZP397" s="2"/>
      <c r="ZQ397" s="2"/>
      <c r="ZR397" s="2"/>
      <c r="ZS397" s="2"/>
      <c r="ZT397" s="2"/>
      <c r="ZU397" s="2"/>
      <c r="ZV397" s="2"/>
      <c r="ZW397" s="2"/>
      <c r="ZX397" s="2"/>
      <c r="ZY397" s="2"/>
      <c r="ZZ397" s="2"/>
      <c r="AAA397" s="2"/>
      <c r="AAB397" s="2"/>
      <c r="AAC397" s="2"/>
      <c r="AAD397" s="2"/>
      <c r="AAE397" s="2"/>
      <c r="AAF397" s="2"/>
      <c r="AAG397" s="2"/>
      <c r="AAH397" s="2"/>
      <c r="AAI397" s="2"/>
      <c r="AAJ397" s="2"/>
      <c r="AAK397" s="2"/>
      <c r="AAL397" s="2"/>
      <c r="AAM397" s="2"/>
      <c r="AAN397" s="2"/>
      <c r="AAO397" s="2"/>
      <c r="AAP397" s="2"/>
      <c r="AAQ397" s="2"/>
      <c r="AAR397" s="2"/>
      <c r="AAS397" s="2"/>
      <c r="AAT397" s="2"/>
      <c r="AAU397" s="2"/>
      <c r="AAV397" s="2"/>
      <c r="AAW397" s="2"/>
      <c r="AAX397" s="2"/>
      <c r="AAY397" s="2"/>
      <c r="AAZ397" s="2"/>
      <c r="ABA397" s="2"/>
      <c r="ABB397" s="2"/>
      <c r="ABC397" s="2"/>
      <c r="ABD397" s="2"/>
      <c r="ABE397" s="2"/>
      <c r="ABF397" s="2"/>
      <c r="ABG397" s="2"/>
      <c r="ABH397" s="2"/>
      <c r="ABI397" s="2"/>
      <c r="ABJ397" s="2"/>
      <c r="ABK397" s="2"/>
      <c r="ABL397" s="2"/>
      <c r="ABM397" s="2"/>
      <c r="ABN397" s="2"/>
      <c r="ABO397" s="2"/>
      <c r="ABP397" s="2"/>
      <c r="ABQ397" s="2"/>
      <c r="ABR397" s="2"/>
      <c r="ABS397" s="2"/>
      <c r="ABT397" s="2"/>
      <c r="ABU397" s="2"/>
      <c r="ABV397" s="2"/>
      <c r="ABW397" s="2"/>
      <c r="ABX397" s="2"/>
      <c r="ABY397" s="2"/>
      <c r="ABZ397" s="2"/>
      <c r="ACA397" s="2"/>
      <c r="ACB397" s="2"/>
      <c r="ACC397" s="2"/>
      <c r="ACD397" s="2"/>
      <c r="ACE397" s="2"/>
      <c r="ACF397" s="2"/>
      <c r="ACG397" s="2"/>
      <c r="ACH397" s="2"/>
      <c r="ACI397" s="2"/>
      <c r="ACJ397" s="2"/>
      <c r="ACK397" s="2"/>
      <c r="ACL397" s="2"/>
      <c r="ACM397" s="2"/>
      <c r="ACN397" s="2"/>
      <c r="ACO397" s="2"/>
      <c r="ACP397" s="2"/>
      <c r="ACQ397" s="2"/>
      <c r="ACR397" s="2"/>
      <c r="ACS397" s="2"/>
      <c r="ACT397" s="2"/>
      <c r="ACU397" s="2"/>
      <c r="ACV397" s="2"/>
      <c r="ACW397" s="2"/>
      <c r="ACX397" s="2"/>
      <c r="ACY397" s="2"/>
      <c r="ACZ397" s="2"/>
      <c r="ADA397" s="2"/>
      <c r="ADB397" s="2"/>
      <c r="ADC397" s="2"/>
      <c r="ADD397" s="2"/>
      <c r="ADE397" s="2"/>
      <c r="ADF397" s="2"/>
      <c r="ADG397" s="2"/>
      <c r="ADH397" s="2"/>
      <c r="ADI397" s="2"/>
      <c r="ADJ397" s="2"/>
      <c r="ADK397" s="2"/>
      <c r="ADL397" s="2"/>
      <c r="ADM397" s="2"/>
      <c r="ADN397" s="2"/>
      <c r="ADO397" s="2"/>
      <c r="ADP397" s="2"/>
      <c r="ADQ397" s="2"/>
      <c r="ADR397" s="2"/>
      <c r="ADS397" s="2"/>
      <c r="ADT397" s="2"/>
      <c r="ADU397" s="2"/>
      <c r="ADV397" s="2"/>
      <c r="ADW397" s="2"/>
      <c r="ADX397" s="2"/>
      <c r="ADY397" s="2"/>
      <c r="ADZ397" s="2"/>
      <c r="AEA397" s="2"/>
      <c r="AEB397" s="2"/>
      <c r="AEC397" s="2"/>
      <c r="AED397" s="2"/>
      <c r="AEE397" s="2"/>
      <c r="AEF397" s="2"/>
      <c r="AEG397" s="2"/>
      <c r="AEH397" s="2"/>
      <c r="AEI397" s="2"/>
      <c r="AEJ397" s="2"/>
      <c r="AEK397" s="2"/>
      <c r="AEL397" s="2"/>
      <c r="AEM397" s="2"/>
      <c r="AEN397" s="2"/>
      <c r="AEO397" s="2"/>
      <c r="AEP397" s="2"/>
      <c r="AEQ397" s="2"/>
      <c r="AER397" s="2"/>
      <c r="AES397" s="2"/>
      <c r="AET397" s="2"/>
      <c r="AEU397" s="2"/>
      <c r="AEV397" s="2"/>
      <c r="AEW397" s="2"/>
      <c r="AEX397" s="2"/>
      <c r="AEY397" s="2"/>
      <c r="AEZ397" s="2"/>
      <c r="AFA397" s="2"/>
      <c r="AFB397" s="2"/>
      <c r="AFC397" s="2"/>
      <c r="AFD397" s="2"/>
      <c r="AFE397" s="2"/>
      <c r="AFF397" s="2"/>
      <c r="AFG397" s="2"/>
      <c r="AFH397" s="2"/>
      <c r="AFI397" s="2"/>
      <c r="AFJ397" s="2"/>
      <c r="AFK397" s="2"/>
      <c r="AFL397" s="2"/>
      <c r="AFM397" s="2"/>
      <c r="AFN397" s="2"/>
      <c r="AFO397" s="2"/>
      <c r="AFP397" s="2"/>
      <c r="AFQ397" s="2"/>
      <c r="AFR397" s="2"/>
      <c r="AFS397" s="2"/>
      <c r="AFT397" s="2"/>
      <c r="AFU397" s="2"/>
      <c r="AFV397" s="2"/>
      <c r="AFW397" s="2"/>
      <c r="AFX397" s="2"/>
      <c r="AFY397" s="2"/>
      <c r="AFZ397" s="2"/>
      <c r="AGA397" s="2"/>
      <c r="AGB397" s="2"/>
      <c r="AGC397" s="2"/>
      <c r="AGD397" s="2"/>
      <c r="AGE397" s="2"/>
      <c r="AGF397" s="2"/>
      <c r="AGG397" s="2"/>
      <c r="AGH397" s="2"/>
      <c r="AGI397" s="2"/>
      <c r="AGJ397" s="2"/>
      <c r="AGK397" s="2"/>
      <c r="AGL397" s="2"/>
      <c r="AGM397" s="2"/>
      <c r="AGN397" s="2"/>
      <c r="AGO397" s="2"/>
      <c r="AGP397" s="2"/>
      <c r="AGQ397" s="2"/>
      <c r="AGR397" s="2"/>
      <c r="AGS397" s="2"/>
      <c r="AGT397" s="2"/>
      <c r="AGU397" s="2"/>
      <c r="AGV397" s="2"/>
      <c r="AGW397" s="2"/>
      <c r="AGX397" s="2"/>
      <c r="AGY397" s="2"/>
      <c r="AGZ397" s="2"/>
      <c r="AHA397" s="2"/>
      <c r="AHB397" s="2"/>
      <c r="AHC397" s="2"/>
      <c r="AHD397" s="2"/>
      <c r="AHE397" s="2"/>
      <c r="AHF397" s="2"/>
      <c r="AHG397" s="2"/>
      <c r="AHH397" s="2"/>
      <c r="AHI397" s="2"/>
      <c r="AHJ397" s="2"/>
      <c r="AHK397" s="2"/>
      <c r="AHL397" s="2"/>
      <c r="AHM397" s="2"/>
      <c r="AHN397" s="2"/>
      <c r="AHO397" s="2"/>
      <c r="AHP397" s="2"/>
      <c r="AHQ397" s="2"/>
      <c r="AHR397" s="2"/>
      <c r="AHS397" s="2"/>
      <c r="AHT397" s="2"/>
      <c r="AHU397" s="2"/>
      <c r="AHV397" s="2"/>
      <c r="AHW397" s="2"/>
      <c r="AHX397" s="2"/>
      <c r="AHY397" s="2"/>
      <c r="AHZ397" s="2"/>
      <c r="AIA397" s="2"/>
      <c r="AIB397" s="2"/>
      <c r="AIC397" s="2"/>
      <c r="AID397" s="2"/>
      <c r="AIE397" s="2"/>
      <c r="AIF397" s="2"/>
      <c r="AIG397" s="2"/>
      <c r="AIH397" s="2"/>
      <c r="AII397" s="2"/>
      <c r="AIJ397" s="2"/>
      <c r="AIK397" s="2"/>
      <c r="AIL397" s="2"/>
      <c r="AIM397" s="2"/>
      <c r="AIN397" s="2"/>
      <c r="AIO397" s="2"/>
      <c r="AIP397" s="2"/>
      <c r="AIQ397" s="2"/>
      <c r="AIR397" s="2"/>
      <c r="AIS397" s="2"/>
      <c r="AIT397" s="2"/>
      <c r="AIU397" s="2"/>
      <c r="AIV397" s="2"/>
      <c r="AIW397" s="2"/>
      <c r="AIX397" s="2"/>
      <c r="AIY397" s="2"/>
      <c r="AIZ397" s="2"/>
      <c r="AJA397" s="2"/>
      <c r="AJB397" s="2"/>
      <c r="AJC397" s="2"/>
      <c r="AJD397" s="2"/>
      <c r="AJE397" s="2"/>
      <c r="AJF397" s="2"/>
      <c r="AJG397" s="2"/>
      <c r="AJH397" s="2"/>
      <c r="AJI397" s="2"/>
      <c r="AJJ397" s="2"/>
      <c r="AJK397" s="2"/>
      <c r="AJL397" s="2"/>
      <c r="AJM397" s="2"/>
      <c r="AJN397" s="2"/>
      <c r="AJO397" s="2"/>
      <c r="AJP397" s="2"/>
      <c r="AJQ397" s="2"/>
      <c r="AJR397" s="2"/>
      <c r="AJS397" s="2"/>
      <c r="AJT397" s="2"/>
      <c r="AJU397" s="2"/>
      <c r="AJV397" s="2"/>
      <c r="AJW397" s="2"/>
      <c r="AJX397" s="2"/>
      <c r="AJY397" s="2"/>
      <c r="AJZ397" s="2"/>
      <c r="AKA397" s="2"/>
      <c r="AKB397" s="2"/>
      <c r="AKC397" s="2"/>
      <c r="AKD397" s="2"/>
      <c r="AKE397" s="2"/>
      <c r="AKF397" s="2"/>
      <c r="AKG397" s="2"/>
      <c r="AKH397" s="2"/>
      <c r="AKI397" s="2"/>
      <c r="AKJ397" s="2"/>
      <c r="AKK397" s="2"/>
      <c r="AKL397" s="2"/>
      <c r="AKM397" s="2"/>
      <c r="AKN397" s="2"/>
      <c r="AKO397" s="2"/>
      <c r="AKP397" s="2"/>
      <c r="AKQ397" s="2"/>
      <c r="AKR397" s="2"/>
      <c r="AKS397" s="2"/>
      <c r="AKT397" s="2"/>
      <c r="AKU397" s="2"/>
      <c r="AKV397" s="2"/>
      <c r="AKW397" s="2"/>
      <c r="AKX397" s="2"/>
      <c r="AKY397" s="2"/>
      <c r="AKZ397" s="2"/>
      <c r="ALA397" s="2"/>
      <c r="ALB397" s="2"/>
      <c r="ALC397" s="2"/>
      <c r="ALD397" s="2"/>
      <c r="ALE397" s="2"/>
      <c r="ALF397" s="2"/>
      <c r="ALG397" s="2"/>
      <c r="ALH397" s="2"/>
      <c r="ALI397" s="2"/>
      <c r="ALJ397" s="2"/>
      <c r="ALK397" s="2"/>
      <c r="ALL397" s="2"/>
      <c r="ALM397" s="2"/>
      <c r="ALN397" s="2"/>
      <c r="ALO397" s="2"/>
      <c r="ALP397" s="2"/>
      <c r="ALQ397" s="2"/>
      <c r="ALR397" s="2"/>
      <c r="ALS397" s="2"/>
      <c r="ALT397" s="2"/>
      <c r="ALU397" s="2"/>
      <c r="ALV397" s="2"/>
      <c r="ALW397" s="2"/>
      <c r="ALX397" s="2"/>
      <c r="ALY397" s="2"/>
      <c r="ALZ397" s="2"/>
      <c r="AMA397" s="2"/>
      <c r="AMB397" s="2"/>
      <c r="AMC397" s="2"/>
      <c r="AMD397" s="2"/>
      <c r="AME397" s="2"/>
      <c r="AMF397" s="2"/>
      <c r="AMG397" s="2"/>
      <c r="AMH397" s="2"/>
      <c r="AMI397" s="2"/>
      <c r="AMJ397" s="2"/>
      <c r="AMK397" s="2"/>
      <c r="AML397" s="2"/>
      <c r="AMM397" s="2"/>
      <c r="AMN397" s="2"/>
      <c r="AMO397" s="2"/>
      <c r="AMP397" s="2"/>
      <c r="AMQ397" s="2"/>
      <c r="AMR397" s="2"/>
      <c r="AMS397" s="2"/>
      <c r="AMT397" s="2"/>
      <c r="AMU397" s="2"/>
      <c r="AMV397" s="2"/>
      <c r="AMW397" s="2"/>
      <c r="AMX397" s="2"/>
      <c r="AMY397" s="2"/>
      <c r="AMZ397" s="2"/>
      <c r="ANA397" s="2"/>
      <c r="ANB397" s="2"/>
      <c r="ANC397" s="2"/>
      <c r="AND397" s="2"/>
      <c r="ANE397" s="2"/>
      <c r="ANF397" s="2"/>
      <c r="ANG397" s="2"/>
      <c r="ANH397" s="2"/>
      <c r="ANI397" s="2"/>
      <c r="ANJ397" s="2"/>
      <c r="ANK397" s="2"/>
      <c r="ANL397" s="2"/>
      <c r="ANM397" s="2"/>
      <c r="ANN397" s="2"/>
      <c r="ANO397" s="2"/>
      <c r="ANP397" s="2"/>
      <c r="ANQ397" s="2"/>
      <c r="ANR397" s="2"/>
      <c r="ANS397" s="2"/>
      <c r="ANT397" s="2"/>
      <c r="ANU397" s="2"/>
      <c r="ANV397" s="2"/>
      <c r="ANW397" s="2"/>
      <c r="ANX397" s="2"/>
      <c r="ANY397" s="2"/>
      <c r="ANZ397" s="2"/>
      <c r="AOA397" s="2"/>
      <c r="AOB397" s="2"/>
      <c r="AOC397" s="2"/>
      <c r="AOD397" s="2"/>
      <c r="AOE397" s="2"/>
      <c r="AOF397" s="2"/>
      <c r="AOG397" s="2"/>
      <c r="AOH397" s="2"/>
      <c r="AOI397" s="2"/>
      <c r="AOJ397" s="2"/>
      <c r="AOK397" s="2"/>
      <c r="AOL397" s="2"/>
      <c r="AOM397" s="2"/>
      <c r="AON397" s="2"/>
      <c r="AOO397" s="2"/>
      <c r="AOP397" s="2"/>
      <c r="AOQ397" s="2"/>
      <c r="AOR397" s="2"/>
      <c r="AOS397" s="2"/>
      <c r="AOT397" s="2"/>
      <c r="AOU397" s="2"/>
      <c r="AOV397" s="2"/>
      <c r="AOW397" s="2"/>
      <c r="AOX397" s="2"/>
      <c r="AOY397" s="2"/>
      <c r="AOZ397" s="2"/>
      <c r="APA397" s="2"/>
      <c r="APB397" s="2"/>
      <c r="APC397" s="2"/>
      <c r="APD397" s="2"/>
      <c r="APE397" s="2"/>
      <c r="APF397" s="2"/>
      <c r="APG397" s="2"/>
      <c r="APH397" s="2"/>
      <c r="API397" s="2"/>
      <c r="APJ397" s="2"/>
      <c r="APK397" s="2"/>
      <c r="APL397" s="2"/>
      <c r="APM397" s="2"/>
      <c r="APN397" s="2"/>
      <c r="APO397" s="2"/>
      <c r="APP397" s="2"/>
      <c r="APQ397" s="2"/>
      <c r="APR397" s="2"/>
      <c r="APS397" s="2"/>
      <c r="APT397" s="2"/>
      <c r="APU397" s="2"/>
      <c r="APV397" s="2"/>
      <c r="APW397" s="2"/>
      <c r="APX397" s="2"/>
      <c r="APY397" s="2"/>
      <c r="APZ397" s="2"/>
      <c r="AQA397" s="2"/>
      <c r="AQB397" s="2"/>
      <c r="AQC397" s="2"/>
      <c r="AQD397" s="2"/>
      <c r="AQE397" s="2"/>
      <c r="AQF397" s="2"/>
      <c r="AQG397" s="2"/>
      <c r="AQH397" s="2"/>
      <c r="AQI397" s="2"/>
      <c r="AQJ397" s="2"/>
      <c r="AQK397" s="2"/>
      <c r="AQL397" s="2"/>
      <c r="AQM397" s="2"/>
      <c r="AQN397" s="2"/>
      <c r="AQO397" s="2"/>
      <c r="AQP397" s="2"/>
      <c r="AQQ397" s="2"/>
      <c r="AQR397" s="2"/>
      <c r="AQS397" s="2"/>
      <c r="AQT397" s="2"/>
      <c r="AQU397" s="2"/>
      <c r="AQV397" s="2"/>
      <c r="AQW397" s="2"/>
      <c r="AQX397" s="2"/>
      <c r="AQY397" s="2"/>
      <c r="AQZ397" s="2"/>
      <c r="ARA397" s="2"/>
      <c r="ARB397" s="2"/>
      <c r="ARC397" s="2"/>
      <c r="ARD397" s="2"/>
      <c r="ARE397" s="2"/>
      <c r="ARF397" s="2"/>
      <c r="ARG397" s="2"/>
      <c r="ARH397" s="2"/>
      <c r="ARI397" s="2"/>
      <c r="ARJ397" s="2"/>
      <c r="ARK397" s="2"/>
      <c r="ARL397" s="2"/>
      <c r="ARM397" s="2"/>
      <c r="ARN397" s="2"/>
      <c r="ARO397" s="2"/>
      <c r="ARP397" s="2"/>
      <c r="ARQ397" s="2"/>
      <c r="ARR397" s="2"/>
      <c r="ARS397" s="2"/>
      <c r="ART397" s="2"/>
      <c r="ARU397" s="2"/>
      <c r="ARV397" s="2"/>
      <c r="ARW397" s="2"/>
      <c r="ARX397" s="2"/>
      <c r="ARY397" s="2"/>
      <c r="ARZ397" s="2"/>
      <c r="ASA397" s="2"/>
      <c r="ASB397" s="2"/>
      <c r="ASC397" s="2"/>
      <c r="ASD397" s="2"/>
      <c r="ASE397" s="2"/>
      <c r="ASF397" s="2"/>
      <c r="ASG397" s="2"/>
      <c r="ASH397" s="2"/>
      <c r="ASI397" s="2"/>
      <c r="ASJ397" s="2"/>
      <c r="ASK397" s="2"/>
      <c r="ASL397" s="2"/>
      <c r="ASM397" s="2"/>
      <c r="ASN397" s="2"/>
      <c r="ASO397" s="2"/>
      <c r="ASP397" s="2"/>
      <c r="ASQ397" s="2"/>
      <c r="ASR397" s="2"/>
      <c r="ASS397" s="2"/>
      <c r="AST397" s="2"/>
      <c r="ASU397" s="2"/>
      <c r="ASV397" s="2"/>
      <c r="ASW397" s="2"/>
      <c r="ASX397" s="2"/>
      <c r="ASY397" s="2"/>
      <c r="ASZ397" s="2"/>
      <c r="ATA397" s="2"/>
      <c r="ATB397" s="2"/>
      <c r="ATC397" s="2"/>
      <c r="ATD397" s="2"/>
      <c r="ATE397" s="2"/>
      <c r="ATF397" s="2"/>
      <c r="ATG397" s="2"/>
      <c r="ATH397" s="2"/>
      <c r="ATI397" s="2"/>
      <c r="ATJ397" s="2"/>
      <c r="ATK397" s="2"/>
      <c r="ATL397" s="2"/>
      <c r="ATM397" s="2"/>
      <c r="ATN397" s="2"/>
      <c r="ATO397" s="2"/>
      <c r="ATP397" s="2"/>
      <c r="ATQ397" s="2"/>
      <c r="ATR397" s="2"/>
      <c r="ATS397" s="2"/>
      <c r="ATT397" s="2"/>
      <c r="ATU397" s="2"/>
      <c r="ATV397" s="2"/>
      <c r="ATW397" s="2"/>
      <c r="ATX397" s="2"/>
      <c r="ATY397" s="2"/>
      <c r="ATZ397" s="2"/>
      <c r="AUA397" s="2"/>
      <c r="AUB397" s="2"/>
      <c r="AUC397" s="2"/>
      <c r="AUD397" s="2"/>
      <c r="AUE397" s="2"/>
      <c r="AUF397" s="2"/>
      <c r="AUG397" s="2"/>
      <c r="AUH397" s="2"/>
      <c r="AUI397" s="2"/>
      <c r="AUJ397" s="2"/>
      <c r="AUK397" s="2"/>
      <c r="AUL397" s="2"/>
      <c r="AUM397" s="2"/>
      <c r="AUN397" s="2"/>
      <c r="AUO397" s="2"/>
      <c r="AUP397" s="2"/>
      <c r="AUQ397" s="2"/>
      <c r="AUR397" s="2"/>
      <c r="AUS397" s="2"/>
      <c r="AUT397" s="2"/>
      <c r="AUU397" s="2"/>
      <c r="AUV397" s="2"/>
      <c r="AUW397" s="2"/>
      <c r="AUX397" s="2"/>
      <c r="AUY397" s="2"/>
      <c r="AUZ397" s="2"/>
      <c r="AVA397" s="2"/>
      <c r="AVB397" s="2"/>
      <c r="AVC397" s="2"/>
      <c r="AVD397" s="2"/>
      <c r="AVE397" s="2"/>
      <c r="AVF397" s="2"/>
      <c r="AVG397" s="2"/>
      <c r="AVH397" s="2"/>
      <c r="AVI397" s="2"/>
      <c r="AVJ397" s="2"/>
      <c r="AVK397" s="2"/>
      <c r="AVL397" s="2"/>
      <c r="AVM397" s="2"/>
      <c r="AVN397" s="2"/>
      <c r="AVO397" s="2"/>
      <c r="AVP397" s="2"/>
      <c r="AVQ397" s="2"/>
      <c r="AVR397" s="2"/>
      <c r="AVS397" s="2"/>
      <c r="AVT397" s="2"/>
      <c r="AVU397" s="2"/>
      <c r="AVV397" s="2"/>
      <c r="AVW397" s="2"/>
      <c r="AVX397" s="2"/>
      <c r="AVY397" s="2"/>
      <c r="AVZ397" s="2"/>
      <c r="AWA397" s="2"/>
      <c r="AWB397" s="2"/>
      <c r="AWC397" s="2"/>
      <c r="AWD397" s="2"/>
      <c r="AWE397" s="2"/>
      <c r="AWF397" s="2"/>
      <c r="AWG397" s="2"/>
      <c r="AWH397" s="2"/>
      <c r="AWI397" s="2"/>
      <c r="AWJ397" s="2"/>
      <c r="AWK397" s="2"/>
      <c r="AWL397" s="2"/>
      <c r="AWM397" s="2"/>
      <c r="AWN397" s="2"/>
      <c r="AWO397" s="2"/>
      <c r="AWP397" s="2"/>
      <c r="AWQ397" s="2"/>
      <c r="AWR397" s="2"/>
      <c r="AWS397" s="2"/>
      <c r="AWT397" s="2"/>
      <c r="AWU397" s="2"/>
      <c r="AWV397" s="2"/>
      <c r="AWW397" s="2"/>
      <c r="AWX397" s="2"/>
      <c r="AWY397" s="2"/>
      <c r="AWZ397" s="2"/>
      <c r="AXA397" s="2"/>
      <c r="AXB397" s="2"/>
      <c r="AXC397" s="2"/>
      <c r="AXD397" s="2"/>
      <c r="AXE397" s="2"/>
      <c r="AXF397" s="2"/>
      <c r="AXG397" s="2"/>
      <c r="AXH397" s="2"/>
      <c r="AXI397" s="2"/>
      <c r="AXJ397" s="2"/>
      <c r="AXK397" s="2"/>
      <c r="AXL397" s="2"/>
      <c r="AXM397" s="2"/>
      <c r="AXN397" s="2"/>
      <c r="AXO397" s="2"/>
      <c r="AXP397" s="2"/>
      <c r="AXQ397" s="2"/>
      <c r="AXR397" s="2"/>
      <c r="AXS397" s="2"/>
      <c r="AXT397" s="2"/>
      <c r="AXU397" s="2"/>
      <c r="AXV397" s="2"/>
      <c r="AXW397" s="2"/>
      <c r="AXX397" s="2"/>
      <c r="AXY397" s="2"/>
      <c r="AXZ397" s="2"/>
      <c r="AYA397" s="2"/>
      <c r="AYB397" s="2"/>
      <c r="AYC397" s="2"/>
      <c r="AYD397" s="2"/>
      <c r="AYE397" s="2"/>
      <c r="AYF397" s="2"/>
      <c r="AYG397" s="2"/>
      <c r="AYH397" s="2"/>
      <c r="AYI397" s="2"/>
      <c r="AYJ397" s="2"/>
      <c r="AYK397" s="2"/>
      <c r="AYL397" s="2"/>
      <c r="AYM397" s="2"/>
      <c r="AYN397" s="2"/>
      <c r="AYO397" s="2"/>
      <c r="AYP397" s="2"/>
      <c r="AYQ397" s="2"/>
      <c r="AYR397" s="2"/>
      <c r="AYS397" s="2"/>
      <c r="AYT397" s="2"/>
      <c r="AYU397" s="2"/>
      <c r="AYV397" s="2"/>
      <c r="AYW397" s="2"/>
      <c r="AYX397" s="2"/>
      <c r="AYY397" s="2"/>
      <c r="AYZ397" s="2"/>
      <c r="AZA397" s="2"/>
      <c r="AZB397" s="2"/>
      <c r="AZC397" s="2"/>
      <c r="AZD397" s="2"/>
      <c r="AZE397" s="2"/>
      <c r="AZF397" s="2"/>
      <c r="AZG397" s="2"/>
      <c r="AZH397" s="2"/>
      <c r="AZI397" s="2"/>
      <c r="AZJ397" s="2"/>
      <c r="AZK397" s="2"/>
      <c r="AZL397" s="2"/>
      <c r="AZM397" s="2"/>
      <c r="AZN397" s="2"/>
      <c r="AZO397" s="2"/>
      <c r="AZP397" s="2"/>
      <c r="AZQ397" s="2"/>
      <c r="AZR397" s="2"/>
      <c r="AZS397" s="2"/>
      <c r="AZT397" s="2"/>
      <c r="AZU397" s="2"/>
      <c r="AZV397" s="2"/>
      <c r="AZW397" s="2"/>
      <c r="AZX397" s="2"/>
      <c r="AZY397" s="2"/>
      <c r="AZZ397" s="2"/>
      <c r="BAA397" s="2"/>
      <c r="BAB397" s="2"/>
      <c r="BAC397" s="2"/>
      <c r="BAD397" s="2"/>
      <c r="BAE397" s="2"/>
      <c r="BAF397" s="2"/>
      <c r="BAG397" s="2"/>
      <c r="BAH397" s="2"/>
      <c r="BAI397" s="2"/>
      <c r="BAJ397" s="2"/>
      <c r="BAK397" s="2"/>
      <c r="BAL397" s="2"/>
      <c r="BAM397" s="2"/>
      <c r="BAN397" s="2"/>
      <c r="BAO397" s="2"/>
      <c r="BAP397" s="2"/>
      <c r="BAQ397" s="2"/>
      <c r="BAR397" s="2"/>
      <c r="BAS397" s="2"/>
      <c r="BAT397" s="2"/>
      <c r="BAU397" s="2"/>
      <c r="BAV397" s="2"/>
      <c r="BAW397" s="2"/>
      <c r="BAX397" s="2"/>
      <c r="BAY397" s="2"/>
      <c r="BAZ397" s="2"/>
      <c r="BBA397" s="2"/>
      <c r="BBB397" s="2"/>
      <c r="BBC397" s="2"/>
      <c r="BBD397" s="2"/>
      <c r="BBE397" s="2"/>
      <c r="BBF397" s="2"/>
      <c r="BBG397" s="2"/>
      <c r="BBH397" s="2"/>
      <c r="BBI397" s="2"/>
      <c r="BBJ397" s="2"/>
      <c r="BBK397" s="2"/>
      <c r="BBL397" s="2"/>
      <c r="BBM397" s="2"/>
      <c r="BBN397" s="2"/>
      <c r="BBO397" s="2"/>
      <c r="BBP397" s="2"/>
      <c r="BBQ397" s="2"/>
      <c r="BBR397" s="2"/>
      <c r="BBS397" s="2"/>
      <c r="BBT397" s="2"/>
      <c r="BBU397" s="2"/>
      <c r="BBV397" s="2"/>
      <c r="BBW397" s="2"/>
      <c r="BBX397" s="2"/>
      <c r="BBY397" s="2"/>
      <c r="BBZ397" s="2"/>
      <c r="BCA397" s="2"/>
      <c r="BCB397" s="2"/>
      <c r="BCC397" s="2"/>
      <c r="BCD397" s="2"/>
      <c r="BCE397" s="2"/>
      <c r="BCF397" s="2"/>
      <c r="BCG397" s="2"/>
      <c r="BCH397" s="2"/>
      <c r="BCI397" s="2"/>
      <c r="BCJ397" s="2"/>
      <c r="BCK397" s="2"/>
      <c r="BCL397" s="2"/>
      <c r="BCM397" s="2"/>
      <c r="BCN397" s="2"/>
      <c r="BCO397" s="2"/>
      <c r="BCP397" s="2"/>
      <c r="BCQ397" s="2"/>
      <c r="BCR397" s="2"/>
      <c r="BCS397" s="2"/>
      <c r="BCT397" s="2"/>
      <c r="BCU397" s="2"/>
      <c r="BCV397" s="2"/>
      <c r="BCW397" s="2"/>
      <c r="BCX397" s="2"/>
      <c r="BCY397" s="2"/>
      <c r="BCZ397" s="2"/>
      <c r="BDA397" s="2"/>
      <c r="BDB397" s="2"/>
      <c r="BDC397" s="2"/>
      <c r="BDD397" s="2"/>
      <c r="BDE397" s="2"/>
      <c r="BDF397" s="2"/>
      <c r="BDG397" s="2"/>
      <c r="BDH397" s="2"/>
      <c r="BDI397" s="2"/>
      <c r="BDJ397" s="2"/>
      <c r="BDK397" s="2"/>
      <c r="BDL397" s="2"/>
      <c r="BDM397" s="2"/>
      <c r="BDN397" s="2"/>
      <c r="BDO397" s="2"/>
      <c r="BDP397" s="2"/>
      <c r="BDQ397" s="2"/>
      <c r="BDR397" s="2"/>
      <c r="BDS397" s="2"/>
      <c r="BDT397" s="2"/>
      <c r="BDU397" s="2"/>
      <c r="BDV397" s="2"/>
      <c r="BDW397" s="2"/>
      <c r="BDX397" s="2"/>
      <c r="BDY397" s="2"/>
      <c r="BDZ397" s="2"/>
      <c r="BEA397" s="2"/>
      <c r="BEB397" s="2"/>
      <c r="BEC397" s="2"/>
      <c r="BED397" s="2"/>
      <c r="BEE397" s="2"/>
      <c r="BEF397" s="2"/>
      <c r="BEG397" s="2"/>
      <c r="BEH397" s="2"/>
      <c r="BEI397" s="2"/>
      <c r="BEJ397" s="2"/>
      <c r="BEK397" s="2"/>
      <c r="BEL397" s="2"/>
      <c r="BEM397" s="2"/>
      <c r="BEN397" s="2"/>
      <c r="BEO397" s="2"/>
      <c r="BEP397" s="2"/>
      <c r="BEQ397" s="2"/>
      <c r="BER397" s="2"/>
      <c r="BES397" s="2"/>
      <c r="BET397" s="2"/>
      <c r="BEU397" s="2"/>
      <c r="BEV397" s="2"/>
      <c r="BEW397" s="2"/>
      <c r="BEX397" s="2"/>
      <c r="BEY397" s="2"/>
      <c r="BEZ397" s="2"/>
      <c r="BFA397" s="2"/>
      <c r="BFB397" s="2"/>
      <c r="BFC397" s="2"/>
      <c r="BFD397" s="2"/>
      <c r="BFE397" s="2"/>
      <c r="BFF397" s="2"/>
      <c r="BFG397" s="2"/>
      <c r="BFH397" s="2"/>
      <c r="BFI397" s="2"/>
      <c r="BFJ397" s="2"/>
      <c r="BFK397" s="2"/>
      <c r="BFL397" s="2"/>
      <c r="BFM397" s="2"/>
      <c r="BFN397" s="2"/>
      <c r="BFO397" s="2"/>
      <c r="BFP397" s="2"/>
      <c r="BFQ397" s="2"/>
      <c r="BFR397" s="2"/>
      <c r="BFS397" s="2"/>
      <c r="BFT397" s="2"/>
      <c r="BFU397" s="2"/>
      <c r="BFV397" s="2"/>
      <c r="BFW397" s="2"/>
      <c r="BFX397" s="2"/>
      <c r="BFY397" s="2"/>
      <c r="BFZ397" s="2"/>
      <c r="BGA397" s="2"/>
      <c r="BGB397" s="2"/>
      <c r="BGC397" s="2"/>
      <c r="BGD397" s="2"/>
      <c r="BGE397" s="2"/>
      <c r="BGF397" s="2"/>
      <c r="BGG397" s="2"/>
      <c r="BGH397" s="2"/>
      <c r="BGI397" s="2"/>
      <c r="BGJ397" s="2"/>
      <c r="BGK397" s="2"/>
      <c r="BGL397" s="2"/>
      <c r="BGM397" s="2"/>
      <c r="BGN397" s="2"/>
      <c r="BGO397" s="2"/>
      <c r="BGP397" s="2"/>
      <c r="BGQ397" s="2"/>
      <c r="BGR397" s="2"/>
      <c r="BGS397" s="2"/>
      <c r="BGT397" s="2"/>
      <c r="BGU397" s="2"/>
      <c r="BGV397" s="2"/>
      <c r="BGW397" s="2"/>
      <c r="BGX397" s="2"/>
      <c r="BGY397" s="2"/>
      <c r="BGZ397" s="2"/>
      <c r="BHA397" s="2"/>
      <c r="BHB397" s="2"/>
      <c r="BHC397" s="2"/>
      <c r="BHD397" s="2"/>
      <c r="BHE397" s="2"/>
      <c r="BHF397" s="2"/>
      <c r="BHG397" s="2"/>
      <c r="BHH397" s="2"/>
      <c r="BHI397" s="2"/>
      <c r="BHJ397" s="2"/>
      <c r="BHK397" s="2"/>
      <c r="BHL397" s="2"/>
      <c r="BHM397" s="2"/>
      <c r="BHN397" s="2"/>
      <c r="BHO397" s="2"/>
      <c r="BHP397" s="2"/>
      <c r="BHQ397" s="2"/>
      <c r="BHR397" s="2"/>
      <c r="BHS397" s="2"/>
      <c r="BHT397" s="2"/>
      <c r="BHU397" s="2"/>
      <c r="BHV397" s="2"/>
      <c r="BHW397" s="2"/>
      <c r="BHX397" s="2"/>
      <c r="BHY397" s="2"/>
      <c r="BHZ397" s="2"/>
      <c r="BIA397" s="2"/>
      <c r="BIB397" s="2"/>
      <c r="BIC397" s="2"/>
      <c r="BID397" s="2"/>
      <c r="BIE397" s="2"/>
      <c r="BIF397" s="2"/>
      <c r="BIG397" s="2"/>
      <c r="BIH397" s="2"/>
      <c r="BII397" s="2"/>
      <c r="BIJ397" s="2"/>
      <c r="BIK397" s="2"/>
      <c r="BIL397" s="2"/>
      <c r="BIM397" s="2"/>
      <c r="BIN397" s="2"/>
      <c r="BIO397" s="2"/>
      <c r="BIP397" s="2"/>
      <c r="BIQ397" s="2"/>
      <c r="BIR397" s="2"/>
      <c r="BIS397" s="2"/>
      <c r="BIT397" s="2"/>
      <c r="BIU397" s="2"/>
      <c r="BIV397" s="2"/>
      <c r="BIW397" s="2"/>
      <c r="BIX397" s="2"/>
      <c r="BIY397" s="2"/>
      <c r="BIZ397" s="2"/>
      <c r="BJA397" s="2"/>
      <c r="BJB397" s="2"/>
      <c r="BJC397" s="2"/>
      <c r="BJD397" s="2"/>
      <c r="BJE397" s="2"/>
      <c r="BJF397" s="2"/>
      <c r="BJG397" s="2"/>
      <c r="BJH397" s="2"/>
      <c r="BJI397" s="2"/>
      <c r="BJJ397" s="2"/>
      <c r="BJK397" s="2"/>
      <c r="BJL397" s="2"/>
      <c r="BJM397" s="2"/>
      <c r="BJN397" s="2"/>
      <c r="BJO397" s="2"/>
      <c r="BJP397" s="2"/>
      <c r="BJQ397" s="2"/>
      <c r="BJR397" s="2"/>
      <c r="BJS397" s="2"/>
      <c r="BJT397" s="2"/>
      <c r="BJU397" s="2"/>
      <c r="BJV397" s="2"/>
      <c r="BJW397" s="2"/>
      <c r="BJX397" s="2"/>
      <c r="BJY397" s="2"/>
      <c r="BJZ397" s="2"/>
      <c r="BKA397" s="2"/>
      <c r="BKB397" s="2"/>
      <c r="BKC397" s="2"/>
      <c r="BKD397" s="2"/>
      <c r="BKE397" s="2"/>
      <c r="BKF397" s="2"/>
      <c r="BKG397" s="2"/>
      <c r="BKH397" s="2"/>
      <c r="BKI397" s="2"/>
      <c r="BKJ397" s="2"/>
      <c r="BKK397" s="2"/>
      <c r="BKL397" s="2"/>
      <c r="BKM397" s="2"/>
      <c r="BKN397" s="2"/>
      <c r="BKO397" s="2"/>
      <c r="BKP397" s="2"/>
      <c r="BKQ397" s="2"/>
      <c r="BKR397" s="2"/>
      <c r="BKS397" s="2"/>
      <c r="BKT397" s="2"/>
      <c r="BKU397" s="2"/>
      <c r="BKV397" s="2"/>
      <c r="BKW397" s="2"/>
      <c r="BKX397" s="2"/>
      <c r="BKY397" s="2"/>
      <c r="BKZ397" s="2"/>
      <c r="BLA397" s="2"/>
      <c r="BLB397" s="2"/>
      <c r="BLC397" s="2"/>
      <c r="BLD397" s="2"/>
      <c r="BLE397" s="2"/>
      <c r="BLF397" s="2"/>
      <c r="BLG397" s="2"/>
      <c r="BLH397" s="2"/>
      <c r="BLI397" s="2"/>
      <c r="BLJ397" s="2"/>
      <c r="BLK397" s="2"/>
      <c r="BLL397" s="2"/>
      <c r="BLM397" s="2"/>
      <c r="BLN397" s="2"/>
      <c r="BLO397" s="2"/>
      <c r="BLP397" s="2"/>
      <c r="BLQ397" s="2"/>
      <c r="BLR397" s="2"/>
      <c r="BLS397" s="2"/>
      <c r="BLT397" s="2"/>
      <c r="BLU397" s="2"/>
      <c r="BLV397" s="2"/>
      <c r="BLW397" s="2"/>
      <c r="BLX397" s="2"/>
      <c r="BLY397" s="2"/>
      <c r="BLZ397" s="2"/>
      <c r="BMA397" s="2"/>
      <c r="BMB397" s="2"/>
      <c r="BMC397" s="2"/>
      <c r="BMD397" s="2"/>
      <c r="BME397" s="2"/>
      <c r="BMF397" s="2"/>
      <c r="BMG397" s="2"/>
      <c r="BMH397" s="2"/>
      <c r="BMI397" s="2"/>
      <c r="BMJ397" s="2"/>
      <c r="BMK397" s="2"/>
      <c r="BML397" s="2"/>
      <c r="BMM397" s="2"/>
      <c r="BMN397" s="2"/>
      <c r="BMO397" s="2"/>
      <c r="BMP397" s="2"/>
      <c r="BMQ397" s="2"/>
      <c r="BMR397" s="2"/>
      <c r="BMS397" s="2"/>
      <c r="BMT397" s="2"/>
      <c r="BMU397" s="2"/>
      <c r="BMV397" s="2"/>
      <c r="BMW397" s="2"/>
      <c r="BMX397" s="2"/>
      <c r="BMY397" s="2"/>
      <c r="BMZ397" s="2"/>
      <c r="BNA397" s="2"/>
      <c r="BNB397" s="2"/>
      <c r="BNC397" s="2"/>
      <c r="BND397" s="2"/>
      <c r="BNE397" s="2"/>
      <c r="BNF397" s="2"/>
      <c r="BNG397" s="2"/>
      <c r="BNH397" s="2"/>
      <c r="BNI397" s="2"/>
      <c r="BNJ397" s="2"/>
      <c r="BNK397" s="2"/>
      <c r="BNL397" s="2"/>
      <c r="BNM397" s="2"/>
      <c r="BNN397" s="2"/>
      <c r="BNO397" s="2"/>
      <c r="BNP397" s="2"/>
      <c r="BNQ397" s="2"/>
      <c r="BNR397" s="2"/>
      <c r="BNS397" s="2"/>
      <c r="BNT397" s="2"/>
      <c r="BNU397" s="2"/>
      <c r="BNV397" s="2"/>
      <c r="BNW397" s="2"/>
      <c r="BNX397" s="2"/>
      <c r="BNY397" s="2"/>
      <c r="BNZ397" s="2"/>
      <c r="BOA397" s="2"/>
      <c r="BOB397" s="2"/>
      <c r="BOC397" s="2"/>
      <c r="BOD397" s="2"/>
      <c r="BOE397" s="2"/>
      <c r="BOF397" s="2"/>
      <c r="BOG397" s="2"/>
      <c r="BOH397" s="2"/>
      <c r="BOI397" s="2"/>
      <c r="BOJ397" s="2"/>
      <c r="BOK397" s="2"/>
      <c r="BOL397" s="2"/>
      <c r="BOM397" s="2"/>
      <c r="BON397" s="2"/>
      <c r="BOO397" s="2"/>
      <c r="BOP397" s="2"/>
      <c r="BOQ397" s="2"/>
      <c r="BOR397" s="2"/>
      <c r="BOS397" s="2"/>
      <c r="BOT397" s="2"/>
      <c r="BOU397" s="2"/>
      <c r="BOV397" s="2"/>
      <c r="BOW397" s="2"/>
      <c r="BOX397" s="2"/>
      <c r="BOY397" s="2"/>
      <c r="BOZ397" s="2"/>
      <c r="BPA397" s="2"/>
      <c r="BPB397" s="2"/>
      <c r="BPC397" s="2"/>
      <c r="BPD397" s="2"/>
      <c r="BPE397" s="2"/>
      <c r="BPF397" s="2"/>
      <c r="BPG397" s="2"/>
      <c r="BPH397" s="2"/>
      <c r="BPI397" s="2"/>
      <c r="BPJ397" s="2"/>
      <c r="BPK397" s="2"/>
      <c r="BPL397" s="2"/>
      <c r="BPM397" s="2"/>
      <c r="BPN397" s="2"/>
      <c r="BPO397" s="2"/>
      <c r="BPP397" s="2"/>
      <c r="BPQ397" s="2"/>
      <c r="BPR397" s="2"/>
      <c r="BPS397" s="2"/>
      <c r="BPT397" s="2"/>
      <c r="BPU397" s="2"/>
      <c r="BPV397" s="2"/>
      <c r="BPW397" s="2"/>
      <c r="BPX397" s="2"/>
      <c r="BPY397" s="2"/>
      <c r="BPZ397" s="2"/>
      <c r="BQA397" s="2"/>
      <c r="BQB397" s="2"/>
      <c r="BQC397" s="2"/>
      <c r="BQD397" s="2"/>
      <c r="BQE397" s="2"/>
      <c r="BQF397" s="2"/>
      <c r="BQG397" s="2"/>
      <c r="BQH397" s="2"/>
      <c r="BQI397" s="2"/>
      <c r="BQJ397" s="2"/>
      <c r="BQK397" s="2"/>
      <c r="BQL397" s="2"/>
      <c r="BQM397" s="2"/>
      <c r="BQN397" s="2"/>
      <c r="BQO397" s="2"/>
      <c r="BQP397" s="2"/>
      <c r="BQQ397" s="2"/>
      <c r="BQR397" s="2"/>
      <c r="BQS397" s="2"/>
      <c r="BQT397" s="2"/>
      <c r="BQU397" s="2"/>
      <c r="BQV397" s="2"/>
      <c r="BQW397" s="2"/>
      <c r="BQX397" s="2"/>
      <c r="BQY397" s="2"/>
      <c r="BQZ397" s="2"/>
      <c r="BRA397" s="2"/>
      <c r="BRB397" s="2"/>
      <c r="BRC397" s="2"/>
      <c r="BRD397" s="2"/>
      <c r="BRE397" s="2"/>
      <c r="BRF397" s="2"/>
      <c r="BRG397" s="2"/>
      <c r="BRH397" s="2"/>
      <c r="BRI397" s="2"/>
      <c r="BRJ397" s="2"/>
      <c r="BRK397" s="2"/>
      <c r="BRL397" s="2"/>
      <c r="BRM397" s="2"/>
      <c r="BRN397" s="2"/>
      <c r="BRO397" s="2"/>
      <c r="BRP397" s="2"/>
      <c r="BRQ397" s="2"/>
      <c r="BRR397" s="2"/>
      <c r="BRS397" s="2"/>
      <c r="BRT397" s="2"/>
      <c r="BRU397" s="2"/>
      <c r="BRV397" s="2"/>
      <c r="BRW397" s="2"/>
      <c r="BRX397" s="2"/>
      <c r="BRY397" s="2"/>
      <c r="BRZ397" s="2"/>
      <c r="BSA397" s="2"/>
      <c r="BSB397" s="2"/>
      <c r="BSC397" s="2"/>
      <c r="BSD397" s="2"/>
      <c r="BSE397" s="2"/>
      <c r="BSF397" s="2"/>
      <c r="BSG397" s="2"/>
      <c r="BSH397" s="2"/>
      <c r="BSI397" s="2"/>
      <c r="BSJ397" s="2"/>
      <c r="BSK397" s="2"/>
      <c r="BSL397" s="2"/>
      <c r="BSM397" s="2"/>
      <c r="BSN397" s="2"/>
      <c r="BSO397" s="2"/>
      <c r="BSP397" s="2"/>
      <c r="BSQ397" s="2"/>
      <c r="BSR397" s="2"/>
      <c r="BSS397" s="2"/>
      <c r="BST397" s="2"/>
      <c r="BSU397" s="2"/>
      <c r="BSV397" s="2"/>
      <c r="BSW397" s="2"/>
      <c r="BSX397" s="2"/>
      <c r="BSY397" s="2"/>
      <c r="BSZ397" s="2"/>
      <c r="BTA397" s="2"/>
      <c r="BTB397" s="2"/>
      <c r="BTC397" s="2"/>
      <c r="BTD397" s="2"/>
      <c r="BTE397" s="2"/>
      <c r="BTF397" s="2"/>
      <c r="BTG397" s="2"/>
      <c r="BTH397" s="2"/>
      <c r="BTI397" s="2"/>
      <c r="BTJ397" s="2"/>
      <c r="BTK397" s="2"/>
      <c r="BTL397" s="2"/>
      <c r="BTM397" s="2"/>
      <c r="BTN397" s="2"/>
      <c r="BTO397" s="2"/>
      <c r="BTP397" s="2"/>
      <c r="BTQ397" s="2"/>
      <c r="BTR397" s="2"/>
      <c r="BTS397" s="2"/>
      <c r="BTT397" s="2"/>
      <c r="BTU397" s="2"/>
      <c r="BTV397" s="2"/>
      <c r="BTW397" s="2"/>
      <c r="BTX397" s="2"/>
      <c r="BTY397" s="2"/>
      <c r="BTZ397" s="2"/>
      <c r="BUA397" s="2"/>
      <c r="BUB397" s="2"/>
      <c r="BUC397" s="2"/>
      <c r="BUD397" s="2"/>
      <c r="BUE397" s="2"/>
      <c r="BUF397" s="2"/>
      <c r="BUG397" s="2"/>
      <c r="BUH397" s="2"/>
      <c r="BUI397" s="2"/>
      <c r="BUJ397" s="2"/>
      <c r="BUK397" s="2"/>
      <c r="BUL397" s="2"/>
      <c r="BUM397" s="2"/>
      <c r="BUN397" s="2"/>
      <c r="BUO397" s="2"/>
      <c r="BUP397" s="2"/>
      <c r="BUQ397" s="2"/>
      <c r="BUR397" s="2"/>
      <c r="BUS397" s="2"/>
      <c r="BUT397" s="2"/>
      <c r="BUU397" s="2"/>
      <c r="BUV397" s="2"/>
      <c r="BUW397" s="2"/>
      <c r="BUX397" s="2"/>
      <c r="BUY397" s="2"/>
      <c r="BUZ397" s="2"/>
      <c r="BVA397" s="2"/>
      <c r="BVB397" s="2"/>
      <c r="BVC397" s="2"/>
      <c r="BVD397" s="2"/>
      <c r="BVE397" s="2"/>
      <c r="BVF397" s="2"/>
      <c r="BVG397" s="2"/>
      <c r="BVH397" s="2"/>
      <c r="BVI397" s="2"/>
      <c r="BVJ397" s="2"/>
      <c r="BVK397" s="2"/>
      <c r="BVL397" s="2"/>
      <c r="BVM397" s="2"/>
      <c r="BVN397" s="2"/>
      <c r="BVO397" s="2"/>
      <c r="BVP397" s="2"/>
      <c r="BVQ397" s="2"/>
      <c r="BVR397" s="2"/>
      <c r="BVS397" s="2"/>
      <c r="BVT397" s="2"/>
      <c r="BVU397" s="2"/>
      <c r="BVV397" s="2"/>
      <c r="BVW397" s="2"/>
      <c r="BVX397" s="2"/>
      <c r="BVY397" s="2"/>
      <c r="BVZ397" s="2"/>
      <c r="BWA397" s="2"/>
      <c r="BWB397" s="2"/>
      <c r="BWC397" s="2"/>
      <c r="BWD397" s="2"/>
      <c r="BWE397" s="2"/>
      <c r="BWF397" s="2"/>
      <c r="BWG397" s="2"/>
      <c r="BWH397" s="2"/>
      <c r="BWI397" s="2"/>
      <c r="BWJ397" s="2"/>
      <c r="BWK397" s="2"/>
      <c r="BWL397" s="2"/>
      <c r="BWM397" s="2"/>
      <c r="BWN397" s="2"/>
      <c r="BWO397" s="2"/>
      <c r="BWP397" s="2"/>
      <c r="BWQ397" s="2"/>
      <c r="BWR397" s="2"/>
      <c r="BWS397" s="2"/>
      <c r="BWT397" s="2"/>
      <c r="BWU397" s="2"/>
      <c r="BWV397" s="2"/>
      <c r="BWW397" s="2"/>
      <c r="BWX397" s="2"/>
      <c r="BWY397" s="2"/>
      <c r="BWZ397" s="2"/>
      <c r="BXA397" s="2"/>
      <c r="BXB397" s="2"/>
      <c r="BXC397" s="2"/>
      <c r="BXD397" s="2"/>
      <c r="BXE397" s="2"/>
      <c r="BXF397" s="2"/>
      <c r="BXG397" s="2"/>
      <c r="BXH397" s="2"/>
      <c r="BXI397" s="2"/>
      <c r="BXJ397" s="2"/>
      <c r="BXK397" s="2"/>
      <c r="BXL397" s="2"/>
      <c r="BXM397" s="2"/>
      <c r="BXN397" s="2"/>
      <c r="BXO397" s="2"/>
      <c r="BXP397" s="2"/>
      <c r="BXQ397" s="2"/>
      <c r="BXR397" s="2"/>
      <c r="BXS397" s="2"/>
      <c r="BXT397" s="2"/>
      <c r="BXU397" s="2"/>
      <c r="BXV397" s="2"/>
      <c r="BXW397" s="2"/>
      <c r="BXX397" s="2"/>
      <c r="BXY397" s="2"/>
      <c r="BXZ397" s="2"/>
      <c r="BYA397" s="2"/>
      <c r="BYB397" s="2"/>
      <c r="BYC397" s="2"/>
      <c r="BYD397" s="2"/>
      <c r="BYE397" s="2"/>
      <c r="BYF397" s="2"/>
      <c r="BYG397" s="2"/>
      <c r="BYH397" s="2"/>
      <c r="BYI397" s="2"/>
      <c r="BYJ397" s="2"/>
      <c r="BYK397" s="2"/>
      <c r="BYL397" s="2"/>
      <c r="BYM397" s="2"/>
      <c r="BYN397" s="2"/>
      <c r="BYO397" s="2"/>
      <c r="BYP397" s="2"/>
      <c r="BYQ397" s="2"/>
      <c r="BYR397" s="2"/>
      <c r="BYS397" s="2"/>
      <c r="BYT397" s="2"/>
      <c r="BYU397" s="2"/>
      <c r="BYV397" s="2"/>
      <c r="BYW397" s="2"/>
      <c r="BYX397" s="2"/>
      <c r="BYY397" s="2"/>
      <c r="BYZ397" s="2"/>
      <c r="BZA397" s="2"/>
      <c r="BZB397" s="2"/>
      <c r="BZC397" s="2"/>
      <c r="BZD397" s="2"/>
      <c r="BZE397" s="2"/>
      <c r="BZF397" s="2"/>
      <c r="BZG397" s="2"/>
      <c r="BZH397" s="2"/>
      <c r="BZI397" s="2"/>
      <c r="BZJ397" s="2"/>
      <c r="BZK397" s="2"/>
      <c r="BZL397" s="2"/>
      <c r="BZM397" s="2"/>
      <c r="BZN397" s="2"/>
      <c r="BZO397" s="2"/>
      <c r="BZP397" s="2"/>
      <c r="BZQ397" s="2"/>
      <c r="BZR397" s="2"/>
      <c r="BZS397" s="2"/>
      <c r="BZT397" s="2"/>
      <c r="BZU397" s="2"/>
      <c r="BZV397" s="2"/>
      <c r="BZW397" s="2"/>
      <c r="BZX397" s="2"/>
      <c r="BZY397" s="2"/>
      <c r="BZZ397" s="2"/>
      <c r="CAA397" s="2"/>
      <c r="CAB397" s="2"/>
      <c r="CAC397" s="2"/>
      <c r="CAD397" s="2"/>
      <c r="CAE397" s="2"/>
      <c r="CAF397" s="2"/>
      <c r="CAG397" s="2"/>
      <c r="CAH397" s="2"/>
      <c r="CAI397" s="2"/>
      <c r="CAJ397" s="2"/>
      <c r="CAK397" s="2"/>
      <c r="CAL397" s="2"/>
      <c r="CAM397" s="2"/>
      <c r="CAN397" s="2"/>
      <c r="CAO397" s="2"/>
      <c r="CAP397" s="2"/>
      <c r="CAQ397" s="2"/>
      <c r="CAR397" s="2"/>
      <c r="CAS397" s="2"/>
      <c r="CAT397" s="2"/>
      <c r="CAU397" s="2"/>
      <c r="CAV397" s="2"/>
      <c r="CAW397" s="2"/>
      <c r="CAX397" s="2"/>
      <c r="CAY397" s="2"/>
      <c r="CAZ397" s="2"/>
      <c r="CBA397" s="2"/>
      <c r="CBB397" s="2"/>
      <c r="CBC397" s="2"/>
      <c r="CBD397" s="2"/>
      <c r="CBE397" s="2"/>
      <c r="CBF397" s="2"/>
      <c r="CBG397" s="2"/>
      <c r="CBH397" s="2"/>
      <c r="CBI397" s="2"/>
      <c r="CBJ397" s="2"/>
      <c r="CBK397" s="2"/>
      <c r="CBL397" s="2"/>
      <c r="CBM397" s="2"/>
      <c r="CBN397" s="2"/>
      <c r="CBO397" s="2"/>
      <c r="CBP397" s="2"/>
      <c r="CBQ397" s="2"/>
      <c r="CBR397" s="2"/>
      <c r="CBS397" s="2"/>
      <c r="CBT397" s="2"/>
      <c r="CBU397" s="2"/>
      <c r="CBV397" s="2"/>
      <c r="CBW397" s="2"/>
      <c r="CBX397" s="2"/>
      <c r="CBY397" s="2"/>
      <c r="CBZ397" s="2"/>
      <c r="CCA397" s="2"/>
      <c r="CCB397" s="2"/>
      <c r="CCC397" s="2"/>
      <c r="CCD397" s="2"/>
      <c r="CCE397" s="2"/>
      <c r="CCF397" s="2"/>
      <c r="CCG397" s="2"/>
      <c r="CCH397" s="2"/>
      <c r="CCI397" s="2"/>
      <c r="CCJ397" s="2"/>
      <c r="CCK397" s="2"/>
      <c r="CCL397" s="2"/>
      <c r="CCM397" s="2"/>
      <c r="CCN397" s="2"/>
      <c r="CCO397" s="2"/>
      <c r="CCP397" s="2"/>
      <c r="CCQ397" s="2"/>
      <c r="CCR397" s="2"/>
      <c r="CCS397" s="2"/>
      <c r="CCT397" s="2"/>
      <c r="CCU397" s="2"/>
      <c r="CCV397" s="2"/>
      <c r="CCW397" s="2"/>
      <c r="CCX397" s="2"/>
      <c r="CCY397" s="2"/>
      <c r="CCZ397" s="2"/>
      <c r="CDA397" s="2"/>
      <c r="CDB397" s="2"/>
      <c r="CDC397" s="2"/>
      <c r="CDD397" s="2"/>
      <c r="CDE397" s="2"/>
      <c r="CDF397" s="2"/>
      <c r="CDG397" s="2"/>
      <c r="CDH397" s="2"/>
      <c r="CDI397" s="2"/>
      <c r="CDJ397" s="2"/>
      <c r="CDK397" s="2"/>
      <c r="CDL397" s="2"/>
      <c r="CDM397" s="2"/>
      <c r="CDN397" s="2"/>
      <c r="CDO397" s="2"/>
      <c r="CDP397" s="2"/>
      <c r="CDQ397" s="2"/>
      <c r="CDR397" s="2"/>
      <c r="CDS397" s="2"/>
      <c r="CDT397" s="2"/>
      <c r="CDU397" s="2"/>
      <c r="CDV397" s="2"/>
      <c r="CDW397" s="2"/>
      <c r="CDX397" s="2"/>
      <c r="CDY397" s="2"/>
      <c r="CDZ397" s="2"/>
      <c r="CEA397" s="2"/>
      <c r="CEB397" s="2"/>
      <c r="CEC397" s="2"/>
      <c r="CED397" s="2"/>
      <c r="CEE397" s="2"/>
      <c r="CEF397" s="2"/>
      <c r="CEG397" s="2"/>
      <c r="CEH397" s="2"/>
      <c r="CEI397" s="2"/>
      <c r="CEJ397" s="2"/>
      <c r="CEK397" s="2"/>
      <c r="CEL397" s="2"/>
      <c r="CEM397" s="2"/>
      <c r="CEN397" s="2"/>
      <c r="CEO397" s="2"/>
      <c r="CEP397" s="2"/>
      <c r="CEQ397" s="2"/>
      <c r="CER397" s="2"/>
      <c r="CES397" s="2"/>
      <c r="CET397" s="2"/>
      <c r="CEU397" s="2"/>
      <c r="CEV397" s="2"/>
      <c r="CEW397" s="2"/>
      <c r="CEX397" s="2"/>
      <c r="CEY397" s="2"/>
      <c r="CEZ397" s="2"/>
      <c r="CFA397" s="2"/>
      <c r="CFB397" s="2"/>
      <c r="CFC397" s="2"/>
      <c r="CFD397" s="2"/>
      <c r="CFE397" s="2"/>
      <c r="CFF397" s="2"/>
      <c r="CFG397" s="2"/>
      <c r="CFH397" s="2"/>
      <c r="CFI397" s="2"/>
      <c r="CFJ397" s="2"/>
      <c r="CFK397" s="2"/>
      <c r="CFL397" s="2"/>
      <c r="CFM397" s="2"/>
      <c r="CFN397" s="2"/>
      <c r="CFO397" s="2"/>
      <c r="CFP397" s="2"/>
      <c r="CFQ397" s="2"/>
      <c r="CFR397" s="2"/>
      <c r="CFS397" s="2"/>
      <c r="CFT397" s="2"/>
      <c r="CFU397" s="2"/>
      <c r="CFV397" s="2"/>
      <c r="CFW397" s="2"/>
      <c r="CFX397" s="2"/>
      <c r="CFY397" s="2"/>
      <c r="CFZ397" s="2"/>
      <c r="CGA397" s="2"/>
      <c r="CGB397" s="2"/>
      <c r="CGC397" s="2"/>
      <c r="CGD397" s="2"/>
      <c r="CGE397" s="2"/>
      <c r="CGF397" s="2"/>
      <c r="CGG397" s="2"/>
      <c r="CGH397" s="2"/>
      <c r="CGI397" s="2"/>
      <c r="CGJ397" s="2"/>
      <c r="CGK397" s="2"/>
      <c r="CGL397" s="2"/>
      <c r="CGM397" s="2"/>
      <c r="CGN397" s="2"/>
      <c r="CGO397" s="2"/>
      <c r="CGP397" s="2"/>
      <c r="CGQ397" s="2"/>
      <c r="CGR397" s="2"/>
      <c r="CGS397" s="2"/>
      <c r="CGT397" s="2"/>
      <c r="CGU397" s="2"/>
      <c r="CGV397" s="2"/>
      <c r="CGW397" s="2"/>
      <c r="CGX397" s="2"/>
      <c r="CGY397" s="2"/>
      <c r="CGZ397" s="2"/>
      <c r="CHA397" s="2"/>
      <c r="CHB397" s="2"/>
      <c r="CHC397" s="2"/>
      <c r="CHD397" s="2"/>
      <c r="CHE397" s="2"/>
      <c r="CHF397" s="2"/>
      <c r="CHG397" s="2"/>
      <c r="CHH397" s="2"/>
      <c r="CHI397" s="2"/>
      <c r="CHJ397" s="2"/>
      <c r="CHK397" s="2"/>
      <c r="CHL397" s="2"/>
      <c r="CHM397" s="2"/>
      <c r="CHN397" s="2"/>
      <c r="CHO397" s="2"/>
      <c r="CHP397" s="2"/>
      <c r="CHQ397" s="2"/>
      <c r="CHR397" s="2"/>
      <c r="CHS397" s="2"/>
      <c r="CHT397" s="2"/>
      <c r="CHU397" s="2"/>
      <c r="CHV397" s="2"/>
      <c r="CHW397" s="2"/>
      <c r="CHX397" s="2"/>
      <c r="CHY397" s="2"/>
      <c r="CHZ397" s="2"/>
      <c r="CIA397" s="2"/>
      <c r="CIB397" s="2"/>
      <c r="CIC397" s="2"/>
      <c r="CID397" s="2"/>
      <c r="CIE397" s="2"/>
      <c r="CIF397" s="2"/>
      <c r="CIG397" s="2"/>
      <c r="CIH397" s="2"/>
      <c r="CII397" s="2"/>
      <c r="CIJ397" s="2"/>
      <c r="CIK397" s="2"/>
      <c r="CIL397" s="2"/>
      <c r="CIM397" s="2"/>
      <c r="CIN397" s="2"/>
      <c r="CIO397" s="2"/>
      <c r="CIP397" s="2"/>
      <c r="CIQ397" s="2"/>
      <c r="CIR397" s="2"/>
      <c r="CIS397" s="2"/>
      <c r="CIT397" s="2"/>
      <c r="CIU397" s="2"/>
      <c r="CIV397" s="2"/>
      <c r="CIW397" s="2"/>
      <c r="CIX397" s="2"/>
      <c r="CIY397" s="2"/>
      <c r="CIZ397" s="2"/>
      <c r="CJA397" s="2"/>
      <c r="CJB397" s="2"/>
      <c r="CJC397" s="2"/>
      <c r="CJD397" s="2"/>
      <c r="CJE397" s="2"/>
      <c r="CJF397" s="2"/>
      <c r="CJG397" s="2"/>
      <c r="CJH397" s="2"/>
      <c r="CJI397" s="2"/>
      <c r="CJJ397" s="2"/>
      <c r="CJK397" s="2"/>
      <c r="CJL397" s="2"/>
      <c r="CJM397" s="2"/>
      <c r="CJN397" s="2"/>
      <c r="CJO397" s="2"/>
      <c r="CJP397" s="2"/>
      <c r="CJQ397" s="2"/>
      <c r="CJR397" s="2"/>
      <c r="CJS397" s="2"/>
      <c r="CJT397" s="2"/>
      <c r="CJU397" s="2"/>
      <c r="CJV397" s="2"/>
      <c r="CJW397" s="2"/>
      <c r="CJX397" s="2"/>
      <c r="CJY397" s="2"/>
      <c r="CJZ397" s="2"/>
      <c r="CKA397" s="2"/>
      <c r="CKB397" s="2"/>
      <c r="CKC397" s="2"/>
      <c r="CKD397" s="2"/>
      <c r="CKE397" s="2"/>
      <c r="CKF397" s="2"/>
      <c r="CKG397" s="2"/>
      <c r="CKH397" s="2"/>
      <c r="CKI397" s="2"/>
      <c r="CKJ397" s="2"/>
      <c r="CKK397" s="2"/>
      <c r="CKL397" s="2"/>
      <c r="CKM397" s="2"/>
      <c r="CKN397" s="2"/>
      <c r="CKO397" s="2"/>
      <c r="CKP397" s="2"/>
      <c r="CKQ397" s="2"/>
      <c r="CKR397" s="2"/>
      <c r="CKS397" s="2"/>
      <c r="CKT397" s="2"/>
      <c r="CKU397" s="2"/>
      <c r="CKV397" s="2"/>
      <c r="CKW397" s="2"/>
      <c r="CKX397" s="2"/>
      <c r="CKY397" s="2"/>
      <c r="CKZ397" s="2"/>
      <c r="CLA397" s="2"/>
      <c r="CLB397" s="2"/>
      <c r="CLC397" s="2"/>
      <c r="CLD397" s="2"/>
      <c r="CLE397" s="2"/>
      <c r="CLF397" s="2"/>
      <c r="CLG397" s="2"/>
      <c r="CLH397" s="2"/>
      <c r="CLI397" s="2"/>
      <c r="CLJ397" s="2"/>
      <c r="CLK397" s="2"/>
      <c r="CLL397" s="2"/>
      <c r="CLM397" s="2"/>
      <c r="CLN397" s="2"/>
      <c r="CLO397" s="2"/>
      <c r="CLP397" s="2"/>
      <c r="CLQ397" s="2"/>
      <c r="CLR397" s="2"/>
      <c r="CLS397" s="2"/>
      <c r="CLT397" s="2"/>
      <c r="CLU397" s="2"/>
      <c r="CLV397" s="2"/>
      <c r="CLW397" s="2"/>
      <c r="CLX397" s="2"/>
      <c r="CLY397" s="2"/>
      <c r="CLZ397" s="2"/>
      <c r="CMA397" s="2"/>
      <c r="CMB397" s="2"/>
      <c r="CMC397" s="2"/>
      <c r="CMD397" s="2"/>
      <c r="CME397" s="2"/>
      <c r="CMF397" s="2"/>
      <c r="CMG397" s="2"/>
      <c r="CMH397" s="2"/>
      <c r="CMI397" s="2"/>
      <c r="CMJ397" s="2"/>
      <c r="CMK397" s="2"/>
      <c r="CML397" s="2"/>
      <c r="CMM397" s="2"/>
      <c r="CMN397" s="2"/>
      <c r="CMO397" s="2"/>
      <c r="CMP397" s="2"/>
      <c r="CMQ397" s="2"/>
      <c r="CMR397" s="2"/>
      <c r="CMS397" s="2"/>
      <c r="CMT397" s="2"/>
      <c r="CMU397" s="2"/>
      <c r="CMV397" s="2"/>
      <c r="CMW397" s="2"/>
      <c r="CMX397" s="2"/>
      <c r="CMY397" s="2"/>
      <c r="CMZ397" s="2"/>
      <c r="CNA397" s="2"/>
      <c r="CNB397" s="2"/>
      <c r="CNC397" s="2"/>
      <c r="CND397" s="2"/>
      <c r="CNE397" s="2"/>
      <c r="CNF397" s="2"/>
      <c r="CNG397" s="2"/>
      <c r="CNH397" s="2"/>
      <c r="CNI397" s="2"/>
      <c r="CNJ397" s="2"/>
      <c r="CNK397" s="2"/>
      <c r="CNL397" s="2"/>
      <c r="CNM397" s="2"/>
      <c r="CNN397" s="2"/>
      <c r="CNO397" s="2"/>
      <c r="CNP397" s="2"/>
      <c r="CNQ397" s="2"/>
      <c r="CNR397" s="2"/>
      <c r="CNS397" s="2"/>
      <c r="CNT397" s="2"/>
      <c r="CNU397" s="2"/>
      <c r="CNV397" s="2"/>
      <c r="CNW397" s="2"/>
      <c r="CNX397" s="2"/>
      <c r="CNY397" s="2"/>
      <c r="CNZ397" s="2"/>
      <c r="COA397" s="2"/>
      <c r="COB397" s="2"/>
      <c r="COC397" s="2"/>
      <c r="COD397" s="2"/>
      <c r="COE397" s="2"/>
      <c r="COF397" s="2"/>
      <c r="COG397" s="2"/>
      <c r="COH397" s="2"/>
      <c r="COI397" s="2"/>
      <c r="COJ397" s="2"/>
      <c r="COK397" s="2"/>
      <c r="COL397" s="2"/>
      <c r="COM397" s="2"/>
      <c r="CON397" s="2"/>
      <c r="COO397" s="2"/>
      <c r="COP397" s="2"/>
      <c r="COQ397" s="2"/>
      <c r="COR397" s="2"/>
      <c r="COS397" s="2"/>
      <c r="COT397" s="2"/>
      <c r="COU397" s="2"/>
      <c r="COV397" s="2"/>
      <c r="COW397" s="2"/>
      <c r="COX397" s="2"/>
      <c r="COY397" s="2"/>
      <c r="COZ397" s="2"/>
      <c r="CPA397" s="2"/>
      <c r="CPB397" s="2"/>
      <c r="CPC397" s="2"/>
      <c r="CPD397" s="2"/>
      <c r="CPE397" s="2"/>
      <c r="CPF397" s="2"/>
      <c r="CPG397" s="2"/>
      <c r="CPH397" s="2"/>
      <c r="CPI397" s="2"/>
      <c r="CPJ397" s="2"/>
      <c r="CPK397" s="2"/>
      <c r="CPL397" s="2"/>
      <c r="CPM397" s="2"/>
      <c r="CPN397" s="2"/>
      <c r="CPO397" s="2"/>
      <c r="CPP397" s="2"/>
      <c r="CPQ397" s="2"/>
      <c r="CPR397" s="2"/>
      <c r="CPS397" s="2"/>
      <c r="CPT397" s="2"/>
      <c r="CPU397" s="2"/>
      <c r="CPV397" s="2"/>
      <c r="CPW397" s="2"/>
      <c r="CPX397" s="2"/>
      <c r="CPY397" s="2"/>
      <c r="CPZ397" s="2"/>
      <c r="CQA397" s="2"/>
      <c r="CQB397" s="2"/>
      <c r="CQC397" s="2"/>
      <c r="CQD397" s="2"/>
      <c r="CQE397" s="2"/>
      <c r="CQF397" s="2"/>
      <c r="CQG397" s="2"/>
      <c r="CQH397" s="2"/>
      <c r="CQI397" s="2"/>
      <c r="CQJ397" s="2"/>
      <c r="CQK397" s="2"/>
      <c r="CQL397" s="2"/>
      <c r="CQM397" s="2"/>
      <c r="CQN397" s="2"/>
      <c r="CQO397" s="2"/>
      <c r="CQP397" s="2"/>
      <c r="CQQ397" s="2"/>
      <c r="CQR397" s="2"/>
      <c r="CQS397" s="2"/>
      <c r="CQT397" s="2"/>
      <c r="CQU397" s="2"/>
      <c r="CQV397" s="2"/>
      <c r="CQW397" s="2"/>
      <c r="CQX397" s="2"/>
      <c r="CQY397" s="2"/>
      <c r="CQZ397" s="2"/>
      <c r="CRA397" s="2"/>
      <c r="CRB397" s="2"/>
      <c r="CRC397" s="2"/>
      <c r="CRD397" s="2"/>
      <c r="CRE397" s="2"/>
      <c r="CRF397" s="2"/>
      <c r="CRG397" s="2"/>
      <c r="CRH397" s="2"/>
      <c r="CRI397" s="2"/>
      <c r="CRJ397" s="2"/>
      <c r="CRK397" s="2"/>
      <c r="CRL397" s="2"/>
      <c r="CRM397" s="2"/>
      <c r="CRN397" s="2"/>
      <c r="CRO397" s="2"/>
      <c r="CRP397" s="2"/>
      <c r="CRQ397" s="2"/>
      <c r="CRR397" s="2"/>
      <c r="CRS397" s="2"/>
      <c r="CRT397" s="2"/>
      <c r="CRU397" s="2"/>
      <c r="CRV397" s="2"/>
      <c r="CRW397" s="2"/>
      <c r="CRX397" s="2"/>
      <c r="CRY397" s="2"/>
      <c r="CRZ397" s="2"/>
      <c r="CSA397" s="2"/>
      <c r="CSB397" s="2"/>
      <c r="CSC397" s="2"/>
      <c r="CSD397" s="2"/>
      <c r="CSE397" s="2"/>
      <c r="CSF397" s="2"/>
      <c r="CSG397" s="2"/>
      <c r="CSH397" s="2"/>
      <c r="CSI397" s="2"/>
      <c r="CSJ397" s="2"/>
      <c r="CSK397" s="2"/>
      <c r="CSL397" s="2"/>
      <c r="CSM397" s="2"/>
      <c r="CSN397" s="2"/>
      <c r="CSO397" s="2"/>
      <c r="CSP397" s="2"/>
      <c r="CSQ397" s="2"/>
      <c r="CSR397" s="2"/>
      <c r="CSS397" s="2"/>
      <c r="CST397" s="2"/>
      <c r="CSU397" s="2"/>
      <c r="CSV397" s="2"/>
      <c r="CSW397" s="2"/>
      <c r="CSX397" s="2"/>
      <c r="CSY397" s="2"/>
      <c r="CSZ397" s="2"/>
      <c r="CTA397" s="2"/>
      <c r="CTB397" s="2"/>
      <c r="CTC397" s="2"/>
      <c r="CTD397" s="2"/>
      <c r="CTE397" s="2"/>
      <c r="CTF397" s="2"/>
      <c r="CTG397" s="2"/>
      <c r="CTH397" s="2"/>
      <c r="CTI397" s="2"/>
      <c r="CTJ397" s="2"/>
      <c r="CTK397" s="2"/>
      <c r="CTL397" s="2"/>
      <c r="CTM397" s="2"/>
      <c r="CTN397" s="2"/>
      <c r="CTO397" s="2"/>
      <c r="CTP397" s="2"/>
      <c r="CTQ397" s="2"/>
      <c r="CTR397" s="2"/>
      <c r="CTS397" s="2"/>
      <c r="CTT397" s="2"/>
      <c r="CTU397" s="2"/>
      <c r="CTV397" s="2"/>
      <c r="CTW397" s="2"/>
      <c r="CTX397" s="2"/>
      <c r="CTY397" s="2"/>
      <c r="CTZ397" s="2"/>
      <c r="CUA397" s="2"/>
      <c r="CUB397" s="2"/>
      <c r="CUC397" s="2"/>
      <c r="CUD397" s="2"/>
      <c r="CUE397" s="2"/>
      <c r="CUF397" s="2"/>
      <c r="CUG397" s="2"/>
      <c r="CUH397" s="2"/>
      <c r="CUI397" s="2"/>
      <c r="CUJ397" s="2"/>
      <c r="CUK397" s="2"/>
      <c r="CUL397" s="2"/>
      <c r="CUM397" s="2"/>
      <c r="CUN397" s="2"/>
      <c r="CUO397" s="2"/>
      <c r="CUP397" s="2"/>
      <c r="CUQ397" s="2"/>
      <c r="CUR397" s="2"/>
      <c r="CUS397" s="2"/>
      <c r="CUT397" s="2"/>
      <c r="CUU397" s="2"/>
      <c r="CUV397" s="2"/>
      <c r="CUW397" s="2"/>
      <c r="CUX397" s="2"/>
      <c r="CUY397" s="2"/>
      <c r="CUZ397" s="2"/>
      <c r="CVA397" s="2"/>
      <c r="CVB397" s="2"/>
      <c r="CVC397" s="2"/>
      <c r="CVD397" s="2"/>
      <c r="CVE397" s="2"/>
      <c r="CVF397" s="2"/>
      <c r="CVG397" s="2"/>
      <c r="CVH397" s="2"/>
      <c r="CVI397" s="2"/>
      <c r="CVJ397" s="2"/>
      <c r="CVK397" s="2"/>
      <c r="CVL397" s="2"/>
      <c r="CVM397" s="2"/>
      <c r="CVN397" s="2"/>
      <c r="CVO397" s="2"/>
      <c r="CVP397" s="2"/>
      <c r="CVQ397" s="2"/>
      <c r="CVR397" s="2"/>
      <c r="CVS397" s="2"/>
      <c r="CVT397" s="2"/>
      <c r="CVU397" s="2"/>
      <c r="CVV397" s="2"/>
      <c r="CVW397" s="2"/>
      <c r="CVX397" s="2"/>
      <c r="CVY397" s="2"/>
      <c r="CVZ397" s="2"/>
      <c r="CWA397" s="2"/>
      <c r="CWB397" s="2"/>
      <c r="CWC397" s="2"/>
      <c r="CWD397" s="2"/>
      <c r="CWE397" s="2"/>
      <c r="CWF397" s="2"/>
      <c r="CWG397" s="2"/>
      <c r="CWH397" s="2"/>
      <c r="CWI397" s="2"/>
      <c r="CWJ397" s="2"/>
      <c r="CWK397" s="2"/>
      <c r="CWL397" s="2"/>
      <c r="CWM397" s="2"/>
      <c r="CWN397" s="2"/>
      <c r="CWO397" s="2"/>
      <c r="CWP397" s="2"/>
      <c r="CWQ397" s="2"/>
      <c r="CWR397" s="2"/>
      <c r="CWS397" s="2"/>
      <c r="CWT397" s="2"/>
      <c r="CWU397" s="2"/>
      <c r="CWV397" s="2"/>
      <c r="CWW397" s="2"/>
      <c r="CWX397" s="2"/>
      <c r="CWY397" s="2"/>
      <c r="CWZ397" s="2"/>
      <c r="CXA397" s="2"/>
      <c r="CXB397" s="2"/>
      <c r="CXC397" s="2"/>
      <c r="CXD397" s="2"/>
      <c r="CXE397" s="2"/>
      <c r="CXF397" s="2"/>
      <c r="CXG397" s="2"/>
      <c r="CXH397" s="2"/>
      <c r="CXI397" s="2"/>
      <c r="CXJ397" s="2"/>
      <c r="CXK397" s="2"/>
      <c r="CXL397" s="2"/>
      <c r="CXM397" s="2"/>
      <c r="CXN397" s="2"/>
      <c r="CXO397" s="2"/>
      <c r="CXP397" s="2"/>
      <c r="CXQ397" s="2"/>
      <c r="CXR397" s="2"/>
      <c r="CXS397" s="2"/>
      <c r="CXT397" s="2"/>
      <c r="CXU397" s="2"/>
      <c r="CXV397" s="2"/>
      <c r="CXW397" s="2"/>
      <c r="CXX397" s="2"/>
      <c r="CXY397" s="2"/>
      <c r="CXZ397" s="2"/>
      <c r="CYA397" s="2"/>
      <c r="CYB397" s="2"/>
      <c r="CYC397" s="2"/>
      <c r="CYD397" s="2"/>
      <c r="CYE397" s="2"/>
      <c r="CYF397" s="2"/>
      <c r="CYG397" s="2"/>
      <c r="CYH397" s="2"/>
      <c r="CYI397" s="2"/>
      <c r="CYJ397" s="2"/>
      <c r="CYK397" s="2"/>
      <c r="CYL397" s="2"/>
      <c r="CYM397" s="2"/>
      <c r="CYN397" s="2"/>
      <c r="CYO397" s="2"/>
      <c r="CYP397" s="2"/>
      <c r="CYQ397" s="2"/>
      <c r="CYR397" s="2"/>
      <c r="CYS397" s="2"/>
      <c r="CYT397" s="2"/>
      <c r="CYU397" s="2"/>
      <c r="CYV397" s="2"/>
      <c r="CYW397" s="2"/>
      <c r="CYX397" s="2"/>
      <c r="CYY397" s="2"/>
      <c r="CYZ397" s="2"/>
      <c r="CZA397" s="2"/>
      <c r="CZB397" s="2"/>
      <c r="CZC397" s="2"/>
      <c r="CZD397" s="2"/>
      <c r="CZE397" s="2"/>
      <c r="CZF397" s="2"/>
      <c r="CZG397" s="2"/>
      <c r="CZH397" s="2"/>
      <c r="CZI397" s="2"/>
      <c r="CZJ397" s="2"/>
      <c r="CZK397" s="2"/>
      <c r="CZL397" s="2"/>
      <c r="CZM397" s="2"/>
      <c r="CZN397" s="2"/>
      <c r="CZO397" s="2"/>
      <c r="CZP397" s="2"/>
      <c r="CZQ397" s="2"/>
      <c r="CZR397" s="2"/>
      <c r="CZS397" s="2"/>
      <c r="CZT397" s="2"/>
      <c r="CZU397" s="2"/>
      <c r="CZV397" s="2"/>
      <c r="CZW397" s="2"/>
      <c r="CZX397" s="2"/>
      <c r="CZY397" s="2"/>
      <c r="CZZ397" s="2"/>
      <c r="DAA397" s="2"/>
      <c r="DAB397" s="2"/>
      <c r="DAC397" s="2"/>
      <c r="DAD397" s="2"/>
      <c r="DAE397" s="2"/>
      <c r="DAF397" s="2"/>
      <c r="DAG397" s="2"/>
      <c r="DAH397" s="2"/>
      <c r="DAI397" s="2"/>
      <c r="DAJ397" s="2"/>
      <c r="DAK397" s="2"/>
      <c r="DAL397" s="2"/>
      <c r="DAM397" s="2"/>
      <c r="DAN397" s="2"/>
      <c r="DAO397" s="2"/>
      <c r="DAP397" s="2"/>
      <c r="DAQ397" s="2"/>
      <c r="DAR397" s="2"/>
      <c r="DAS397" s="2"/>
      <c r="DAT397" s="2"/>
      <c r="DAU397" s="2"/>
      <c r="DAV397" s="2"/>
      <c r="DAW397" s="2"/>
      <c r="DAX397" s="2"/>
      <c r="DAY397" s="2"/>
      <c r="DAZ397" s="2"/>
      <c r="DBA397" s="2"/>
      <c r="DBB397" s="2"/>
      <c r="DBC397" s="2"/>
      <c r="DBD397" s="2"/>
      <c r="DBE397" s="2"/>
      <c r="DBF397" s="2"/>
      <c r="DBG397" s="2"/>
      <c r="DBH397" s="2"/>
      <c r="DBI397" s="2"/>
      <c r="DBJ397" s="2"/>
      <c r="DBK397" s="2"/>
      <c r="DBL397" s="2"/>
      <c r="DBM397" s="2"/>
      <c r="DBN397" s="2"/>
      <c r="DBO397" s="2"/>
      <c r="DBP397" s="2"/>
      <c r="DBQ397" s="2"/>
      <c r="DBR397" s="2"/>
      <c r="DBS397" s="2"/>
      <c r="DBT397" s="2"/>
      <c r="DBU397" s="2"/>
      <c r="DBV397" s="2"/>
      <c r="DBW397" s="2"/>
      <c r="DBX397" s="2"/>
      <c r="DBY397" s="2"/>
      <c r="DBZ397" s="2"/>
      <c r="DCA397" s="2"/>
      <c r="DCB397" s="2"/>
      <c r="DCC397" s="2"/>
      <c r="DCD397" s="2"/>
      <c r="DCE397" s="2"/>
      <c r="DCF397" s="2"/>
      <c r="DCG397" s="2"/>
      <c r="DCH397" s="2"/>
      <c r="DCI397" s="2"/>
      <c r="DCJ397" s="2"/>
      <c r="DCK397" s="2"/>
      <c r="DCL397" s="2"/>
      <c r="DCM397" s="2"/>
      <c r="DCN397" s="2"/>
      <c r="DCO397" s="2"/>
      <c r="DCP397" s="2"/>
      <c r="DCQ397" s="2"/>
      <c r="DCR397" s="2"/>
      <c r="DCS397" s="2"/>
      <c r="DCT397" s="2"/>
      <c r="DCU397" s="2"/>
      <c r="DCV397" s="2"/>
      <c r="DCW397" s="2"/>
      <c r="DCX397" s="2"/>
      <c r="DCY397" s="2"/>
      <c r="DCZ397" s="2"/>
      <c r="DDA397" s="2"/>
      <c r="DDB397" s="2"/>
      <c r="DDC397" s="2"/>
      <c r="DDD397" s="2"/>
      <c r="DDE397" s="2"/>
      <c r="DDF397" s="2"/>
      <c r="DDG397" s="2"/>
      <c r="DDH397" s="2"/>
      <c r="DDI397" s="2"/>
      <c r="DDJ397" s="2"/>
      <c r="DDK397" s="2"/>
      <c r="DDL397" s="2"/>
      <c r="DDM397" s="2"/>
      <c r="DDN397" s="2"/>
      <c r="DDO397" s="2"/>
      <c r="DDP397" s="2"/>
      <c r="DDQ397" s="2"/>
      <c r="DDR397" s="2"/>
      <c r="DDS397" s="2"/>
      <c r="DDT397" s="2"/>
      <c r="DDU397" s="2"/>
      <c r="DDV397" s="2"/>
      <c r="DDW397" s="2"/>
      <c r="DDX397" s="2"/>
      <c r="DDY397" s="2"/>
      <c r="DDZ397" s="2"/>
      <c r="DEA397" s="2"/>
      <c r="DEB397" s="2"/>
      <c r="DEC397" s="2"/>
      <c r="DED397" s="2"/>
      <c r="DEE397" s="2"/>
      <c r="DEF397" s="2"/>
      <c r="DEG397" s="2"/>
      <c r="DEH397" s="2"/>
      <c r="DEI397" s="2"/>
      <c r="DEJ397" s="2"/>
      <c r="DEK397" s="2"/>
      <c r="DEL397" s="2"/>
      <c r="DEM397" s="2"/>
      <c r="DEN397" s="2"/>
      <c r="DEO397" s="2"/>
      <c r="DEP397" s="2"/>
      <c r="DEQ397" s="2"/>
      <c r="DER397" s="2"/>
      <c r="DES397" s="2"/>
      <c r="DET397" s="2"/>
      <c r="DEU397" s="2"/>
      <c r="DEV397" s="2"/>
      <c r="DEW397" s="2"/>
      <c r="DEX397" s="2"/>
      <c r="DEY397" s="2"/>
      <c r="DEZ397" s="2"/>
      <c r="DFA397" s="2"/>
      <c r="DFB397" s="2"/>
      <c r="DFC397" s="2"/>
      <c r="DFD397" s="2"/>
      <c r="DFE397" s="2"/>
      <c r="DFF397" s="2"/>
      <c r="DFG397" s="2"/>
      <c r="DFH397" s="2"/>
      <c r="DFI397" s="2"/>
      <c r="DFJ397" s="2"/>
      <c r="DFK397" s="2"/>
      <c r="DFL397" s="2"/>
      <c r="DFM397" s="2"/>
      <c r="DFN397" s="2"/>
      <c r="DFO397" s="2"/>
      <c r="DFP397" s="2"/>
      <c r="DFQ397" s="2"/>
      <c r="DFR397" s="2"/>
      <c r="DFS397" s="2"/>
      <c r="DFT397" s="2"/>
      <c r="DFU397" s="2"/>
      <c r="DFV397" s="2"/>
      <c r="DFW397" s="2"/>
      <c r="DFX397" s="2"/>
      <c r="DFY397" s="2"/>
      <c r="DFZ397" s="2"/>
      <c r="DGA397" s="2"/>
      <c r="DGB397" s="2"/>
      <c r="DGC397" s="2"/>
      <c r="DGD397" s="2"/>
      <c r="DGE397" s="2"/>
      <c r="DGF397" s="2"/>
      <c r="DGG397" s="2"/>
      <c r="DGH397" s="2"/>
      <c r="DGI397" s="2"/>
      <c r="DGJ397" s="2"/>
      <c r="DGK397" s="2"/>
      <c r="DGL397" s="2"/>
      <c r="DGM397" s="2"/>
      <c r="DGN397" s="2"/>
      <c r="DGO397" s="2"/>
      <c r="DGP397" s="2"/>
      <c r="DGQ397" s="2"/>
      <c r="DGR397" s="2"/>
      <c r="DGS397" s="2"/>
      <c r="DGT397" s="2"/>
      <c r="DGU397" s="2"/>
      <c r="DGV397" s="2"/>
      <c r="DGW397" s="2"/>
      <c r="DGX397" s="2"/>
      <c r="DGY397" s="2"/>
      <c r="DGZ397" s="2"/>
      <c r="DHA397" s="2"/>
      <c r="DHB397" s="2"/>
      <c r="DHC397" s="2"/>
      <c r="DHD397" s="2"/>
      <c r="DHE397" s="2"/>
      <c r="DHF397" s="2"/>
      <c r="DHG397" s="2"/>
      <c r="DHH397" s="2"/>
      <c r="DHI397" s="2"/>
      <c r="DHJ397" s="2"/>
      <c r="DHK397" s="2"/>
      <c r="DHL397" s="2"/>
      <c r="DHM397" s="2"/>
      <c r="DHN397" s="2"/>
      <c r="DHO397" s="2"/>
      <c r="DHP397" s="2"/>
      <c r="DHQ397" s="2"/>
      <c r="DHR397" s="2"/>
      <c r="DHS397" s="2"/>
      <c r="DHT397" s="2"/>
      <c r="DHU397" s="2"/>
      <c r="DHV397" s="2"/>
      <c r="DHW397" s="2"/>
      <c r="DHX397" s="2"/>
      <c r="DHY397" s="2"/>
      <c r="DHZ397" s="2"/>
      <c r="DIA397" s="2"/>
      <c r="DIB397" s="2"/>
      <c r="DIC397" s="2"/>
      <c r="DID397" s="2"/>
      <c r="DIE397" s="2"/>
      <c r="DIF397" s="2"/>
      <c r="DIG397" s="2"/>
      <c r="DIH397" s="2"/>
      <c r="DII397" s="2"/>
      <c r="DIJ397" s="2"/>
      <c r="DIK397" s="2"/>
      <c r="DIL397" s="2"/>
      <c r="DIM397" s="2"/>
      <c r="DIN397" s="2"/>
      <c r="DIO397" s="2"/>
      <c r="DIP397" s="2"/>
      <c r="DIQ397" s="2"/>
      <c r="DIR397" s="2"/>
      <c r="DIS397" s="2"/>
      <c r="DIT397" s="2"/>
      <c r="DIU397" s="2"/>
      <c r="DIV397" s="2"/>
      <c r="DIW397" s="2"/>
      <c r="DIX397" s="2"/>
      <c r="DIY397" s="2"/>
      <c r="DIZ397" s="2"/>
      <c r="DJA397" s="2"/>
      <c r="DJB397" s="2"/>
      <c r="DJC397" s="2"/>
      <c r="DJD397" s="2"/>
      <c r="DJE397" s="2"/>
      <c r="DJF397" s="2"/>
      <c r="DJG397" s="2"/>
      <c r="DJH397" s="2"/>
      <c r="DJI397" s="2"/>
      <c r="DJJ397" s="2"/>
      <c r="DJK397" s="2"/>
      <c r="DJL397" s="2"/>
      <c r="DJM397" s="2"/>
      <c r="DJN397" s="2"/>
      <c r="DJO397" s="2"/>
      <c r="DJP397" s="2"/>
      <c r="DJQ397" s="2"/>
      <c r="DJR397" s="2"/>
      <c r="DJS397" s="2"/>
      <c r="DJT397" s="2"/>
      <c r="DJU397" s="2"/>
      <c r="DJV397" s="2"/>
      <c r="DJW397" s="2"/>
      <c r="DJX397" s="2"/>
      <c r="DJY397" s="2"/>
      <c r="DJZ397" s="2"/>
      <c r="DKA397" s="2"/>
      <c r="DKB397" s="2"/>
      <c r="DKC397" s="2"/>
      <c r="DKD397" s="2"/>
      <c r="DKE397" s="2"/>
      <c r="DKF397" s="2"/>
      <c r="DKG397" s="2"/>
      <c r="DKH397" s="2"/>
      <c r="DKI397" s="2"/>
      <c r="DKJ397" s="2"/>
      <c r="DKK397" s="2"/>
      <c r="DKL397" s="2"/>
      <c r="DKM397" s="2"/>
      <c r="DKN397" s="2"/>
      <c r="DKO397" s="2"/>
      <c r="DKP397" s="2"/>
      <c r="DKQ397" s="2"/>
      <c r="DKR397" s="2"/>
      <c r="DKS397" s="2"/>
      <c r="DKT397" s="2"/>
      <c r="DKU397" s="2"/>
      <c r="DKV397" s="2"/>
      <c r="DKW397" s="2"/>
      <c r="DKX397" s="2"/>
      <c r="DKY397" s="2"/>
      <c r="DKZ397" s="2"/>
      <c r="DLA397" s="2"/>
      <c r="DLB397" s="2"/>
      <c r="DLC397" s="2"/>
      <c r="DLD397" s="2"/>
      <c r="DLE397" s="2"/>
      <c r="DLF397" s="2"/>
      <c r="DLG397" s="2"/>
      <c r="DLH397" s="2"/>
      <c r="DLI397" s="2"/>
      <c r="DLJ397" s="2"/>
      <c r="DLK397" s="2"/>
      <c r="DLL397" s="2"/>
      <c r="DLM397" s="2"/>
      <c r="DLN397" s="2"/>
      <c r="DLO397" s="2"/>
      <c r="DLP397" s="2"/>
      <c r="DLQ397" s="2"/>
      <c r="DLR397" s="2"/>
      <c r="DLS397" s="2"/>
      <c r="DLT397" s="2"/>
      <c r="DLU397" s="2"/>
      <c r="DLV397" s="2"/>
      <c r="DLW397" s="2"/>
      <c r="DLX397" s="2"/>
      <c r="DLY397" s="2"/>
      <c r="DLZ397" s="2"/>
      <c r="DMA397" s="2"/>
      <c r="DMB397" s="2"/>
      <c r="DMC397" s="2"/>
      <c r="DMD397" s="2"/>
      <c r="DME397" s="2"/>
      <c r="DMF397" s="2"/>
      <c r="DMG397" s="2"/>
      <c r="DMH397" s="2"/>
      <c r="DMI397" s="2"/>
      <c r="DMJ397" s="2"/>
      <c r="DMK397" s="2"/>
      <c r="DML397" s="2"/>
      <c r="DMM397" s="2"/>
      <c r="DMN397" s="2"/>
      <c r="DMO397" s="2"/>
      <c r="DMP397" s="2"/>
      <c r="DMQ397" s="2"/>
      <c r="DMR397" s="2"/>
      <c r="DMS397" s="2"/>
      <c r="DMT397" s="2"/>
      <c r="DMU397" s="2"/>
      <c r="DMV397" s="2"/>
      <c r="DMW397" s="2"/>
      <c r="DMX397" s="2"/>
      <c r="DMY397" s="2"/>
      <c r="DMZ397" s="2"/>
      <c r="DNA397" s="2"/>
      <c r="DNB397" s="2"/>
      <c r="DNC397" s="2"/>
      <c r="DND397" s="2"/>
      <c r="DNE397" s="2"/>
      <c r="DNF397" s="2"/>
      <c r="DNG397" s="2"/>
      <c r="DNH397" s="2"/>
      <c r="DNI397" s="2"/>
      <c r="DNJ397" s="2"/>
      <c r="DNK397" s="2"/>
      <c r="DNL397" s="2"/>
      <c r="DNM397" s="2"/>
      <c r="DNN397" s="2"/>
      <c r="DNO397" s="2"/>
      <c r="DNP397" s="2"/>
      <c r="DNQ397" s="2"/>
      <c r="DNR397" s="2"/>
      <c r="DNS397" s="2"/>
      <c r="DNT397" s="2"/>
      <c r="DNU397" s="2"/>
      <c r="DNV397" s="2"/>
      <c r="DNW397" s="2"/>
      <c r="DNX397" s="2"/>
      <c r="DNY397" s="2"/>
      <c r="DNZ397" s="2"/>
      <c r="DOA397" s="2"/>
      <c r="DOB397" s="2"/>
      <c r="DOC397" s="2"/>
      <c r="DOD397" s="2"/>
      <c r="DOE397" s="2"/>
      <c r="DOF397" s="2"/>
      <c r="DOG397" s="2"/>
      <c r="DOH397" s="2"/>
      <c r="DOI397" s="2"/>
      <c r="DOJ397" s="2"/>
      <c r="DOK397" s="2"/>
      <c r="DOL397" s="2"/>
      <c r="DOM397" s="2"/>
      <c r="DON397" s="2"/>
      <c r="DOO397" s="2"/>
      <c r="DOP397" s="2"/>
      <c r="DOQ397" s="2"/>
      <c r="DOR397" s="2"/>
      <c r="DOS397" s="2"/>
      <c r="DOT397" s="2"/>
      <c r="DOU397" s="2"/>
      <c r="DOV397" s="2"/>
      <c r="DOW397" s="2"/>
      <c r="DOX397" s="2"/>
      <c r="DOY397" s="2"/>
      <c r="DOZ397" s="2"/>
      <c r="DPA397" s="2"/>
      <c r="DPB397" s="2"/>
      <c r="DPC397" s="2"/>
      <c r="DPD397" s="2"/>
      <c r="DPE397" s="2"/>
      <c r="DPF397" s="2"/>
      <c r="DPG397" s="2"/>
      <c r="DPH397" s="2"/>
      <c r="DPI397" s="2"/>
      <c r="DPJ397" s="2"/>
      <c r="DPK397" s="2"/>
      <c r="DPL397" s="2"/>
      <c r="DPM397" s="2"/>
      <c r="DPN397" s="2"/>
      <c r="DPO397" s="2"/>
      <c r="DPP397" s="2"/>
      <c r="DPQ397" s="2"/>
      <c r="DPR397" s="2"/>
      <c r="DPS397" s="2"/>
      <c r="DPT397" s="2"/>
      <c r="DPU397" s="2"/>
      <c r="DPV397" s="2"/>
      <c r="DPW397" s="2"/>
      <c r="DPX397" s="2"/>
      <c r="DPY397" s="2"/>
      <c r="DPZ397" s="2"/>
      <c r="DQA397" s="2"/>
      <c r="DQB397" s="2"/>
      <c r="DQC397" s="2"/>
      <c r="DQD397" s="2"/>
      <c r="DQE397" s="2"/>
      <c r="DQF397" s="2"/>
      <c r="DQG397" s="2"/>
      <c r="DQH397" s="2"/>
      <c r="DQI397" s="2"/>
      <c r="DQJ397" s="2"/>
      <c r="DQK397" s="2"/>
      <c r="DQL397" s="2"/>
      <c r="DQM397" s="2"/>
      <c r="DQN397" s="2"/>
      <c r="DQO397" s="2"/>
      <c r="DQP397" s="2"/>
      <c r="DQQ397" s="2"/>
      <c r="DQR397" s="2"/>
      <c r="DQS397" s="2"/>
      <c r="DQT397" s="2"/>
      <c r="DQU397" s="2"/>
      <c r="DQV397" s="2"/>
      <c r="DQW397" s="2"/>
      <c r="DQX397" s="2"/>
      <c r="DQY397" s="2"/>
      <c r="DQZ397" s="2"/>
      <c r="DRA397" s="2"/>
      <c r="DRB397" s="2"/>
      <c r="DRC397" s="2"/>
      <c r="DRD397" s="2"/>
      <c r="DRE397" s="2"/>
      <c r="DRF397" s="2"/>
      <c r="DRG397" s="2"/>
      <c r="DRH397" s="2"/>
      <c r="DRI397" s="2"/>
      <c r="DRJ397" s="2"/>
      <c r="DRK397" s="2"/>
      <c r="DRL397" s="2"/>
      <c r="DRM397" s="2"/>
      <c r="DRN397" s="2"/>
      <c r="DRO397" s="2"/>
      <c r="DRP397" s="2"/>
      <c r="DRQ397" s="2"/>
      <c r="DRR397" s="2"/>
      <c r="DRS397" s="2"/>
      <c r="DRT397" s="2"/>
      <c r="DRU397" s="2"/>
      <c r="DRV397" s="2"/>
      <c r="DRW397" s="2"/>
      <c r="DRX397" s="2"/>
      <c r="DRY397" s="2"/>
      <c r="DRZ397" s="2"/>
      <c r="DSA397" s="2"/>
      <c r="DSB397" s="2"/>
      <c r="DSC397" s="2"/>
      <c r="DSD397" s="2"/>
      <c r="DSE397" s="2"/>
      <c r="DSF397" s="2"/>
      <c r="DSG397" s="2"/>
      <c r="DSH397" s="2"/>
      <c r="DSI397" s="2"/>
      <c r="DSJ397" s="2"/>
      <c r="DSK397" s="2"/>
      <c r="DSL397" s="2"/>
      <c r="DSM397" s="2"/>
      <c r="DSN397" s="2"/>
      <c r="DSO397" s="2"/>
      <c r="DSP397" s="2"/>
      <c r="DSQ397" s="2"/>
      <c r="DSR397" s="2"/>
      <c r="DSS397" s="2"/>
      <c r="DST397" s="2"/>
      <c r="DSU397" s="2"/>
      <c r="DSV397" s="2"/>
      <c r="DSW397" s="2"/>
      <c r="DSX397" s="2"/>
      <c r="DSY397" s="2"/>
      <c r="DSZ397" s="2"/>
      <c r="DTA397" s="2"/>
      <c r="DTB397" s="2"/>
      <c r="DTC397" s="2"/>
      <c r="DTD397" s="2"/>
      <c r="DTE397" s="2"/>
      <c r="DTF397" s="2"/>
      <c r="DTG397" s="2"/>
      <c r="DTH397" s="2"/>
      <c r="DTI397" s="2"/>
      <c r="DTJ397" s="2"/>
      <c r="DTK397" s="2"/>
      <c r="DTL397" s="2"/>
      <c r="DTM397" s="2"/>
      <c r="DTN397" s="2"/>
      <c r="DTO397" s="2"/>
      <c r="DTP397" s="2"/>
      <c r="DTQ397" s="2"/>
      <c r="DTR397" s="2"/>
      <c r="DTS397" s="2"/>
      <c r="DTT397" s="2"/>
      <c r="DTU397" s="2"/>
      <c r="DTV397" s="2"/>
      <c r="DTW397" s="2"/>
      <c r="DTX397" s="2"/>
      <c r="DTY397" s="2"/>
      <c r="DTZ397" s="2"/>
      <c r="DUA397" s="2"/>
      <c r="DUB397" s="2"/>
      <c r="DUC397" s="2"/>
      <c r="DUD397" s="2"/>
      <c r="DUE397" s="2"/>
      <c r="DUF397" s="2"/>
      <c r="DUG397" s="2"/>
      <c r="DUH397" s="2"/>
      <c r="DUI397" s="2"/>
      <c r="DUJ397" s="2"/>
      <c r="DUK397" s="2"/>
      <c r="DUL397" s="2"/>
      <c r="DUM397" s="2"/>
      <c r="DUN397" s="2"/>
      <c r="DUO397" s="2"/>
      <c r="DUP397" s="2"/>
      <c r="DUQ397" s="2"/>
      <c r="DUR397" s="2"/>
      <c r="DUS397" s="2"/>
      <c r="DUT397" s="2"/>
      <c r="DUU397" s="2"/>
      <c r="DUV397" s="2"/>
      <c r="DUW397" s="2"/>
      <c r="DUX397" s="2"/>
      <c r="DUY397" s="2"/>
      <c r="DUZ397" s="2"/>
      <c r="DVA397" s="2"/>
      <c r="DVB397" s="2"/>
      <c r="DVC397" s="2"/>
      <c r="DVD397" s="2"/>
      <c r="DVE397" s="2"/>
      <c r="DVF397" s="2"/>
      <c r="DVG397" s="2"/>
      <c r="DVH397" s="2"/>
      <c r="DVI397" s="2"/>
      <c r="DVJ397" s="2"/>
      <c r="DVK397" s="2"/>
      <c r="DVL397" s="2"/>
      <c r="DVM397" s="2"/>
      <c r="DVN397" s="2"/>
      <c r="DVO397" s="2"/>
      <c r="DVP397" s="2"/>
      <c r="DVQ397" s="2"/>
      <c r="DVR397" s="2"/>
      <c r="DVS397" s="2"/>
      <c r="DVT397" s="2"/>
      <c r="DVU397" s="2"/>
      <c r="DVV397" s="2"/>
      <c r="DVW397" s="2"/>
      <c r="DVX397" s="2"/>
      <c r="DVY397" s="2"/>
      <c r="DVZ397" s="2"/>
      <c r="DWA397" s="2"/>
      <c r="DWB397" s="2"/>
      <c r="DWC397" s="2"/>
      <c r="DWD397" s="2"/>
      <c r="DWE397" s="2"/>
      <c r="DWF397" s="2"/>
      <c r="DWG397" s="2"/>
      <c r="DWH397" s="2"/>
      <c r="DWI397" s="2"/>
      <c r="DWJ397" s="2"/>
      <c r="DWK397" s="2"/>
      <c r="DWL397" s="2"/>
      <c r="DWM397" s="2"/>
      <c r="DWN397" s="2"/>
      <c r="DWO397" s="2"/>
      <c r="DWP397" s="2"/>
      <c r="DWQ397" s="2"/>
      <c r="DWR397" s="2"/>
      <c r="DWS397" s="2"/>
      <c r="DWT397" s="2"/>
      <c r="DWU397" s="2"/>
      <c r="DWV397" s="2"/>
      <c r="DWW397" s="2"/>
      <c r="DWX397" s="2"/>
      <c r="DWY397" s="2"/>
      <c r="DWZ397" s="2"/>
      <c r="DXA397" s="2"/>
      <c r="DXB397" s="2"/>
      <c r="DXC397" s="2"/>
      <c r="DXD397" s="2"/>
      <c r="DXE397" s="2"/>
      <c r="DXF397" s="2"/>
      <c r="DXG397" s="2"/>
      <c r="DXH397" s="2"/>
      <c r="DXI397" s="2"/>
      <c r="DXJ397" s="2"/>
      <c r="DXK397" s="2"/>
      <c r="DXL397" s="2"/>
      <c r="DXM397" s="2"/>
      <c r="DXN397" s="2"/>
      <c r="DXO397" s="2"/>
      <c r="DXP397" s="2"/>
      <c r="DXQ397" s="2"/>
      <c r="DXR397" s="2"/>
      <c r="DXS397" s="2"/>
      <c r="DXT397" s="2"/>
      <c r="DXU397" s="2"/>
      <c r="DXV397" s="2"/>
      <c r="DXW397" s="2"/>
      <c r="DXX397" s="2"/>
      <c r="DXY397" s="2"/>
      <c r="DXZ397" s="2"/>
      <c r="DYA397" s="2"/>
      <c r="DYB397" s="2"/>
      <c r="DYC397" s="2"/>
      <c r="DYD397" s="2"/>
      <c r="DYE397" s="2"/>
      <c r="DYF397" s="2"/>
      <c r="DYG397" s="2"/>
      <c r="DYH397" s="2"/>
      <c r="DYI397" s="2"/>
      <c r="DYJ397" s="2"/>
      <c r="DYK397" s="2"/>
      <c r="DYL397" s="2"/>
      <c r="DYM397" s="2"/>
      <c r="DYN397" s="2"/>
      <c r="DYO397" s="2"/>
      <c r="DYP397" s="2"/>
      <c r="DYQ397" s="2"/>
      <c r="DYR397" s="2"/>
      <c r="DYS397" s="2"/>
      <c r="DYT397" s="2"/>
      <c r="DYU397" s="2"/>
      <c r="DYV397" s="2"/>
      <c r="DYW397" s="2"/>
      <c r="DYX397" s="2"/>
      <c r="DYY397" s="2"/>
      <c r="DYZ397" s="2"/>
      <c r="DZA397" s="2"/>
      <c r="DZB397" s="2"/>
      <c r="DZC397" s="2"/>
      <c r="DZD397" s="2"/>
      <c r="DZE397" s="2"/>
      <c r="DZF397" s="2"/>
      <c r="DZG397" s="2"/>
      <c r="DZH397" s="2"/>
      <c r="DZI397" s="2"/>
      <c r="DZJ397" s="2"/>
      <c r="DZK397" s="2"/>
      <c r="DZL397" s="2"/>
      <c r="DZM397" s="2"/>
      <c r="DZN397" s="2"/>
      <c r="DZO397" s="2"/>
      <c r="DZP397" s="2"/>
      <c r="DZQ397" s="2"/>
      <c r="DZR397" s="2"/>
      <c r="DZS397" s="2"/>
      <c r="DZT397" s="2"/>
      <c r="DZU397" s="2"/>
      <c r="DZV397" s="2"/>
      <c r="DZW397" s="2"/>
      <c r="DZX397" s="2"/>
      <c r="DZY397" s="2"/>
      <c r="DZZ397" s="2"/>
      <c r="EAA397" s="2"/>
      <c r="EAB397" s="2"/>
      <c r="EAC397" s="2"/>
      <c r="EAD397" s="2"/>
      <c r="EAE397" s="2"/>
      <c r="EAF397" s="2"/>
      <c r="EAG397" s="2"/>
      <c r="EAH397" s="2"/>
      <c r="EAI397" s="2"/>
      <c r="EAJ397" s="2"/>
      <c r="EAK397" s="2"/>
      <c r="EAL397" s="2"/>
      <c r="EAM397" s="2"/>
      <c r="EAN397" s="2"/>
      <c r="EAO397" s="2"/>
      <c r="EAP397" s="2"/>
      <c r="EAQ397" s="2"/>
      <c r="EAR397" s="2"/>
      <c r="EAS397" s="2"/>
      <c r="EAT397" s="2"/>
      <c r="EAU397" s="2"/>
      <c r="EAV397" s="2"/>
      <c r="EAW397" s="2"/>
      <c r="EAX397" s="2"/>
      <c r="EAY397" s="2"/>
      <c r="EAZ397" s="2"/>
      <c r="EBA397" s="2"/>
      <c r="EBB397" s="2"/>
      <c r="EBC397" s="2"/>
      <c r="EBD397" s="2"/>
      <c r="EBE397" s="2"/>
      <c r="EBF397" s="2"/>
      <c r="EBG397" s="2"/>
      <c r="EBH397" s="2"/>
      <c r="EBI397" s="2"/>
      <c r="EBJ397" s="2"/>
      <c r="EBK397" s="2"/>
      <c r="EBL397" s="2"/>
      <c r="EBM397" s="2"/>
      <c r="EBN397" s="2"/>
      <c r="EBO397" s="2"/>
      <c r="EBP397" s="2"/>
      <c r="EBQ397" s="2"/>
      <c r="EBR397" s="2"/>
      <c r="EBS397" s="2"/>
      <c r="EBT397" s="2"/>
      <c r="EBU397" s="2"/>
      <c r="EBV397" s="2"/>
      <c r="EBW397" s="2"/>
      <c r="EBX397" s="2"/>
      <c r="EBY397" s="2"/>
      <c r="EBZ397" s="2"/>
      <c r="ECA397" s="2"/>
      <c r="ECB397" s="2"/>
      <c r="ECC397" s="2"/>
      <c r="ECD397" s="2"/>
      <c r="ECE397" s="2"/>
      <c r="ECF397" s="2"/>
      <c r="ECG397" s="2"/>
      <c r="ECH397" s="2"/>
      <c r="ECI397" s="2"/>
      <c r="ECJ397" s="2"/>
      <c r="ECK397" s="2"/>
      <c r="ECL397" s="2"/>
      <c r="ECM397" s="2"/>
      <c r="ECN397" s="2"/>
      <c r="ECO397" s="2"/>
      <c r="ECP397" s="2"/>
      <c r="ECQ397" s="2"/>
      <c r="ECR397" s="2"/>
      <c r="ECS397" s="2"/>
      <c r="ECT397" s="2"/>
      <c r="ECU397" s="2"/>
      <c r="ECV397" s="2"/>
      <c r="ECW397" s="2"/>
      <c r="ECX397" s="2"/>
      <c r="ECY397" s="2"/>
      <c r="ECZ397" s="2"/>
      <c r="EDA397" s="2"/>
      <c r="EDB397" s="2"/>
      <c r="EDC397" s="2"/>
      <c r="EDD397" s="2"/>
      <c r="EDE397" s="2"/>
      <c r="EDF397" s="2"/>
      <c r="EDG397" s="2"/>
      <c r="EDH397" s="2"/>
      <c r="EDI397" s="2"/>
      <c r="EDJ397" s="2"/>
      <c r="EDK397" s="2"/>
      <c r="EDL397" s="2"/>
      <c r="EDM397" s="2"/>
      <c r="EDN397" s="2"/>
      <c r="EDO397" s="2"/>
      <c r="EDP397" s="2"/>
      <c r="EDQ397" s="2"/>
      <c r="EDR397" s="2"/>
      <c r="EDS397" s="2"/>
      <c r="EDT397" s="2"/>
      <c r="EDU397" s="2"/>
      <c r="EDV397" s="2"/>
      <c r="EDW397" s="2"/>
      <c r="EDX397" s="2"/>
      <c r="EDY397" s="2"/>
      <c r="EDZ397" s="2"/>
      <c r="EEA397" s="2"/>
      <c r="EEB397" s="2"/>
      <c r="EEC397" s="2"/>
      <c r="EED397" s="2"/>
      <c r="EEE397" s="2"/>
      <c r="EEF397" s="2"/>
      <c r="EEG397" s="2"/>
      <c r="EEH397" s="2"/>
      <c r="EEI397" s="2"/>
      <c r="EEJ397" s="2"/>
      <c r="EEK397" s="2"/>
      <c r="EEL397" s="2"/>
      <c r="EEM397" s="2"/>
      <c r="EEN397" s="2"/>
      <c r="EEO397" s="2"/>
      <c r="EEP397" s="2"/>
      <c r="EEQ397" s="2"/>
      <c r="EER397" s="2"/>
      <c r="EES397" s="2"/>
      <c r="EET397" s="2"/>
      <c r="EEU397" s="2"/>
      <c r="EEV397" s="2"/>
      <c r="EEW397" s="2"/>
      <c r="EEX397" s="2"/>
      <c r="EEY397" s="2"/>
      <c r="EEZ397" s="2"/>
      <c r="EFA397" s="2"/>
      <c r="EFB397" s="2"/>
      <c r="EFC397" s="2"/>
      <c r="EFD397" s="2"/>
      <c r="EFE397" s="2"/>
      <c r="EFF397" s="2"/>
      <c r="EFG397" s="2"/>
      <c r="EFH397" s="2"/>
      <c r="EFI397" s="2"/>
      <c r="EFJ397" s="2"/>
      <c r="EFK397" s="2"/>
      <c r="EFL397" s="2"/>
      <c r="EFM397" s="2"/>
      <c r="EFN397" s="2"/>
      <c r="EFO397" s="2"/>
      <c r="EFP397" s="2"/>
      <c r="EFQ397" s="2"/>
      <c r="EFR397" s="2"/>
      <c r="EFS397" s="2"/>
      <c r="EFT397" s="2"/>
      <c r="EFU397" s="2"/>
      <c r="EFV397" s="2"/>
      <c r="EFW397" s="2"/>
      <c r="EFX397" s="2"/>
      <c r="EFY397" s="2"/>
      <c r="EFZ397" s="2"/>
      <c r="EGA397" s="2"/>
      <c r="EGB397" s="2"/>
      <c r="EGC397" s="2"/>
      <c r="EGD397" s="2"/>
      <c r="EGE397" s="2"/>
      <c r="EGF397" s="2"/>
      <c r="EGG397" s="2"/>
      <c r="EGH397" s="2"/>
      <c r="EGI397" s="2"/>
      <c r="EGJ397" s="2"/>
      <c r="EGK397" s="2"/>
      <c r="EGL397" s="2"/>
      <c r="EGM397" s="2"/>
      <c r="EGN397" s="2"/>
      <c r="EGO397" s="2"/>
      <c r="EGP397" s="2"/>
      <c r="EGQ397" s="2"/>
      <c r="EGR397" s="2"/>
      <c r="EGS397" s="2"/>
      <c r="EGT397" s="2"/>
      <c r="EGU397" s="2"/>
      <c r="EGV397" s="2"/>
      <c r="EGW397" s="2"/>
      <c r="EGX397" s="2"/>
      <c r="EGY397" s="2"/>
      <c r="EGZ397" s="2"/>
      <c r="EHA397" s="2"/>
      <c r="EHB397" s="2"/>
      <c r="EHC397" s="2"/>
      <c r="EHD397" s="2"/>
      <c r="EHE397" s="2"/>
      <c r="EHF397" s="2"/>
      <c r="EHG397" s="2"/>
      <c r="EHH397" s="2"/>
      <c r="EHI397" s="2"/>
      <c r="EHJ397" s="2"/>
      <c r="EHK397" s="2"/>
      <c r="EHL397" s="2"/>
      <c r="EHM397" s="2"/>
      <c r="EHN397" s="2"/>
      <c r="EHO397" s="2"/>
      <c r="EHP397" s="2"/>
      <c r="EHQ397" s="2"/>
      <c r="EHR397" s="2"/>
      <c r="EHS397" s="2"/>
      <c r="EHT397" s="2"/>
      <c r="EHU397" s="2"/>
      <c r="EHV397" s="2"/>
      <c r="EHW397" s="2"/>
      <c r="EHX397" s="2"/>
      <c r="EHY397" s="2"/>
      <c r="EHZ397" s="2"/>
      <c r="EIA397" s="2"/>
      <c r="EIB397" s="2"/>
      <c r="EIC397" s="2"/>
      <c r="EID397" s="2"/>
      <c r="EIE397" s="2"/>
      <c r="EIF397" s="2"/>
      <c r="EIG397" s="2"/>
      <c r="EIH397" s="2"/>
      <c r="EII397" s="2"/>
      <c r="EIJ397" s="2"/>
      <c r="EIK397" s="2"/>
      <c r="EIL397" s="2"/>
      <c r="EIM397" s="2"/>
      <c r="EIN397" s="2"/>
      <c r="EIO397" s="2"/>
      <c r="EIP397" s="2"/>
      <c r="EIQ397" s="2"/>
      <c r="EIR397" s="2"/>
      <c r="EIS397" s="2"/>
      <c r="EIT397" s="2"/>
      <c r="EIU397" s="2"/>
      <c r="EIV397" s="2"/>
      <c r="EIW397" s="2"/>
      <c r="EIX397" s="2"/>
      <c r="EIY397" s="2"/>
      <c r="EIZ397" s="2"/>
      <c r="EJA397" s="2"/>
      <c r="EJB397" s="2"/>
      <c r="EJC397" s="2"/>
      <c r="EJD397" s="2"/>
      <c r="EJE397" s="2"/>
      <c r="EJF397" s="2"/>
      <c r="EJG397" s="2"/>
      <c r="EJH397" s="2"/>
      <c r="EJI397" s="2"/>
      <c r="EJJ397" s="2"/>
      <c r="EJK397" s="2"/>
      <c r="EJL397" s="2"/>
      <c r="EJM397" s="2"/>
      <c r="EJN397" s="2"/>
      <c r="EJO397" s="2"/>
      <c r="EJP397" s="2"/>
      <c r="EJQ397" s="2"/>
      <c r="EJR397" s="2"/>
      <c r="EJS397" s="2"/>
      <c r="EJT397" s="2"/>
      <c r="EJU397" s="2"/>
      <c r="EJV397" s="2"/>
      <c r="EJW397" s="2"/>
      <c r="EJX397" s="2"/>
      <c r="EJY397" s="2"/>
      <c r="EJZ397" s="2"/>
      <c r="EKA397" s="2"/>
      <c r="EKB397" s="2"/>
      <c r="EKC397" s="2"/>
      <c r="EKD397" s="2"/>
      <c r="EKE397" s="2"/>
      <c r="EKF397" s="2"/>
      <c r="EKG397" s="2"/>
      <c r="EKH397" s="2"/>
      <c r="EKI397" s="2"/>
      <c r="EKJ397" s="2"/>
      <c r="EKK397" s="2"/>
      <c r="EKL397" s="2"/>
      <c r="EKM397" s="2"/>
      <c r="EKN397" s="2"/>
      <c r="EKO397" s="2"/>
      <c r="EKP397" s="2"/>
      <c r="EKQ397" s="2"/>
      <c r="EKR397" s="2"/>
      <c r="EKS397" s="2"/>
      <c r="EKT397" s="2"/>
      <c r="EKU397" s="2"/>
      <c r="EKV397" s="2"/>
      <c r="EKW397" s="2"/>
      <c r="EKX397" s="2"/>
      <c r="EKY397" s="2"/>
      <c r="EKZ397" s="2"/>
      <c r="ELA397" s="2"/>
      <c r="ELB397" s="2"/>
      <c r="ELC397" s="2"/>
      <c r="ELD397" s="2"/>
      <c r="ELE397" s="2"/>
      <c r="ELF397" s="2"/>
      <c r="ELG397" s="2"/>
      <c r="ELH397" s="2"/>
      <c r="ELI397" s="2"/>
      <c r="ELJ397" s="2"/>
      <c r="ELK397" s="2"/>
      <c r="ELL397" s="2"/>
      <c r="ELM397" s="2"/>
      <c r="ELN397" s="2"/>
      <c r="ELO397" s="2"/>
      <c r="ELP397" s="2"/>
      <c r="ELQ397" s="2"/>
      <c r="ELR397" s="2"/>
      <c r="ELS397" s="2"/>
      <c r="ELT397" s="2"/>
      <c r="ELU397" s="2"/>
      <c r="ELV397" s="2"/>
      <c r="ELW397" s="2"/>
      <c r="ELX397" s="2"/>
      <c r="ELY397" s="2"/>
      <c r="ELZ397" s="2"/>
      <c r="EMA397" s="2"/>
      <c r="EMB397" s="2"/>
      <c r="EMC397" s="2"/>
      <c r="EMD397" s="2"/>
      <c r="EME397" s="2"/>
      <c r="EMF397" s="2"/>
      <c r="EMG397" s="2"/>
      <c r="EMH397" s="2"/>
      <c r="EMI397" s="2"/>
      <c r="EMJ397" s="2"/>
      <c r="EMK397" s="2"/>
      <c r="EML397" s="2"/>
      <c r="EMM397" s="2"/>
      <c r="EMN397" s="2"/>
      <c r="EMO397" s="2"/>
      <c r="EMP397" s="2"/>
      <c r="EMQ397" s="2"/>
      <c r="EMR397" s="2"/>
      <c r="EMS397" s="2"/>
      <c r="EMT397" s="2"/>
      <c r="EMU397" s="2"/>
      <c r="EMV397" s="2"/>
      <c r="EMW397" s="2"/>
      <c r="EMX397" s="2"/>
      <c r="EMY397" s="2"/>
      <c r="EMZ397" s="2"/>
      <c r="ENA397" s="2"/>
      <c r="ENB397" s="2"/>
      <c r="ENC397" s="2"/>
      <c r="END397" s="2"/>
      <c r="ENE397" s="2"/>
      <c r="ENF397" s="2"/>
      <c r="ENG397" s="2"/>
      <c r="ENH397" s="2"/>
      <c r="ENI397" s="2"/>
      <c r="ENJ397" s="2"/>
      <c r="ENK397" s="2"/>
      <c r="ENL397" s="2"/>
      <c r="ENM397" s="2"/>
      <c r="ENN397" s="2"/>
      <c r="ENO397" s="2"/>
      <c r="ENP397" s="2"/>
      <c r="ENQ397" s="2"/>
      <c r="ENR397" s="2"/>
      <c r="ENS397" s="2"/>
      <c r="ENT397" s="2"/>
      <c r="ENU397" s="2"/>
      <c r="ENV397" s="2"/>
      <c r="ENW397" s="2"/>
      <c r="ENX397" s="2"/>
      <c r="ENY397" s="2"/>
      <c r="ENZ397" s="2"/>
      <c r="EOA397" s="2"/>
      <c r="EOB397" s="2"/>
      <c r="EOC397" s="2"/>
      <c r="EOD397" s="2"/>
      <c r="EOE397" s="2"/>
      <c r="EOF397" s="2"/>
      <c r="EOG397" s="2"/>
      <c r="EOH397" s="2"/>
      <c r="EOI397" s="2"/>
      <c r="EOJ397" s="2"/>
      <c r="EOK397" s="2"/>
      <c r="EOL397" s="2"/>
      <c r="EOM397" s="2"/>
      <c r="EON397" s="2"/>
      <c r="EOO397" s="2"/>
      <c r="EOP397" s="2"/>
      <c r="EOQ397" s="2"/>
      <c r="EOR397" s="2"/>
      <c r="EOS397" s="2"/>
      <c r="EOT397" s="2"/>
      <c r="EOU397" s="2"/>
      <c r="EOV397" s="2"/>
      <c r="EOW397" s="2"/>
      <c r="EOX397" s="2"/>
      <c r="EOY397" s="2"/>
      <c r="EOZ397" s="2"/>
      <c r="EPA397" s="2"/>
      <c r="EPB397" s="2"/>
      <c r="EPC397" s="2"/>
      <c r="EPD397" s="2"/>
      <c r="EPE397" s="2"/>
      <c r="EPF397" s="2"/>
      <c r="EPG397" s="2"/>
      <c r="EPH397" s="2"/>
      <c r="EPI397" s="2"/>
      <c r="EPJ397" s="2"/>
      <c r="EPK397" s="2"/>
      <c r="EPL397" s="2"/>
      <c r="EPM397" s="2"/>
      <c r="EPN397" s="2"/>
      <c r="EPO397" s="2"/>
      <c r="EPP397" s="2"/>
      <c r="EPQ397" s="2"/>
      <c r="EPR397" s="2"/>
      <c r="EPS397" s="2"/>
      <c r="EPT397" s="2"/>
      <c r="EPU397" s="2"/>
      <c r="EPV397" s="2"/>
      <c r="EPW397" s="2"/>
      <c r="EPX397" s="2"/>
      <c r="EPY397" s="2"/>
      <c r="EPZ397" s="2"/>
      <c r="EQA397" s="2"/>
      <c r="EQB397" s="2"/>
      <c r="EQC397" s="2"/>
      <c r="EQD397" s="2"/>
      <c r="EQE397" s="2"/>
      <c r="EQF397" s="2"/>
      <c r="EQG397" s="2"/>
      <c r="EQH397" s="2"/>
      <c r="EQI397" s="2"/>
      <c r="EQJ397" s="2"/>
      <c r="EQK397" s="2"/>
      <c r="EQL397" s="2"/>
      <c r="EQM397" s="2"/>
      <c r="EQN397" s="2"/>
      <c r="EQO397" s="2"/>
      <c r="EQP397" s="2"/>
      <c r="EQQ397" s="2"/>
      <c r="EQR397" s="2"/>
      <c r="EQS397" s="2"/>
      <c r="EQT397" s="2"/>
      <c r="EQU397" s="2"/>
      <c r="EQV397" s="2"/>
      <c r="EQW397" s="2"/>
      <c r="EQX397" s="2"/>
      <c r="EQY397" s="2"/>
      <c r="EQZ397" s="2"/>
      <c r="ERA397" s="2"/>
      <c r="ERB397" s="2"/>
      <c r="ERC397" s="2"/>
      <c r="ERD397" s="2"/>
      <c r="ERE397" s="2"/>
      <c r="ERF397" s="2"/>
      <c r="ERG397" s="2"/>
      <c r="ERH397" s="2"/>
      <c r="ERI397" s="2"/>
      <c r="ERJ397" s="2"/>
      <c r="ERK397" s="2"/>
      <c r="ERL397" s="2"/>
      <c r="ERM397" s="2"/>
      <c r="ERN397" s="2"/>
      <c r="ERO397" s="2"/>
      <c r="ERP397" s="2"/>
      <c r="ERQ397" s="2"/>
      <c r="ERR397" s="2"/>
      <c r="ERS397" s="2"/>
      <c r="ERT397" s="2"/>
      <c r="ERU397" s="2"/>
      <c r="ERV397" s="2"/>
      <c r="ERW397" s="2"/>
      <c r="ERX397" s="2"/>
      <c r="ERY397" s="2"/>
      <c r="ERZ397" s="2"/>
      <c r="ESA397" s="2"/>
      <c r="ESB397" s="2"/>
      <c r="ESC397" s="2"/>
      <c r="ESD397" s="2"/>
      <c r="ESE397" s="2"/>
      <c r="ESF397" s="2"/>
      <c r="ESG397" s="2"/>
      <c r="ESH397" s="2"/>
      <c r="ESI397" s="2"/>
      <c r="ESJ397" s="2"/>
      <c r="ESK397" s="2"/>
      <c r="ESL397" s="2"/>
      <c r="ESM397" s="2"/>
      <c r="ESN397" s="2"/>
      <c r="ESO397" s="2"/>
      <c r="ESP397" s="2"/>
      <c r="ESQ397" s="2"/>
      <c r="ESR397" s="2"/>
      <c r="ESS397" s="2"/>
      <c r="EST397" s="2"/>
      <c r="ESU397" s="2"/>
      <c r="ESV397" s="2"/>
      <c r="ESW397" s="2"/>
      <c r="ESX397" s="2"/>
      <c r="ESY397" s="2"/>
      <c r="ESZ397" s="2"/>
      <c r="ETA397" s="2"/>
      <c r="ETB397" s="2"/>
      <c r="ETC397" s="2"/>
      <c r="ETD397" s="2"/>
      <c r="ETE397" s="2"/>
      <c r="ETF397" s="2"/>
      <c r="ETG397" s="2"/>
      <c r="ETH397" s="2"/>
      <c r="ETI397" s="2"/>
      <c r="ETJ397" s="2"/>
      <c r="ETK397" s="2"/>
      <c r="ETL397" s="2"/>
      <c r="ETM397" s="2"/>
      <c r="ETN397" s="2"/>
      <c r="ETO397" s="2"/>
      <c r="ETP397" s="2"/>
      <c r="ETQ397" s="2"/>
      <c r="ETR397" s="2"/>
      <c r="ETS397" s="2"/>
      <c r="ETT397" s="2"/>
      <c r="ETU397" s="2"/>
      <c r="ETV397" s="2"/>
      <c r="ETW397" s="2"/>
      <c r="ETX397" s="2"/>
      <c r="ETY397" s="2"/>
      <c r="ETZ397" s="2"/>
      <c r="EUA397" s="2"/>
      <c r="EUB397" s="2"/>
      <c r="EUC397" s="2"/>
      <c r="EUD397" s="2"/>
      <c r="EUE397" s="2"/>
      <c r="EUF397" s="2"/>
      <c r="EUG397" s="2"/>
      <c r="EUH397" s="2"/>
      <c r="EUI397" s="2"/>
      <c r="EUJ397" s="2"/>
      <c r="EUK397" s="2"/>
      <c r="EUL397" s="2"/>
      <c r="EUM397" s="2"/>
      <c r="EUN397" s="2"/>
      <c r="EUO397" s="2"/>
      <c r="EUP397" s="2"/>
      <c r="EUQ397" s="2"/>
      <c r="EUR397" s="2"/>
      <c r="EUS397" s="2"/>
      <c r="EUT397" s="2"/>
      <c r="EUU397" s="2"/>
      <c r="EUV397" s="2"/>
      <c r="EUW397" s="2"/>
      <c r="EUX397" s="2"/>
      <c r="EUY397" s="2"/>
      <c r="EUZ397" s="2"/>
      <c r="EVA397" s="2"/>
      <c r="EVB397" s="2"/>
      <c r="EVC397" s="2"/>
      <c r="EVD397" s="2"/>
      <c r="EVE397" s="2"/>
      <c r="EVF397" s="2"/>
      <c r="EVG397" s="2"/>
      <c r="EVH397" s="2"/>
      <c r="EVI397" s="2"/>
      <c r="EVJ397" s="2"/>
      <c r="EVK397" s="2"/>
      <c r="EVL397" s="2"/>
      <c r="EVM397" s="2"/>
      <c r="EVN397" s="2"/>
      <c r="EVO397" s="2"/>
      <c r="EVP397" s="2"/>
      <c r="EVQ397" s="2"/>
      <c r="EVR397" s="2"/>
      <c r="EVS397" s="2"/>
      <c r="EVT397" s="2"/>
      <c r="EVU397" s="2"/>
      <c r="EVV397" s="2"/>
      <c r="EVW397" s="2"/>
      <c r="EVX397" s="2"/>
      <c r="EVY397" s="2"/>
      <c r="EVZ397" s="2"/>
      <c r="EWA397" s="2"/>
      <c r="EWB397" s="2"/>
      <c r="EWC397" s="2"/>
      <c r="EWD397" s="2"/>
      <c r="EWE397" s="2"/>
      <c r="EWF397" s="2"/>
      <c r="EWG397" s="2"/>
      <c r="EWH397" s="2"/>
      <c r="EWI397" s="2"/>
      <c r="EWJ397" s="2"/>
      <c r="EWK397" s="2"/>
      <c r="EWL397" s="2"/>
      <c r="EWM397" s="2"/>
      <c r="EWN397" s="2"/>
      <c r="EWO397" s="2"/>
      <c r="EWP397" s="2"/>
      <c r="EWQ397" s="2"/>
      <c r="EWR397" s="2"/>
      <c r="EWS397" s="2"/>
      <c r="EWT397" s="2"/>
      <c r="EWU397" s="2"/>
      <c r="EWV397" s="2"/>
      <c r="EWW397" s="2"/>
      <c r="EWX397" s="2"/>
      <c r="EWY397" s="2"/>
      <c r="EWZ397" s="2"/>
      <c r="EXA397" s="2"/>
      <c r="EXB397" s="2"/>
      <c r="EXC397" s="2"/>
      <c r="EXD397" s="2"/>
      <c r="EXE397" s="2"/>
      <c r="EXF397" s="2"/>
      <c r="EXG397" s="2"/>
      <c r="EXH397" s="2"/>
      <c r="EXI397" s="2"/>
      <c r="EXJ397" s="2"/>
      <c r="EXK397" s="2"/>
      <c r="EXL397" s="2"/>
      <c r="EXM397" s="2"/>
      <c r="EXN397" s="2"/>
      <c r="EXO397" s="2"/>
      <c r="EXP397" s="2"/>
      <c r="EXQ397" s="2"/>
      <c r="EXR397" s="2"/>
      <c r="EXS397" s="2"/>
      <c r="EXT397" s="2"/>
      <c r="EXU397" s="2"/>
      <c r="EXV397" s="2"/>
      <c r="EXW397" s="2"/>
      <c r="EXX397" s="2"/>
      <c r="EXY397" s="2"/>
      <c r="EXZ397" s="2"/>
      <c r="EYA397" s="2"/>
      <c r="EYB397" s="2"/>
      <c r="EYC397" s="2"/>
      <c r="EYD397" s="2"/>
      <c r="EYE397" s="2"/>
      <c r="EYF397" s="2"/>
      <c r="EYG397" s="2"/>
      <c r="EYH397" s="2"/>
      <c r="EYI397" s="2"/>
      <c r="EYJ397" s="2"/>
      <c r="EYK397" s="2"/>
      <c r="EYL397" s="2"/>
      <c r="EYM397" s="2"/>
      <c r="EYN397" s="2"/>
      <c r="EYO397" s="2"/>
      <c r="EYP397" s="2"/>
      <c r="EYQ397" s="2"/>
      <c r="EYR397" s="2"/>
      <c r="EYS397" s="2"/>
      <c r="EYT397" s="2"/>
      <c r="EYU397" s="2"/>
      <c r="EYV397" s="2"/>
      <c r="EYW397" s="2"/>
      <c r="EYX397" s="2"/>
      <c r="EYY397" s="2"/>
      <c r="EYZ397" s="2"/>
      <c r="EZA397" s="2"/>
      <c r="EZB397" s="2"/>
      <c r="EZC397" s="2"/>
      <c r="EZD397" s="2"/>
      <c r="EZE397" s="2"/>
      <c r="EZF397" s="2"/>
      <c r="EZG397" s="2"/>
      <c r="EZH397" s="2"/>
      <c r="EZI397" s="2"/>
      <c r="EZJ397" s="2"/>
      <c r="EZK397" s="2"/>
      <c r="EZL397" s="2"/>
      <c r="EZM397" s="2"/>
      <c r="EZN397" s="2"/>
      <c r="EZO397" s="2"/>
      <c r="EZP397" s="2"/>
      <c r="EZQ397" s="2"/>
      <c r="EZR397" s="2"/>
      <c r="EZS397" s="2"/>
      <c r="EZT397" s="2"/>
      <c r="EZU397" s="2"/>
      <c r="EZV397" s="2"/>
      <c r="EZW397" s="2"/>
      <c r="EZX397" s="2"/>
      <c r="EZY397" s="2"/>
      <c r="EZZ397" s="2"/>
      <c r="FAA397" s="2"/>
      <c r="FAB397" s="2"/>
      <c r="FAC397" s="2"/>
      <c r="FAD397" s="2"/>
      <c r="FAE397" s="2"/>
      <c r="FAF397" s="2"/>
      <c r="FAG397" s="2"/>
      <c r="FAH397" s="2"/>
      <c r="FAI397" s="2"/>
      <c r="FAJ397" s="2"/>
      <c r="FAK397" s="2"/>
      <c r="FAL397" s="2"/>
      <c r="FAM397" s="2"/>
      <c r="FAN397" s="2"/>
      <c r="FAO397" s="2"/>
      <c r="FAP397" s="2"/>
      <c r="FAQ397" s="2"/>
      <c r="FAR397" s="2"/>
      <c r="FAS397" s="2"/>
      <c r="FAT397" s="2"/>
      <c r="FAU397" s="2"/>
      <c r="FAV397" s="2"/>
      <c r="FAW397" s="2"/>
      <c r="FAX397" s="2"/>
      <c r="FAY397" s="2"/>
      <c r="FAZ397" s="2"/>
      <c r="FBA397" s="2"/>
      <c r="FBB397" s="2"/>
      <c r="FBC397" s="2"/>
      <c r="FBD397" s="2"/>
      <c r="FBE397" s="2"/>
      <c r="FBF397" s="2"/>
      <c r="FBG397" s="2"/>
      <c r="FBH397" s="2"/>
      <c r="FBI397" s="2"/>
      <c r="FBJ397" s="2"/>
      <c r="FBK397" s="2"/>
      <c r="FBL397" s="2"/>
      <c r="FBM397" s="2"/>
      <c r="FBN397" s="2"/>
      <c r="FBO397" s="2"/>
      <c r="FBP397" s="2"/>
      <c r="FBQ397" s="2"/>
      <c r="FBR397" s="2"/>
      <c r="FBS397" s="2"/>
      <c r="FBT397" s="2"/>
      <c r="FBU397" s="2"/>
      <c r="FBV397" s="2"/>
      <c r="FBW397" s="2"/>
      <c r="FBX397" s="2"/>
      <c r="FBY397" s="2"/>
      <c r="FBZ397" s="2"/>
      <c r="FCA397" s="2"/>
      <c r="FCB397" s="2"/>
      <c r="FCC397" s="2"/>
      <c r="FCD397" s="2"/>
      <c r="FCE397" s="2"/>
      <c r="FCF397" s="2"/>
      <c r="FCG397" s="2"/>
      <c r="FCH397" s="2"/>
      <c r="FCI397" s="2"/>
      <c r="FCJ397" s="2"/>
      <c r="FCK397" s="2"/>
      <c r="FCL397" s="2"/>
      <c r="FCM397" s="2"/>
      <c r="FCN397" s="2"/>
      <c r="FCO397" s="2"/>
      <c r="FCP397" s="2"/>
      <c r="FCQ397" s="2"/>
      <c r="FCR397" s="2"/>
      <c r="FCS397" s="2"/>
      <c r="FCT397" s="2"/>
      <c r="FCU397" s="2"/>
      <c r="FCV397" s="2"/>
      <c r="FCW397" s="2"/>
      <c r="FCX397" s="2"/>
      <c r="FCY397" s="2"/>
      <c r="FCZ397" s="2"/>
      <c r="FDA397" s="2"/>
      <c r="FDB397" s="2"/>
      <c r="FDC397" s="2"/>
      <c r="FDD397" s="2"/>
      <c r="FDE397" s="2"/>
      <c r="FDF397" s="2"/>
      <c r="FDG397" s="2"/>
      <c r="FDH397" s="2"/>
      <c r="FDI397" s="2"/>
      <c r="FDJ397" s="2"/>
      <c r="FDK397" s="2"/>
      <c r="FDL397" s="2"/>
      <c r="FDM397" s="2"/>
      <c r="FDN397" s="2"/>
      <c r="FDO397" s="2"/>
      <c r="FDP397" s="2"/>
      <c r="FDQ397" s="2"/>
      <c r="FDR397" s="2"/>
      <c r="FDS397" s="2"/>
      <c r="FDT397" s="2"/>
      <c r="FDU397" s="2"/>
      <c r="FDV397" s="2"/>
      <c r="FDW397" s="2"/>
      <c r="FDX397" s="2"/>
      <c r="FDY397" s="2"/>
      <c r="FDZ397" s="2"/>
      <c r="FEA397" s="2"/>
      <c r="FEB397" s="2"/>
      <c r="FEC397" s="2"/>
      <c r="FED397" s="2"/>
      <c r="FEE397" s="2"/>
      <c r="FEF397" s="2"/>
      <c r="FEG397" s="2"/>
      <c r="FEH397" s="2"/>
      <c r="FEI397" s="2"/>
      <c r="FEJ397" s="2"/>
      <c r="FEK397" s="2"/>
      <c r="FEL397" s="2"/>
      <c r="FEM397" s="2"/>
      <c r="FEN397" s="2"/>
      <c r="FEO397" s="2"/>
      <c r="FEP397" s="2"/>
      <c r="FEQ397" s="2"/>
      <c r="FER397" s="2"/>
      <c r="FES397" s="2"/>
      <c r="FET397" s="2"/>
      <c r="FEU397" s="2"/>
      <c r="FEV397" s="2"/>
      <c r="FEW397" s="2"/>
      <c r="FEX397" s="2"/>
      <c r="FEY397" s="2"/>
      <c r="FEZ397" s="2"/>
      <c r="FFA397" s="2"/>
      <c r="FFB397" s="2"/>
      <c r="FFC397" s="2"/>
      <c r="FFD397" s="2"/>
      <c r="FFE397" s="2"/>
      <c r="FFF397" s="2"/>
      <c r="FFG397" s="2"/>
      <c r="FFH397" s="2"/>
      <c r="FFI397" s="2"/>
      <c r="FFJ397" s="2"/>
      <c r="FFK397" s="2"/>
      <c r="FFL397" s="2"/>
      <c r="FFM397" s="2"/>
      <c r="FFN397" s="2"/>
      <c r="FFO397" s="2"/>
      <c r="FFP397" s="2"/>
      <c r="FFQ397" s="2"/>
      <c r="FFR397" s="2"/>
      <c r="FFS397" s="2"/>
      <c r="FFT397" s="2"/>
      <c r="FFU397" s="2"/>
      <c r="FFV397" s="2"/>
      <c r="FFW397" s="2"/>
      <c r="FFX397" s="2"/>
      <c r="FFY397" s="2"/>
      <c r="FFZ397" s="2"/>
      <c r="FGA397" s="2"/>
      <c r="FGB397" s="2"/>
      <c r="FGC397" s="2"/>
      <c r="FGD397" s="2"/>
      <c r="FGE397" s="2"/>
      <c r="FGF397" s="2"/>
      <c r="FGG397" s="2"/>
      <c r="FGH397" s="2"/>
      <c r="FGI397" s="2"/>
      <c r="FGJ397" s="2"/>
      <c r="FGK397" s="2"/>
      <c r="FGL397" s="2"/>
      <c r="FGM397" s="2"/>
      <c r="FGN397" s="2"/>
      <c r="FGO397" s="2"/>
      <c r="FGP397" s="2"/>
      <c r="FGQ397" s="2"/>
      <c r="FGR397" s="2"/>
      <c r="FGS397" s="2"/>
      <c r="FGT397" s="2"/>
      <c r="FGU397" s="2"/>
      <c r="FGV397" s="2"/>
      <c r="FGW397" s="2"/>
      <c r="FGX397" s="2"/>
      <c r="FGY397" s="2"/>
      <c r="FGZ397" s="2"/>
      <c r="FHA397" s="2"/>
      <c r="FHB397" s="2"/>
      <c r="FHC397" s="2"/>
      <c r="FHD397" s="2"/>
      <c r="FHE397" s="2"/>
      <c r="FHF397" s="2"/>
      <c r="FHG397" s="2"/>
      <c r="FHH397" s="2"/>
      <c r="FHI397" s="2"/>
      <c r="FHJ397" s="2"/>
      <c r="FHK397" s="2"/>
      <c r="FHL397" s="2"/>
      <c r="FHM397" s="2"/>
      <c r="FHN397" s="2"/>
      <c r="FHO397" s="2"/>
      <c r="FHP397" s="2"/>
      <c r="FHQ397" s="2"/>
      <c r="FHR397" s="2"/>
      <c r="FHS397" s="2"/>
      <c r="FHT397" s="2"/>
      <c r="FHU397" s="2"/>
      <c r="FHV397" s="2"/>
      <c r="FHW397" s="2"/>
      <c r="FHX397" s="2"/>
      <c r="FHY397" s="2"/>
      <c r="FHZ397" s="2"/>
      <c r="FIA397" s="2"/>
      <c r="FIB397" s="2"/>
      <c r="FIC397" s="2"/>
      <c r="FID397" s="2"/>
      <c r="FIE397" s="2"/>
      <c r="FIF397" s="2"/>
      <c r="FIG397" s="2"/>
      <c r="FIH397" s="2"/>
      <c r="FII397" s="2"/>
      <c r="FIJ397" s="2"/>
      <c r="FIK397" s="2"/>
      <c r="FIL397" s="2"/>
      <c r="FIM397" s="2"/>
      <c r="FIN397" s="2"/>
      <c r="FIO397" s="2"/>
      <c r="FIP397" s="2"/>
      <c r="FIQ397" s="2"/>
      <c r="FIR397" s="2"/>
      <c r="FIS397" s="2"/>
      <c r="FIT397" s="2"/>
      <c r="FIU397" s="2"/>
      <c r="FIV397" s="2"/>
      <c r="FIW397" s="2"/>
      <c r="FIX397" s="2"/>
      <c r="FIY397" s="2"/>
      <c r="FIZ397" s="2"/>
      <c r="FJA397" s="2"/>
      <c r="FJB397" s="2"/>
      <c r="FJC397" s="2"/>
      <c r="FJD397" s="2"/>
      <c r="FJE397" s="2"/>
      <c r="FJF397" s="2"/>
      <c r="FJG397" s="2"/>
      <c r="FJH397" s="2"/>
      <c r="FJI397" s="2"/>
      <c r="FJJ397" s="2"/>
      <c r="FJK397" s="2"/>
      <c r="FJL397" s="2"/>
      <c r="FJM397" s="2"/>
      <c r="FJN397" s="2"/>
      <c r="FJO397" s="2"/>
      <c r="FJP397" s="2"/>
      <c r="FJQ397" s="2"/>
      <c r="FJR397" s="2"/>
      <c r="FJS397" s="2"/>
      <c r="FJT397" s="2"/>
      <c r="FJU397" s="2"/>
      <c r="FJV397" s="2"/>
      <c r="FJW397" s="2"/>
      <c r="FJX397" s="2"/>
      <c r="FJY397" s="2"/>
      <c r="FJZ397" s="2"/>
      <c r="FKA397" s="2"/>
      <c r="FKB397" s="2"/>
      <c r="FKC397" s="2"/>
      <c r="FKD397" s="2"/>
      <c r="FKE397" s="2"/>
      <c r="FKF397" s="2"/>
      <c r="FKG397" s="2"/>
      <c r="FKH397" s="2"/>
      <c r="FKI397" s="2"/>
      <c r="FKJ397" s="2"/>
      <c r="FKK397" s="2"/>
      <c r="FKL397" s="2"/>
      <c r="FKM397" s="2"/>
      <c r="FKN397" s="2"/>
      <c r="FKO397" s="2"/>
      <c r="FKP397" s="2"/>
      <c r="FKQ397" s="2"/>
      <c r="FKR397" s="2"/>
      <c r="FKS397" s="2"/>
      <c r="FKT397" s="2"/>
      <c r="FKU397" s="2"/>
      <c r="FKV397" s="2"/>
      <c r="FKW397" s="2"/>
      <c r="FKX397" s="2"/>
      <c r="FKY397" s="2"/>
      <c r="FKZ397" s="2"/>
      <c r="FLA397" s="2"/>
      <c r="FLB397" s="2"/>
      <c r="FLC397" s="2"/>
      <c r="FLD397" s="2"/>
      <c r="FLE397" s="2"/>
      <c r="FLF397" s="2"/>
      <c r="FLG397" s="2"/>
      <c r="FLH397" s="2"/>
      <c r="FLI397" s="2"/>
      <c r="FLJ397" s="2"/>
      <c r="FLK397" s="2"/>
      <c r="FLL397" s="2"/>
      <c r="FLM397" s="2"/>
      <c r="FLN397" s="2"/>
      <c r="FLO397" s="2"/>
      <c r="FLP397" s="2"/>
      <c r="FLQ397" s="2"/>
      <c r="FLR397" s="2"/>
      <c r="FLS397" s="2"/>
      <c r="FLT397" s="2"/>
      <c r="FLU397" s="2"/>
      <c r="FLV397" s="2"/>
      <c r="FLW397" s="2"/>
      <c r="FLX397" s="2"/>
      <c r="FLY397" s="2"/>
      <c r="FLZ397" s="2"/>
      <c r="FMA397" s="2"/>
      <c r="FMB397" s="2"/>
      <c r="FMC397" s="2"/>
      <c r="FMD397" s="2"/>
      <c r="FME397" s="2"/>
      <c r="FMF397" s="2"/>
      <c r="FMG397" s="2"/>
      <c r="FMH397" s="2"/>
      <c r="FMI397" s="2"/>
      <c r="FMJ397" s="2"/>
      <c r="FMK397" s="2"/>
      <c r="FML397" s="2"/>
      <c r="FMM397" s="2"/>
      <c r="FMN397" s="2"/>
      <c r="FMO397" s="2"/>
      <c r="FMP397" s="2"/>
      <c r="FMQ397" s="2"/>
      <c r="FMR397" s="2"/>
      <c r="FMS397" s="2"/>
      <c r="FMT397" s="2"/>
      <c r="FMU397" s="2"/>
      <c r="FMV397" s="2"/>
      <c r="FMW397" s="2"/>
      <c r="FMX397" s="2"/>
      <c r="FMY397" s="2"/>
      <c r="FMZ397" s="2"/>
      <c r="FNA397" s="2"/>
      <c r="FNB397" s="2"/>
      <c r="FNC397" s="2"/>
      <c r="FND397" s="2"/>
      <c r="FNE397" s="2"/>
      <c r="FNF397" s="2"/>
      <c r="FNG397" s="2"/>
      <c r="FNH397" s="2"/>
      <c r="FNI397" s="2"/>
      <c r="FNJ397" s="2"/>
      <c r="FNK397" s="2"/>
      <c r="FNL397" s="2"/>
      <c r="FNM397" s="2"/>
      <c r="FNN397" s="2"/>
      <c r="FNO397" s="2"/>
      <c r="FNP397" s="2"/>
      <c r="FNQ397" s="2"/>
      <c r="FNR397" s="2"/>
      <c r="FNS397" s="2"/>
      <c r="FNT397" s="2"/>
      <c r="FNU397" s="2"/>
      <c r="FNV397" s="2"/>
      <c r="FNW397" s="2"/>
      <c r="FNX397" s="2"/>
      <c r="FNY397" s="2"/>
      <c r="FNZ397" s="2"/>
      <c r="FOA397" s="2"/>
      <c r="FOB397" s="2"/>
      <c r="FOC397" s="2"/>
      <c r="FOD397" s="2"/>
      <c r="FOE397" s="2"/>
      <c r="FOF397" s="2"/>
      <c r="FOG397" s="2"/>
      <c r="FOH397" s="2"/>
      <c r="FOI397" s="2"/>
      <c r="FOJ397" s="2"/>
      <c r="FOK397" s="2"/>
      <c r="FOL397" s="2"/>
      <c r="FOM397" s="2"/>
      <c r="FON397" s="2"/>
      <c r="FOO397" s="2"/>
      <c r="FOP397" s="2"/>
      <c r="FOQ397" s="2"/>
      <c r="FOR397" s="2"/>
      <c r="FOS397" s="2"/>
      <c r="FOT397" s="2"/>
      <c r="FOU397" s="2"/>
      <c r="FOV397" s="2"/>
      <c r="FOW397" s="2"/>
      <c r="FOX397" s="2"/>
      <c r="FOY397" s="2"/>
      <c r="FOZ397" s="2"/>
      <c r="FPA397" s="2"/>
      <c r="FPB397" s="2"/>
      <c r="FPC397" s="2"/>
      <c r="FPD397" s="2"/>
      <c r="FPE397" s="2"/>
      <c r="FPF397" s="2"/>
      <c r="FPG397" s="2"/>
      <c r="FPH397" s="2"/>
      <c r="FPI397" s="2"/>
      <c r="FPJ397" s="2"/>
      <c r="FPK397" s="2"/>
      <c r="FPL397" s="2"/>
      <c r="FPM397" s="2"/>
      <c r="FPN397" s="2"/>
      <c r="FPO397" s="2"/>
      <c r="FPP397" s="2"/>
      <c r="FPQ397" s="2"/>
      <c r="FPR397" s="2"/>
      <c r="FPS397" s="2"/>
      <c r="FPT397" s="2"/>
      <c r="FPU397" s="2"/>
      <c r="FPV397" s="2"/>
      <c r="FPW397" s="2"/>
      <c r="FPX397" s="2"/>
      <c r="FPY397" s="2"/>
      <c r="FPZ397" s="2"/>
      <c r="FQA397" s="2"/>
      <c r="FQB397" s="2"/>
      <c r="FQC397" s="2"/>
      <c r="FQD397" s="2"/>
      <c r="FQE397" s="2"/>
      <c r="FQF397" s="2"/>
      <c r="FQG397" s="2"/>
      <c r="FQH397" s="2"/>
      <c r="FQI397" s="2"/>
      <c r="FQJ397" s="2"/>
      <c r="FQK397" s="2"/>
      <c r="FQL397" s="2"/>
      <c r="FQM397" s="2"/>
      <c r="FQN397" s="2"/>
      <c r="FQO397" s="2"/>
      <c r="FQP397" s="2"/>
      <c r="FQQ397" s="2"/>
      <c r="FQR397" s="2"/>
      <c r="FQS397" s="2"/>
      <c r="FQT397" s="2"/>
      <c r="FQU397" s="2"/>
      <c r="FQV397" s="2"/>
      <c r="FQW397" s="2"/>
      <c r="FQX397" s="2"/>
      <c r="FQY397" s="2"/>
      <c r="FQZ397" s="2"/>
      <c r="FRA397" s="2"/>
      <c r="FRB397" s="2"/>
      <c r="FRC397" s="2"/>
      <c r="FRD397" s="2"/>
      <c r="FRE397" s="2"/>
      <c r="FRF397" s="2"/>
      <c r="FRG397" s="2"/>
      <c r="FRH397" s="2"/>
      <c r="FRI397" s="2"/>
      <c r="FRJ397" s="2"/>
      <c r="FRK397" s="2"/>
      <c r="FRL397" s="2"/>
      <c r="FRM397" s="2"/>
      <c r="FRN397" s="2"/>
      <c r="FRO397" s="2"/>
      <c r="FRP397" s="2"/>
      <c r="FRQ397" s="2"/>
      <c r="FRR397" s="2"/>
      <c r="FRS397" s="2"/>
      <c r="FRT397" s="2"/>
      <c r="FRU397" s="2"/>
      <c r="FRV397" s="2"/>
      <c r="FRW397" s="2"/>
      <c r="FRX397" s="2"/>
      <c r="FRY397" s="2"/>
      <c r="FRZ397" s="2"/>
      <c r="FSA397" s="2"/>
      <c r="FSB397" s="2"/>
      <c r="FSC397" s="2"/>
      <c r="FSD397" s="2"/>
      <c r="FSE397" s="2"/>
      <c r="FSF397" s="2"/>
      <c r="FSG397" s="2"/>
      <c r="FSH397" s="2"/>
      <c r="FSI397" s="2"/>
      <c r="FSJ397" s="2"/>
      <c r="FSK397" s="2"/>
      <c r="FSL397" s="2"/>
      <c r="FSM397" s="2"/>
      <c r="FSN397" s="2"/>
      <c r="FSO397" s="2"/>
      <c r="FSP397" s="2"/>
      <c r="FSQ397" s="2"/>
      <c r="FSR397" s="2"/>
      <c r="FSS397" s="2"/>
      <c r="FST397" s="2"/>
      <c r="FSU397" s="2"/>
      <c r="FSV397" s="2"/>
      <c r="FSW397" s="2"/>
      <c r="FSX397" s="2"/>
      <c r="FSY397" s="2"/>
      <c r="FSZ397" s="2"/>
      <c r="FTA397" s="2"/>
      <c r="FTB397" s="2"/>
      <c r="FTC397" s="2"/>
      <c r="FTD397" s="2"/>
      <c r="FTE397" s="2"/>
      <c r="FTF397" s="2"/>
      <c r="FTG397" s="2"/>
      <c r="FTH397" s="2"/>
      <c r="FTI397" s="2"/>
      <c r="FTJ397" s="2"/>
      <c r="FTK397" s="2"/>
      <c r="FTL397" s="2"/>
      <c r="FTM397" s="2"/>
      <c r="FTN397" s="2"/>
      <c r="FTO397" s="2"/>
      <c r="FTP397" s="2"/>
      <c r="FTQ397" s="2"/>
      <c r="FTR397" s="2"/>
      <c r="FTS397" s="2"/>
      <c r="FTT397" s="2"/>
      <c r="FTU397" s="2"/>
      <c r="FTV397" s="2"/>
      <c r="FTW397" s="2"/>
      <c r="FTX397" s="2"/>
      <c r="FTY397" s="2"/>
      <c r="FTZ397" s="2"/>
      <c r="FUA397" s="2"/>
      <c r="FUB397" s="2"/>
      <c r="FUC397" s="2"/>
      <c r="FUD397" s="2"/>
      <c r="FUE397" s="2"/>
      <c r="FUF397" s="2"/>
      <c r="FUG397" s="2"/>
      <c r="FUH397" s="2"/>
      <c r="FUI397" s="2"/>
      <c r="FUJ397" s="2"/>
      <c r="FUK397" s="2"/>
      <c r="FUL397" s="2"/>
      <c r="FUM397" s="2"/>
      <c r="FUN397" s="2"/>
      <c r="FUO397" s="2"/>
      <c r="FUP397" s="2"/>
      <c r="FUQ397" s="2"/>
      <c r="FUR397" s="2"/>
      <c r="FUS397" s="2"/>
      <c r="FUT397" s="2"/>
      <c r="FUU397" s="2"/>
      <c r="FUV397" s="2"/>
      <c r="FUW397" s="2"/>
      <c r="FUX397" s="2"/>
      <c r="FUY397" s="2"/>
      <c r="FUZ397" s="2"/>
      <c r="FVA397" s="2"/>
      <c r="FVB397" s="2"/>
      <c r="FVC397" s="2"/>
      <c r="FVD397" s="2"/>
      <c r="FVE397" s="2"/>
      <c r="FVF397" s="2"/>
      <c r="FVG397" s="2"/>
      <c r="FVH397" s="2"/>
      <c r="FVI397" s="2"/>
      <c r="FVJ397" s="2"/>
      <c r="FVK397" s="2"/>
      <c r="FVL397" s="2"/>
      <c r="FVM397" s="2"/>
      <c r="FVN397" s="2"/>
      <c r="FVO397" s="2"/>
      <c r="FVP397" s="2"/>
      <c r="FVQ397" s="2"/>
      <c r="FVR397" s="2"/>
      <c r="FVS397" s="2"/>
      <c r="FVT397" s="2"/>
      <c r="FVU397" s="2"/>
      <c r="FVV397" s="2"/>
      <c r="FVW397" s="2"/>
      <c r="FVX397" s="2"/>
      <c r="FVY397" s="2"/>
      <c r="FVZ397" s="2"/>
      <c r="FWA397" s="2"/>
      <c r="FWB397" s="2"/>
      <c r="FWC397" s="2"/>
      <c r="FWD397" s="2"/>
      <c r="FWE397" s="2"/>
      <c r="FWF397" s="2"/>
      <c r="FWG397" s="2"/>
      <c r="FWH397" s="2"/>
      <c r="FWI397" s="2"/>
      <c r="FWJ397" s="2"/>
      <c r="FWK397" s="2"/>
      <c r="FWL397" s="2"/>
      <c r="FWM397" s="2"/>
      <c r="FWN397" s="2"/>
      <c r="FWO397" s="2"/>
      <c r="FWP397" s="2"/>
      <c r="FWQ397" s="2"/>
      <c r="FWR397" s="2"/>
      <c r="FWS397" s="2"/>
      <c r="FWT397" s="2"/>
      <c r="FWU397" s="2"/>
      <c r="FWV397" s="2"/>
      <c r="FWW397" s="2"/>
      <c r="FWX397" s="2"/>
      <c r="FWY397" s="2"/>
      <c r="FWZ397" s="2"/>
      <c r="FXA397" s="2"/>
      <c r="FXB397" s="2"/>
      <c r="FXC397" s="2"/>
      <c r="FXD397" s="2"/>
      <c r="FXE397" s="2"/>
      <c r="FXF397" s="2"/>
      <c r="FXG397" s="2"/>
      <c r="FXH397" s="2"/>
      <c r="FXI397" s="2"/>
      <c r="FXJ397" s="2"/>
      <c r="FXK397" s="2"/>
      <c r="FXL397" s="2"/>
      <c r="FXM397" s="2"/>
      <c r="FXN397" s="2"/>
      <c r="FXO397" s="2"/>
      <c r="FXP397" s="2"/>
      <c r="FXQ397" s="2"/>
      <c r="FXR397" s="2"/>
      <c r="FXS397" s="2"/>
      <c r="FXT397" s="2"/>
      <c r="FXU397" s="2"/>
      <c r="FXV397" s="2"/>
      <c r="FXW397" s="2"/>
      <c r="FXX397" s="2"/>
      <c r="FXY397" s="2"/>
      <c r="FXZ397" s="2"/>
      <c r="FYA397" s="2"/>
      <c r="FYB397" s="2"/>
      <c r="FYC397" s="2"/>
      <c r="FYD397" s="2"/>
      <c r="FYE397" s="2"/>
      <c r="FYF397" s="2"/>
      <c r="FYG397" s="2"/>
      <c r="FYH397" s="2"/>
      <c r="FYI397" s="2"/>
      <c r="FYJ397" s="2"/>
      <c r="FYK397" s="2"/>
      <c r="FYL397" s="2"/>
      <c r="FYM397" s="2"/>
      <c r="FYN397" s="2"/>
      <c r="FYO397" s="2"/>
      <c r="FYP397" s="2"/>
      <c r="FYQ397" s="2"/>
      <c r="FYR397" s="2"/>
      <c r="FYS397" s="2"/>
      <c r="FYT397" s="2"/>
      <c r="FYU397" s="2"/>
      <c r="FYV397" s="2"/>
      <c r="FYW397" s="2"/>
      <c r="FYX397" s="2"/>
      <c r="FYY397" s="2"/>
      <c r="FYZ397" s="2"/>
      <c r="FZA397" s="2"/>
      <c r="FZB397" s="2"/>
      <c r="FZC397" s="2"/>
      <c r="FZD397" s="2"/>
      <c r="FZE397" s="2"/>
      <c r="FZF397" s="2"/>
      <c r="FZG397" s="2"/>
      <c r="FZH397" s="2"/>
      <c r="FZI397" s="2"/>
      <c r="FZJ397" s="2"/>
      <c r="FZK397" s="2"/>
      <c r="FZL397" s="2"/>
      <c r="FZM397" s="2"/>
      <c r="FZN397" s="2"/>
      <c r="FZO397" s="2"/>
      <c r="FZP397" s="2"/>
      <c r="FZQ397" s="2"/>
      <c r="FZR397" s="2"/>
      <c r="FZS397" s="2"/>
      <c r="FZT397" s="2"/>
      <c r="FZU397" s="2"/>
      <c r="FZV397" s="2"/>
      <c r="FZW397" s="2"/>
      <c r="FZX397" s="2"/>
      <c r="FZY397" s="2"/>
      <c r="FZZ397" s="2"/>
      <c r="GAA397" s="2"/>
      <c r="GAB397" s="2"/>
      <c r="GAC397" s="2"/>
      <c r="GAD397" s="2"/>
      <c r="GAE397" s="2"/>
      <c r="GAF397" s="2"/>
      <c r="GAG397" s="2"/>
      <c r="GAH397" s="2"/>
      <c r="GAI397" s="2"/>
      <c r="GAJ397" s="2"/>
      <c r="GAK397" s="2"/>
      <c r="GAL397" s="2"/>
      <c r="GAM397" s="2"/>
      <c r="GAN397" s="2"/>
      <c r="GAO397" s="2"/>
      <c r="GAP397" s="2"/>
      <c r="GAQ397" s="2"/>
      <c r="GAR397" s="2"/>
      <c r="GAS397" s="2"/>
      <c r="GAT397" s="2"/>
      <c r="GAU397" s="2"/>
      <c r="GAV397" s="2"/>
      <c r="GAW397" s="2"/>
      <c r="GAX397" s="2"/>
      <c r="GAY397" s="2"/>
      <c r="GAZ397" s="2"/>
      <c r="GBA397" s="2"/>
      <c r="GBB397" s="2"/>
      <c r="GBC397" s="2"/>
      <c r="GBD397" s="2"/>
      <c r="GBE397" s="2"/>
      <c r="GBF397" s="2"/>
      <c r="GBG397" s="2"/>
      <c r="GBH397" s="2"/>
      <c r="GBI397" s="2"/>
      <c r="GBJ397" s="2"/>
      <c r="GBK397" s="2"/>
      <c r="GBL397" s="2"/>
      <c r="GBM397" s="2"/>
      <c r="GBN397" s="2"/>
      <c r="GBO397" s="2"/>
      <c r="GBP397" s="2"/>
      <c r="GBQ397" s="2"/>
      <c r="GBR397" s="2"/>
      <c r="GBS397" s="2"/>
      <c r="GBT397" s="2"/>
      <c r="GBU397" s="2"/>
      <c r="GBV397" s="2"/>
      <c r="GBW397" s="2"/>
      <c r="GBX397" s="2"/>
      <c r="GBY397" s="2"/>
      <c r="GBZ397" s="2"/>
      <c r="GCA397" s="2"/>
      <c r="GCB397" s="2"/>
      <c r="GCC397" s="2"/>
      <c r="GCD397" s="2"/>
      <c r="GCE397" s="2"/>
      <c r="GCF397" s="2"/>
      <c r="GCG397" s="2"/>
      <c r="GCH397" s="2"/>
      <c r="GCI397" s="2"/>
      <c r="GCJ397" s="2"/>
      <c r="GCK397" s="2"/>
      <c r="GCL397" s="2"/>
      <c r="GCM397" s="2"/>
      <c r="GCN397" s="2"/>
      <c r="GCO397" s="2"/>
      <c r="GCP397" s="2"/>
      <c r="GCQ397" s="2"/>
      <c r="GCR397" s="2"/>
      <c r="GCS397" s="2"/>
      <c r="GCT397" s="2"/>
      <c r="GCU397" s="2"/>
      <c r="GCV397" s="2"/>
      <c r="GCW397" s="2"/>
      <c r="GCX397" s="2"/>
      <c r="GCY397" s="2"/>
      <c r="GCZ397" s="2"/>
      <c r="GDA397" s="2"/>
      <c r="GDB397" s="2"/>
      <c r="GDC397" s="2"/>
      <c r="GDD397" s="2"/>
      <c r="GDE397" s="2"/>
      <c r="GDF397" s="2"/>
      <c r="GDG397" s="2"/>
      <c r="GDH397" s="2"/>
      <c r="GDI397" s="2"/>
      <c r="GDJ397" s="2"/>
      <c r="GDK397" s="2"/>
      <c r="GDL397" s="2"/>
      <c r="GDM397" s="2"/>
      <c r="GDN397" s="2"/>
      <c r="GDO397" s="2"/>
      <c r="GDP397" s="2"/>
      <c r="GDQ397" s="2"/>
      <c r="GDR397" s="2"/>
      <c r="GDS397" s="2"/>
      <c r="GDT397" s="2"/>
      <c r="GDU397" s="2"/>
      <c r="GDV397" s="2"/>
      <c r="GDW397" s="2"/>
      <c r="GDX397" s="2"/>
      <c r="GDY397" s="2"/>
      <c r="GDZ397" s="2"/>
      <c r="GEA397" s="2"/>
      <c r="GEB397" s="2"/>
      <c r="GEC397" s="2"/>
      <c r="GED397" s="2"/>
      <c r="GEE397" s="2"/>
      <c r="GEF397" s="2"/>
      <c r="GEG397" s="2"/>
      <c r="GEH397" s="2"/>
      <c r="GEI397" s="2"/>
      <c r="GEJ397" s="2"/>
      <c r="GEK397" s="2"/>
      <c r="GEL397" s="2"/>
      <c r="GEM397" s="2"/>
      <c r="GEN397" s="2"/>
      <c r="GEO397" s="2"/>
      <c r="GEP397" s="2"/>
      <c r="GEQ397" s="2"/>
      <c r="GER397" s="2"/>
      <c r="GES397" s="2"/>
      <c r="GET397" s="2"/>
      <c r="GEU397" s="2"/>
      <c r="GEV397" s="2"/>
      <c r="GEW397" s="2"/>
      <c r="GEX397" s="2"/>
      <c r="GEY397" s="2"/>
      <c r="GEZ397" s="2"/>
      <c r="GFA397" s="2"/>
      <c r="GFB397" s="2"/>
      <c r="GFC397" s="2"/>
      <c r="GFD397" s="2"/>
      <c r="GFE397" s="2"/>
      <c r="GFF397" s="2"/>
      <c r="GFG397" s="2"/>
      <c r="GFH397" s="2"/>
      <c r="GFI397" s="2"/>
      <c r="GFJ397" s="2"/>
      <c r="GFK397" s="2"/>
      <c r="GFL397" s="2"/>
      <c r="GFM397" s="2"/>
      <c r="GFN397" s="2"/>
      <c r="GFO397" s="2"/>
      <c r="GFP397" s="2"/>
      <c r="GFQ397" s="2"/>
      <c r="GFR397" s="2"/>
      <c r="GFS397" s="2"/>
      <c r="GFT397" s="2"/>
      <c r="GFU397" s="2"/>
      <c r="GFV397" s="2"/>
      <c r="GFW397" s="2"/>
      <c r="GFX397" s="2"/>
      <c r="GFY397" s="2"/>
      <c r="GFZ397" s="2"/>
      <c r="GGA397" s="2"/>
      <c r="GGB397" s="2"/>
      <c r="GGC397" s="2"/>
      <c r="GGD397" s="2"/>
      <c r="GGE397" s="2"/>
      <c r="GGF397" s="2"/>
      <c r="GGG397" s="2"/>
      <c r="GGH397" s="2"/>
      <c r="GGI397" s="2"/>
      <c r="GGJ397" s="2"/>
      <c r="GGK397" s="2"/>
      <c r="GGL397" s="2"/>
      <c r="GGM397" s="2"/>
      <c r="GGN397" s="2"/>
      <c r="GGO397" s="2"/>
      <c r="GGP397" s="2"/>
      <c r="GGQ397" s="2"/>
      <c r="GGR397" s="2"/>
      <c r="GGS397" s="2"/>
      <c r="GGT397" s="2"/>
      <c r="GGU397" s="2"/>
      <c r="GGV397" s="2"/>
      <c r="GGW397" s="2"/>
      <c r="GGX397" s="2"/>
      <c r="GGY397" s="2"/>
      <c r="GGZ397" s="2"/>
      <c r="GHA397" s="2"/>
      <c r="GHB397" s="2"/>
      <c r="GHC397" s="2"/>
      <c r="GHD397" s="2"/>
      <c r="GHE397" s="2"/>
      <c r="GHF397" s="2"/>
      <c r="GHG397" s="2"/>
      <c r="GHH397" s="2"/>
      <c r="GHI397" s="2"/>
      <c r="GHJ397" s="2"/>
      <c r="GHK397" s="2"/>
      <c r="GHL397" s="2"/>
      <c r="GHM397" s="2"/>
      <c r="GHN397" s="2"/>
      <c r="GHO397" s="2"/>
      <c r="GHP397" s="2"/>
      <c r="GHQ397" s="2"/>
      <c r="GHR397" s="2"/>
      <c r="GHS397" s="2"/>
      <c r="GHT397" s="2"/>
      <c r="GHU397" s="2"/>
      <c r="GHV397" s="2"/>
      <c r="GHW397" s="2"/>
      <c r="GHX397" s="2"/>
      <c r="GHY397" s="2"/>
      <c r="GHZ397" s="2"/>
      <c r="GIA397" s="2"/>
      <c r="GIB397" s="2"/>
      <c r="GIC397" s="2"/>
      <c r="GID397" s="2"/>
      <c r="GIE397" s="2"/>
      <c r="GIF397" s="2"/>
      <c r="GIG397" s="2"/>
      <c r="GIH397" s="2"/>
      <c r="GII397" s="2"/>
      <c r="GIJ397" s="2"/>
      <c r="GIK397" s="2"/>
      <c r="GIL397" s="2"/>
      <c r="GIM397" s="2"/>
      <c r="GIN397" s="2"/>
      <c r="GIO397" s="2"/>
      <c r="GIP397" s="2"/>
      <c r="GIQ397" s="2"/>
      <c r="GIR397" s="2"/>
      <c r="GIS397" s="2"/>
      <c r="GIT397" s="2"/>
      <c r="GIU397" s="2"/>
      <c r="GIV397" s="2"/>
      <c r="GIW397" s="2"/>
      <c r="GIX397" s="2"/>
      <c r="GIY397" s="2"/>
      <c r="GIZ397" s="2"/>
      <c r="GJA397" s="2"/>
      <c r="GJB397" s="2"/>
      <c r="GJC397" s="2"/>
      <c r="GJD397" s="2"/>
      <c r="GJE397" s="2"/>
      <c r="GJF397" s="2"/>
      <c r="GJG397" s="2"/>
      <c r="GJH397" s="2"/>
      <c r="GJI397" s="2"/>
      <c r="GJJ397" s="2"/>
      <c r="GJK397" s="2"/>
      <c r="GJL397" s="2"/>
      <c r="GJM397" s="2"/>
      <c r="GJN397" s="2"/>
      <c r="GJO397" s="2"/>
      <c r="GJP397" s="2"/>
      <c r="GJQ397" s="2"/>
      <c r="GJR397" s="2"/>
      <c r="GJS397" s="2"/>
      <c r="GJT397" s="2"/>
      <c r="GJU397" s="2"/>
      <c r="GJV397" s="2"/>
      <c r="GJW397" s="2"/>
      <c r="GJX397" s="2"/>
      <c r="GJY397" s="2"/>
      <c r="GJZ397" s="2"/>
      <c r="GKA397" s="2"/>
      <c r="GKB397" s="2"/>
      <c r="GKC397" s="2"/>
      <c r="GKD397" s="2"/>
      <c r="GKE397" s="2"/>
      <c r="GKF397" s="2"/>
      <c r="GKG397" s="2"/>
      <c r="GKH397" s="2"/>
      <c r="GKI397" s="2"/>
      <c r="GKJ397" s="2"/>
      <c r="GKK397" s="2"/>
      <c r="GKL397" s="2"/>
      <c r="GKM397" s="2"/>
      <c r="GKN397" s="2"/>
      <c r="GKO397" s="2"/>
      <c r="GKP397" s="2"/>
      <c r="GKQ397" s="2"/>
      <c r="GKR397" s="2"/>
      <c r="GKS397" s="2"/>
      <c r="GKT397" s="2"/>
      <c r="GKU397" s="2"/>
      <c r="GKV397" s="2"/>
      <c r="GKW397" s="2"/>
      <c r="GKX397" s="2"/>
      <c r="GKY397" s="2"/>
      <c r="GKZ397" s="2"/>
      <c r="GLA397" s="2"/>
      <c r="GLB397" s="2"/>
      <c r="GLC397" s="2"/>
      <c r="GLD397" s="2"/>
      <c r="GLE397" s="2"/>
      <c r="GLF397" s="2"/>
      <c r="GLG397" s="2"/>
      <c r="GLH397" s="2"/>
      <c r="GLI397" s="2"/>
      <c r="GLJ397" s="2"/>
      <c r="GLK397" s="2"/>
      <c r="GLL397" s="2"/>
      <c r="GLM397" s="2"/>
      <c r="GLN397" s="2"/>
      <c r="GLO397" s="2"/>
      <c r="GLP397" s="2"/>
      <c r="GLQ397" s="2"/>
      <c r="GLR397" s="2"/>
      <c r="GLS397" s="2"/>
      <c r="GLT397" s="2"/>
      <c r="GLU397" s="2"/>
      <c r="GLV397" s="2"/>
      <c r="GLW397" s="2"/>
      <c r="GLX397" s="2"/>
      <c r="GLY397" s="2"/>
      <c r="GLZ397" s="2"/>
      <c r="GMA397" s="2"/>
      <c r="GMB397" s="2"/>
      <c r="GMC397" s="2"/>
      <c r="GMD397" s="2"/>
      <c r="GME397" s="2"/>
      <c r="GMF397" s="2"/>
      <c r="GMG397" s="2"/>
      <c r="GMH397" s="2"/>
      <c r="GMI397" s="2"/>
      <c r="GMJ397" s="2"/>
      <c r="GMK397" s="2"/>
      <c r="GML397" s="2"/>
      <c r="GMM397" s="2"/>
      <c r="GMN397" s="2"/>
      <c r="GMO397" s="2"/>
      <c r="GMP397" s="2"/>
      <c r="GMQ397" s="2"/>
      <c r="GMR397" s="2"/>
      <c r="GMS397" s="2"/>
      <c r="GMT397" s="2"/>
      <c r="GMU397" s="2"/>
      <c r="GMV397" s="2"/>
      <c r="GMW397" s="2"/>
      <c r="GMX397" s="2"/>
      <c r="GMY397" s="2"/>
      <c r="GMZ397" s="2"/>
      <c r="GNA397" s="2"/>
      <c r="GNB397" s="2"/>
      <c r="GNC397" s="2"/>
      <c r="GND397" s="2"/>
      <c r="GNE397" s="2"/>
      <c r="GNF397" s="2"/>
      <c r="GNG397" s="2"/>
      <c r="GNH397" s="2"/>
      <c r="GNI397" s="2"/>
      <c r="GNJ397" s="2"/>
      <c r="GNK397" s="2"/>
      <c r="GNL397" s="2"/>
      <c r="GNM397" s="2"/>
      <c r="GNN397" s="2"/>
      <c r="GNO397" s="2"/>
      <c r="GNP397" s="2"/>
      <c r="GNQ397" s="2"/>
      <c r="GNR397" s="2"/>
      <c r="GNS397" s="2"/>
      <c r="GNT397" s="2"/>
      <c r="GNU397" s="2"/>
      <c r="GNV397" s="2"/>
      <c r="GNW397" s="2"/>
      <c r="GNX397" s="2"/>
      <c r="GNY397" s="2"/>
      <c r="GNZ397" s="2"/>
      <c r="GOA397" s="2"/>
      <c r="GOB397" s="2"/>
      <c r="GOC397" s="2"/>
      <c r="GOD397" s="2"/>
      <c r="GOE397" s="2"/>
      <c r="GOF397" s="2"/>
      <c r="GOG397" s="2"/>
      <c r="GOH397" s="2"/>
      <c r="GOI397" s="2"/>
      <c r="GOJ397" s="2"/>
      <c r="GOK397" s="2"/>
      <c r="GOL397" s="2"/>
      <c r="GOM397" s="2"/>
      <c r="GON397" s="2"/>
      <c r="GOO397" s="2"/>
      <c r="GOP397" s="2"/>
      <c r="GOQ397" s="2"/>
      <c r="GOR397" s="2"/>
      <c r="GOS397" s="2"/>
      <c r="GOT397" s="2"/>
      <c r="GOU397" s="2"/>
      <c r="GOV397" s="2"/>
      <c r="GOW397" s="2"/>
      <c r="GOX397" s="2"/>
      <c r="GOY397" s="2"/>
      <c r="GOZ397" s="2"/>
      <c r="GPA397" s="2"/>
      <c r="GPB397" s="2"/>
      <c r="GPC397" s="2"/>
      <c r="GPD397" s="2"/>
      <c r="GPE397" s="2"/>
      <c r="GPF397" s="2"/>
      <c r="GPG397" s="2"/>
      <c r="GPH397" s="2"/>
      <c r="GPI397" s="2"/>
      <c r="GPJ397" s="2"/>
      <c r="GPK397" s="2"/>
      <c r="GPL397" s="2"/>
      <c r="GPM397" s="2"/>
      <c r="GPN397" s="2"/>
      <c r="GPO397" s="2"/>
      <c r="GPP397" s="2"/>
      <c r="GPQ397" s="2"/>
      <c r="GPR397" s="2"/>
      <c r="GPS397" s="2"/>
      <c r="GPT397" s="2"/>
      <c r="GPU397" s="2"/>
      <c r="GPV397" s="2"/>
      <c r="GPW397" s="2"/>
      <c r="GPX397" s="2"/>
      <c r="GPY397" s="2"/>
      <c r="GPZ397" s="2"/>
      <c r="GQA397" s="2"/>
      <c r="GQB397" s="2"/>
      <c r="GQC397" s="2"/>
      <c r="GQD397" s="2"/>
      <c r="GQE397" s="2"/>
      <c r="GQF397" s="2"/>
      <c r="GQG397" s="2"/>
      <c r="GQH397" s="2"/>
      <c r="GQI397" s="2"/>
      <c r="GQJ397" s="2"/>
      <c r="GQK397" s="2"/>
      <c r="GQL397" s="2"/>
      <c r="GQM397" s="2"/>
      <c r="GQN397" s="2"/>
      <c r="GQO397" s="2"/>
      <c r="GQP397" s="2"/>
      <c r="GQQ397" s="2"/>
      <c r="GQR397" s="2"/>
      <c r="GQS397" s="2"/>
      <c r="GQT397" s="2"/>
      <c r="GQU397" s="2"/>
      <c r="GQV397" s="2"/>
      <c r="GQW397" s="2"/>
      <c r="GQX397" s="2"/>
      <c r="GQY397" s="2"/>
      <c r="GQZ397" s="2"/>
      <c r="GRA397" s="2"/>
      <c r="GRB397" s="2"/>
      <c r="GRC397" s="2"/>
      <c r="GRD397" s="2"/>
      <c r="GRE397" s="2"/>
      <c r="GRF397" s="2"/>
      <c r="GRG397" s="2"/>
      <c r="GRH397" s="2"/>
      <c r="GRI397" s="2"/>
      <c r="GRJ397" s="2"/>
      <c r="GRK397" s="2"/>
      <c r="GRL397" s="2"/>
      <c r="GRM397" s="2"/>
      <c r="GRN397" s="2"/>
      <c r="GRO397" s="2"/>
      <c r="GRP397" s="2"/>
      <c r="GRQ397" s="2"/>
      <c r="GRR397" s="2"/>
      <c r="GRS397" s="2"/>
      <c r="GRT397" s="2"/>
      <c r="GRU397" s="2"/>
      <c r="GRV397" s="2"/>
      <c r="GRW397" s="2"/>
      <c r="GRX397" s="2"/>
      <c r="GRY397" s="2"/>
      <c r="GRZ397" s="2"/>
      <c r="GSA397" s="2"/>
      <c r="GSB397" s="2"/>
      <c r="GSC397" s="2"/>
      <c r="GSD397" s="2"/>
      <c r="GSE397" s="2"/>
      <c r="GSF397" s="2"/>
      <c r="GSG397" s="2"/>
      <c r="GSH397" s="2"/>
      <c r="GSI397" s="2"/>
      <c r="GSJ397" s="2"/>
      <c r="GSK397" s="2"/>
      <c r="GSL397" s="2"/>
      <c r="GSM397" s="2"/>
      <c r="GSN397" s="2"/>
      <c r="GSO397" s="2"/>
      <c r="GSP397" s="2"/>
      <c r="GSQ397" s="2"/>
      <c r="GSR397" s="2"/>
      <c r="GSS397" s="2"/>
      <c r="GST397" s="2"/>
      <c r="GSU397" s="2"/>
      <c r="GSV397" s="2"/>
      <c r="GSW397" s="2"/>
      <c r="GSX397" s="2"/>
      <c r="GSY397" s="2"/>
      <c r="GSZ397" s="2"/>
      <c r="GTA397" s="2"/>
      <c r="GTB397" s="2"/>
      <c r="GTC397" s="2"/>
      <c r="GTD397" s="2"/>
      <c r="GTE397" s="2"/>
      <c r="GTF397" s="2"/>
      <c r="GTG397" s="2"/>
      <c r="GTH397" s="2"/>
      <c r="GTI397" s="2"/>
      <c r="GTJ397" s="2"/>
      <c r="GTK397" s="2"/>
      <c r="GTL397" s="2"/>
      <c r="GTM397" s="2"/>
      <c r="GTN397" s="2"/>
      <c r="GTO397" s="2"/>
      <c r="GTP397" s="2"/>
      <c r="GTQ397" s="2"/>
      <c r="GTR397" s="2"/>
      <c r="GTS397" s="2"/>
      <c r="GTT397" s="2"/>
      <c r="GTU397" s="2"/>
      <c r="GTV397" s="2"/>
      <c r="GTW397" s="2"/>
      <c r="GTX397" s="2"/>
      <c r="GTY397" s="2"/>
      <c r="GTZ397" s="2"/>
      <c r="GUA397" s="2"/>
      <c r="GUB397" s="2"/>
      <c r="GUC397" s="2"/>
      <c r="GUD397" s="2"/>
      <c r="GUE397" s="2"/>
      <c r="GUF397" s="2"/>
      <c r="GUG397" s="2"/>
      <c r="GUH397" s="2"/>
      <c r="GUI397" s="2"/>
      <c r="GUJ397" s="2"/>
      <c r="GUK397" s="2"/>
      <c r="GUL397" s="2"/>
      <c r="GUM397" s="2"/>
      <c r="GUN397" s="2"/>
      <c r="GUO397" s="2"/>
      <c r="GUP397" s="2"/>
      <c r="GUQ397" s="2"/>
      <c r="GUR397" s="2"/>
      <c r="GUS397" s="2"/>
      <c r="GUT397" s="2"/>
      <c r="GUU397" s="2"/>
      <c r="GUV397" s="2"/>
      <c r="GUW397" s="2"/>
      <c r="GUX397" s="2"/>
      <c r="GUY397" s="2"/>
      <c r="GUZ397" s="2"/>
      <c r="GVA397" s="2"/>
      <c r="GVB397" s="2"/>
      <c r="GVC397" s="2"/>
      <c r="GVD397" s="2"/>
      <c r="GVE397" s="2"/>
      <c r="GVF397" s="2"/>
      <c r="GVG397" s="2"/>
      <c r="GVH397" s="2"/>
      <c r="GVI397" s="2"/>
      <c r="GVJ397" s="2"/>
      <c r="GVK397" s="2"/>
      <c r="GVL397" s="2"/>
      <c r="GVM397" s="2"/>
      <c r="GVN397" s="2"/>
      <c r="GVO397" s="2"/>
      <c r="GVP397" s="2"/>
      <c r="GVQ397" s="2"/>
      <c r="GVR397" s="2"/>
      <c r="GVS397" s="2"/>
      <c r="GVT397" s="2"/>
      <c r="GVU397" s="2"/>
      <c r="GVV397" s="2"/>
      <c r="GVW397" s="2"/>
      <c r="GVX397" s="2"/>
      <c r="GVY397" s="2"/>
      <c r="GVZ397" s="2"/>
      <c r="GWA397" s="2"/>
      <c r="GWB397" s="2"/>
      <c r="GWC397" s="2"/>
      <c r="GWD397" s="2"/>
      <c r="GWE397" s="2"/>
      <c r="GWF397" s="2"/>
      <c r="GWG397" s="2"/>
      <c r="GWH397" s="2"/>
      <c r="GWI397" s="2"/>
      <c r="GWJ397" s="2"/>
      <c r="GWK397" s="2"/>
      <c r="GWL397" s="2"/>
      <c r="GWM397" s="2"/>
      <c r="GWN397" s="2"/>
      <c r="GWO397" s="2"/>
      <c r="GWP397" s="2"/>
      <c r="GWQ397" s="2"/>
      <c r="GWR397" s="2"/>
      <c r="GWS397" s="2"/>
      <c r="GWT397" s="2"/>
      <c r="GWU397" s="2"/>
      <c r="GWV397" s="2"/>
      <c r="GWW397" s="2"/>
      <c r="GWX397" s="2"/>
      <c r="GWY397" s="2"/>
      <c r="GWZ397" s="2"/>
      <c r="GXA397" s="2"/>
      <c r="GXB397" s="2"/>
      <c r="GXC397" s="2"/>
      <c r="GXD397" s="2"/>
      <c r="GXE397" s="2"/>
      <c r="GXF397" s="2"/>
      <c r="GXG397" s="2"/>
      <c r="GXH397" s="2"/>
      <c r="GXI397" s="2"/>
      <c r="GXJ397" s="2"/>
      <c r="GXK397" s="2"/>
      <c r="GXL397" s="2"/>
      <c r="GXM397" s="2"/>
      <c r="GXN397" s="2"/>
      <c r="GXO397" s="2"/>
      <c r="GXP397" s="2"/>
      <c r="GXQ397" s="2"/>
      <c r="GXR397" s="2"/>
      <c r="GXS397" s="2"/>
      <c r="GXT397" s="2"/>
      <c r="GXU397" s="2"/>
      <c r="GXV397" s="2"/>
      <c r="GXW397" s="2"/>
      <c r="GXX397" s="2"/>
      <c r="GXY397" s="2"/>
      <c r="GXZ397" s="2"/>
      <c r="GYA397" s="2"/>
      <c r="GYB397" s="2"/>
      <c r="GYC397" s="2"/>
      <c r="GYD397" s="2"/>
      <c r="GYE397" s="2"/>
      <c r="GYF397" s="2"/>
      <c r="GYG397" s="2"/>
      <c r="GYH397" s="2"/>
      <c r="GYI397" s="2"/>
      <c r="GYJ397" s="2"/>
      <c r="GYK397" s="2"/>
      <c r="GYL397" s="2"/>
      <c r="GYM397" s="2"/>
      <c r="GYN397" s="2"/>
      <c r="GYO397" s="2"/>
      <c r="GYP397" s="2"/>
      <c r="GYQ397" s="2"/>
      <c r="GYR397" s="2"/>
      <c r="GYS397" s="2"/>
      <c r="GYT397" s="2"/>
      <c r="GYU397" s="2"/>
      <c r="GYV397" s="2"/>
      <c r="GYW397" s="2"/>
      <c r="GYX397" s="2"/>
      <c r="GYY397" s="2"/>
      <c r="GYZ397" s="2"/>
      <c r="GZA397" s="2"/>
      <c r="GZB397" s="2"/>
      <c r="GZC397" s="2"/>
      <c r="GZD397" s="2"/>
      <c r="GZE397" s="2"/>
      <c r="GZF397" s="2"/>
      <c r="GZG397" s="2"/>
      <c r="GZH397" s="2"/>
      <c r="GZI397" s="2"/>
      <c r="GZJ397" s="2"/>
      <c r="GZK397" s="2"/>
      <c r="GZL397" s="2"/>
      <c r="GZM397" s="2"/>
      <c r="GZN397" s="2"/>
      <c r="GZO397" s="2"/>
      <c r="GZP397" s="2"/>
      <c r="GZQ397" s="2"/>
      <c r="GZR397" s="2"/>
      <c r="GZS397" s="2"/>
      <c r="GZT397" s="2"/>
      <c r="GZU397" s="2"/>
      <c r="GZV397" s="2"/>
      <c r="GZW397" s="2"/>
      <c r="GZX397" s="2"/>
      <c r="GZY397" s="2"/>
      <c r="GZZ397" s="2"/>
      <c r="HAA397" s="2"/>
      <c r="HAB397" s="2"/>
      <c r="HAC397" s="2"/>
      <c r="HAD397" s="2"/>
      <c r="HAE397" s="2"/>
      <c r="HAF397" s="2"/>
      <c r="HAG397" s="2"/>
      <c r="HAH397" s="2"/>
      <c r="HAI397" s="2"/>
      <c r="HAJ397" s="2"/>
      <c r="HAK397" s="2"/>
      <c r="HAL397" s="2"/>
      <c r="HAM397" s="2"/>
      <c r="HAN397" s="2"/>
      <c r="HAO397" s="2"/>
      <c r="HAP397" s="2"/>
      <c r="HAQ397" s="2"/>
      <c r="HAR397" s="2"/>
      <c r="HAS397" s="2"/>
      <c r="HAT397" s="2"/>
      <c r="HAU397" s="2"/>
      <c r="HAV397" s="2"/>
      <c r="HAW397" s="2"/>
      <c r="HAX397" s="2"/>
      <c r="HAY397" s="2"/>
      <c r="HAZ397" s="2"/>
      <c r="HBA397" s="2"/>
      <c r="HBB397" s="2"/>
      <c r="HBC397" s="2"/>
      <c r="HBD397" s="2"/>
      <c r="HBE397" s="2"/>
      <c r="HBF397" s="2"/>
      <c r="HBG397" s="2"/>
      <c r="HBH397" s="2"/>
      <c r="HBI397" s="2"/>
      <c r="HBJ397" s="2"/>
      <c r="HBK397" s="2"/>
      <c r="HBL397" s="2"/>
      <c r="HBM397" s="2"/>
      <c r="HBN397" s="2"/>
      <c r="HBO397" s="2"/>
      <c r="HBP397" s="2"/>
      <c r="HBQ397" s="2"/>
      <c r="HBR397" s="2"/>
      <c r="HBS397" s="2"/>
      <c r="HBT397" s="2"/>
      <c r="HBU397" s="2"/>
      <c r="HBV397" s="2"/>
      <c r="HBW397" s="2"/>
      <c r="HBX397" s="2"/>
      <c r="HBY397" s="2"/>
      <c r="HBZ397" s="2"/>
      <c r="HCA397" s="2"/>
      <c r="HCB397" s="2"/>
      <c r="HCC397" s="2"/>
      <c r="HCD397" s="2"/>
      <c r="HCE397" s="2"/>
      <c r="HCF397" s="2"/>
      <c r="HCG397" s="2"/>
      <c r="HCH397" s="2"/>
      <c r="HCI397" s="2"/>
      <c r="HCJ397" s="2"/>
      <c r="HCK397" s="2"/>
      <c r="HCL397" s="2"/>
      <c r="HCM397" s="2"/>
      <c r="HCN397" s="2"/>
      <c r="HCO397" s="2"/>
      <c r="HCP397" s="2"/>
      <c r="HCQ397" s="2"/>
      <c r="HCR397" s="2"/>
      <c r="HCS397" s="2"/>
      <c r="HCT397" s="2"/>
      <c r="HCU397" s="2"/>
      <c r="HCV397" s="2"/>
      <c r="HCW397" s="2"/>
      <c r="HCX397" s="2"/>
      <c r="HCY397" s="2"/>
      <c r="HCZ397" s="2"/>
      <c r="HDA397" s="2"/>
      <c r="HDB397" s="2"/>
      <c r="HDC397" s="2"/>
      <c r="HDD397" s="2"/>
      <c r="HDE397" s="2"/>
      <c r="HDF397" s="2"/>
      <c r="HDG397" s="2"/>
      <c r="HDH397" s="2"/>
      <c r="HDI397" s="2"/>
      <c r="HDJ397" s="2"/>
      <c r="HDK397" s="2"/>
      <c r="HDL397" s="2"/>
      <c r="HDM397" s="2"/>
      <c r="HDN397" s="2"/>
      <c r="HDO397" s="2"/>
      <c r="HDP397" s="2"/>
      <c r="HDQ397" s="2"/>
      <c r="HDR397" s="2"/>
      <c r="HDS397" s="2"/>
      <c r="HDT397" s="2"/>
      <c r="HDU397" s="2"/>
      <c r="HDV397" s="2"/>
      <c r="HDW397" s="2"/>
      <c r="HDX397" s="2"/>
      <c r="HDY397" s="2"/>
      <c r="HDZ397" s="2"/>
      <c r="HEA397" s="2"/>
      <c r="HEB397" s="2"/>
      <c r="HEC397" s="2"/>
      <c r="HED397" s="2"/>
      <c r="HEE397" s="2"/>
      <c r="HEF397" s="2"/>
      <c r="HEG397" s="2"/>
      <c r="HEH397" s="2"/>
      <c r="HEI397" s="2"/>
      <c r="HEJ397" s="2"/>
      <c r="HEK397" s="2"/>
      <c r="HEL397" s="2"/>
      <c r="HEM397" s="2"/>
      <c r="HEN397" s="2"/>
      <c r="HEO397" s="2"/>
      <c r="HEP397" s="2"/>
      <c r="HEQ397" s="2"/>
      <c r="HER397" s="2"/>
      <c r="HES397" s="2"/>
      <c r="HET397" s="2"/>
      <c r="HEU397" s="2"/>
      <c r="HEV397" s="2"/>
      <c r="HEW397" s="2"/>
      <c r="HEX397" s="2"/>
      <c r="HEY397" s="2"/>
      <c r="HEZ397" s="2"/>
      <c r="HFA397" s="2"/>
      <c r="HFB397" s="2"/>
      <c r="HFC397" s="2"/>
      <c r="HFD397" s="2"/>
      <c r="HFE397" s="2"/>
      <c r="HFF397" s="2"/>
      <c r="HFG397" s="2"/>
      <c r="HFH397" s="2"/>
      <c r="HFI397" s="2"/>
      <c r="HFJ397" s="2"/>
      <c r="HFK397" s="2"/>
      <c r="HFL397" s="2"/>
      <c r="HFM397" s="2"/>
      <c r="HFN397" s="2"/>
      <c r="HFO397" s="2"/>
      <c r="HFP397" s="2"/>
      <c r="HFQ397" s="2"/>
      <c r="HFR397" s="2"/>
      <c r="HFS397" s="2"/>
      <c r="HFT397" s="2"/>
      <c r="HFU397" s="2"/>
      <c r="HFV397" s="2"/>
      <c r="HFW397" s="2"/>
      <c r="HFX397" s="2"/>
      <c r="HFY397" s="2"/>
      <c r="HFZ397" s="2"/>
      <c r="HGA397" s="2"/>
      <c r="HGB397" s="2"/>
      <c r="HGC397" s="2"/>
      <c r="HGD397" s="2"/>
      <c r="HGE397" s="2"/>
      <c r="HGF397" s="2"/>
      <c r="HGG397" s="2"/>
      <c r="HGH397" s="2"/>
      <c r="HGI397" s="2"/>
      <c r="HGJ397" s="2"/>
      <c r="HGK397" s="2"/>
      <c r="HGL397" s="2"/>
      <c r="HGM397" s="2"/>
      <c r="HGN397" s="2"/>
      <c r="HGO397" s="2"/>
      <c r="HGP397" s="2"/>
      <c r="HGQ397" s="2"/>
      <c r="HGR397" s="2"/>
      <c r="HGS397" s="2"/>
      <c r="HGT397" s="2"/>
      <c r="HGU397" s="2"/>
      <c r="HGV397" s="2"/>
      <c r="HGW397" s="2"/>
      <c r="HGX397" s="2"/>
      <c r="HGY397" s="2"/>
      <c r="HGZ397" s="2"/>
      <c r="HHA397" s="2"/>
      <c r="HHB397" s="2"/>
      <c r="HHC397" s="2"/>
      <c r="HHD397" s="2"/>
      <c r="HHE397" s="2"/>
      <c r="HHF397" s="2"/>
      <c r="HHG397" s="2"/>
      <c r="HHH397" s="2"/>
      <c r="HHI397" s="2"/>
      <c r="HHJ397" s="2"/>
      <c r="HHK397" s="2"/>
      <c r="HHL397" s="2"/>
      <c r="HHM397" s="2"/>
      <c r="HHN397" s="2"/>
      <c r="HHO397" s="2"/>
      <c r="HHP397" s="2"/>
      <c r="HHQ397" s="2"/>
      <c r="HHR397" s="2"/>
      <c r="HHS397" s="2"/>
      <c r="HHT397" s="2"/>
      <c r="HHU397" s="2"/>
      <c r="HHV397" s="2"/>
      <c r="HHW397" s="2"/>
      <c r="HHX397" s="2"/>
      <c r="HHY397" s="2"/>
      <c r="HHZ397" s="2"/>
      <c r="HIA397" s="2"/>
      <c r="HIB397" s="2"/>
      <c r="HIC397" s="2"/>
      <c r="HID397" s="2"/>
      <c r="HIE397" s="2"/>
      <c r="HIF397" s="2"/>
      <c r="HIG397" s="2"/>
      <c r="HIH397" s="2"/>
      <c r="HII397" s="2"/>
      <c r="HIJ397" s="2"/>
      <c r="HIK397" s="2"/>
      <c r="HIL397" s="2"/>
      <c r="HIM397" s="2"/>
      <c r="HIN397" s="2"/>
      <c r="HIO397" s="2"/>
      <c r="HIP397" s="2"/>
      <c r="HIQ397" s="2"/>
      <c r="HIR397" s="2"/>
      <c r="HIS397" s="2"/>
      <c r="HIT397" s="2"/>
      <c r="HIU397" s="2"/>
      <c r="HIV397" s="2"/>
      <c r="HIW397" s="2"/>
      <c r="HIX397" s="2"/>
      <c r="HIY397" s="2"/>
      <c r="HIZ397" s="2"/>
      <c r="HJA397" s="2"/>
      <c r="HJB397" s="2"/>
      <c r="HJC397" s="2"/>
      <c r="HJD397" s="2"/>
      <c r="HJE397" s="2"/>
      <c r="HJF397" s="2"/>
      <c r="HJG397" s="2"/>
      <c r="HJH397" s="2"/>
      <c r="HJI397" s="2"/>
      <c r="HJJ397" s="2"/>
      <c r="HJK397" s="2"/>
      <c r="HJL397" s="2"/>
      <c r="HJM397" s="2"/>
      <c r="HJN397" s="2"/>
      <c r="HJO397" s="2"/>
      <c r="HJP397" s="2"/>
      <c r="HJQ397" s="2"/>
      <c r="HJR397" s="2"/>
      <c r="HJS397" s="2"/>
      <c r="HJT397" s="2"/>
      <c r="HJU397" s="2"/>
      <c r="HJV397" s="2"/>
      <c r="HJW397" s="2"/>
      <c r="HJX397" s="2"/>
      <c r="HJY397" s="2"/>
      <c r="HJZ397" s="2"/>
      <c r="HKA397" s="2"/>
      <c r="HKB397" s="2"/>
      <c r="HKC397" s="2"/>
      <c r="HKD397" s="2"/>
      <c r="HKE397" s="2"/>
      <c r="HKF397" s="2"/>
      <c r="HKG397" s="2"/>
      <c r="HKH397" s="2"/>
      <c r="HKI397" s="2"/>
      <c r="HKJ397" s="2"/>
      <c r="HKK397" s="2"/>
      <c r="HKL397" s="2"/>
      <c r="HKM397" s="2"/>
      <c r="HKN397" s="2"/>
      <c r="HKO397" s="2"/>
      <c r="HKP397" s="2"/>
      <c r="HKQ397" s="2"/>
      <c r="HKR397" s="2"/>
      <c r="HKS397" s="2"/>
      <c r="HKT397" s="2"/>
      <c r="HKU397" s="2"/>
      <c r="HKV397" s="2"/>
      <c r="HKW397" s="2"/>
      <c r="HKX397" s="2"/>
      <c r="HKY397" s="2"/>
      <c r="HKZ397" s="2"/>
      <c r="HLA397" s="2"/>
      <c r="HLB397" s="2"/>
      <c r="HLC397" s="2"/>
      <c r="HLD397" s="2"/>
      <c r="HLE397" s="2"/>
      <c r="HLF397" s="2"/>
      <c r="HLG397" s="2"/>
      <c r="HLH397" s="2"/>
      <c r="HLI397" s="2"/>
      <c r="HLJ397" s="2"/>
      <c r="HLK397" s="2"/>
      <c r="HLL397" s="2"/>
      <c r="HLM397" s="2"/>
      <c r="HLN397" s="2"/>
      <c r="HLO397" s="2"/>
      <c r="HLP397" s="2"/>
      <c r="HLQ397" s="2"/>
      <c r="HLR397" s="2"/>
      <c r="HLS397" s="2"/>
      <c r="HLT397" s="2"/>
      <c r="HLU397" s="2"/>
      <c r="HLV397" s="2"/>
      <c r="HLW397" s="2"/>
      <c r="HLX397" s="2"/>
      <c r="HLY397" s="2"/>
      <c r="HLZ397" s="2"/>
      <c r="HMA397" s="2"/>
      <c r="HMB397" s="2"/>
      <c r="HMC397" s="2"/>
      <c r="HMD397" s="2"/>
      <c r="HME397" s="2"/>
      <c r="HMF397" s="2"/>
      <c r="HMG397" s="2"/>
      <c r="HMH397" s="2"/>
      <c r="HMI397" s="2"/>
      <c r="HMJ397" s="2"/>
      <c r="HMK397" s="2"/>
      <c r="HML397" s="2"/>
      <c r="HMM397" s="2"/>
      <c r="HMN397" s="2"/>
      <c r="HMO397" s="2"/>
      <c r="HMP397" s="2"/>
      <c r="HMQ397" s="2"/>
      <c r="HMR397" s="2"/>
      <c r="HMS397" s="2"/>
      <c r="HMT397" s="2"/>
      <c r="HMU397" s="2"/>
      <c r="HMV397" s="2"/>
      <c r="HMW397" s="2"/>
      <c r="HMX397" s="2"/>
      <c r="HMY397" s="2"/>
      <c r="HMZ397" s="2"/>
      <c r="HNA397" s="2"/>
      <c r="HNB397" s="2"/>
      <c r="HNC397" s="2"/>
      <c r="HND397" s="2"/>
      <c r="HNE397" s="2"/>
      <c r="HNF397" s="2"/>
      <c r="HNG397" s="2"/>
      <c r="HNH397" s="2"/>
      <c r="HNI397" s="2"/>
      <c r="HNJ397" s="2"/>
      <c r="HNK397" s="2"/>
      <c r="HNL397" s="2"/>
      <c r="HNM397" s="2"/>
      <c r="HNN397" s="2"/>
      <c r="HNO397" s="2"/>
      <c r="HNP397" s="2"/>
      <c r="HNQ397" s="2"/>
      <c r="HNR397" s="2"/>
      <c r="HNS397" s="2"/>
      <c r="HNT397" s="2"/>
      <c r="HNU397" s="2"/>
      <c r="HNV397" s="2"/>
      <c r="HNW397" s="2"/>
      <c r="HNX397" s="2"/>
      <c r="HNY397" s="2"/>
      <c r="HNZ397" s="2"/>
      <c r="HOA397" s="2"/>
      <c r="HOB397" s="2"/>
      <c r="HOC397" s="2"/>
      <c r="HOD397" s="2"/>
      <c r="HOE397" s="2"/>
      <c r="HOF397" s="2"/>
      <c r="HOG397" s="2"/>
      <c r="HOH397" s="2"/>
      <c r="HOI397" s="2"/>
      <c r="HOJ397" s="2"/>
      <c r="HOK397" s="2"/>
      <c r="HOL397" s="2"/>
      <c r="HOM397" s="2"/>
      <c r="HON397" s="2"/>
      <c r="HOO397" s="2"/>
      <c r="HOP397" s="2"/>
      <c r="HOQ397" s="2"/>
      <c r="HOR397" s="2"/>
      <c r="HOS397" s="2"/>
      <c r="HOT397" s="2"/>
      <c r="HOU397" s="2"/>
      <c r="HOV397" s="2"/>
      <c r="HOW397" s="2"/>
      <c r="HOX397" s="2"/>
      <c r="HOY397" s="2"/>
      <c r="HOZ397" s="2"/>
      <c r="HPA397" s="2"/>
      <c r="HPB397" s="2"/>
      <c r="HPC397" s="2"/>
      <c r="HPD397" s="2"/>
      <c r="HPE397" s="2"/>
      <c r="HPF397" s="2"/>
      <c r="HPG397" s="2"/>
      <c r="HPH397" s="2"/>
      <c r="HPI397" s="2"/>
      <c r="HPJ397" s="2"/>
      <c r="HPK397" s="2"/>
      <c r="HPL397" s="2"/>
      <c r="HPM397" s="2"/>
      <c r="HPN397" s="2"/>
      <c r="HPO397" s="2"/>
      <c r="HPP397" s="2"/>
      <c r="HPQ397" s="2"/>
      <c r="HPR397" s="2"/>
      <c r="HPS397" s="2"/>
      <c r="HPT397" s="2"/>
      <c r="HPU397" s="2"/>
      <c r="HPV397" s="2"/>
      <c r="HPW397" s="2"/>
      <c r="HPX397" s="2"/>
      <c r="HPY397" s="2"/>
      <c r="HPZ397" s="2"/>
      <c r="HQA397" s="2"/>
      <c r="HQB397" s="2"/>
      <c r="HQC397" s="2"/>
      <c r="HQD397" s="2"/>
      <c r="HQE397" s="2"/>
      <c r="HQF397" s="2"/>
      <c r="HQG397" s="2"/>
      <c r="HQH397" s="2"/>
      <c r="HQI397" s="2"/>
      <c r="HQJ397" s="2"/>
      <c r="HQK397" s="2"/>
      <c r="HQL397" s="2"/>
      <c r="HQM397" s="2"/>
      <c r="HQN397" s="2"/>
      <c r="HQO397" s="2"/>
      <c r="HQP397" s="2"/>
      <c r="HQQ397" s="2"/>
      <c r="HQR397" s="2"/>
      <c r="HQS397" s="2"/>
      <c r="HQT397" s="2"/>
      <c r="HQU397" s="2"/>
      <c r="HQV397" s="2"/>
      <c r="HQW397" s="2"/>
      <c r="HQX397" s="2"/>
      <c r="HQY397" s="2"/>
      <c r="HQZ397" s="2"/>
      <c r="HRA397" s="2"/>
      <c r="HRB397" s="2"/>
      <c r="HRC397" s="2"/>
      <c r="HRD397" s="2"/>
      <c r="HRE397" s="2"/>
      <c r="HRF397" s="2"/>
      <c r="HRG397" s="2"/>
      <c r="HRH397" s="2"/>
      <c r="HRI397" s="2"/>
      <c r="HRJ397" s="2"/>
      <c r="HRK397" s="2"/>
      <c r="HRL397" s="2"/>
      <c r="HRM397" s="2"/>
      <c r="HRN397" s="2"/>
      <c r="HRO397" s="2"/>
      <c r="HRP397" s="2"/>
      <c r="HRQ397" s="2"/>
      <c r="HRR397" s="2"/>
      <c r="HRS397" s="2"/>
      <c r="HRT397" s="2"/>
      <c r="HRU397" s="2"/>
      <c r="HRV397" s="2"/>
      <c r="HRW397" s="2"/>
      <c r="HRX397" s="2"/>
      <c r="HRY397" s="2"/>
      <c r="HRZ397" s="2"/>
      <c r="HSA397" s="2"/>
      <c r="HSB397" s="2"/>
      <c r="HSC397" s="2"/>
      <c r="HSD397" s="2"/>
      <c r="HSE397" s="2"/>
      <c r="HSF397" s="2"/>
      <c r="HSG397" s="2"/>
      <c r="HSH397" s="2"/>
      <c r="HSI397" s="2"/>
      <c r="HSJ397" s="2"/>
      <c r="HSK397" s="2"/>
      <c r="HSL397" s="2"/>
      <c r="HSM397" s="2"/>
      <c r="HSN397" s="2"/>
      <c r="HSO397" s="2"/>
      <c r="HSP397" s="2"/>
      <c r="HSQ397" s="2"/>
      <c r="HSR397" s="2"/>
      <c r="HSS397" s="2"/>
      <c r="HST397" s="2"/>
      <c r="HSU397" s="2"/>
      <c r="HSV397" s="2"/>
      <c r="HSW397" s="2"/>
      <c r="HSX397" s="2"/>
      <c r="HSY397" s="2"/>
      <c r="HSZ397" s="2"/>
      <c r="HTA397" s="2"/>
      <c r="HTB397" s="2"/>
      <c r="HTC397" s="2"/>
      <c r="HTD397" s="2"/>
      <c r="HTE397" s="2"/>
      <c r="HTF397" s="2"/>
      <c r="HTG397" s="2"/>
      <c r="HTH397" s="2"/>
      <c r="HTI397" s="2"/>
      <c r="HTJ397" s="2"/>
      <c r="HTK397" s="2"/>
      <c r="HTL397" s="2"/>
      <c r="HTM397" s="2"/>
      <c r="HTN397" s="2"/>
      <c r="HTO397" s="2"/>
      <c r="HTP397" s="2"/>
      <c r="HTQ397" s="2"/>
      <c r="HTR397" s="2"/>
      <c r="HTS397" s="2"/>
      <c r="HTT397" s="2"/>
      <c r="HTU397" s="2"/>
      <c r="HTV397" s="2"/>
      <c r="HTW397" s="2"/>
      <c r="HTX397" s="2"/>
      <c r="HTY397" s="2"/>
      <c r="HTZ397" s="2"/>
      <c r="HUA397" s="2"/>
      <c r="HUB397" s="2"/>
      <c r="HUC397" s="2"/>
      <c r="HUD397" s="2"/>
      <c r="HUE397" s="2"/>
      <c r="HUF397" s="2"/>
      <c r="HUG397" s="2"/>
      <c r="HUH397" s="2"/>
      <c r="HUI397" s="2"/>
      <c r="HUJ397" s="2"/>
      <c r="HUK397" s="2"/>
      <c r="HUL397" s="2"/>
      <c r="HUM397" s="2"/>
      <c r="HUN397" s="2"/>
      <c r="HUO397" s="2"/>
      <c r="HUP397" s="2"/>
      <c r="HUQ397" s="2"/>
      <c r="HUR397" s="2"/>
      <c r="HUS397" s="2"/>
      <c r="HUT397" s="2"/>
      <c r="HUU397" s="2"/>
      <c r="HUV397" s="2"/>
      <c r="HUW397" s="2"/>
      <c r="HUX397" s="2"/>
      <c r="HUY397" s="2"/>
      <c r="HUZ397" s="2"/>
      <c r="HVA397" s="2"/>
      <c r="HVB397" s="2"/>
      <c r="HVC397" s="2"/>
      <c r="HVD397" s="2"/>
      <c r="HVE397" s="2"/>
      <c r="HVF397" s="2"/>
      <c r="HVG397" s="2"/>
      <c r="HVH397" s="2"/>
      <c r="HVI397" s="2"/>
      <c r="HVJ397" s="2"/>
      <c r="HVK397" s="2"/>
      <c r="HVL397" s="2"/>
      <c r="HVM397" s="2"/>
      <c r="HVN397" s="2"/>
      <c r="HVO397" s="2"/>
      <c r="HVP397" s="2"/>
      <c r="HVQ397" s="2"/>
      <c r="HVR397" s="2"/>
      <c r="HVS397" s="2"/>
      <c r="HVT397" s="2"/>
      <c r="HVU397" s="2"/>
      <c r="HVV397" s="2"/>
      <c r="HVW397" s="2"/>
      <c r="HVX397" s="2"/>
      <c r="HVY397" s="2"/>
      <c r="HVZ397" s="2"/>
      <c r="HWA397" s="2"/>
      <c r="HWB397" s="2"/>
      <c r="HWC397" s="2"/>
      <c r="HWD397" s="2"/>
      <c r="HWE397" s="2"/>
      <c r="HWF397" s="2"/>
      <c r="HWG397" s="2"/>
      <c r="HWH397" s="2"/>
      <c r="HWI397" s="2"/>
      <c r="HWJ397" s="2"/>
      <c r="HWK397" s="2"/>
      <c r="HWL397" s="2"/>
      <c r="HWM397" s="2"/>
      <c r="HWN397" s="2"/>
      <c r="HWO397" s="2"/>
      <c r="HWP397" s="2"/>
      <c r="HWQ397" s="2"/>
      <c r="HWR397" s="2"/>
      <c r="HWS397" s="2"/>
      <c r="HWT397" s="2"/>
      <c r="HWU397" s="2"/>
      <c r="HWV397" s="2"/>
      <c r="HWW397" s="2"/>
      <c r="HWX397" s="2"/>
      <c r="HWY397" s="2"/>
      <c r="HWZ397" s="2"/>
      <c r="HXA397" s="2"/>
      <c r="HXB397" s="2"/>
      <c r="HXC397" s="2"/>
      <c r="HXD397" s="2"/>
      <c r="HXE397" s="2"/>
      <c r="HXF397" s="2"/>
      <c r="HXG397" s="2"/>
      <c r="HXH397" s="2"/>
      <c r="HXI397" s="2"/>
      <c r="HXJ397" s="2"/>
      <c r="HXK397" s="2"/>
      <c r="HXL397" s="2"/>
      <c r="HXM397" s="2"/>
      <c r="HXN397" s="2"/>
      <c r="HXO397" s="2"/>
      <c r="HXP397" s="2"/>
      <c r="HXQ397" s="2"/>
      <c r="HXR397" s="2"/>
      <c r="HXS397" s="2"/>
      <c r="HXT397" s="2"/>
      <c r="HXU397" s="2"/>
      <c r="HXV397" s="2"/>
      <c r="HXW397" s="2"/>
      <c r="HXX397" s="2"/>
      <c r="HXY397" s="2"/>
      <c r="HXZ397" s="2"/>
      <c r="HYA397" s="2"/>
      <c r="HYB397" s="2"/>
      <c r="HYC397" s="2"/>
      <c r="HYD397" s="2"/>
      <c r="HYE397" s="2"/>
      <c r="HYF397" s="2"/>
      <c r="HYG397" s="2"/>
      <c r="HYH397" s="2"/>
      <c r="HYI397" s="2"/>
      <c r="HYJ397" s="2"/>
      <c r="HYK397" s="2"/>
      <c r="HYL397" s="2"/>
      <c r="HYM397" s="2"/>
      <c r="HYN397" s="2"/>
      <c r="HYO397" s="2"/>
      <c r="HYP397" s="2"/>
      <c r="HYQ397" s="2"/>
      <c r="HYR397" s="2"/>
      <c r="HYS397" s="2"/>
      <c r="HYT397" s="2"/>
      <c r="HYU397" s="2"/>
      <c r="HYV397" s="2"/>
      <c r="HYW397" s="2"/>
      <c r="HYX397" s="2"/>
      <c r="HYY397" s="2"/>
      <c r="HYZ397" s="2"/>
      <c r="HZA397" s="2"/>
      <c r="HZB397" s="2"/>
      <c r="HZC397" s="2"/>
      <c r="HZD397" s="2"/>
      <c r="HZE397" s="2"/>
      <c r="HZF397" s="2"/>
      <c r="HZG397" s="2"/>
      <c r="HZH397" s="2"/>
      <c r="HZI397" s="2"/>
      <c r="HZJ397" s="2"/>
      <c r="HZK397" s="2"/>
      <c r="HZL397" s="2"/>
      <c r="HZM397" s="2"/>
      <c r="HZN397" s="2"/>
      <c r="HZO397" s="2"/>
      <c r="HZP397" s="2"/>
      <c r="HZQ397" s="2"/>
      <c r="HZR397" s="2"/>
      <c r="HZS397" s="2"/>
      <c r="HZT397" s="2"/>
      <c r="HZU397" s="2"/>
      <c r="HZV397" s="2"/>
      <c r="HZW397" s="2"/>
      <c r="HZX397" s="2"/>
      <c r="HZY397" s="2"/>
      <c r="HZZ397" s="2"/>
      <c r="IAA397" s="2"/>
      <c r="IAB397" s="2"/>
      <c r="IAC397" s="2"/>
      <c r="IAD397" s="2"/>
      <c r="IAE397" s="2"/>
      <c r="IAF397" s="2"/>
      <c r="IAG397" s="2"/>
      <c r="IAH397" s="2"/>
      <c r="IAI397" s="2"/>
      <c r="IAJ397" s="2"/>
      <c r="IAK397" s="2"/>
      <c r="IAL397" s="2"/>
      <c r="IAM397" s="2"/>
      <c r="IAN397" s="2"/>
      <c r="IAO397" s="2"/>
      <c r="IAP397" s="2"/>
      <c r="IAQ397" s="2"/>
      <c r="IAR397" s="2"/>
      <c r="IAS397" s="2"/>
      <c r="IAT397" s="2"/>
      <c r="IAU397" s="2"/>
      <c r="IAV397" s="2"/>
      <c r="IAW397" s="2"/>
      <c r="IAX397" s="2"/>
      <c r="IAY397" s="2"/>
      <c r="IAZ397" s="2"/>
      <c r="IBA397" s="2"/>
      <c r="IBB397" s="2"/>
      <c r="IBC397" s="2"/>
      <c r="IBD397" s="2"/>
      <c r="IBE397" s="2"/>
      <c r="IBF397" s="2"/>
      <c r="IBG397" s="2"/>
      <c r="IBH397" s="2"/>
      <c r="IBI397" s="2"/>
      <c r="IBJ397" s="2"/>
      <c r="IBK397" s="2"/>
      <c r="IBL397" s="2"/>
      <c r="IBM397" s="2"/>
      <c r="IBN397" s="2"/>
      <c r="IBO397" s="2"/>
      <c r="IBP397" s="2"/>
      <c r="IBQ397" s="2"/>
      <c r="IBR397" s="2"/>
      <c r="IBS397" s="2"/>
      <c r="IBT397" s="2"/>
      <c r="IBU397" s="2"/>
      <c r="IBV397" s="2"/>
      <c r="IBW397" s="2"/>
      <c r="IBX397" s="2"/>
      <c r="IBY397" s="2"/>
      <c r="IBZ397" s="2"/>
      <c r="ICA397" s="2"/>
      <c r="ICB397" s="2"/>
      <c r="ICC397" s="2"/>
      <c r="ICD397" s="2"/>
      <c r="ICE397" s="2"/>
      <c r="ICF397" s="2"/>
      <c r="ICG397" s="2"/>
      <c r="ICH397" s="2"/>
      <c r="ICI397" s="2"/>
      <c r="ICJ397" s="2"/>
      <c r="ICK397" s="2"/>
      <c r="ICL397" s="2"/>
      <c r="ICM397" s="2"/>
      <c r="ICN397" s="2"/>
      <c r="ICO397" s="2"/>
      <c r="ICP397" s="2"/>
      <c r="ICQ397" s="2"/>
      <c r="ICR397" s="2"/>
      <c r="ICS397" s="2"/>
      <c r="ICT397" s="2"/>
      <c r="ICU397" s="2"/>
      <c r="ICV397" s="2"/>
      <c r="ICW397" s="2"/>
      <c r="ICX397" s="2"/>
      <c r="ICY397" s="2"/>
      <c r="ICZ397" s="2"/>
      <c r="IDA397" s="2"/>
      <c r="IDB397" s="2"/>
      <c r="IDC397" s="2"/>
      <c r="IDD397" s="2"/>
      <c r="IDE397" s="2"/>
      <c r="IDF397" s="2"/>
      <c r="IDG397" s="2"/>
      <c r="IDH397" s="2"/>
      <c r="IDI397" s="2"/>
      <c r="IDJ397" s="2"/>
      <c r="IDK397" s="2"/>
      <c r="IDL397" s="2"/>
      <c r="IDM397" s="2"/>
      <c r="IDN397" s="2"/>
      <c r="IDO397" s="2"/>
      <c r="IDP397" s="2"/>
      <c r="IDQ397" s="2"/>
      <c r="IDR397" s="2"/>
      <c r="IDS397" s="2"/>
      <c r="IDT397" s="2"/>
      <c r="IDU397" s="2"/>
      <c r="IDV397" s="2"/>
      <c r="IDW397" s="2"/>
      <c r="IDX397" s="2"/>
      <c r="IDY397" s="2"/>
      <c r="IDZ397" s="2"/>
      <c r="IEA397" s="2"/>
      <c r="IEB397" s="2"/>
      <c r="IEC397" s="2"/>
      <c r="IED397" s="2"/>
      <c r="IEE397" s="2"/>
      <c r="IEF397" s="2"/>
      <c r="IEG397" s="2"/>
      <c r="IEH397" s="2"/>
      <c r="IEI397" s="2"/>
      <c r="IEJ397" s="2"/>
      <c r="IEK397" s="2"/>
      <c r="IEL397" s="2"/>
      <c r="IEM397" s="2"/>
      <c r="IEN397" s="2"/>
      <c r="IEO397" s="2"/>
      <c r="IEP397" s="2"/>
      <c r="IEQ397" s="2"/>
      <c r="IER397" s="2"/>
      <c r="IES397" s="2"/>
      <c r="IET397" s="2"/>
      <c r="IEU397" s="2"/>
      <c r="IEV397" s="2"/>
      <c r="IEW397" s="2"/>
      <c r="IEX397" s="2"/>
      <c r="IEY397" s="2"/>
      <c r="IEZ397" s="2"/>
      <c r="IFA397" s="2"/>
      <c r="IFB397" s="2"/>
      <c r="IFC397" s="2"/>
      <c r="IFD397" s="2"/>
      <c r="IFE397" s="2"/>
      <c r="IFF397" s="2"/>
      <c r="IFG397" s="2"/>
      <c r="IFH397" s="2"/>
      <c r="IFI397" s="2"/>
      <c r="IFJ397" s="2"/>
      <c r="IFK397" s="2"/>
      <c r="IFL397" s="2"/>
      <c r="IFM397" s="2"/>
      <c r="IFN397" s="2"/>
      <c r="IFO397" s="2"/>
      <c r="IFP397" s="2"/>
      <c r="IFQ397" s="2"/>
      <c r="IFR397" s="2"/>
      <c r="IFS397" s="2"/>
      <c r="IFT397" s="2"/>
      <c r="IFU397" s="2"/>
      <c r="IFV397" s="2"/>
      <c r="IFW397" s="2"/>
      <c r="IFX397" s="2"/>
      <c r="IFY397" s="2"/>
      <c r="IFZ397" s="2"/>
      <c r="IGA397" s="2"/>
      <c r="IGB397" s="2"/>
      <c r="IGC397" s="2"/>
      <c r="IGD397" s="2"/>
      <c r="IGE397" s="2"/>
      <c r="IGF397" s="2"/>
      <c r="IGG397" s="2"/>
      <c r="IGH397" s="2"/>
      <c r="IGI397" s="2"/>
      <c r="IGJ397" s="2"/>
      <c r="IGK397" s="2"/>
      <c r="IGL397" s="2"/>
      <c r="IGM397" s="2"/>
      <c r="IGN397" s="2"/>
      <c r="IGO397" s="2"/>
      <c r="IGP397" s="2"/>
      <c r="IGQ397" s="2"/>
      <c r="IGR397" s="2"/>
      <c r="IGS397" s="2"/>
      <c r="IGT397" s="2"/>
      <c r="IGU397" s="2"/>
      <c r="IGV397" s="2"/>
      <c r="IGW397" s="2"/>
      <c r="IGX397" s="2"/>
      <c r="IGY397" s="2"/>
      <c r="IGZ397" s="2"/>
      <c r="IHA397" s="2"/>
      <c r="IHB397" s="2"/>
      <c r="IHC397" s="2"/>
      <c r="IHD397" s="2"/>
      <c r="IHE397" s="2"/>
      <c r="IHF397" s="2"/>
      <c r="IHG397" s="2"/>
      <c r="IHH397" s="2"/>
      <c r="IHI397" s="2"/>
      <c r="IHJ397" s="2"/>
      <c r="IHK397" s="2"/>
      <c r="IHL397" s="2"/>
      <c r="IHM397" s="2"/>
      <c r="IHN397" s="2"/>
      <c r="IHO397" s="2"/>
      <c r="IHP397" s="2"/>
      <c r="IHQ397" s="2"/>
      <c r="IHR397" s="2"/>
      <c r="IHS397" s="2"/>
      <c r="IHT397" s="2"/>
      <c r="IHU397" s="2"/>
      <c r="IHV397" s="2"/>
      <c r="IHW397" s="2"/>
      <c r="IHX397" s="2"/>
      <c r="IHY397" s="2"/>
      <c r="IHZ397" s="2"/>
      <c r="IIA397" s="2"/>
      <c r="IIB397" s="2"/>
      <c r="IIC397" s="2"/>
      <c r="IID397" s="2"/>
      <c r="IIE397" s="2"/>
      <c r="IIF397" s="2"/>
      <c r="IIG397" s="2"/>
      <c r="IIH397" s="2"/>
      <c r="III397" s="2"/>
      <c r="IIJ397" s="2"/>
      <c r="IIK397" s="2"/>
      <c r="IIL397" s="2"/>
      <c r="IIM397" s="2"/>
      <c r="IIN397" s="2"/>
      <c r="IIO397" s="2"/>
      <c r="IIP397" s="2"/>
      <c r="IIQ397" s="2"/>
      <c r="IIR397" s="2"/>
      <c r="IIS397" s="2"/>
      <c r="IIT397" s="2"/>
      <c r="IIU397" s="2"/>
      <c r="IIV397" s="2"/>
      <c r="IIW397" s="2"/>
      <c r="IIX397" s="2"/>
      <c r="IIY397" s="2"/>
      <c r="IIZ397" s="2"/>
      <c r="IJA397" s="2"/>
      <c r="IJB397" s="2"/>
      <c r="IJC397" s="2"/>
      <c r="IJD397" s="2"/>
      <c r="IJE397" s="2"/>
      <c r="IJF397" s="2"/>
      <c r="IJG397" s="2"/>
      <c r="IJH397" s="2"/>
      <c r="IJI397" s="2"/>
      <c r="IJJ397" s="2"/>
      <c r="IJK397" s="2"/>
      <c r="IJL397" s="2"/>
      <c r="IJM397" s="2"/>
      <c r="IJN397" s="2"/>
      <c r="IJO397" s="2"/>
      <c r="IJP397" s="2"/>
      <c r="IJQ397" s="2"/>
      <c r="IJR397" s="2"/>
      <c r="IJS397" s="2"/>
      <c r="IJT397" s="2"/>
      <c r="IJU397" s="2"/>
      <c r="IJV397" s="2"/>
      <c r="IJW397" s="2"/>
      <c r="IJX397" s="2"/>
      <c r="IJY397" s="2"/>
      <c r="IJZ397" s="2"/>
      <c r="IKA397" s="2"/>
      <c r="IKB397" s="2"/>
      <c r="IKC397" s="2"/>
      <c r="IKD397" s="2"/>
      <c r="IKE397" s="2"/>
      <c r="IKF397" s="2"/>
      <c r="IKG397" s="2"/>
      <c r="IKH397" s="2"/>
      <c r="IKI397" s="2"/>
      <c r="IKJ397" s="2"/>
      <c r="IKK397" s="2"/>
      <c r="IKL397" s="2"/>
      <c r="IKM397" s="2"/>
      <c r="IKN397" s="2"/>
      <c r="IKO397" s="2"/>
      <c r="IKP397" s="2"/>
      <c r="IKQ397" s="2"/>
      <c r="IKR397" s="2"/>
      <c r="IKS397" s="2"/>
      <c r="IKT397" s="2"/>
      <c r="IKU397" s="2"/>
      <c r="IKV397" s="2"/>
      <c r="IKW397" s="2"/>
      <c r="IKX397" s="2"/>
      <c r="IKY397" s="2"/>
      <c r="IKZ397" s="2"/>
      <c r="ILA397" s="2"/>
      <c r="ILB397" s="2"/>
      <c r="ILC397" s="2"/>
      <c r="ILD397" s="2"/>
      <c r="ILE397" s="2"/>
      <c r="ILF397" s="2"/>
      <c r="ILG397" s="2"/>
      <c r="ILH397" s="2"/>
      <c r="ILI397" s="2"/>
      <c r="ILJ397" s="2"/>
      <c r="ILK397" s="2"/>
      <c r="ILL397" s="2"/>
      <c r="ILM397" s="2"/>
      <c r="ILN397" s="2"/>
      <c r="ILO397" s="2"/>
      <c r="ILP397" s="2"/>
      <c r="ILQ397" s="2"/>
      <c r="ILR397" s="2"/>
      <c r="ILS397" s="2"/>
      <c r="ILT397" s="2"/>
      <c r="ILU397" s="2"/>
      <c r="ILV397" s="2"/>
      <c r="ILW397" s="2"/>
      <c r="ILX397" s="2"/>
      <c r="ILY397" s="2"/>
      <c r="ILZ397" s="2"/>
      <c r="IMA397" s="2"/>
      <c r="IMB397" s="2"/>
      <c r="IMC397" s="2"/>
      <c r="IMD397" s="2"/>
      <c r="IME397" s="2"/>
      <c r="IMF397" s="2"/>
      <c r="IMG397" s="2"/>
      <c r="IMH397" s="2"/>
      <c r="IMI397" s="2"/>
      <c r="IMJ397" s="2"/>
      <c r="IMK397" s="2"/>
      <c r="IML397" s="2"/>
      <c r="IMM397" s="2"/>
      <c r="IMN397" s="2"/>
      <c r="IMO397" s="2"/>
      <c r="IMP397" s="2"/>
      <c r="IMQ397" s="2"/>
      <c r="IMR397" s="2"/>
      <c r="IMS397" s="2"/>
      <c r="IMT397" s="2"/>
      <c r="IMU397" s="2"/>
      <c r="IMV397" s="2"/>
      <c r="IMW397" s="2"/>
      <c r="IMX397" s="2"/>
      <c r="IMY397" s="2"/>
      <c r="IMZ397" s="2"/>
      <c r="INA397" s="2"/>
      <c r="INB397" s="2"/>
      <c r="INC397" s="2"/>
      <c r="IND397" s="2"/>
      <c r="INE397" s="2"/>
      <c r="INF397" s="2"/>
      <c r="ING397" s="2"/>
      <c r="INH397" s="2"/>
      <c r="INI397" s="2"/>
      <c r="INJ397" s="2"/>
      <c r="INK397" s="2"/>
      <c r="INL397" s="2"/>
      <c r="INM397" s="2"/>
      <c r="INN397" s="2"/>
      <c r="INO397" s="2"/>
      <c r="INP397" s="2"/>
      <c r="INQ397" s="2"/>
      <c r="INR397" s="2"/>
      <c r="INS397" s="2"/>
      <c r="INT397" s="2"/>
      <c r="INU397" s="2"/>
      <c r="INV397" s="2"/>
      <c r="INW397" s="2"/>
      <c r="INX397" s="2"/>
      <c r="INY397" s="2"/>
      <c r="INZ397" s="2"/>
      <c r="IOA397" s="2"/>
      <c r="IOB397" s="2"/>
      <c r="IOC397" s="2"/>
      <c r="IOD397" s="2"/>
      <c r="IOE397" s="2"/>
      <c r="IOF397" s="2"/>
      <c r="IOG397" s="2"/>
      <c r="IOH397" s="2"/>
      <c r="IOI397" s="2"/>
      <c r="IOJ397" s="2"/>
      <c r="IOK397" s="2"/>
      <c r="IOL397" s="2"/>
      <c r="IOM397" s="2"/>
      <c r="ION397" s="2"/>
      <c r="IOO397" s="2"/>
      <c r="IOP397" s="2"/>
      <c r="IOQ397" s="2"/>
      <c r="IOR397" s="2"/>
      <c r="IOS397" s="2"/>
      <c r="IOT397" s="2"/>
      <c r="IOU397" s="2"/>
      <c r="IOV397" s="2"/>
      <c r="IOW397" s="2"/>
      <c r="IOX397" s="2"/>
      <c r="IOY397" s="2"/>
      <c r="IOZ397" s="2"/>
      <c r="IPA397" s="2"/>
      <c r="IPB397" s="2"/>
      <c r="IPC397" s="2"/>
      <c r="IPD397" s="2"/>
      <c r="IPE397" s="2"/>
      <c r="IPF397" s="2"/>
      <c r="IPG397" s="2"/>
      <c r="IPH397" s="2"/>
      <c r="IPI397" s="2"/>
      <c r="IPJ397" s="2"/>
      <c r="IPK397" s="2"/>
      <c r="IPL397" s="2"/>
      <c r="IPM397" s="2"/>
      <c r="IPN397" s="2"/>
      <c r="IPO397" s="2"/>
      <c r="IPP397" s="2"/>
      <c r="IPQ397" s="2"/>
      <c r="IPR397" s="2"/>
      <c r="IPS397" s="2"/>
      <c r="IPT397" s="2"/>
      <c r="IPU397" s="2"/>
      <c r="IPV397" s="2"/>
      <c r="IPW397" s="2"/>
      <c r="IPX397" s="2"/>
      <c r="IPY397" s="2"/>
      <c r="IPZ397" s="2"/>
      <c r="IQA397" s="2"/>
      <c r="IQB397" s="2"/>
      <c r="IQC397" s="2"/>
      <c r="IQD397" s="2"/>
      <c r="IQE397" s="2"/>
      <c r="IQF397" s="2"/>
      <c r="IQG397" s="2"/>
      <c r="IQH397" s="2"/>
      <c r="IQI397" s="2"/>
      <c r="IQJ397" s="2"/>
      <c r="IQK397" s="2"/>
      <c r="IQL397" s="2"/>
      <c r="IQM397" s="2"/>
      <c r="IQN397" s="2"/>
      <c r="IQO397" s="2"/>
      <c r="IQP397" s="2"/>
      <c r="IQQ397" s="2"/>
      <c r="IQR397" s="2"/>
      <c r="IQS397" s="2"/>
      <c r="IQT397" s="2"/>
      <c r="IQU397" s="2"/>
      <c r="IQV397" s="2"/>
      <c r="IQW397" s="2"/>
      <c r="IQX397" s="2"/>
      <c r="IQY397" s="2"/>
      <c r="IQZ397" s="2"/>
      <c r="IRA397" s="2"/>
      <c r="IRB397" s="2"/>
      <c r="IRC397" s="2"/>
      <c r="IRD397" s="2"/>
      <c r="IRE397" s="2"/>
      <c r="IRF397" s="2"/>
      <c r="IRG397" s="2"/>
      <c r="IRH397" s="2"/>
      <c r="IRI397" s="2"/>
      <c r="IRJ397" s="2"/>
      <c r="IRK397" s="2"/>
      <c r="IRL397" s="2"/>
      <c r="IRM397" s="2"/>
      <c r="IRN397" s="2"/>
      <c r="IRO397" s="2"/>
      <c r="IRP397" s="2"/>
      <c r="IRQ397" s="2"/>
      <c r="IRR397" s="2"/>
      <c r="IRS397" s="2"/>
      <c r="IRT397" s="2"/>
      <c r="IRU397" s="2"/>
      <c r="IRV397" s="2"/>
      <c r="IRW397" s="2"/>
      <c r="IRX397" s="2"/>
      <c r="IRY397" s="2"/>
      <c r="IRZ397" s="2"/>
      <c r="ISA397" s="2"/>
      <c r="ISB397" s="2"/>
      <c r="ISC397" s="2"/>
      <c r="ISD397" s="2"/>
      <c r="ISE397" s="2"/>
      <c r="ISF397" s="2"/>
      <c r="ISG397" s="2"/>
      <c r="ISH397" s="2"/>
      <c r="ISI397" s="2"/>
      <c r="ISJ397" s="2"/>
      <c r="ISK397" s="2"/>
      <c r="ISL397" s="2"/>
      <c r="ISM397" s="2"/>
      <c r="ISN397" s="2"/>
      <c r="ISO397" s="2"/>
      <c r="ISP397" s="2"/>
      <c r="ISQ397" s="2"/>
      <c r="ISR397" s="2"/>
      <c r="ISS397" s="2"/>
      <c r="IST397" s="2"/>
      <c r="ISU397" s="2"/>
      <c r="ISV397" s="2"/>
      <c r="ISW397" s="2"/>
      <c r="ISX397" s="2"/>
      <c r="ISY397" s="2"/>
      <c r="ISZ397" s="2"/>
      <c r="ITA397" s="2"/>
      <c r="ITB397" s="2"/>
      <c r="ITC397" s="2"/>
      <c r="ITD397" s="2"/>
      <c r="ITE397" s="2"/>
      <c r="ITF397" s="2"/>
      <c r="ITG397" s="2"/>
      <c r="ITH397" s="2"/>
      <c r="ITI397" s="2"/>
      <c r="ITJ397" s="2"/>
      <c r="ITK397" s="2"/>
      <c r="ITL397" s="2"/>
      <c r="ITM397" s="2"/>
      <c r="ITN397" s="2"/>
      <c r="ITO397" s="2"/>
      <c r="ITP397" s="2"/>
      <c r="ITQ397" s="2"/>
      <c r="ITR397" s="2"/>
      <c r="ITS397" s="2"/>
      <c r="ITT397" s="2"/>
      <c r="ITU397" s="2"/>
      <c r="ITV397" s="2"/>
      <c r="ITW397" s="2"/>
      <c r="ITX397" s="2"/>
      <c r="ITY397" s="2"/>
      <c r="ITZ397" s="2"/>
      <c r="IUA397" s="2"/>
      <c r="IUB397" s="2"/>
      <c r="IUC397" s="2"/>
      <c r="IUD397" s="2"/>
      <c r="IUE397" s="2"/>
      <c r="IUF397" s="2"/>
      <c r="IUG397" s="2"/>
      <c r="IUH397" s="2"/>
      <c r="IUI397" s="2"/>
      <c r="IUJ397" s="2"/>
      <c r="IUK397" s="2"/>
      <c r="IUL397" s="2"/>
      <c r="IUM397" s="2"/>
      <c r="IUN397" s="2"/>
      <c r="IUO397" s="2"/>
      <c r="IUP397" s="2"/>
      <c r="IUQ397" s="2"/>
      <c r="IUR397" s="2"/>
      <c r="IUS397" s="2"/>
      <c r="IUT397" s="2"/>
      <c r="IUU397" s="2"/>
      <c r="IUV397" s="2"/>
      <c r="IUW397" s="2"/>
      <c r="IUX397" s="2"/>
      <c r="IUY397" s="2"/>
      <c r="IUZ397" s="2"/>
      <c r="IVA397" s="2"/>
      <c r="IVB397" s="2"/>
      <c r="IVC397" s="2"/>
      <c r="IVD397" s="2"/>
      <c r="IVE397" s="2"/>
      <c r="IVF397" s="2"/>
      <c r="IVG397" s="2"/>
      <c r="IVH397" s="2"/>
      <c r="IVI397" s="2"/>
      <c r="IVJ397" s="2"/>
      <c r="IVK397" s="2"/>
      <c r="IVL397" s="2"/>
      <c r="IVM397" s="2"/>
      <c r="IVN397" s="2"/>
      <c r="IVO397" s="2"/>
      <c r="IVP397" s="2"/>
      <c r="IVQ397" s="2"/>
      <c r="IVR397" s="2"/>
      <c r="IVS397" s="2"/>
      <c r="IVT397" s="2"/>
      <c r="IVU397" s="2"/>
      <c r="IVV397" s="2"/>
      <c r="IVW397" s="2"/>
      <c r="IVX397" s="2"/>
      <c r="IVY397" s="2"/>
      <c r="IVZ397" s="2"/>
      <c r="IWA397" s="2"/>
      <c r="IWB397" s="2"/>
      <c r="IWC397" s="2"/>
      <c r="IWD397" s="2"/>
      <c r="IWE397" s="2"/>
      <c r="IWF397" s="2"/>
      <c r="IWG397" s="2"/>
      <c r="IWH397" s="2"/>
      <c r="IWI397" s="2"/>
      <c r="IWJ397" s="2"/>
      <c r="IWK397" s="2"/>
      <c r="IWL397" s="2"/>
      <c r="IWM397" s="2"/>
      <c r="IWN397" s="2"/>
      <c r="IWO397" s="2"/>
      <c r="IWP397" s="2"/>
      <c r="IWQ397" s="2"/>
      <c r="IWR397" s="2"/>
      <c r="IWS397" s="2"/>
      <c r="IWT397" s="2"/>
      <c r="IWU397" s="2"/>
      <c r="IWV397" s="2"/>
      <c r="IWW397" s="2"/>
      <c r="IWX397" s="2"/>
      <c r="IWY397" s="2"/>
      <c r="IWZ397" s="2"/>
      <c r="IXA397" s="2"/>
      <c r="IXB397" s="2"/>
      <c r="IXC397" s="2"/>
      <c r="IXD397" s="2"/>
      <c r="IXE397" s="2"/>
      <c r="IXF397" s="2"/>
      <c r="IXG397" s="2"/>
      <c r="IXH397" s="2"/>
      <c r="IXI397" s="2"/>
      <c r="IXJ397" s="2"/>
      <c r="IXK397" s="2"/>
      <c r="IXL397" s="2"/>
      <c r="IXM397" s="2"/>
      <c r="IXN397" s="2"/>
      <c r="IXO397" s="2"/>
      <c r="IXP397" s="2"/>
      <c r="IXQ397" s="2"/>
      <c r="IXR397" s="2"/>
      <c r="IXS397" s="2"/>
      <c r="IXT397" s="2"/>
      <c r="IXU397" s="2"/>
      <c r="IXV397" s="2"/>
      <c r="IXW397" s="2"/>
      <c r="IXX397" s="2"/>
      <c r="IXY397" s="2"/>
      <c r="IXZ397" s="2"/>
      <c r="IYA397" s="2"/>
      <c r="IYB397" s="2"/>
      <c r="IYC397" s="2"/>
      <c r="IYD397" s="2"/>
      <c r="IYE397" s="2"/>
      <c r="IYF397" s="2"/>
      <c r="IYG397" s="2"/>
      <c r="IYH397" s="2"/>
      <c r="IYI397" s="2"/>
      <c r="IYJ397" s="2"/>
      <c r="IYK397" s="2"/>
      <c r="IYL397" s="2"/>
      <c r="IYM397" s="2"/>
      <c r="IYN397" s="2"/>
      <c r="IYO397" s="2"/>
      <c r="IYP397" s="2"/>
      <c r="IYQ397" s="2"/>
      <c r="IYR397" s="2"/>
      <c r="IYS397" s="2"/>
      <c r="IYT397" s="2"/>
      <c r="IYU397" s="2"/>
      <c r="IYV397" s="2"/>
      <c r="IYW397" s="2"/>
      <c r="IYX397" s="2"/>
      <c r="IYY397" s="2"/>
      <c r="IYZ397" s="2"/>
      <c r="IZA397" s="2"/>
      <c r="IZB397" s="2"/>
      <c r="IZC397" s="2"/>
      <c r="IZD397" s="2"/>
      <c r="IZE397" s="2"/>
      <c r="IZF397" s="2"/>
      <c r="IZG397" s="2"/>
      <c r="IZH397" s="2"/>
      <c r="IZI397" s="2"/>
      <c r="IZJ397" s="2"/>
      <c r="IZK397" s="2"/>
      <c r="IZL397" s="2"/>
      <c r="IZM397" s="2"/>
      <c r="IZN397" s="2"/>
      <c r="IZO397" s="2"/>
      <c r="IZP397" s="2"/>
      <c r="IZQ397" s="2"/>
      <c r="IZR397" s="2"/>
      <c r="IZS397" s="2"/>
      <c r="IZT397" s="2"/>
      <c r="IZU397" s="2"/>
      <c r="IZV397" s="2"/>
      <c r="IZW397" s="2"/>
      <c r="IZX397" s="2"/>
      <c r="IZY397" s="2"/>
      <c r="IZZ397" s="2"/>
      <c r="JAA397" s="2"/>
      <c r="JAB397" s="2"/>
      <c r="JAC397" s="2"/>
      <c r="JAD397" s="2"/>
      <c r="JAE397" s="2"/>
      <c r="JAF397" s="2"/>
      <c r="JAG397" s="2"/>
      <c r="JAH397" s="2"/>
      <c r="JAI397" s="2"/>
      <c r="JAJ397" s="2"/>
      <c r="JAK397" s="2"/>
      <c r="JAL397" s="2"/>
      <c r="JAM397" s="2"/>
      <c r="JAN397" s="2"/>
      <c r="JAO397" s="2"/>
      <c r="JAP397" s="2"/>
      <c r="JAQ397" s="2"/>
      <c r="JAR397" s="2"/>
      <c r="JAS397" s="2"/>
      <c r="JAT397" s="2"/>
      <c r="JAU397" s="2"/>
      <c r="JAV397" s="2"/>
      <c r="JAW397" s="2"/>
      <c r="JAX397" s="2"/>
      <c r="JAY397" s="2"/>
      <c r="JAZ397" s="2"/>
      <c r="JBA397" s="2"/>
      <c r="JBB397" s="2"/>
      <c r="JBC397" s="2"/>
      <c r="JBD397" s="2"/>
      <c r="JBE397" s="2"/>
      <c r="JBF397" s="2"/>
      <c r="JBG397" s="2"/>
      <c r="JBH397" s="2"/>
      <c r="JBI397" s="2"/>
      <c r="JBJ397" s="2"/>
      <c r="JBK397" s="2"/>
      <c r="JBL397" s="2"/>
      <c r="JBM397" s="2"/>
      <c r="JBN397" s="2"/>
      <c r="JBO397" s="2"/>
      <c r="JBP397" s="2"/>
      <c r="JBQ397" s="2"/>
      <c r="JBR397" s="2"/>
      <c r="JBS397" s="2"/>
      <c r="JBT397" s="2"/>
      <c r="JBU397" s="2"/>
      <c r="JBV397" s="2"/>
      <c r="JBW397" s="2"/>
      <c r="JBX397" s="2"/>
      <c r="JBY397" s="2"/>
      <c r="JBZ397" s="2"/>
      <c r="JCA397" s="2"/>
      <c r="JCB397" s="2"/>
      <c r="JCC397" s="2"/>
      <c r="JCD397" s="2"/>
      <c r="JCE397" s="2"/>
      <c r="JCF397" s="2"/>
      <c r="JCG397" s="2"/>
      <c r="JCH397" s="2"/>
      <c r="JCI397" s="2"/>
      <c r="JCJ397" s="2"/>
      <c r="JCK397" s="2"/>
      <c r="JCL397" s="2"/>
      <c r="JCM397" s="2"/>
      <c r="JCN397" s="2"/>
      <c r="JCO397" s="2"/>
      <c r="JCP397" s="2"/>
      <c r="JCQ397" s="2"/>
      <c r="JCR397" s="2"/>
      <c r="JCS397" s="2"/>
      <c r="JCT397" s="2"/>
      <c r="JCU397" s="2"/>
      <c r="JCV397" s="2"/>
      <c r="JCW397" s="2"/>
      <c r="JCX397" s="2"/>
      <c r="JCY397" s="2"/>
      <c r="JCZ397" s="2"/>
      <c r="JDA397" s="2"/>
      <c r="JDB397" s="2"/>
      <c r="JDC397" s="2"/>
      <c r="JDD397" s="2"/>
      <c r="JDE397" s="2"/>
      <c r="JDF397" s="2"/>
      <c r="JDG397" s="2"/>
      <c r="JDH397" s="2"/>
      <c r="JDI397" s="2"/>
      <c r="JDJ397" s="2"/>
      <c r="JDK397" s="2"/>
      <c r="JDL397" s="2"/>
      <c r="JDM397" s="2"/>
      <c r="JDN397" s="2"/>
      <c r="JDO397" s="2"/>
      <c r="JDP397" s="2"/>
      <c r="JDQ397" s="2"/>
      <c r="JDR397" s="2"/>
      <c r="JDS397" s="2"/>
      <c r="JDT397" s="2"/>
      <c r="JDU397" s="2"/>
      <c r="JDV397" s="2"/>
      <c r="JDW397" s="2"/>
      <c r="JDX397" s="2"/>
      <c r="JDY397" s="2"/>
      <c r="JDZ397" s="2"/>
      <c r="JEA397" s="2"/>
      <c r="JEB397" s="2"/>
      <c r="JEC397" s="2"/>
      <c r="JED397" s="2"/>
      <c r="JEE397" s="2"/>
      <c r="JEF397" s="2"/>
      <c r="JEG397" s="2"/>
      <c r="JEH397" s="2"/>
      <c r="JEI397" s="2"/>
      <c r="JEJ397" s="2"/>
      <c r="JEK397" s="2"/>
      <c r="JEL397" s="2"/>
      <c r="JEM397" s="2"/>
      <c r="JEN397" s="2"/>
      <c r="JEO397" s="2"/>
      <c r="JEP397" s="2"/>
      <c r="JEQ397" s="2"/>
      <c r="JER397" s="2"/>
      <c r="JES397" s="2"/>
      <c r="JET397" s="2"/>
      <c r="JEU397" s="2"/>
      <c r="JEV397" s="2"/>
      <c r="JEW397" s="2"/>
      <c r="JEX397" s="2"/>
      <c r="JEY397" s="2"/>
      <c r="JEZ397" s="2"/>
      <c r="JFA397" s="2"/>
      <c r="JFB397" s="2"/>
      <c r="JFC397" s="2"/>
      <c r="JFD397" s="2"/>
      <c r="JFE397" s="2"/>
      <c r="JFF397" s="2"/>
      <c r="JFG397" s="2"/>
      <c r="JFH397" s="2"/>
      <c r="JFI397" s="2"/>
      <c r="JFJ397" s="2"/>
      <c r="JFK397" s="2"/>
      <c r="JFL397" s="2"/>
      <c r="JFM397" s="2"/>
      <c r="JFN397" s="2"/>
      <c r="JFO397" s="2"/>
      <c r="JFP397" s="2"/>
      <c r="JFQ397" s="2"/>
      <c r="JFR397" s="2"/>
      <c r="JFS397" s="2"/>
      <c r="JFT397" s="2"/>
      <c r="JFU397" s="2"/>
      <c r="JFV397" s="2"/>
      <c r="JFW397" s="2"/>
      <c r="JFX397" s="2"/>
      <c r="JFY397" s="2"/>
      <c r="JFZ397" s="2"/>
      <c r="JGA397" s="2"/>
      <c r="JGB397" s="2"/>
      <c r="JGC397" s="2"/>
      <c r="JGD397" s="2"/>
      <c r="JGE397" s="2"/>
      <c r="JGF397" s="2"/>
      <c r="JGG397" s="2"/>
      <c r="JGH397" s="2"/>
      <c r="JGI397" s="2"/>
      <c r="JGJ397" s="2"/>
      <c r="JGK397" s="2"/>
      <c r="JGL397" s="2"/>
      <c r="JGM397" s="2"/>
      <c r="JGN397" s="2"/>
      <c r="JGO397" s="2"/>
      <c r="JGP397" s="2"/>
      <c r="JGQ397" s="2"/>
      <c r="JGR397" s="2"/>
      <c r="JGS397" s="2"/>
      <c r="JGT397" s="2"/>
      <c r="JGU397" s="2"/>
      <c r="JGV397" s="2"/>
      <c r="JGW397" s="2"/>
      <c r="JGX397" s="2"/>
      <c r="JGY397" s="2"/>
      <c r="JGZ397" s="2"/>
      <c r="JHA397" s="2"/>
      <c r="JHB397" s="2"/>
      <c r="JHC397" s="2"/>
      <c r="JHD397" s="2"/>
      <c r="JHE397" s="2"/>
      <c r="JHF397" s="2"/>
      <c r="JHG397" s="2"/>
      <c r="JHH397" s="2"/>
      <c r="JHI397" s="2"/>
      <c r="JHJ397" s="2"/>
      <c r="JHK397" s="2"/>
      <c r="JHL397" s="2"/>
      <c r="JHM397" s="2"/>
      <c r="JHN397" s="2"/>
      <c r="JHO397" s="2"/>
      <c r="JHP397" s="2"/>
      <c r="JHQ397" s="2"/>
      <c r="JHR397" s="2"/>
      <c r="JHS397" s="2"/>
      <c r="JHT397" s="2"/>
      <c r="JHU397" s="2"/>
      <c r="JHV397" s="2"/>
      <c r="JHW397" s="2"/>
      <c r="JHX397" s="2"/>
      <c r="JHY397" s="2"/>
      <c r="JHZ397" s="2"/>
      <c r="JIA397" s="2"/>
      <c r="JIB397" s="2"/>
      <c r="JIC397" s="2"/>
      <c r="JID397" s="2"/>
      <c r="JIE397" s="2"/>
      <c r="JIF397" s="2"/>
      <c r="JIG397" s="2"/>
      <c r="JIH397" s="2"/>
      <c r="JII397" s="2"/>
      <c r="JIJ397" s="2"/>
      <c r="JIK397" s="2"/>
      <c r="JIL397" s="2"/>
      <c r="JIM397" s="2"/>
      <c r="JIN397" s="2"/>
      <c r="JIO397" s="2"/>
      <c r="JIP397" s="2"/>
      <c r="JIQ397" s="2"/>
      <c r="JIR397" s="2"/>
      <c r="JIS397" s="2"/>
      <c r="JIT397" s="2"/>
      <c r="JIU397" s="2"/>
      <c r="JIV397" s="2"/>
      <c r="JIW397" s="2"/>
      <c r="JIX397" s="2"/>
      <c r="JIY397" s="2"/>
      <c r="JIZ397" s="2"/>
      <c r="JJA397" s="2"/>
      <c r="JJB397" s="2"/>
      <c r="JJC397" s="2"/>
      <c r="JJD397" s="2"/>
      <c r="JJE397" s="2"/>
      <c r="JJF397" s="2"/>
      <c r="JJG397" s="2"/>
      <c r="JJH397" s="2"/>
      <c r="JJI397" s="2"/>
      <c r="JJJ397" s="2"/>
      <c r="JJK397" s="2"/>
      <c r="JJL397" s="2"/>
      <c r="JJM397" s="2"/>
      <c r="JJN397" s="2"/>
      <c r="JJO397" s="2"/>
      <c r="JJP397" s="2"/>
      <c r="JJQ397" s="2"/>
      <c r="JJR397" s="2"/>
      <c r="JJS397" s="2"/>
      <c r="JJT397" s="2"/>
      <c r="JJU397" s="2"/>
      <c r="JJV397" s="2"/>
      <c r="JJW397" s="2"/>
      <c r="JJX397" s="2"/>
      <c r="JJY397" s="2"/>
      <c r="JJZ397" s="2"/>
      <c r="JKA397" s="2"/>
      <c r="JKB397" s="2"/>
      <c r="JKC397" s="2"/>
      <c r="JKD397" s="2"/>
      <c r="JKE397" s="2"/>
      <c r="JKF397" s="2"/>
      <c r="JKG397" s="2"/>
      <c r="JKH397" s="2"/>
      <c r="JKI397" s="2"/>
      <c r="JKJ397" s="2"/>
      <c r="JKK397" s="2"/>
      <c r="JKL397" s="2"/>
      <c r="JKM397" s="2"/>
      <c r="JKN397" s="2"/>
      <c r="JKO397" s="2"/>
      <c r="JKP397" s="2"/>
      <c r="JKQ397" s="2"/>
      <c r="JKR397" s="2"/>
      <c r="JKS397" s="2"/>
      <c r="JKT397" s="2"/>
      <c r="JKU397" s="2"/>
      <c r="JKV397" s="2"/>
      <c r="JKW397" s="2"/>
      <c r="JKX397" s="2"/>
      <c r="JKY397" s="2"/>
      <c r="JKZ397" s="2"/>
      <c r="JLA397" s="2"/>
      <c r="JLB397" s="2"/>
      <c r="JLC397" s="2"/>
      <c r="JLD397" s="2"/>
      <c r="JLE397" s="2"/>
      <c r="JLF397" s="2"/>
      <c r="JLG397" s="2"/>
      <c r="JLH397" s="2"/>
      <c r="JLI397" s="2"/>
      <c r="JLJ397" s="2"/>
      <c r="JLK397" s="2"/>
      <c r="JLL397" s="2"/>
      <c r="JLM397" s="2"/>
      <c r="JLN397" s="2"/>
      <c r="JLO397" s="2"/>
      <c r="JLP397" s="2"/>
      <c r="JLQ397" s="2"/>
      <c r="JLR397" s="2"/>
      <c r="JLS397" s="2"/>
      <c r="JLT397" s="2"/>
      <c r="JLU397" s="2"/>
      <c r="JLV397" s="2"/>
      <c r="JLW397" s="2"/>
      <c r="JLX397" s="2"/>
      <c r="JLY397" s="2"/>
      <c r="JLZ397" s="2"/>
      <c r="JMA397" s="2"/>
      <c r="JMB397" s="2"/>
      <c r="JMC397" s="2"/>
      <c r="JMD397" s="2"/>
      <c r="JME397" s="2"/>
      <c r="JMF397" s="2"/>
      <c r="JMG397" s="2"/>
      <c r="JMH397" s="2"/>
      <c r="JMI397" s="2"/>
      <c r="JMJ397" s="2"/>
      <c r="JMK397" s="2"/>
      <c r="JML397" s="2"/>
      <c r="JMM397" s="2"/>
      <c r="JMN397" s="2"/>
      <c r="JMO397" s="2"/>
      <c r="JMP397" s="2"/>
      <c r="JMQ397" s="2"/>
      <c r="JMR397" s="2"/>
      <c r="JMS397" s="2"/>
      <c r="JMT397" s="2"/>
      <c r="JMU397" s="2"/>
      <c r="JMV397" s="2"/>
      <c r="JMW397" s="2"/>
      <c r="JMX397" s="2"/>
      <c r="JMY397" s="2"/>
      <c r="JMZ397" s="2"/>
      <c r="JNA397" s="2"/>
      <c r="JNB397" s="2"/>
      <c r="JNC397" s="2"/>
      <c r="JND397" s="2"/>
      <c r="JNE397" s="2"/>
      <c r="JNF397" s="2"/>
      <c r="JNG397" s="2"/>
      <c r="JNH397" s="2"/>
      <c r="JNI397" s="2"/>
      <c r="JNJ397" s="2"/>
      <c r="JNK397" s="2"/>
      <c r="JNL397" s="2"/>
      <c r="JNM397" s="2"/>
      <c r="JNN397" s="2"/>
      <c r="JNO397" s="2"/>
      <c r="JNP397" s="2"/>
      <c r="JNQ397" s="2"/>
      <c r="JNR397" s="2"/>
      <c r="JNS397" s="2"/>
      <c r="JNT397" s="2"/>
      <c r="JNU397" s="2"/>
      <c r="JNV397" s="2"/>
      <c r="JNW397" s="2"/>
      <c r="JNX397" s="2"/>
      <c r="JNY397" s="2"/>
      <c r="JNZ397" s="2"/>
      <c r="JOA397" s="2"/>
      <c r="JOB397" s="2"/>
      <c r="JOC397" s="2"/>
      <c r="JOD397" s="2"/>
      <c r="JOE397" s="2"/>
      <c r="JOF397" s="2"/>
      <c r="JOG397" s="2"/>
      <c r="JOH397" s="2"/>
      <c r="JOI397" s="2"/>
      <c r="JOJ397" s="2"/>
      <c r="JOK397" s="2"/>
      <c r="JOL397" s="2"/>
      <c r="JOM397" s="2"/>
      <c r="JON397" s="2"/>
      <c r="JOO397" s="2"/>
      <c r="JOP397" s="2"/>
      <c r="JOQ397" s="2"/>
      <c r="JOR397" s="2"/>
      <c r="JOS397" s="2"/>
      <c r="JOT397" s="2"/>
      <c r="JOU397" s="2"/>
      <c r="JOV397" s="2"/>
      <c r="JOW397" s="2"/>
      <c r="JOX397" s="2"/>
      <c r="JOY397" s="2"/>
      <c r="JOZ397" s="2"/>
      <c r="JPA397" s="2"/>
      <c r="JPB397" s="2"/>
      <c r="JPC397" s="2"/>
      <c r="JPD397" s="2"/>
      <c r="JPE397" s="2"/>
      <c r="JPF397" s="2"/>
      <c r="JPG397" s="2"/>
      <c r="JPH397" s="2"/>
      <c r="JPI397" s="2"/>
      <c r="JPJ397" s="2"/>
      <c r="JPK397" s="2"/>
      <c r="JPL397" s="2"/>
      <c r="JPM397" s="2"/>
      <c r="JPN397" s="2"/>
      <c r="JPO397" s="2"/>
      <c r="JPP397" s="2"/>
      <c r="JPQ397" s="2"/>
      <c r="JPR397" s="2"/>
      <c r="JPS397" s="2"/>
      <c r="JPT397" s="2"/>
      <c r="JPU397" s="2"/>
      <c r="JPV397" s="2"/>
      <c r="JPW397" s="2"/>
      <c r="JPX397" s="2"/>
      <c r="JPY397" s="2"/>
      <c r="JPZ397" s="2"/>
      <c r="JQA397" s="2"/>
      <c r="JQB397" s="2"/>
      <c r="JQC397" s="2"/>
      <c r="JQD397" s="2"/>
      <c r="JQE397" s="2"/>
      <c r="JQF397" s="2"/>
      <c r="JQG397" s="2"/>
      <c r="JQH397" s="2"/>
      <c r="JQI397" s="2"/>
      <c r="JQJ397" s="2"/>
      <c r="JQK397" s="2"/>
      <c r="JQL397" s="2"/>
      <c r="JQM397" s="2"/>
      <c r="JQN397" s="2"/>
      <c r="JQO397" s="2"/>
      <c r="JQP397" s="2"/>
      <c r="JQQ397" s="2"/>
      <c r="JQR397" s="2"/>
      <c r="JQS397" s="2"/>
      <c r="JQT397" s="2"/>
      <c r="JQU397" s="2"/>
      <c r="JQV397" s="2"/>
      <c r="JQW397" s="2"/>
      <c r="JQX397" s="2"/>
      <c r="JQY397" s="2"/>
      <c r="JQZ397" s="2"/>
      <c r="JRA397" s="2"/>
      <c r="JRB397" s="2"/>
      <c r="JRC397" s="2"/>
      <c r="JRD397" s="2"/>
      <c r="JRE397" s="2"/>
      <c r="JRF397" s="2"/>
      <c r="JRG397" s="2"/>
      <c r="JRH397" s="2"/>
      <c r="JRI397" s="2"/>
      <c r="JRJ397" s="2"/>
      <c r="JRK397" s="2"/>
      <c r="JRL397" s="2"/>
      <c r="JRM397" s="2"/>
      <c r="JRN397" s="2"/>
      <c r="JRO397" s="2"/>
      <c r="JRP397" s="2"/>
      <c r="JRQ397" s="2"/>
      <c r="JRR397" s="2"/>
      <c r="JRS397" s="2"/>
      <c r="JRT397" s="2"/>
      <c r="JRU397" s="2"/>
      <c r="JRV397" s="2"/>
      <c r="JRW397" s="2"/>
      <c r="JRX397" s="2"/>
      <c r="JRY397" s="2"/>
      <c r="JRZ397" s="2"/>
      <c r="JSA397" s="2"/>
      <c r="JSB397" s="2"/>
      <c r="JSC397" s="2"/>
      <c r="JSD397" s="2"/>
      <c r="JSE397" s="2"/>
      <c r="JSF397" s="2"/>
      <c r="JSG397" s="2"/>
      <c r="JSH397" s="2"/>
      <c r="JSI397" s="2"/>
      <c r="JSJ397" s="2"/>
      <c r="JSK397" s="2"/>
      <c r="JSL397" s="2"/>
      <c r="JSM397" s="2"/>
      <c r="JSN397" s="2"/>
      <c r="JSO397" s="2"/>
      <c r="JSP397" s="2"/>
      <c r="JSQ397" s="2"/>
      <c r="JSR397" s="2"/>
      <c r="JSS397" s="2"/>
      <c r="JST397" s="2"/>
      <c r="JSU397" s="2"/>
      <c r="JSV397" s="2"/>
      <c r="JSW397" s="2"/>
      <c r="JSX397" s="2"/>
      <c r="JSY397" s="2"/>
      <c r="JSZ397" s="2"/>
      <c r="JTA397" s="2"/>
      <c r="JTB397" s="2"/>
      <c r="JTC397" s="2"/>
      <c r="JTD397" s="2"/>
      <c r="JTE397" s="2"/>
      <c r="JTF397" s="2"/>
      <c r="JTG397" s="2"/>
      <c r="JTH397" s="2"/>
      <c r="JTI397" s="2"/>
      <c r="JTJ397" s="2"/>
      <c r="JTK397" s="2"/>
      <c r="JTL397" s="2"/>
      <c r="JTM397" s="2"/>
      <c r="JTN397" s="2"/>
      <c r="JTO397" s="2"/>
      <c r="JTP397" s="2"/>
      <c r="JTQ397" s="2"/>
      <c r="JTR397" s="2"/>
      <c r="JTS397" s="2"/>
      <c r="JTT397" s="2"/>
      <c r="JTU397" s="2"/>
      <c r="JTV397" s="2"/>
      <c r="JTW397" s="2"/>
      <c r="JTX397" s="2"/>
      <c r="JTY397" s="2"/>
      <c r="JTZ397" s="2"/>
      <c r="JUA397" s="2"/>
      <c r="JUB397" s="2"/>
      <c r="JUC397" s="2"/>
      <c r="JUD397" s="2"/>
      <c r="JUE397" s="2"/>
      <c r="JUF397" s="2"/>
      <c r="JUG397" s="2"/>
      <c r="JUH397" s="2"/>
      <c r="JUI397" s="2"/>
      <c r="JUJ397" s="2"/>
      <c r="JUK397" s="2"/>
      <c r="JUL397" s="2"/>
      <c r="JUM397" s="2"/>
      <c r="JUN397" s="2"/>
      <c r="JUO397" s="2"/>
      <c r="JUP397" s="2"/>
      <c r="JUQ397" s="2"/>
      <c r="JUR397" s="2"/>
      <c r="JUS397" s="2"/>
      <c r="JUT397" s="2"/>
      <c r="JUU397" s="2"/>
      <c r="JUV397" s="2"/>
      <c r="JUW397" s="2"/>
      <c r="JUX397" s="2"/>
      <c r="JUY397" s="2"/>
      <c r="JUZ397" s="2"/>
      <c r="JVA397" s="2"/>
      <c r="JVB397" s="2"/>
      <c r="JVC397" s="2"/>
      <c r="JVD397" s="2"/>
      <c r="JVE397" s="2"/>
      <c r="JVF397" s="2"/>
      <c r="JVG397" s="2"/>
      <c r="JVH397" s="2"/>
      <c r="JVI397" s="2"/>
      <c r="JVJ397" s="2"/>
      <c r="JVK397" s="2"/>
      <c r="JVL397" s="2"/>
      <c r="JVM397" s="2"/>
      <c r="JVN397" s="2"/>
      <c r="JVO397" s="2"/>
      <c r="JVP397" s="2"/>
      <c r="JVQ397" s="2"/>
      <c r="JVR397" s="2"/>
      <c r="JVS397" s="2"/>
      <c r="JVT397" s="2"/>
      <c r="JVU397" s="2"/>
      <c r="JVV397" s="2"/>
      <c r="JVW397" s="2"/>
      <c r="JVX397" s="2"/>
      <c r="JVY397" s="2"/>
      <c r="JVZ397" s="2"/>
      <c r="JWA397" s="2"/>
      <c r="JWB397" s="2"/>
      <c r="JWC397" s="2"/>
      <c r="JWD397" s="2"/>
      <c r="JWE397" s="2"/>
      <c r="JWF397" s="2"/>
      <c r="JWG397" s="2"/>
      <c r="JWH397" s="2"/>
      <c r="JWI397" s="2"/>
      <c r="JWJ397" s="2"/>
      <c r="JWK397" s="2"/>
      <c r="JWL397" s="2"/>
      <c r="JWM397" s="2"/>
      <c r="JWN397" s="2"/>
      <c r="JWO397" s="2"/>
      <c r="JWP397" s="2"/>
      <c r="JWQ397" s="2"/>
      <c r="JWR397" s="2"/>
      <c r="JWS397" s="2"/>
      <c r="JWT397" s="2"/>
      <c r="JWU397" s="2"/>
      <c r="JWV397" s="2"/>
      <c r="JWW397" s="2"/>
      <c r="JWX397" s="2"/>
      <c r="JWY397" s="2"/>
      <c r="JWZ397" s="2"/>
      <c r="JXA397" s="2"/>
      <c r="JXB397" s="2"/>
      <c r="JXC397" s="2"/>
      <c r="JXD397" s="2"/>
      <c r="JXE397" s="2"/>
      <c r="JXF397" s="2"/>
      <c r="JXG397" s="2"/>
      <c r="JXH397" s="2"/>
      <c r="JXI397" s="2"/>
      <c r="JXJ397" s="2"/>
      <c r="JXK397" s="2"/>
      <c r="JXL397" s="2"/>
      <c r="JXM397" s="2"/>
      <c r="JXN397" s="2"/>
      <c r="JXO397" s="2"/>
      <c r="JXP397" s="2"/>
      <c r="JXQ397" s="2"/>
      <c r="JXR397" s="2"/>
      <c r="JXS397" s="2"/>
      <c r="JXT397" s="2"/>
      <c r="JXU397" s="2"/>
      <c r="JXV397" s="2"/>
      <c r="JXW397" s="2"/>
      <c r="JXX397" s="2"/>
      <c r="JXY397" s="2"/>
      <c r="JXZ397" s="2"/>
      <c r="JYA397" s="2"/>
      <c r="JYB397" s="2"/>
      <c r="JYC397" s="2"/>
      <c r="JYD397" s="2"/>
      <c r="JYE397" s="2"/>
      <c r="JYF397" s="2"/>
      <c r="JYG397" s="2"/>
      <c r="JYH397" s="2"/>
      <c r="JYI397" s="2"/>
      <c r="JYJ397" s="2"/>
      <c r="JYK397" s="2"/>
      <c r="JYL397" s="2"/>
      <c r="JYM397" s="2"/>
      <c r="JYN397" s="2"/>
      <c r="JYO397" s="2"/>
      <c r="JYP397" s="2"/>
      <c r="JYQ397" s="2"/>
      <c r="JYR397" s="2"/>
      <c r="JYS397" s="2"/>
      <c r="JYT397" s="2"/>
      <c r="JYU397" s="2"/>
      <c r="JYV397" s="2"/>
      <c r="JYW397" s="2"/>
      <c r="JYX397" s="2"/>
      <c r="JYY397" s="2"/>
      <c r="JYZ397" s="2"/>
      <c r="JZA397" s="2"/>
      <c r="JZB397" s="2"/>
      <c r="JZC397" s="2"/>
      <c r="JZD397" s="2"/>
      <c r="JZE397" s="2"/>
      <c r="JZF397" s="2"/>
      <c r="JZG397" s="2"/>
      <c r="JZH397" s="2"/>
      <c r="JZI397" s="2"/>
      <c r="JZJ397" s="2"/>
      <c r="JZK397" s="2"/>
      <c r="JZL397" s="2"/>
      <c r="JZM397" s="2"/>
      <c r="JZN397" s="2"/>
      <c r="JZO397" s="2"/>
      <c r="JZP397" s="2"/>
      <c r="JZQ397" s="2"/>
      <c r="JZR397" s="2"/>
      <c r="JZS397" s="2"/>
      <c r="JZT397" s="2"/>
      <c r="JZU397" s="2"/>
      <c r="JZV397" s="2"/>
      <c r="JZW397" s="2"/>
      <c r="JZX397" s="2"/>
      <c r="JZY397" s="2"/>
      <c r="JZZ397" s="2"/>
      <c r="KAA397" s="2"/>
      <c r="KAB397" s="2"/>
      <c r="KAC397" s="2"/>
      <c r="KAD397" s="2"/>
      <c r="KAE397" s="2"/>
      <c r="KAF397" s="2"/>
      <c r="KAG397" s="2"/>
      <c r="KAH397" s="2"/>
      <c r="KAI397" s="2"/>
      <c r="KAJ397" s="2"/>
      <c r="KAK397" s="2"/>
      <c r="KAL397" s="2"/>
      <c r="KAM397" s="2"/>
      <c r="KAN397" s="2"/>
      <c r="KAO397" s="2"/>
      <c r="KAP397" s="2"/>
      <c r="KAQ397" s="2"/>
      <c r="KAR397" s="2"/>
      <c r="KAS397" s="2"/>
      <c r="KAT397" s="2"/>
      <c r="KAU397" s="2"/>
      <c r="KAV397" s="2"/>
      <c r="KAW397" s="2"/>
      <c r="KAX397" s="2"/>
      <c r="KAY397" s="2"/>
      <c r="KAZ397" s="2"/>
      <c r="KBA397" s="2"/>
      <c r="KBB397" s="2"/>
      <c r="KBC397" s="2"/>
      <c r="KBD397" s="2"/>
      <c r="KBE397" s="2"/>
      <c r="KBF397" s="2"/>
      <c r="KBG397" s="2"/>
      <c r="KBH397" s="2"/>
      <c r="KBI397" s="2"/>
      <c r="KBJ397" s="2"/>
      <c r="KBK397" s="2"/>
      <c r="KBL397" s="2"/>
      <c r="KBM397" s="2"/>
      <c r="KBN397" s="2"/>
      <c r="KBO397" s="2"/>
      <c r="KBP397" s="2"/>
      <c r="KBQ397" s="2"/>
      <c r="KBR397" s="2"/>
      <c r="KBS397" s="2"/>
      <c r="KBT397" s="2"/>
      <c r="KBU397" s="2"/>
      <c r="KBV397" s="2"/>
      <c r="KBW397" s="2"/>
      <c r="KBX397" s="2"/>
      <c r="KBY397" s="2"/>
      <c r="KBZ397" s="2"/>
      <c r="KCA397" s="2"/>
      <c r="KCB397" s="2"/>
      <c r="KCC397" s="2"/>
      <c r="KCD397" s="2"/>
      <c r="KCE397" s="2"/>
      <c r="KCF397" s="2"/>
      <c r="KCG397" s="2"/>
      <c r="KCH397" s="2"/>
      <c r="KCI397" s="2"/>
      <c r="KCJ397" s="2"/>
      <c r="KCK397" s="2"/>
      <c r="KCL397" s="2"/>
      <c r="KCM397" s="2"/>
      <c r="KCN397" s="2"/>
      <c r="KCO397" s="2"/>
      <c r="KCP397" s="2"/>
      <c r="KCQ397" s="2"/>
      <c r="KCR397" s="2"/>
      <c r="KCS397" s="2"/>
      <c r="KCT397" s="2"/>
      <c r="KCU397" s="2"/>
      <c r="KCV397" s="2"/>
      <c r="KCW397" s="2"/>
      <c r="KCX397" s="2"/>
      <c r="KCY397" s="2"/>
      <c r="KCZ397" s="2"/>
      <c r="KDA397" s="2"/>
      <c r="KDB397" s="2"/>
      <c r="KDC397" s="2"/>
      <c r="KDD397" s="2"/>
      <c r="KDE397" s="2"/>
      <c r="KDF397" s="2"/>
      <c r="KDG397" s="2"/>
      <c r="KDH397" s="2"/>
      <c r="KDI397" s="2"/>
      <c r="KDJ397" s="2"/>
      <c r="KDK397" s="2"/>
      <c r="KDL397" s="2"/>
      <c r="KDM397" s="2"/>
      <c r="KDN397" s="2"/>
      <c r="KDO397" s="2"/>
      <c r="KDP397" s="2"/>
      <c r="KDQ397" s="2"/>
      <c r="KDR397" s="2"/>
      <c r="KDS397" s="2"/>
      <c r="KDT397" s="2"/>
      <c r="KDU397" s="2"/>
      <c r="KDV397" s="2"/>
      <c r="KDW397" s="2"/>
      <c r="KDX397" s="2"/>
      <c r="KDY397" s="2"/>
      <c r="KDZ397" s="2"/>
      <c r="KEA397" s="2"/>
      <c r="KEB397" s="2"/>
      <c r="KEC397" s="2"/>
      <c r="KED397" s="2"/>
      <c r="KEE397" s="2"/>
      <c r="KEF397" s="2"/>
      <c r="KEG397" s="2"/>
      <c r="KEH397" s="2"/>
      <c r="KEI397" s="2"/>
      <c r="KEJ397" s="2"/>
      <c r="KEK397" s="2"/>
      <c r="KEL397" s="2"/>
      <c r="KEM397" s="2"/>
      <c r="KEN397" s="2"/>
      <c r="KEO397" s="2"/>
      <c r="KEP397" s="2"/>
      <c r="KEQ397" s="2"/>
      <c r="KER397" s="2"/>
      <c r="KES397" s="2"/>
      <c r="KET397" s="2"/>
      <c r="KEU397" s="2"/>
      <c r="KEV397" s="2"/>
      <c r="KEW397" s="2"/>
      <c r="KEX397" s="2"/>
      <c r="KEY397" s="2"/>
      <c r="KEZ397" s="2"/>
      <c r="KFA397" s="2"/>
      <c r="KFB397" s="2"/>
      <c r="KFC397" s="2"/>
      <c r="KFD397" s="2"/>
      <c r="KFE397" s="2"/>
      <c r="KFF397" s="2"/>
      <c r="KFG397" s="2"/>
      <c r="KFH397" s="2"/>
      <c r="KFI397" s="2"/>
      <c r="KFJ397" s="2"/>
      <c r="KFK397" s="2"/>
      <c r="KFL397" s="2"/>
      <c r="KFM397" s="2"/>
      <c r="KFN397" s="2"/>
      <c r="KFO397" s="2"/>
      <c r="KFP397" s="2"/>
      <c r="KFQ397" s="2"/>
      <c r="KFR397" s="2"/>
      <c r="KFS397" s="2"/>
      <c r="KFT397" s="2"/>
      <c r="KFU397" s="2"/>
      <c r="KFV397" s="2"/>
      <c r="KFW397" s="2"/>
      <c r="KFX397" s="2"/>
      <c r="KFY397" s="2"/>
      <c r="KFZ397" s="2"/>
      <c r="KGA397" s="2"/>
      <c r="KGB397" s="2"/>
      <c r="KGC397" s="2"/>
      <c r="KGD397" s="2"/>
      <c r="KGE397" s="2"/>
      <c r="KGF397" s="2"/>
      <c r="KGG397" s="2"/>
      <c r="KGH397" s="2"/>
      <c r="KGI397" s="2"/>
      <c r="KGJ397" s="2"/>
      <c r="KGK397" s="2"/>
      <c r="KGL397" s="2"/>
      <c r="KGM397" s="2"/>
      <c r="KGN397" s="2"/>
      <c r="KGO397" s="2"/>
      <c r="KGP397" s="2"/>
      <c r="KGQ397" s="2"/>
      <c r="KGR397" s="2"/>
      <c r="KGS397" s="2"/>
      <c r="KGT397" s="2"/>
      <c r="KGU397" s="2"/>
      <c r="KGV397" s="2"/>
      <c r="KGW397" s="2"/>
      <c r="KGX397" s="2"/>
      <c r="KGY397" s="2"/>
      <c r="KGZ397" s="2"/>
      <c r="KHA397" s="2"/>
      <c r="KHB397" s="2"/>
      <c r="KHC397" s="2"/>
      <c r="KHD397" s="2"/>
      <c r="KHE397" s="2"/>
      <c r="KHF397" s="2"/>
      <c r="KHG397" s="2"/>
      <c r="KHH397" s="2"/>
      <c r="KHI397" s="2"/>
      <c r="KHJ397" s="2"/>
      <c r="KHK397" s="2"/>
      <c r="KHL397" s="2"/>
      <c r="KHM397" s="2"/>
      <c r="KHN397" s="2"/>
      <c r="KHO397" s="2"/>
      <c r="KHP397" s="2"/>
      <c r="KHQ397" s="2"/>
      <c r="KHR397" s="2"/>
      <c r="KHS397" s="2"/>
      <c r="KHT397" s="2"/>
      <c r="KHU397" s="2"/>
      <c r="KHV397" s="2"/>
      <c r="KHW397" s="2"/>
      <c r="KHX397" s="2"/>
      <c r="KHY397" s="2"/>
      <c r="KHZ397" s="2"/>
      <c r="KIA397" s="2"/>
      <c r="KIB397" s="2"/>
      <c r="KIC397" s="2"/>
      <c r="KID397" s="2"/>
      <c r="KIE397" s="2"/>
      <c r="KIF397" s="2"/>
      <c r="KIG397" s="2"/>
      <c r="KIH397" s="2"/>
      <c r="KII397" s="2"/>
      <c r="KIJ397" s="2"/>
      <c r="KIK397" s="2"/>
      <c r="KIL397" s="2"/>
      <c r="KIM397" s="2"/>
      <c r="KIN397" s="2"/>
      <c r="KIO397" s="2"/>
      <c r="KIP397" s="2"/>
      <c r="KIQ397" s="2"/>
      <c r="KIR397" s="2"/>
      <c r="KIS397" s="2"/>
      <c r="KIT397" s="2"/>
      <c r="KIU397" s="2"/>
      <c r="KIV397" s="2"/>
      <c r="KIW397" s="2"/>
      <c r="KIX397" s="2"/>
      <c r="KIY397" s="2"/>
      <c r="KIZ397" s="2"/>
      <c r="KJA397" s="2"/>
      <c r="KJB397" s="2"/>
      <c r="KJC397" s="2"/>
      <c r="KJD397" s="2"/>
      <c r="KJE397" s="2"/>
      <c r="KJF397" s="2"/>
      <c r="KJG397" s="2"/>
      <c r="KJH397" s="2"/>
      <c r="KJI397" s="2"/>
      <c r="KJJ397" s="2"/>
      <c r="KJK397" s="2"/>
      <c r="KJL397" s="2"/>
      <c r="KJM397" s="2"/>
      <c r="KJN397" s="2"/>
      <c r="KJO397" s="2"/>
      <c r="KJP397" s="2"/>
      <c r="KJQ397" s="2"/>
      <c r="KJR397" s="2"/>
      <c r="KJS397" s="2"/>
      <c r="KJT397" s="2"/>
      <c r="KJU397" s="2"/>
      <c r="KJV397" s="2"/>
      <c r="KJW397" s="2"/>
      <c r="KJX397" s="2"/>
      <c r="KJY397" s="2"/>
      <c r="KJZ397" s="2"/>
      <c r="KKA397" s="2"/>
      <c r="KKB397" s="2"/>
      <c r="KKC397" s="2"/>
      <c r="KKD397" s="2"/>
      <c r="KKE397" s="2"/>
      <c r="KKF397" s="2"/>
      <c r="KKG397" s="2"/>
      <c r="KKH397" s="2"/>
      <c r="KKI397" s="2"/>
      <c r="KKJ397" s="2"/>
      <c r="KKK397" s="2"/>
      <c r="KKL397" s="2"/>
      <c r="KKM397" s="2"/>
      <c r="KKN397" s="2"/>
      <c r="KKO397" s="2"/>
      <c r="KKP397" s="2"/>
      <c r="KKQ397" s="2"/>
      <c r="KKR397" s="2"/>
      <c r="KKS397" s="2"/>
      <c r="KKT397" s="2"/>
      <c r="KKU397" s="2"/>
      <c r="KKV397" s="2"/>
      <c r="KKW397" s="2"/>
      <c r="KKX397" s="2"/>
      <c r="KKY397" s="2"/>
      <c r="KKZ397" s="2"/>
      <c r="KLA397" s="2"/>
      <c r="KLB397" s="2"/>
      <c r="KLC397" s="2"/>
      <c r="KLD397" s="2"/>
      <c r="KLE397" s="2"/>
      <c r="KLF397" s="2"/>
      <c r="KLG397" s="2"/>
      <c r="KLH397" s="2"/>
      <c r="KLI397" s="2"/>
      <c r="KLJ397" s="2"/>
      <c r="KLK397" s="2"/>
      <c r="KLL397" s="2"/>
      <c r="KLM397" s="2"/>
      <c r="KLN397" s="2"/>
      <c r="KLO397" s="2"/>
      <c r="KLP397" s="2"/>
      <c r="KLQ397" s="2"/>
      <c r="KLR397" s="2"/>
      <c r="KLS397" s="2"/>
      <c r="KLT397" s="2"/>
      <c r="KLU397" s="2"/>
      <c r="KLV397" s="2"/>
      <c r="KLW397" s="2"/>
      <c r="KLX397" s="2"/>
      <c r="KLY397" s="2"/>
      <c r="KLZ397" s="2"/>
      <c r="KMA397" s="2"/>
      <c r="KMB397" s="2"/>
      <c r="KMC397" s="2"/>
      <c r="KMD397" s="2"/>
      <c r="KME397" s="2"/>
      <c r="KMF397" s="2"/>
      <c r="KMG397" s="2"/>
      <c r="KMH397" s="2"/>
      <c r="KMI397" s="2"/>
      <c r="KMJ397" s="2"/>
      <c r="KMK397" s="2"/>
      <c r="KML397" s="2"/>
      <c r="KMM397" s="2"/>
      <c r="KMN397" s="2"/>
      <c r="KMO397" s="2"/>
      <c r="KMP397" s="2"/>
      <c r="KMQ397" s="2"/>
      <c r="KMR397" s="2"/>
      <c r="KMS397" s="2"/>
      <c r="KMT397" s="2"/>
      <c r="KMU397" s="2"/>
      <c r="KMV397" s="2"/>
      <c r="KMW397" s="2"/>
      <c r="KMX397" s="2"/>
      <c r="KMY397" s="2"/>
      <c r="KMZ397" s="2"/>
      <c r="KNA397" s="2"/>
      <c r="KNB397" s="2"/>
      <c r="KNC397" s="2"/>
      <c r="KND397" s="2"/>
      <c r="KNE397" s="2"/>
      <c r="KNF397" s="2"/>
      <c r="KNG397" s="2"/>
      <c r="KNH397" s="2"/>
      <c r="KNI397" s="2"/>
      <c r="KNJ397" s="2"/>
      <c r="KNK397" s="2"/>
      <c r="KNL397" s="2"/>
      <c r="KNM397" s="2"/>
      <c r="KNN397" s="2"/>
      <c r="KNO397" s="2"/>
      <c r="KNP397" s="2"/>
      <c r="KNQ397" s="2"/>
      <c r="KNR397" s="2"/>
      <c r="KNS397" s="2"/>
      <c r="KNT397" s="2"/>
      <c r="KNU397" s="2"/>
      <c r="KNV397" s="2"/>
      <c r="KNW397" s="2"/>
      <c r="KNX397" s="2"/>
      <c r="KNY397" s="2"/>
      <c r="KNZ397" s="2"/>
      <c r="KOA397" s="2"/>
      <c r="KOB397" s="2"/>
      <c r="KOC397" s="2"/>
      <c r="KOD397" s="2"/>
      <c r="KOE397" s="2"/>
      <c r="KOF397" s="2"/>
      <c r="KOG397" s="2"/>
      <c r="KOH397" s="2"/>
      <c r="KOI397" s="2"/>
      <c r="KOJ397" s="2"/>
      <c r="KOK397" s="2"/>
      <c r="KOL397" s="2"/>
      <c r="KOM397" s="2"/>
      <c r="KON397" s="2"/>
      <c r="KOO397" s="2"/>
      <c r="KOP397" s="2"/>
      <c r="KOQ397" s="2"/>
      <c r="KOR397" s="2"/>
      <c r="KOS397" s="2"/>
      <c r="KOT397" s="2"/>
      <c r="KOU397" s="2"/>
      <c r="KOV397" s="2"/>
      <c r="KOW397" s="2"/>
      <c r="KOX397" s="2"/>
      <c r="KOY397" s="2"/>
      <c r="KOZ397" s="2"/>
      <c r="KPA397" s="2"/>
      <c r="KPB397" s="2"/>
      <c r="KPC397" s="2"/>
      <c r="KPD397" s="2"/>
      <c r="KPE397" s="2"/>
      <c r="KPF397" s="2"/>
      <c r="KPG397" s="2"/>
      <c r="KPH397" s="2"/>
      <c r="KPI397" s="2"/>
      <c r="KPJ397" s="2"/>
      <c r="KPK397" s="2"/>
      <c r="KPL397" s="2"/>
      <c r="KPM397" s="2"/>
      <c r="KPN397" s="2"/>
      <c r="KPO397" s="2"/>
      <c r="KPP397" s="2"/>
      <c r="KPQ397" s="2"/>
      <c r="KPR397" s="2"/>
      <c r="KPS397" s="2"/>
      <c r="KPT397" s="2"/>
      <c r="KPU397" s="2"/>
      <c r="KPV397" s="2"/>
      <c r="KPW397" s="2"/>
      <c r="KPX397" s="2"/>
      <c r="KPY397" s="2"/>
      <c r="KPZ397" s="2"/>
      <c r="KQA397" s="2"/>
      <c r="KQB397" s="2"/>
      <c r="KQC397" s="2"/>
      <c r="KQD397" s="2"/>
      <c r="KQE397" s="2"/>
      <c r="KQF397" s="2"/>
      <c r="KQG397" s="2"/>
      <c r="KQH397" s="2"/>
      <c r="KQI397" s="2"/>
      <c r="KQJ397" s="2"/>
      <c r="KQK397" s="2"/>
      <c r="KQL397" s="2"/>
      <c r="KQM397" s="2"/>
      <c r="KQN397" s="2"/>
      <c r="KQO397" s="2"/>
      <c r="KQP397" s="2"/>
      <c r="KQQ397" s="2"/>
      <c r="KQR397" s="2"/>
      <c r="KQS397" s="2"/>
      <c r="KQT397" s="2"/>
      <c r="KQU397" s="2"/>
      <c r="KQV397" s="2"/>
      <c r="KQW397" s="2"/>
      <c r="KQX397" s="2"/>
      <c r="KQY397" s="2"/>
      <c r="KQZ397" s="2"/>
      <c r="KRA397" s="2"/>
      <c r="KRB397" s="2"/>
      <c r="KRC397" s="2"/>
      <c r="KRD397" s="2"/>
      <c r="KRE397" s="2"/>
      <c r="KRF397" s="2"/>
      <c r="KRG397" s="2"/>
      <c r="KRH397" s="2"/>
      <c r="KRI397" s="2"/>
      <c r="KRJ397" s="2"/>
      <c r="KRK397" s="2"/>
      <c r="KRL397" s="2"/>
      <c r="KRM397" s="2"/>
      <c r="KRN397" s="2"/>
      <c r="KRO397" s="2"/>
      <c r="KRP397" s="2"/>
      <c r="KRQ397" s="2"/>
      <c r="KRR397" s="2"/>
      <c r="KRS397" s="2"/>
      <c r="KRT397" s="2"/>
      <c r="KRU397" s="2"/>
      <c r="KRV397" s="2"/>
      <c r="KRW397" s="2"/>
      <c r="KRX397" s="2"/>
      <c r="KRY397" s="2"/>
      <c r="KRZ397" s="2"/>
      <c r="KSA397" s="2"/>
      <c r="KSB397" s="2"/>
      <c r="KSC397" s="2"/>
      <c r="KSD397" s="2"/>
      <c r="KSE397" s="2"/>
      <c r="KSF397" s="2"/>
      <c r="KSG397" s="2"/>
      <c r="KSH397" s="2"/>
      <c r="KSI397" s="2"/>
      <c r="KSJ397" s="2"/>
      <c r="KSK397" s="2"/>
      <c r="KSL397" s="2"/>
      <c r="KSM397" s="2"/>
      <c r="KSN397" s="2"/>
      <c r="KSO397" s="2"/>
      <c r="KSP397" s="2"/>
      <c r="KSQ397" s="2"/>
      <c r="KSR397" s="2"/>
      <c r="KSS397" s="2"/>
      <c r="KST397" s="2"/>
      <c r="KSU397" s="2"/>
      <c r="KSV397" s="2"/>
      <c r="KSW397" s="2"/>
      <c r="KSX397" s="2"/>
      <c r="KSY397" s="2"/>
      <c r="KSZ397" s="2"/>
      <c r="KTA397" s="2"/>
      <c r="KTB397" s="2"/>
      <c r="KTC397" s="2"/>
      <c r="KTD397" s="2"/>
      <c r="KTE397" s="2"/>
      <c r="KTF397" s="2"/>
      <c r="KTG397" s="2"/>
      <c r="KTH397" s="2"/>
      <c r="KTI397" s="2"/>
      <c r="KTJ397" s="2"/>
      <c r="KTK397" s="2"/>
      <c r="KTL397" s="2"/>
      <c r="KTM397" s="2"/>
      <c r="KTN397" s="2"/>
      <c r="KTO397" s="2"/>
      <c r="KTP397" s="2"/>
      <c r="KTQ397" s="2"/>
      <c r="KTR397" s="2"/>
      <c r="KTS397" s="2"/>
      <c r="KTT397" s="2"/>
      <c r="KTU397" s="2"/>
      <c r="KTV397" s="2"/>
      <c r="KTW397" s="2"/>
      <c r="KTX397" s="2"/>
      <c r="KTY397" s="2"/>
      <c r="KTZ397" s="2"/>
      <c r="KUA397" s="2"/>
      <c r="KUB397" s="2"/>
      <c r="KUC397" s="2"/>
      <c r="KUD397" s="2"/>
      <c r="KUE397" s="2"/>
      <c r="KUF397" s="2"/>
      <c r="KUG397" s="2"/>
      <c r="KUH397" s="2"/>
      <c r="KUI397" s="2"/>
      <c r="KUJ397" s="2"/>
      <c r="KUK397" s="2"/>
      <c r="KUL397" s="2"/>
      <c r="KUM397" s="2"/>
      <c r="KUN397" s="2"/>
      <c r="KUO397" s="2"/>
      <c r="KUP397" s="2"/>
      <c r="KUQ397" s="2"/>
      <c r="KUR397" s="2"/>
      <c r="KUS397" s="2"/>
      <c r="KUT397" s="2"/>
      <c r="KUU397" s="2"/>
      <c r="KUV397" s="2"/>
      <c r="KUW397" s="2"/>
      <c r="KUX397" s="2"/>
      <c r="KUY397" s="2"/>
      <c r="KUZ397" s="2"/>
      <c r="KVA397" s="2"/>
      <c r="KVB397" s="2"/>
      <c r="KVC397" s="2"/>
      <c r="KVD397" s="2"/>
      <c r="KVE397" s="2"/>
      <c r="KVF397" s="2"/>
      <c r="KVG397" s="2"/>
      <c r="KVH397" s="2"/>
      <c r="KVI397" s="2"/>
      <c r="KVJ397" s="2"/>
      <c r="KVK397" s="2"/>
      <c r="KVL397" s="2"/>
      <c r="KVM397" s="2"/>
      <c r="KVN397" s="2"/>
      <c r="KVO397" s="2"/>
      <c r="KVP397" s="2"/>
      <c r="KVQ397" s="2"/>
      <c r="KVR397" s="2"/>
      <c r="KVS397" s="2"/>
      <c r="KVT397" s="2"/>
      <c r="KVU397" s="2"/>
      <c r="KVV397" s="2"/>
      <c r="KVW397" s="2"/>
      <c r="KVX397" s="2"/>
      <c r="KVY397" s="2"/>
      <c r="KVZ397" s="2"/>
      <c r="KWA397" s="2"/>
      <c r="KWB397" s="2"/>
      <c r="KWC397" s="2"/>
      <c r="KWD397" s="2"/>
      <c r="KWE397" s="2"/>
      <c r="KWF397" s="2"/>
      <c r="KWG397" s="2"/>
      <c r="KWH397" s="2"/>
      <c r="KWI397" s="2"/>
      <c r="KWJ397" s="2"/>
      <c r="KWK397" s="2"/>
      <c r="KWL397" s="2"/>
      <c r="KWM397" s="2"/>
      <c r="KWN397" s="2"/>
      <c r="KWO397" s="2"/>
      <c r="KWP397" s="2"/>
      <c r="KWQ397" s="2"/>
      <c r="KWR397" s="2"/>
      <c r="KWS397" s="2"/>
      <c r="KWT397" s="2"/>
      <c r="KWU397" s="2"/>
      <c r="KWV397" s="2"/>
      <c r="KWW397" s="2"/>
      <c r="KWX397" s="2"/>
      <c r="KWY397" s="2"/>
      <c r="KWZ397" s="2"/>
      <c r="KXA397" s="2"/>
      <c r="KXB397" s="2"/>
      <c r="KXC397" s="2"/>
      <c r="KXD397" s="2"/>
      <c r="KXE397" s="2"/>
      <c r="KXF397" s="2"/>
      <c r="KXG397" s="2"/>
      <c r="KXH397" s="2"/>
      <c r="KXI397" s="2"/>
      <c r="KXJ397" s="2"/>
      <c r="KXK397" s="2"/>
      <c r="KXL397" s="2"/>
      <c r="KXM397" s="2"/>
      <c r="KXN397" s="2"/>
      <c r="KXO397" s="2"/>
      <c r="KXP397" s="2"/>
      <c r="KXQ397" s="2"/>
      <c r="KXR397" s="2"/>
      <c r="KXS397" s="2"/>
      <c r="KXT397" s="2"/>
      <c r="KXU397" s="2"/>
      <c r="KXV397" s="2"/>
      <c r="KXW397" s="2"/>
      <c r="KXX397" s="2"/>
      <c r="KXY397" s="2"/>
      <c r="KXZ397" s="2"/>
      <c r="KYA397" s="2"/>
      <c r="KYB397" s="2"/>
      <c r="KYC397" s="2"/>
      <c r="KYD397" s="2"/>
      <c r="KYE397" s="2"/>
      <c r="KYF397" s="2"/>
      <c r="KYG397" s="2"/>
      <c r="KYH397" s="2"/>
      <c r="KYI397" s="2"/>
      <c r="KYJ397" s="2"/>
      <c r="KYK397" s="2"/>
      <c r="KYL397" s="2"/>
      <c r="KYM397" s="2"/>
      <c r="KYN397" s="2"/>
      <c r="KYO397" s="2"/>
      <c r="KYP397" s="2"/>
      <c r="KYQ397" s="2"/>
      <c r="KYR397" s="2"/>
      <c r="KYS397" s="2"/>
      <c r="KYT397" s="2"/>
      <c r="KYU397" s="2"/>
      <c r="KYV397" s="2"/>
      <c r="KYW397" s="2"/>
      <c r="KYX397" s="2"/>
      <c r="KYY397" s="2"/>
      <c r="KYZ397" s="2"/>
      <c r="KZA397" s="2"/>
      <c r="KZB397" s="2"/>
      <c r="KZC397" s="2"/>
      <c r="KZD397" s="2"/>
      <c r="KZE397" s="2"/>
      <c r="KZF397" s="2"/>
      <c r="KZG397" s="2"/>
      <c r="KZH397" s="2"/>
      <c r="KZI397" s="2"/>
      <c r="KZJ397" s="2"/>
      <c r="KZK397" s="2"/>
      <c r="KZL397" s="2"/>
      <c r="KZM397" s="2"/>
      <c r="KZN397" s="2"/>
      <c r="KZO397" s="2"/>
      <c r="KZP397" s="2"/>
      <c r="KZQ397" s="2"/>
      <c r="KZR397" s="2"/>
      <c r="KZS397" s="2"/>
      <c r="KZT397" s="2"/>
      <c r="KZU397" s="2"/>
      <c r="KZV397" s="2"/>
      <c r="KZW397" s="2"/>
      <c r="KZX397" s="2"/>
      <c r="KZY397" s="2"/>
      <c r="KZZ397" s="2"/>
      <c r="LAA397" s="2"/>
      <c r="LAB397" s="2"/>
      <c r="LAC397" s="2"/>
      <c r="LAD397" s="2"/>
      <c r="LAE397" s="2"/>
      <c r="LAF397" s="2"/>
      <c r="LAG397" s="2"/>
      <c r="LAH397" s="2"/>
      <c r="LAI397" s="2"/>
      <c r="LAJ397" s="2"/>
      <c r="LAK397" s="2"/>
      <c r="LAL397" s="2"/>
      <c r="LAM397" s="2"/>
      <c r="LAN397" s="2"/>
      <c r="LAO397" s="2"/>
      <c r="LAP397" s="2"/>
      <c r="LAQ397" s="2"/>
      <c r="LAR397" s="2"/>
      <c r="LAS397" s="2"/>
      <c r="LAT397" s="2"/>
      <c r="LAU397" s="2"/>
      <c r="LAV397" s="2"/>
      <c r="LAW397" s="2"/>
      <c r="LAX397" s="2"/>
      <c r="LAY397" s="2"/>
      <c r="LAZ397" s="2"/>
      <c r="LBA397" s="2"/>
      <c r="LBB397" s="2"/>
      <c r="LBC397" s="2"/>
      <c r="LBD397" s="2"/>
      <c r="LBE397" s="2"/>
      <c r="LBF397" s="2"/>
      <c r="LBG397" s="2"/>
      <c r="LBH397" s="2"/>
      <c r="LBI397" s="2"/>
      <c r="LBJ397" s="2"/>
      <c r="LBK397" s="2"/>
      <c r="LBL397" s="2"/>
      <c r="LBM397" s="2"/>
      <c r="LBN397" s="2"/>
      <c r="LBO397" s="2"/>
      <c r="LBP397" s="2"/>
      <c r="LBQ397" s="2"/>
      <c r="LBR397" s="2"/>
      <c r="LBS397" s="2"/>
      <c r="LBT397" s="2"/>
      <c r="LBU397" s="2"/>
      <c r="LBV397" s="2"/>
      <c r="LBW397" s="2"/>
      <c r="LBX397" s="2"/>
      <c r="LBY397" s="2"/>
      <c r="LBZ397" s="2"/>
      <c r="LCA397" s="2"/>
      <c r="LCB397" s="2"/>
      <c r="LCC397" s="2"/>
      <c r="LCD397" s="2"/>
      <c r="LCE397" s="2"/>
      <c r="LCF397" s="2"/>
      <c r="LCG397" s="2"/>
      <c r="LCH397" s="2"/>
      <c r="LCI397" s="2"/>
      <c r="LCJ397" s="2"/>
      <c r="LCK397" s="2"/>
      <c r="LCL397" s="2"/>
      <c r="LCM397" s="2"/>
      <c r="LCN397" s="2"/>
      <c r="LCO397" s="2"/>
      <c r="LCP397" s="2"/>
      <c r="LCQ397" s="2"/>
      <c r="LCR397" s="2"/>
      <c r="LCS397" s="2"/>
      <c r="LCT397" s="2"/>
      <c r="LCU397" s="2"/>
      <c r="LCV397" s="2"/>
      <c r="LCW397" s="2"/>
      <c r="LCX397" s="2"/>
      <c r="LCY397" s="2"/>
      <c r="LCZ397" s="2"/>
      <c r="LDA397" s="2"/>
      <c r="LDB397" s="2"/>
      <c r="LDC397" s="2"/>
      <c r="LDD397" s="2"/>
      <c r="LDE397" s="2"/>
      <c r="LDF397" s="2"/>
      <c r="LDG397" s="2"/>
      <c r="LDH397" s="2"/>
      <c r="LDI397" s="2"/>
      <c r="LDJ397" s="2"/>
      <c r="LDK397" s="2"/>
      <c r="LDL397" s="2"/>
      <c r="LDM397" s="2"/>
      <c r="LDN397" s="2"/>
      <c r="LDO397" s="2"/>
      <c r="LDP397" s="2"/>
      <c r="LDQ397" s="2"/>
      <c r="LDR397" s="2"/>
      <c r="LDS397" s="2"/>
      <c r="LDT397" s="2"/>
      <c r="LDU397" s="2"/>
      <c r="LDV397" s="2"/>
      <c r="LDW397" s="2"/>
      <c r="LDX397" s="2"/>
      <c r="LDY397" s="2"/>
      <c r="LDZ397" s="2"/>
      <c r="LEA397" s="2"/>
      <c r="LEB397" s="2"/>
      <c r="LEC397" s="2"/>
      <c r="LED397" s="2"/>
      <c r="LEE397" s="2"/>
      <c r="LEF397" s="2"/>
      <c r="LEG397" s="2"/>
      <c r="LEH397" s="2"/>
      <c r="LEI397" s="2"/>
      <c r="LEJ397" s="2"/>
      <c r="LEK397" s="2"/>
      <c r="LEL397" s="2"/>
      <c r="LEM397" s="2"/>
      <c r="LEN397" s="2"/>
      <c r="LEO397" s="2"/>
      <c r="LEP397" s="2"/>
      <c r="LEQ397" s="2"/>
      <c r="LER397" s="2"/>
      <c r="LES397" s="2"/>
      <c r="LET397" s="2"/>
      <c r="LEU397" s="2"/>
      <c r="LEV397" s="2"/>
      <c r="LEW397" s="2"/>
      <c r="LEX397" s="2"/>
      <c r="LEY397" s="2"/>
      <c r="LEZ397" s="2"/>
      <c r="LFA397" s="2"/>
      <c r="LFB397" s="2"/>
      <c r="LFC397" s="2"/>
      <c r="LFD397" s="2"/>
      <c r="LFE397" s="2"/>
      <c r="LFF397" s="2"/>
      <c r="LFG397" s="2"/>
      <c r="LFH397" s="2"/>
      <c r="LFI397" s="2"/>
      <c r="LFJ397" s="2"/>
      <c r="LFK397" s="2"/>
      <c r="LFL397" s="2"/>
      <c r="LFM397" s="2"/>
      <c r="LFN397" s="2"/>
      <c r="LFO397" s="2"/>
      <c r="LFP397" s="2"/>
      <c r="LFQ397" s="2"/>
      <c r="LFR397" s="2"/>
      <c r="LFS397" s="2"/>
      <c r="LFT397" s="2"/>
      <c r="LFU397" s="2"/>
      <c r="LFV397" s="2"/>
      <c r="LFW397" s="2"/>
      <c r="LFX397" s="2"/>
      <c r="LFY397" s="2"/>
      <c r="LFZ397" s="2"/>
      <c r="LGA397" s="2"/>
      <c r="LGB397" s="2"/>
      <c r="LGC397" s="2"/>
      <c r="LGD397" s="2"/>
      <c r="LGE397" s="2"/>
      <c r="LGF397" s="2"/>
      <c r="LGG397" s="2"/>
      <c r="LGH397" s="2"/>
      <c r="LGI397" s="2"/>
      <c r="LGJ397" s="2"/>
      <c r="LGK397" s="2"/>
      <c r="LGL397" s="2"/>
      <c r="LGM397" s="2"/>
      <c r="LGN397" s="2"/>
      <c r="LGO397" s="2"/>
      <c r="LGP397" s="2"/>
      <c r="LGQ397" s="2"/>
      <c r="LGR397" s="2"/>
      <c r="LGS397" s="2"/>
      <c r="LGT397" s="2"/>
      <c r="LGU397" s="2"/>
      <c r="LGV397" s="2"/>
      <c r="LGW397" s="2"/>
      <c r="LGX397" s="2"/>
      <c r="LGY397" s="2"/>
      <c r="LGZ397" s="2"/>
      <c r="LHA397" s="2"/>
      <c r="LHB397" s="2"/>
      <c r="LHC397" s="2"/>
      <c r="LHD397" s="2"/>
      <c r="LHE397" s="2"/>
      <c r="LHF397" s="2"/>
      <c r="LHG397" s="2"/>
      <c r="LHH397" s="2"/>
      <c r="LHI397" s="2"/>
      <c r="LHJ397" s="2"/>
      <c r="LHK397" s="2"/>
      <c r="LHL397" s="2"/>
      <c r="LHM397" s="2"/>
      <c r="LHN397" s="2"/>
      <c r="LHO397" s="2"/>
      <c r="LHP397" s="2"/>
      <c r="LHQ397" s="2"/>
      <c r="LHR397" s="2"/>
      <c r="LHS397" s="2"/>
      <c r="LHT397" s="2"/>
      <c r="LHU397" s="2"/>
      <c r="LHV397" s="2"/>
      <c r="LHW397" s="2"/>
      <c r="LHX397" s="2"/>
      <c r="LHY397" s="2"/>
      <c r="LHZ397" s="2"/>
      <c r="LIA397" s="2"/>
      <c r="LIB397" s="2"/>
      <c r="LIC397" s="2"/>
      <c r="LID397" s="2"/>
      <c r="LIE397" s="2"/>
      <c r="LIF397" s="2"/>
      <c r="LIG397" s="2"/>
      <c r="LIH397" s="2"/>
      <c r="LII397" s="2"/>
      <c r="LIJ397" s="2"/>
      <c r="LIK397" s="2"/>
      <c r="LIL397" s="2"/>
      <c r="LIM397" s="2"/>
      <c r="LIN397" s="2"/>
      <c r="LIO397" s="2"/>
      <c r="LIP397" s="2"/>
      <c r="LIQ397" s="2"/>
      <c r="LIR397" s="2"/>
      <c r="LIS397" s="2"/>
      <c r="LIT397" s="2"/>
      <c r="LIU397" s="2"/>
      <c r="LIV397" s="2"/>
      <c r="LIW397" s="2"/>
      <c r="LIX397" s="2"/>
      <c r="LIY397" s="2"/>
      <c r="LIZ397" s="2"/>
      <c r="LJA397" s="2"/>
      <c r="LJB397" s="2"/>
      <c r="LJC397" s="2"/>
      <c r="LJD397" s="2"/>
      <c r="LJE397" s="2"/>
      <c r="LJF397" s="2"/>
      <c r="LJG397" s="2"/>
      <c r="LJH397" s="2"/>
      <c r="LJI397" s="2"/>
      <c r="LJJ397" s="2"/>
      <c r="LJK397" s="2"/>
      <c r="LJL397" s="2"/>
      <c r="LJM397" s="2"/>
      <c r="LJN397" s="2"/>
      <c r="LJO397" s="2"/>
      <c r="LJP397" s="2"/>
      <c r="LJQ397" s="2"/>
      <c r="LJR397" s="2"/>
      <c r="LJS397" s="2"/>
      <c r="LJT397" s="2"/>
      <c r="LJU397" s="2"/>
      <c r="LJV397" s="2"/>
      <c r="LJW397" s="2"/>
      <c r="LJX397" s="2"/>
      <c r="LJY397" s="2"/>
      <c r="LJZ397" s="2"/>
      <c r="LKA397" s="2"/>
      <c r="LKB397" s="2"/>
      <c r="LKC397" s="2"/>
      <c r="LKD397" s="2"/>
      <c r="LKE397" s="2"/>
      <c r="LKF397" s="2"/>
      <c r="LKG397" s="2"/>
      <c r="LKH397" s="2"/>
      <c r="LKI397" s="2"/>
      <c r="LKJ397" s="2"/>
      <c r="LKK397" s="2"/>
      <c r="LKL397" s="2"/>
      <c r="LKM397" s="2"/>
      <c r="LKN397" s="2"/>
      <c r="LKO397" s="2"/>
      <c r="LKP397" s="2"/>
      <c r="LKQ397" s="2"/>
      <c r="LKR397" s="2"/>
      <c r="LKS397" s="2"/>
      <c r="LKT397" s="2"/>
      <c r="LKU397" s="2"/>
      <c r="LKV397" s="2"/>
      <c r="LKW397" s="2"/>
      <c r="LKX397" s="2"/>
      <c r="LKY397" s="2"/>
      <c r="LKZ397" s="2"/>
      <c r="LLA397" s="2"/>
      <c r="LLB397" s="2"/>
      <c r="LLC397" s="2"/>
      <c r="LLD397" s="2"/>
      <c r="LLE397" s="2"/>
      <c r="LLF397" s="2"/>
      <c r="LLG397" s="2"/>
      <c r="LLH397" s="2"/>
      <c r="LLI397" s="2"/>
      <c r="LLJ397" s="2"/>
      <c r="LLK397" s="2"/>
      <c r="LLL397" s="2"/>
      <c r="LLM397" s="2"/>
      <c r="LLN397" s="2"/>
      <c r="LLO397" s="2"/>
      <c r="LLP397" s="2"/>
      <c r="LLQ397" s="2"/>
      <c r="LLR397" s="2"/>
      <c r="LLS397" s="2"/>
      <c r="LLT397" s="2"/>
      <c r="LLU397" s="2"/>
      <c r="LLV397" s="2"/>
      <c r="LLW397" s="2"/>
      <c r="LLX397" s="2"/>
      <c r="LLY397" s="2"/>
      <c r="LLZ397" s="2"/>
      <c r="LMA397" s="2"/>
      <c r="LMB397" s="2"/>
      <c r="LMC397" s="2"/>
      <c r="LMD397" s="2"/>
      <c r="LME397" s="2"/>
      <c r="LMF397" s="2"/>
      <c r="LMG397" s="2"/>
      <c r="LMH397" s="2"/>
      <c r="LMI397" s="2"/>
      <c r="LMJ397" s="2"/>
      <c r="LMK397" s="2"/>
      <c r="LML397" s="2"/>
      <c r="LMM397" s="2"/>
      <c r="LMN397" s="2"/>
      <c r="LMO397" s="2"/>
      <c r="LMP397" s="2"/>
      <c r="LMQ397" s="2"/>
      <c r="LMR397" s="2"/>
      <c r="LMS397" s="2"/>
      <c r="LMT397" s="2"/>
      <c r="LMU397" s="2"/>
      <c r="LMV397" s="2"/>
      <c r="LMW397" s="2"/>
      <c r="LMX397" s="2"/>
      <c r="LMY397" s="2"/>
      <c r="LMZ397" s="2"/>
      <c r="LNA397" s="2"/>
      <c r="LNB397" s="2"/>
      <c r="LNC397" s="2"/>
      <c r="LND397" s="2"/>
      <c r="LNE397" s="2"/>
      <c r="LNF397" s="2"/>
      <c r="LNG397" s="2"/>
      <c r="LNH397" s="2"/>
      <c r="LNI397" s="2"/>
      <c r="LNJ397" s="2"/>
      <c r="LNK397" s="2"/>
      <c r="LNL397" s="2"/>
      <c r="LNM397" s="2"/>
      <c r="LNN397" s="2"/>
      <c r="LNO397" s="2"/>
      <c r="LNP397" s="2"/>
      <c r="LNQ397" s="2"/>
      <c r="LNR397" s="2"/>
      <c r="LNS397" s="2"/>
      <c r="LNT397" s="2"/>
      <c r="LNU397" s="2"/>
      <c r="LNV397" s="2"/>
      <c r="LNW397" s="2"/>
      <c r="LNX397" s="2"/>
      <c r="LNY397" s="2"/>
      <c r="LNZ397" s="2"/>
      <c r="LOA397" s="2"/>
      <c r="LOB397" s="2"/>
      <c r="LOC397" s="2"/>
      <c r="LOD397" s="2"/>
      <c r="LOE397" s="2"/>
      <c r="LOF397" s="2"/>
      <c r="LOG397" s="2"/>
      <c r="LOH397" s="2"/>
      <c r="LOI397" s="2"/>
      <c r="LOJ397" s="2"/>
      <c r="LOK397" s="2"/>
      <c r="LOL397" s="2"/>
      <c r="LOM397" s="2"/>
      <c r="LON397" s="2"/>
      <c r="LOO397" s="2"/>
      <c r="LOP397" s="2"/>
      <c r="LOQ397" s="2"/>
      <c r="LOR397" s="2"/>
      <c r="LOS397" s="2"/>
      <c r="LOT397" s="2"/>
      <c r="LOU397" s="2"/>
      <c r="LOV397" s="2"/>
      <c r="LOW397" s="2"/>
      <c r="LOX397" s="2"/>
      <c r="LOY397" s="2"/>
      <c r="LOZ397" s="2"/>
      <c r="LPA397" s="2"/>
      <c r="LPB397" s="2"/>
      <c r="LPC397" s="2"/>
      <c r="LPD397" s="2"/>
      <c r="LPE397" s="2"/>
      <c r="LPF397" s="2"/>
      <c r="LPG397" s="2"/>
      <c r="LPH397" s="2"/>
      <c r="LPI397" s="2"/>
      <c r="LPJ397" s="2"/>
      <c r="LPK397" s="2"/>
      <c r="LPL397" s="2"/>
      <c r="LPM397" s="2"/>
      <c r="LPN397" s="2"/>
      <c r="LPO397" s="2"/>
      <c r="LPP397" s="2"/>
      <c r="LPQ397" s="2"/>
      <c r="LPR397" s="2"/>
      <c r="LPS397" s="2"/>
      <c r="LPT397" s="2"/>
      <c r="LPU397" s="2"/>
      <c r="LPV397" s="2"/>
      <c r="LPW397" s="2"/>
      <c r="LPX397" s="2"/>
      <c r="LPY397" s="2"/>
      <c r="LPZ397" s="2"/>
      <c r="LQA397" s="2"/>
      <c r="LQB397" s="2"/>
      <c r="LQC397" s="2"/>
      <c r="LQD397" s="2"/>
      <c r="LQE397" s="2"/>
      <c r="LQF397" s="2"/>
      <c r="LQG397" s="2"/>
      <c r="LQH397" s="2"/>
      <c r="LQI397" s="2"/>
      <c r="LQJ397" s="2"/>
      <c r="LQK397" s="2"/>
      <c r="LQL397" s="2"/>
      <c r="LQM397" s="2"/>
      <c r="LQN397" s="2"/>
      <c r="LQO397" s="2"/>
      <c r="LQP397" s="2"/>
      <c r="LQQ397" s="2"/>
      <c r="LQR397" s="2"/>
      <c r="LQS397" s="2"/>
      <c r="LQT397" s="2"/>
      <c r="LQU397" s="2"/>
      <c r="LQV397" s="2"/>
      <c r="LQW397" s="2"/>
      <c r="LQX397" s="2"/>
      <c r="LQY397" s="2"/>
      <c r="LQZ397" s="2"/>
      <c r="LRA397" s="2"/>
      <c r="LRB397" s="2"/>
      <c r="LRC397" s="2"/>
      <c r="LRD397" s="2"/>
      <c r="LRE397" s="2"/>
      <c r="LRF397" s="2"/>
      <c r="LRG397" s="2"/>
      <c r="LRH397" s="2"/>
      <c r="LRI397" s="2"/>
      <c r="LRJ397" s="2"/>
      <c r="LRK397" s="2"/>
      <c r="LRL397" s="2"/>
      <c r="LRM397" s="2"/>
      <c r="LRN397" s="2"/>
      <c r="LRO397" s="2"/>
      <c r="LRP397" s="2"/>
      <c r="LRQ397" s="2"/>
      <c r="LRR397" s="2"/>
      <c r="LRS397" s="2"/>
      <c r="LRT397" s="2"/>
      <c r="LRU397" s="2"/>
      <c r="LRV397" s="2"/>
      <c r="LRW397" s="2"/>
      <c r="LRX397" s="2"/>
      <c r="LRY397" s="2"/>
      <c r="LRZ397" s="2"/>
      <c r="LSA397" s="2"/>
      <c r="LSB397" s="2"/>
      <c r="LSC397" s="2"/>
      <c r="LSD397" s="2"/>
      <c r="LSE397" s="2"/>
      <c r="LSF397" s="2"/>
      <c r="LSG397" s="2"/>
      <c r="LSH397" s="2"/>
      <c r="LSI397" s="2"/>
      <c r="LSJ397" s="2"/>
      <c r="LSK397" s="2"/>
      <c r="LSL397" s="2"/>
      <c r="LSM397" s="2"/>
      <c r="LSN397" s="2"/>
      <c r="LSO397" s="2"/>
      <c r="LSP397" s="2"/>
      <c r="LSQ397" s="2"/>
      <c r="LSR397" s="2"/>
      <c r="LSS397" s="2"/>
      <c r="LST397" s="2"/>
      <c r="LSU397" s="2"/>
      <c r="LSV397" s="2"/>
      <c r="LSW397" s="2"/>
      <c r="LSX397" s="2"/>
      <c r="LSY397" s="2"/>
      <c r="LSZ397" s="2"/>
      <c r="LTA397" s="2"/>
      <c r="LTB397" s="2"/>
      <c r="LTC397" s="2"/>
      <c r="LTD397" s="2"/>
      <c r="LTE397" s="2"/>
      <c r="LTF397" s="2"/>
      <c r="LTG397" s="2"/>
      <c r="LTH397" s="2"/>
      <c r="LTI397" s="2"/>
      <c r="LTJ397" s="2"/>
      <c r="LTK397" s="2"/>
      <c r="LTL397" s="2"/>
      <c r="LTM397" s="2"/>
      <c r="LTN397" s="2"/>
      <c r="LTO397" s="2"/>
      <c r="LTP397" s="2"/>
      <c r="LTQ397" s="2"/>
      <c r="LTR397" s="2"/>
      <c r="LTS397" s="2"/>
      <c r="LTT397" s="2"/>
      <c r="LTU397" s="2"/>
      <c r="LTV397" s="2"/>
      <c r="LTW397" s="2"/>
      <c r="LTX397" s="2"/>
      <c r="LTY397" s="2"/>
      <c r="LTZ397" s="2"/>
      <c r="LUA397" s="2"/>
      <c r="LUB397" s="2"/>
      <c r="LUC397" s="2"/>
      <c r="LUD397" s="2"/>
      <c r="LUE397" s="2"/>
      <c r="LUF397" s="2"/>
      <c r="LUG397" s="2"/>
      <c r="LUH397" s="2"/>
      <c r="LUI397" s="2"/>
      <c r="LUJ397" s="2"/>
      <c r="LUK397" s="2"/>
      <c r="LUL397" s="2"/>
      <c r="LUM397" s="2"/>
      <c r="LUN397" s="2"/>
      <c r="LUO397" s="2"/>
      <c r="LUP397" s="2"/>
      <c r="LUQ397" s="2"/>
      <c r="LUR397" s="2"/>
      <c r="LUS397" s="2"/>
      <c r="LUT397" s="2"/>
      <c r="LUU397" s="2"/>
      <c r="LUV397" s="2"/>
      <c r="LUW397" s="2"/>
      <c r="LUX397" s="2"/>
      <c r="LUY397" s="2"/>
      <c r="LUZ397" s="2"/>
      <c r="LVA397" s="2"/>
      <c r="LVB397" s="2"/>
      <c r="LVC397" s="2"/>
      <c r="LVD397" s="2"/>
      <c r="LVE397" s="2"/>
      <c r="LVF397" s="2"/>
      <c r="LVG397" s="2"/>
      <c r="LVH397" s="2"/>
      <c r="LVI397" s="2"/>
      <c r="LVJ397" s="2"/>
      <c r="LVK397" s="2"/>
      <c r="LVL397" s="2"/>
      <c r="LVM397" s="2"/>
      <c r="LVN397" s="2"/>
      <c r="LVO397" s="2"/>
      <c r="LVP397" s="2"/>
      <c r="LVQ397" s="2"/>
      <c r="LVR397" s="2"/>
      <c r="LVS397" s="2"/>
      <c r="LVT397" s="2"/>
      <c r="LVU397" s="2"/>
      <c r="LVV397" s="2"/>
      <c r="LVW397" s="2"/>
      <c r="LVX397" s="2"/>
      <c r="LVY397" s="2"/>
      <c r="LVZ397" s="2"/>
      <c r="LWA397" s="2"/>
      <c r="LWB397" s="2"/>
      <c r="LWC397" s="2"/>
      <c r="LWD397" s="2"/>
      <c r="LWE397" s="2"/>
      <c r="LWF397" s="2"/>
      <c r="LWG397" s="2"/>
      <c r="LWH397" s="2"/>
      <c r="LWI397" s="2"/>
      <c r="LWJ397" s="2"/>
      <c r="LWK397" s="2"/>
      <c r="LWL397" s="2"/>
      <c r="LWM397" s="2"/>
      <c r="LWN397" s="2"/>
      <c r="LWO397" s="2"/>
      <c r="LWP397" s="2"/>
      <c r="LWQ397" s="2"/>
      <c r="LWR397" s="2"/>
      <c r="LWS397" s="2"/>
      <c r="LWT397" s="2"/>
      <c r="LWU397" s="2"/>
      <c r="LWV397" s="2"/>
      <c r="LWW397" s="2"/>
      <c r="LWX397" s="2"/>
      <c r="LWY397" s="2"/>
      <c r="LWZ397" s="2"/>
      <c r="LXA397" s="2"/>
      <c r="LXB397" s="2"/>
      <c r="LXC397" s="2"/>
      <c r="LXD397" s="2"/>
      <c r="LXE397" s="2"/>
      <c r="LXF397" s="2"/>
      <c r="LXG397" s="2"/>
      <c r="LXH397" s="2"/>
      <c r="LXI397" s="2"/>
      <c r="LXJ397" s="2"/>
      <c r="LXK397" s="2"/>
      <c r="LXL397" s="2"/>
      <c r="LXM397" s="2"/>
      <c r="LXN397" s="2"/>
      <c r="LXO397" s="2"/>
      <c r="LXP397" s="2"/>
      <c r="LXQ397" s="2"/>
      <c r="LXR397" s="2"/>
      <c r="LXS397" s="2"/>
      <c r="LXT397" s="2"/>
      <c r="LXU397" s="2"/>
      <c r="LXV397" s="2"/>
      <c r="LXW397" s="2"/>
      <c r="LXX397" s="2"/>
      <c r="LXY397" s="2"/>
      <c r="LXZ397" s="2"/>
      <c r="LYA397" s="2"/>
      <c r="LYB397" s="2"/>
      <c r="LYC397" s="2"/>
      <c r="LYD397" s="2"/>
      <c r="LYE397" s="2"/>
      <c r="LYF397" s="2"/>
      <c r="LYG397" s="2"/>
      <c r="LYH397" s="2"/>
      <c r="LYI397" s="2"/>
      <c r="LYJ397" s="2"/>
      <c r="LYK397" s="2"/>
      <c r="LYL397" s="2"/>
      <c r="LYM397" s="2"/>
      <c r="LYN397" s="2"/>
      <c r="LYO397" s="2"/>
      <c r="LYP397" s="2"/>
      <c r="LYQ397" s="2"/>
      <c r="LYR397" s="2"/>
      <c r="LYS397" s="2"/>
      <c r="LYT397" s="2"/>
      <c r="LYU397" s="2"/>
      <c r="LYV397" s="2"/>
      <c r="LYW397" s="2"/>
      <c r="LYX397" s="2"/>
      <c r="LYY397" s="2"/>
      <c r="LYZ397" s="2"/>
      <c r="LZA397" s="2"/>
      <c r="LZB397" s="2"/>
      <c r="LZC397" s="2"/>
      <c r="LZD397" s="2"/>
      <c r="LZE397" s="2"/>
      <c r="LZF397" s="2"/>
      <c r="LZG397" s="2"/>
      <c r="LZH397" s="2"/>
      <c r="LZI397" s="2"/>
      <c r="LZJ397" s="2"/>
      <c r="LZK397" s="2"/>
      <c r="LZL397" s="2"/>
      <c r="LZM397" s="2"/>
      <c r="LZN397" s="2"/>
      <c r="LZO397" s="2"/>
      <c r="LZP397" s="2"/>
      <c r="LZQ397" s="2"/>
      <c r="LZR397" s="2"/>
      <c r="LZS397" s="2"/>
      <c r="LZT397" s="2"/>
      <c r="LZU397" s="2"/>
      <c r="LZV397" s="2"/>
      <c r="LZW397" s="2"/>
      <c r="LZX397" s="2"/>
      <c r="LZY397" s="2"/>
      <c r="LZZ397" s="2"/>
      <c r="MAA397" s="2"/>
      <c r="MAB397" s="2"/>
      <c r="MAC397" s="2"/>
      <c r="MAD397" s="2"/>
      <c r="MAE397" s="2"/>
      <c r="MAF397" s="2"/>
      <c r="MAG397" s="2"/>
      <c r="MAH397" s="2"/>
      <c r="MAI397" s="2"/>
      <c r="MAJ397" s="2"/>
      <c r="MAK397" s="2"/>
      <c r="MAL397" s="2"/>
      <c r="MAM397" s="2"/>
      <c r="MAN397" s="2"/>
      <c r="MAO397" s="2"/>
      <c r="MAP397" s="2"/>
      <c r="MAQ397" s="2"/>
      <c r="MAR397" s="2"/>
      <c r="MAS397" s="2"/>
      <c r="MAT397" s="2"/>
      <c r="MAU397" s="2"/>
      <c r="MAV397" s="2"/>
      <c r="MAW397" s="2"/>
      <c r="MAX397" s="2"/>
      <c r="MAY397" s="2"/>
      <c r="MAZ397" s="2"/>
      <c r="MBA397" s="2"/>
      <c r="MBB397" s="2"/>
      <c r="MBC397" s="2"/>
      <c r="MBD397" s="2"/>
      <c r="MBE397" s="2"/>
      <c r="MBF397" s="2"/>
      <c r="MBG397" s="2"/>
      <c r="MBH397" s="2"/>
      <c r="MBI397" s="2"/>
      <c r="MBJ397" s="2"/>
      <c r="MBK397" s="2"/>
      <c r="MBL397" s="2"/>
      <c r="MBM397" s="2"/>
      <c r="MBN397" s="2"/>
      <c r="MBO397" s="2"/>
      <c r="MBP397" s="2"/>
      <c r="MBQ397" s="2"/>
      <c r="MBR397" s="2"/>
      <c r="MBS397" s="2"/>
      <c r="MBT397" s="2"/>
      <c r="MBU397" s="2"/>
      <c r="MBV397" s="2"/>
      <c r="MBW397" s="2"/>
      <c r="MBX397" s="2"/>
      <c r="MBY397" s="2"/>
      <c r="MBZ397" s="2"/>
      <c r="MCA397" s="2"/>
      <c r="MCB397" s="2"/>
      <c r="MCC397" s="2"/>
      <c r="MCD397" s="2"/>
      <c r="MCE397" s="2"/>
      <c r="MCF397" s="2"/>
      <c r="MCG397" s="2"/>
      <c r="MCH397" s="2"/>
      <c r="MCI397" s="2"/>
      <c r="MCJ397" s="2"/>
      <c r="MCK397" s="2"/>
      <c r="MCL397" s="2"/>
      <c r="MCM397" s="2"/>
      <c r="MCN397" s="2"/>
      <c r="MCO397" s="2"/>
      <c r="MCP397" s="2"/>
      <c r="MCQ397" s="2"/>
      <c r="MCR397" s="2"/>
      <c r="MCS397" s="2"/>
      <c r="MCT397" s="2"/>
      <c r="MCU397" s="2"/>
      <c r="MCV397" s="2"/>
      <c r="MCW397" s="2"/>
      <c r="MCX397" s="2"/>
      <c r="MCY397" s="2"/>
      <c r="MCZ397" s="2"/>
      <c r="MDA397" s="2"/>
      <c r="MDB397" s="2"/>
      <c r="MDC397" s="2"/>
      <c r="MDD397" s="2"/>
      <c r="MDE397" s="2"/>
      <c r="MDF397" s="2"/>
      <c r="MDG397" s="2"/>
      <c r="MDH397" s="2"/>
      <c r="MDI397" s="2"/>
      <c r="MDJ397" s="2"/>
      <c r="MDK397" s="2"/>
      <c r="MDL397" s="2"/>
      <c r="MDM397" s="2"/>
      <c r="MDN397" s="2"/>
      <c r="MDO397" s="2"/>
      <c r="MDP397" s="2"/>
      <c r="MDQ397" s="2"/>
      <c r="MDR397" s="2"/>
      <c r="MDS397" s="2"/>
      <c r="MDT397" s="2"/>
      <c r="MDU397" s="2"/>
      <c r="MDV397" s="2"/>
      <c r="MDW397" s="2"/>
      <c r="MDX397" s="2"/>
      <c r="MDY397" s="2"/>
      <c r="MDZ397" s="2"/>
      <c r="MEA397" s="2"/>
      <c r="MEB397" s="2"/>
      <c r="MEC397" s="2"/>
      <c r="MED397" s="2"/>
      <c r="MEE397" s="2"/>
      <c r="MEF397" s="2"/>
      <c r="MEG397" s="2"/>
      <c r="MEH397" s="2"/>
      <c r="MEI397" s="2"/>
      <c r="MEJ397" s="2"/>
      <c r="MEK397" s="2"/>
      <c r="MEL397" s="2"/>
      <c r="MEM397" s="2"/>
      <c r="MEN397" s="2"/>
      <c r="MEO397" s="2"/>
      <c r="MEP397" s="2"/>
      <c r="MEQ397" s="2"/>
      <c r="MER397" s="2"/>
      <c r="MES397" s="2"/>
      <c r="MET397" s="2"/>
      <c r="MEU397" s="2"/>
      <c r="MEV397" s="2"/>
      <c r="MEW397" s="2"/>
      <c r="MEX397" s="2"/>
      <c r="MEY397" s="2"/>
      <c r="MEZ397" s="2"/>
      <c r="MFA397" s="2"/>
      <c r="MFB397" s="2"/>
      <c r="MFC397" s="2"/>
      <c r="MFD397" s="2"/>
      <c r="MFE397" s="2"/>
      <c r="MFF397" s="2"/>
      <c r="MFG397" s="2"/>
      <c r="MFH397" s="2"/>
      <c r="MFI397" s="2"/>
      <c r="MFJ397" s="2"/>
      <c r="MFK397" s="2"/>
      <c r="MFL397" s="2"/>
      <c r="MFM397" s="2"/>
      <c r="MFN397" s="2"/>
      <c r="MFO397" s="2"/>
      <c r="MFP397" s="2"/>
      <c r="MFQ397" s="2"/>
      <c r="MFR397" s="2"/>
      <c r="MFS397" s="2"/>
      <c r="MFT397" s="2"/>
      <c r="MFU397" s="2"/>
      <c r="MFV397" s="2"/>
      <c r="MFW397" s="2"/>
      <c r="MFX397" s="2"/>
      <c r="MFY397" s="2"/>
      <c r="MFZ397" s="2"/>
      <c r="MGA397" s="2"/>
      <c r="MGB397" s="2"/>
      <c r="MGC397" s="2"/>
      <c r="MGD397" s="2"/>
      <c r="MGE397" s="2"/>
      <c r="MGF397" s="2"/>
      <c r="MGG397" s="2"/>
      <c r="MGH397" s="2"/>
      <c r="MGI397" s="2"/>
      <c r="MGJ397" s="2"/>
      <c r="MGK397" s="2"/>
      <c r="MGL397" s="2"/>
      <c r="MGM397" s="2"/>
      <c r="MGN397" s="2"/>
      <c r="MGO397" s="2"/>
      <c r="MGP397" s="2"/>
      <c r="MGQ397" s="2"/>
      <c r="MGR397" s="2"/>
      <c r="MGS397" s="2"/>
      <c r="MGT397" s="2"/>
      <c r="MGU397" s="2"/>
      <c r="MGV397" s="2"/>
      <c r="MGW397" s="2"/>
      <c r="MGX397" s="2"/>
      <c r="MGY397" s="2"/>
      <c r="MGZ397" s="2"/>
      <c r="MHA397" s="2"/>
      <c r="MHB397" s="2"/>
      <c r="MHC397" s="2"/>
      <c r="MHD397" s="2"/>
      <c r="MHE397" s="2"/>
      <c r="MHF397" s="2"/>
      <c r="MHG397" s="2"/>
      <c r="MHH397" s="2"/>
      <c r="MHI397" s="2"/>
      <c r="MHJ397" s="2"/>
      <c r="MHK397" s="2"/>
      <c r="MHL397" s="2"/>
      <c r="MHM397" s="2"/>
      <c r="MHN397" s="2"/>
      <c r="MHO397" s="2"/>
      <c r="MHP397" s="2"/>
      <c r="MHQ397" s="2"/>
      <c r="MHR397" s="2"/>
      <c r="MHS397" s="2"/>
      <c r="MHT397" s="2"/>
      <c r="MHU397" s="2"/>
      <c r="MHV397" s="2"/>
      <c r="MHW397" s="2"/>
      <c r="MHX397" s="2"/>
      <c r="MHY397" s="2"/>
      <c r="MHZ397" s="2"/>
      <c r="MIA397" s="2"/>
      <c r="MIB397" s="2"/>
      <c r="MIC397" s="2"/>
      <c r="MID397" s="2"/>
      <c r="MIE397" s="2"/>
      <c r="MIF397" s="2"/>
      <c r="MIG397" s="2"/>
      <c r="MIH397" s="2"/>
      <c r="MII397" s="2"/>
      <c r="MIJ397" s="2"/>
      <c r="MIK397" s="2"/>
      <c r="MIL397" s="2"/>
      <c r="MIM397" s="2"/>
      <c r="MIN397" s="2"/>
      <c r="MIO397" s="2"/>
      <c r="MIP397" s="2"/>
      <c r="MIQ397" s="2"/>
      <c r="MIR397" s="2"/>
      <c r="MIS397" s="2"/>
      <c r="MIT397" s="2"/>
      <c r="MIU397" s="2"/>
      <c r="MIV397" s="2"/>
      <c r="MIW397" s="2"/>
      <c r="MIX397" s="2"/>
      <c r="MIY397" s="2"/>
      <c r="MIZ397" s="2"/>
      <c r="MJA397" s="2"/>
      <c r="MJB397" s="2"/>
      <c r="MJC397" s="2"/>
      <c r="MJD397" s="2"/>
      <c r="MJE397" s="2"/>
      <c r="MJF397" s="2"/>
      <c r="MJG397" s="2"/>
      <c r="MJH397" s="2"/>
      <c r="MJI397" s="2"/>
      <c r="MJJ397" s="2"/>
      <c r="MJK397" s="2"/>
      <c r="MJL397" s="2"/>
      <c r="MJM397" s="2"/>
      <c r="MJN397" s="2"/>
      <c r="MJO397" s="2"/>
      <c r="MJP397" s="2"/>
      <c r="MJQ397" s="2"/>
      <c r="MJR397" s="2"/>
      <c r="MJS397" s="2"/>
      <c r="MJT397" s="2"/>
      <c r="MJU397" s="2"/>
      <c r="MJV397" s="2"/>
      <c r="MJW397" s="2"/>
      <c r="MJX397" s="2"/>
      <c r="MJY397" s="2"/>
      <c r="MJZ397" s="2"/>
      <c r="MKA397" s="2"/>
      <c r="MKB397" s="2"/>
      <c r="MKC397" s="2"/>
      <c r="MKD397" s="2"/>
      <c r="MKE397" s="2"/>
      <c r="MKF397" s="2"/>
      <c r="MKG397" s="2"/>
      <c r="MKH397" s="2"/>
      <c r="MKI397" s="2"/>
      <c r="MKJ397" s="2"/>
      <c r="MKK397" s="2"/>
      <c r="MKL397" s="2"/>
      <c r="MKM397" s="2"/>
      <c r="MKN397" s="2"/>
      <c r="MKO397" s="2"/>
      <c r="MKP397" s="2"/>
      <c r="MKQ397" s="2"/>
      <c r="MKR397" s="2"/>
      <c r="MKS397" s="2"/>
      <c r="MKT397" s="2"/>
      <c r="MKU397" s="2"/>
      <c r="MKV397" s="2"/>
      <c r="MKW397" s="2"/>
      <c r="MKX397" s="2"/>
      <c r="MKY397" s="2"/>
      <c r="MKZ397" s="2"/>
      <c r="MLA397" s="2"/>
      <c r="MLB397" s="2"/>
      <c r="MLC397" s="2"/>
      <c r="MLD397" s="2"/>
      <c r="MLE397" s="2"/>
      <c r="MLF397" s="2"/>
      <c r="MLG397" s="2"/>
      <c r="MLH397" s="2"/>
      <c r="MLI397" s="2"/>
      <c r="MLJ397" s="2"/>
      <c r="MLK397" s="2"/>
      <c r="MLL397" s="2"/>
      <c r="MLM397" s="2"/>
      <c r="MLN397" s="2"/>
      <c r="MLO397" s="2"/>
      <c r="MLP397" s="2"/>
      <c r="MLQ397" s="2"/>
      <c r="MLR397" s="2"/>
      <c r="MLS397" s="2"/>
      <c r="MLT397" s="2"/>
      <c r="MLU397" s="2"/>
      <c r="MLV397" s="2"/>
      <c r="MLW397" s="2"/>
      <c r="MLX397" s="2"/>
      <c r="MLY397" s="2"/>
      <c r="MLZ397" s="2"/>
      <c r="MMA397" s="2"/>
      <c r="MMB397" s="2"/>
      <c r="MMC397" s="2"/>
      <c r="MMD397" s="2"/>
      <c r="MME397" s="2"/>
      <c r="MMF397" s="2"/>
      <c r="MMG397" s="2"/>
      <c r="MMH397" s="2"/>
      <c r="MMI397" s="2"/>
      <c r="MMJ397" s="2"/>
      <c r="MMK397" s="2"/>
      <c r="MML397" s="2"/>
      <c r="MMM397" s="2"/>
      <c r="MMN397" s="2"/>
      <c r="MMO397" s="2"/>
      <c r="MMP397" s="2"/>
      <c r="MMQ397" s="2"/>
      <c r="MMR397" s="2"/>
      <c r="MMS397" s="2"/>
      <c r="MMT397" s="2"/>
      <c r="MMU397" s="2"/>
      <c r="MMV397" s="2"/>
      <c r="MMW397" s="2"/>
      <c r="MMX397" s="2"/>
      <c r="MMY397" s="2"/>
      <c r="MMZ397" s="2"/>
      <c r="MNA397" s="2"/>
      <c r="MNB397" s="2"/>
      <c r="MNC397" s="2"/>
      <c r="MND397" s="2"/>
      <c r="MNE397" s="2"/>
      <c r="MNF397" s="2"/>
      <c r="MNG397" s="2"/>
      <c r="MNH397" s="2"/>
      <c r="MNI397" s="2"/>
      <c r="MNJ397" s="2"/>
      <c r="MNK397" s="2"/>
      <c r="MNL397" s="2"/>
      <c r="MNM397" s="2"/>
      <c r="MNN397" s="2"/>
      <c r="MNO397" s="2"/>
      <c r="MNP397" s="2"/>
      <c r="MNQ397" s="2"/>
      <c r="MNR397" s="2"/>
      <c r="MNS397" s="2"/>
      <c r="MNT397" s="2"/>
      <c r="MNU397" s="2"/>
      <c r="MNV397" s="2"/>
      <c r="MNW397" s="2"/>
      <c r="MNX397" s="2"/>
      <c r="MNY397" s="2"/>
      <c r="MNZ397" s="2"/>
      <c r="MOA397" s="2"/>
      <c r="MOB397" s="2"/>
      <c r="MOC397" s="2"/>
      <c r="MOD397" s="2"/>
      <c r="MOE397" s="2"/>
      <c r="MOF397" s="2"/>
      <c r="MOG397" s="2"/>
      <c r="MOH397" s="2"/>
      <c r="MOI397" s="2"/>
      <c r="MOJ397" s="2"/>
      <c r="MOK397" s="2"/>
      <c r="MOL397" s="2"/>
      <c r="MOM397" s="2"/>
      <c r="MON397" s="2"/>
      <c r="MOO397" s="2"/>
      <c r="MOP397" s="2"/>
      <c r="MOQ397" s="2"/>
      <c r="MOR397" s="2"/>
      <c r="MOS397" s="2"/>
      <c r="MOT397" s="2"/>
      <c r="MOU397" s="2"/>
      <c r="MOV397" s="2"/>
      <c r="MOW397" s="2"/>
      <c r="MOX397" s="2"/>
      <c r="MOY397" s="2"/>
      <c r="MOZ397" s="2"/>
      <c r="MPA397" s="2"/>
      <c r="MPB397" s="2"/>
      <c r="MPC397" s="2"/>
      <c r="MPD397" s="2"/>
      <c r="MPE397" s="2"/>
      <c r="MPF397" s="2"/>
      <c r="MPG397" s="2"/>
      <c r="MPH397" s="2"/>
      <c r="MPI397" s="2"/>
      <c r="MPJ397" s="2"/>
      <c r="MPK397" s="2"/>
      <c r="MPL397" s="2"/>
      <c r="MPM397" s="2"/>
      <c r="MPN397" s="2"/>
      <c r="MPO397" s="2"/>
      <c r="MPP397" s="2"/>
      <c r="MPQ397" s="2"/>
      <c r="MPR397" s="2"/>
      <c r="MPS397" s="2"/>
      <c r="MPT397" s="2"/>
      <c r="MPU397" s="2"/>
      <c r="MPV397" s="2"/>
      <c r="MPW397" s="2"/>
      <c r="MPX397" s="2"/>
      <c r="MPY397" s="2"/>
      <c r="MPZ397" s="2"/>
      <c r="MQA397" s="2"/>
      <c r="MQB397" s="2"/>
      <c r="MQC397" s="2"/>
      <c r="MQD397" s="2"/>
      <c r="MQE397" s="2"/>
      <c r="MQF397" s="2"/>
      <c r="MQG397" s="2"/>
      <c r="MQH397" s="2"/>
      <c r="MQI397" s="2"/>
      <c r="MQJ397" s="2"/>
      <c r="MQK397" s="2"/>
      <c r="MQL397" s="2"/>
      <c r="MQM397" s="2"/>
      <c r="MQN397" s="2"/>
      <c r="MQO397" s="2"/>
      <c r="MQP397" s="2"/>
      <c r="MQQ397" s="2"/>
      <c r="MQR397" s="2"/>
      <c r="MQS397" s="2"/>
      <c r="MQT397" s="2"/>
      <c r="MQU397" s="2"/>
      <c r="MQV397" s="2"/>
      <c r="MQW397" s="2"/>
      <c r="MQX397" s="2"/>
      <c r="MQY397" s="2"/>
      <c r="MQZ397" s="2"/>
      <c r="MRA397" s="2"/>
      <c r="MRB397" s="2"/>
      <c r="MRC397" s="2"/>
      <c r="MRD397" s="2"/>
      <c r="MRE397" s="2"/>
      <c r="MRF397" s="2"/>
      <c r="MRG397" s="2"/>
      <c r="MRH397" s="2"/>
      <c r="MRI397" s="2"/>
      <c r="MRJ397" s="2"/>
      <c r="MRK397" s="2"/>
      <c r="MRL397" s="2"/>
      <c r="MRM397" s="2"/>
      <c r="MRN397" s="2"/>
      <c r="MRO397" s="2"/>
      <c r="MRP397" s="2"/>
      <c r="MRQ397" s="2"/>
      <c r="MRR397" s="2"/>
      <c r="MRS397" s="2"/>
      <c r="MRT397" s="2"/>
      <c r="MRU397" s="2"/>
      <c r="MRV397" s="2"/>
      <c r="MRW397" s="2"/>
      <c r="MRX397" s="2"/>
      <c r="MRY397" s="2"/>
      <c r="MRZ397" s="2"/>
      <c r="MSA397" s="2"/>
      <c r="MSB397" s="2"/>
      <c r="MSC397" s="2"/>
      <c r="MSD397" s="2"/>
      <c r="MSE397" s="2"/>
      <c r="MSF397" s="2"/>
      <c r="MSG397" s="2"/>
      <c r="MSH397" s="2"/>
      <c r="MSI397" s="2"/>
      <c r="MSJ397" s="2"/>
      <c r="MSK397" s="2"/>
      <c r="MSL397" s="2"/>
      <c r="MSM397" s="2"/>
      <c r="MSN397" s="2"/>
      <c r="MSO397" s="2"/>
      <c r="MSP397" s="2"/>
      <c r="MSQ397" s="2"/>
      <c r="MSR397" s="2"/>
      <c r="MSS397" s="2"/>
      <c r="MST397" s="2"/>
      <c r="MSU397" s="2"/>
      <c r="MSV397" s="2"/>
      <c r="MSW397" s="2"/>
      <c r="MSX397" s="2"/>
      <c r="MSY397" s="2"/>
      <c r="MSZ397" s="2"/>
      <c r="MTA397" s="2"/>
      <c r="MTB397" s="2"/>
      <c r="MTC397" s="2"/>
      <c r="MTD397" s="2"/>
      <c r="MTE397" s="2"/>
      <c r="MTF397" s="2"/>
      <c r="MTG397" s="2"/>
      <c r="MTH397" s="2"/>
      <c r="MTI397" s="2"/>
      <c r="MTJ397" s="2"/>
      <c r="MTK397" s="2"/>
      <c r="MTL397" s="2"/>
      <c r="MTM397" s="2"/>
      <c r="MTN397" s="2"/>
      <c r="MTO397" s="2"/>
      <c r="MTP397" s="2"/>
      <c r="MTQ397" s="2"/>
      <c r="MTR397" s="2"/>
      <c r="MTS397" s="2"/>
      <c r="MTT397" s="2"/>
      <c r="MTU397" s="2"/>
      <c r="MTV397" s="2"/>
      <c r="MTW397" s="2"/>
      <c r="MTX397" s="2"/>
      <c r="MTY397" s="2"/>
      <c r="MTZ397" s="2"/>
      <c r="MUA397" s="2"/>
      <c r="MUB397" s="2"/>
      <c r="MUC397" s="2"/>
      <c r="MUD397" s="2"/>
      <c r="MUE397" s="2"/>
      <c r="MUF397" s="2"/>
      <c r="MUG397" s="2"/>
      <c r="MUH397" s="2"/>
      <c r="MUI397" s="2"/>
      <c r="MUJ397" s="2"/>
      <c r="MUK397" s="2"/>
      <c r="MUL397" s="2"/>
      <c r="MUM397" s="2"/>
      <c r="MUN397" s="2"/>
      <c r="MUO397" s="2"/>
      <c r="MUP397" s="2"/>
      <c r="MUQ397" s="2"/>
      <c r="MUR397" s="2"/>
      <c r="MUS397" s="2"/>
      <c r="MUT397" s="2"/>
      <c r="MUU397" s="2"/>
      <c r="MUV397" s="2"/>
      <c r="MUW397" s="2"/>
      <c r="MUX397" s="2"/>
      <c r="MUY397" s="2"/>
      <c r="MUZ397" s="2"/>
      <c r="MVA397" s="2"/>
      <c r="MVB397" s="2"/>
      <c r="MVC397" s="2"/>
      <c r="MVD397" s="2"/>
      <c r="MVE397" s="2"/>
      <c r="MVF397" s="2"/>
      <c r="MVG397" s="2"/>
      <c r="MVH397" s="2"/>
      <c r="MVI397" s="2"/>
      <c r="MVJ397" s="2"/>
      <c r="MVK397" s="2"/>
      <c r="MVL397" s="2"/>
      <c r="MVM397" s="2"/>
      <c r="MVN397" s="2"/>
      <c r="MVO397" s="2"/>
      <c r="MVP397" s="2"/>
      <c r="MVQ397" s="2"/>
      <c r="MVR397" s="2"/>
      <c r="MVS397" s="2"/>
      <c r="MVT397" s="2"/>
      <c r="MVU397" s="2"/>
      <c r="MVV397" s="2"/>
      <c r="MVW397" s="2"/>
      <c r="MVX397" s="2"/>
      <c r="MVY397" s="2"/>
      <c r="MVZ397" s="2"/>
      <c r="MWA397" s="2"/>
      <c r="MWB397" s="2"/>
      <c r="MWC397" s="2"/>
      <c r="MWD397" s="2"/>
      <c r="MWE397" s="2"/>
      <c r="MWF397" s="2"/>
      <c r="MWG397" s="2"/>
      <c r="MWH397" s="2"/>
      <c r="MWI397" s="2"/>
      <c r="MWJ397" s="2"/>
      <c r="MWK397" s="2"/>
      <c r="MWL397" s="2"/>
      <c r="MWM397" s="2"/>
      <c r="MWN397" s="2"/>
      <c r="MWO397" s="2"/>
      <c r="MWP397" s="2"/>
      <c r="MWQ397" s="2"/>
      <c r="MWR397" s="2"/>
      <c r="MWS397" s="2"/>
      <c r="MWT397" s="2"/>
      <c r="MWU397" s="2"/>
      <c r="MWV397" s="2"/>
      <c r="MWW397" s="2"/>
      <c r="MWX397" s="2"/>
      <c r="MWY397" s="2"/>
      <c r="MWZ397" s="2"/>
      <c r="MXA397" s="2"/>
      <c r="MXB397" s="2"/>
      <c r="MXC397" s="2"/>
      <c r="MXD397" s="2"/>
      <c r="MXE397" s="2"/>
      <c r="MXF397" s="2"/>
      <c r="MXG397" s="2"/>
      <c r="MXH397" s="2"/>
      <c r="MXI397" s="2"/>
      <c r="MXJ397" s="2"/>
      <c r="MXK397" s="2"/>
      <c r="MXL397" s="2"/>
      <c r="MXM397" s="2"/>
      <c r="MXN397" s="2"/>
      <c r="MXO397" s="2"/>
      <c r="MXP397" s="2"/>
      <c r="MXQ397" s="2"/>
      <c r="MXR397" s="2"/>
      <c r="MXS397" s="2"/>
      <c r="MXT397" s="2"/>
      <c r="MXU397" s="2"/>
      <c r="MXV397" s="2"/>
      <c r="MXW397" s="2"/>
      <c r="MXX397" s="2"/>
      <c r="MXY397" s="2"/>
      <c r="MXZ397" s="2"/>
      <c r="MYA397" s="2"/>
      <c r="MYB397" s="2"/>
      <c r="MYC397" s="2"/>
      <c r="MYD397" s="2"/>
      <c r="MYE397" s="2"/>
      <c r="MYF397" s="2"/>
      <c r="MYG397" s="2"/>
      <c r="MYH397" s="2"/>
      <c r="MYI397" s="2"/>
      <c r="MYJ397" s="2"/>
      <c r="MYK397" s="2"/>
      <c r="MYL397" s="2"/>
      <c r="MYM397" s="2"/>
      <c r="MYN397" s="2"/>
      <c r="MYO397" s="2"/>
      <c r="MYP397" s="2"/>
      <c r="MYQ397" s="2"/>
      <c r="MYR397" s="2"/>
      <c r="MYS397" s="2"/>
      <c r="MYT397" s="2"/>
      <c r="MYU397" s="2"/>
      <c r="MYV397" s="2"/>
      <c r="MYW397" s="2"/>
      <c r="MYX397" s="2"/>
      <c r="MYY397" s="2"/>
      <c r="MYZ397" s="2"/>
      <c r="MZA397" s="2"/>
      <c r="MZB397" s="2"/>
      <c r="MZC397" s="2"/>
      <c r="MZD397" s="2"/>
      <c r="MZE397" s="2"/>
      <c r="MZF397" s="2"/>
      <c r="MZG397" s="2"/>
      <c r="MZH397" s="2"/>
      <c r="MZI397" s="2"/>
      <c r="MZJ397" s="2"/>
      <c r="MZK397" s="2"/>
      <c r="MZL397" s="2"/>
      <c r="MZM397" s="2"/>
      <c r="MZN397" s="2"/>
      <c r="MZO397" s="2"/>
      <c r="MZP397" s="2"/>
      <c r="MZQ397" s="2"/>
      <c r="MZR397" s="2"/>
      <c r="MZS397" s="2"/>
      <c r="MZT397" s="2"/>
      <c r="MZU397" s="2"/>
      <c r="MZV397" s="2"/>
      <c r="MZW397" s="2"/>
      <c r="MZX397" s="2"/>
      <c r="MZY397" s="2"/>
      <c r="MZZ397" s="2"/>
      <c r="NAA397" s="2"/>
      <c r="NAB397" s="2"/>
      <c r="NAC397" s="2"/>
      <c r="NAD397" s="2"/>
      <c r="NAE397" s="2"/>
      <c r="NAF397" s="2"/>
      <c r="NAG397" s="2"/>
      <c r="NAH397" s="2"/>
      <c r="NAI397" s="2"/>
      <c r="NAJ397" s="2"/>
      <c r="NAK397" s="2"/>
      <c r="NAL397" s="2"/>
      <c r="NAM397" s="2"/>
      <c r="NAN397" s="2"/>
      <c r="NAO397" s="2"/>
      <c r="NAP397" s="2"/>
      <c r="NAQ397" s="2"/>
      <c r="NAR397" s="2"/>
      <c r="NAS397" s="2"/>
      <c r="NAT397" s="2"/>
      <c r="NAU397" s="2"/>
      <c r="NAV397" s="2"/>
      <c r="NAW397" s="2"/>
      <c r="NAX397" s="2"/>
      <c r="NAY397" s="2"/>
      <c r="NAZ397" s="2"/>
      <c r="NBA397" s="2"/>
      <c r="NBB397" s="2"/>
      <c r="NBC397" s="2"/>
      <c r="NBD397" s="2"/>
      <c r="NBE397" s="2"/>
      <c r="NBF397" s="2"/>
      <c r="NBG397" s="2"/>
      <c r="NBH397" s="2"/>
      <c r="NBI397" s="2"/>
      <c r="NBJ397" s="2"/>
      <c r="NBK397" s="2"/>
      <c r="NBL397" s="2"/>
      <c r="NBM397" s="2"/>
      <c r="NBN397" s="2"/>
      <c r="NBO397" s="2"/>
      <c r="NBP397" s="2"/>
      <c r="NBQ397" s="2"/>
      <c r="NBR397" s="2"/>
      <c r="NBS397" s="2"/>
      <c r="NBT397" s="2"/>
      <c r="NBU397" s="2"/>
      <c r="NBV397" s="2"/>
      <c r="NBW397" s="2"/>
      <c r="NBX397" s="2"/>
      <c r="NBY397" s="2"/>
      <c r="NBZ397" s="2"/>
      <c r="NCA397" s="2"/>
      <c r="NCB397" s="2"/>
      <c r="NCC397" s="2"/>
      <c r="NCD397" s="2"/>
      <c r="NCE397" s="2"/>
      <c r="NCF397" s="2"/>
      <c r="NCG397" s="2"/>
      <c r="NCH397" s="2"/>
      <c r="NCI397" s="2"/>
      <c r="NCJ397" s="2"/>
      <c r="NCK397" s="2"/>
      <c r="NCL397" s="2"/>
      <c r="NCM397" s="2"/>
      <c r="NCN397" s="2"/>
      <c r="NCO397" s="2"/>
      <c r="NCP397" s="2"/>
      <c r="NCQ397" s="2"/>
      <c r="NCR397" s="2"/>
      <c r="NCS397" s="2"/>
      <c r="NCT397" s="2"/>
      <c r="NCU397" s="2"/>
      <c r="NCV397" s="2"/>
      <c r="NCW397" s="2"/>
      <c r="NCX397" s="2"/>
      <c r="NCY397" s="2"/>
      <c r="NCZ397" s="2"/>
      <c r="NDA397" s="2"/>
      <c r="NDB397" s="2"/>
      <c r="NDC397" s="2"/>
      <c r="NDD397" s="2"/>
      <c r="NDE397" s="2"/>
      <c r="NDF397" s="2"/>
      <c r="NDG397" s="2"/>
      <c r="NDH397" s="2"/>
      <c r="NDI397" s="2"/>
      <c r="NDJ397" s="2"/>
      <c r="NDK397" s="2"/>
      <c r="NDL397" s="2"/>
      <c r="NDM397" s="2"/>
      <c r="NDN397" s="2"/>
      <c r="NDO397" s="2"/>
      <c r="NDP397" s="2"/>
      <c r="NDQ397" s="2"/>
      <c r="NDR397" s="2"/>
      <c r="NDS397" s="2"/>
      <c r="NDT397" s="2"/>
      <c r="NDU397" s="2"/>
      <c r="NDV397" s="2"/>
      <c r="NDW397" s="2"/>
      <c r="NDX397" s="2"/>
      <c r="NDY397" s="2"/>
      <c r="NDZ397" s="2"/>
      <c r="NEA397" s="2"/>
      <c r="NEB397" s="2"/>
      <c r="NEC397" s="2"/>
      <c r="NED397" s="2"/>
      <c r="NEE397" s="2"/>
      <c r="NEF397" s="2"/>
      <c r="NEG397" s="2"/>
      <c r="NEH397" s="2"/>
      <c r="NEI397" s="2"/>
      <c r="NEJ397" s="2"/>
      <c r="NEK397" s="2"/>
      <c r="NEL397" s="2"/>
      <c r="NEM397" s="2"/>
      <c r="NEN397" s="2"/>
      <c r="NEO397" s="2"/>
      <c r="NEP397" s="2"/>
      <c r="NEQ397" s="2"/>
      <c r="NER397" s="2"/>
      <c r="NES397" s="2"/>
      <c r="NET397" s="2"/>
      <c r="NEU397" s="2"/>
      <c r="NEV397" s="2"/>
      <c r="NEW397" s="2"/>
      <c r="NEX397" s="2"/>
      <c r="NEY397" s="2"/>
      <c r="NEZ397" s="2"/>
      <c r="NFA397" s="2"/>
      <c r="NFB397" s="2"/>
      <c r="NFC397" s="2"/>
      <c r="NFD397" s="2"/>
      <c r="NFE397" s="2"/>
      <c r="NFF397" s="2"/>
      <c r="NFG397" s="2"/>
      <c r="NFH397" s="2"/>
      <c r="NFI397" s="2"/>
      <c r="NFJ397" s="2"/>
      <c r="NFK397" s="2"/>
      <c r="NFL397" s="2"/>
      <c r="NFM397" s="2"/>
      <c r="NFN397" s="2"/>
      <c r="NFO397" s="2"/>
      <c r="NFP397" s="2"/>
      <c r="NFQ397" s="2"/>
      <c r="NFR397" s="2"/>
      <c r="NFS397" s="2"/>
      <c r="NFT397" s="2"/>
      <c r="NFU397" s="2"/>
      <c r="NFV397" s="2"/>
      <c r="NFW397" s="2"/>
      <c r="NFX397" s="2"/>
      <c r="NFY397" s="2"/>
      <c r="NFZ397" s="2"/>
      <c r="NGA397" s="2"/>
      <c r="NGB397" s="2"/>
      <c r="NGC397" s="2"/>
      <c r="NGD397" s="2"/>
      <c r="NGE397" s="2"/>
      <c r="NGF397" s="2"/>
      <c r="NGG397" s="2"/>
      <c r="NGH397" s="2"/>
      <c r="NGI397" s="2"/>
      <c r="NGJ397" s="2"/>
      <c r="NGK397" s="2"/>
      <c r="NGL397" s="2"/>
      <c r="NGM397" s="2"/>
      <c r="NGN397" s="2"/>
      <c r="NGO397" s="2"/>
      <c r="NGP397" s="2"/>
      <c r="NGQ397" s="2"/>
      <c r="NGR397" s="2"/>
      <c r="NGS397" s="2"/>
      <c r="NGT397" s="2"/>
      <c r="NGU397" s="2"/>
      <c r="NGV397" s="2"/>
      <c r="NGW397" s="2"/>
      <c r="NGX397" s="2"/>
      <c r="NGY397" s="2"/>
      <c r="NGZ397" s="2"/>
      <c r="NHA397" s="2"/>
      <c r="NHB397" s="2"/>
      <c r="NHC397" s="2"/>
      <c r="NHD397" s="2"/>
      <c r="NHE397" s="2"/>
      <c r="NHF397" s="2"/>
      <c r="NHG397" s="2"/>
      <c r="NHH397" s="2"/>
      <c r="NHI397" s="2"/>
      <c r="NHJ397" s="2"/>
      <c r="NHK397" s="2"/>
      <c r="NHL397" s="2"/>
      <c r="NHM397" s="2"/>
      <c r="NHN397" s="2"/>
      <c r="NHO397" s="2"/>
      <c r="NHP397" s="2"/>
      <c r="NHQ397" s="2"/>
      <c r="NHR397" s="2"/>
      <c r="NHS397" s="2"/>
      <c r="NHT397" s="2"/>
      <c r="NHU397" s="2"/>
      <c r="NHV397" s="2"/>
      <c r="NHW397" s="2"/>
      <c r="NHX397" s="2"/>
      <c r="NHY397" s="2"/>
      <c r="NHZ397" s="2"/>
      <c r="NIA397" s="2"/>
      <c r="NIB397" s="2"/>
      <c r="NIC397" s="2"/>
      <c r="NID397" s="2"/>
      <c r="NIE397" s="2"/>
      <c r="NIF397" s="2"/>
      <c r="NIG397" s="2"/>
      <c r="NIH397" s="2"/>
      <c r="NII397" s="2"/>
      <c r="NIJ397" s="2"/>
      <c r="NIK397" s="2"/>
      <c r="NIL397" s="2"/>
      <c r="NIM397" s="2"/>
      <c r="NIN397" s="2"/>
      <c r="NIO397" s="2"/>
      <c r="NIP397" s="2"/>
      <c r="NIQ397" s="2"/>
      <c r="NIR397" s="2"/>
      <c r="NIS397" s="2"/>
      <c r="NIT397" s="2"/>
      <c r="NIU397" s="2"/>
      <c r="NIV397" s="2"/>
      <c r="NIW397" s="2"/>
      <c r="NIX397" s="2"/>
      <c r="NIY397" s="2"/>
      <c r="NIZ397" s="2"/>
      <c r="NJA397" s="2"/>
      <c r="NJB397" s="2"/>
      <c r="NJC397" s="2"/>
      <c r="NJD397" s="2"/>
      <c r="NJE397" s="2"/>
      <c r="NJF397" s="2"/>
      <c r="NJG397" s="2"/>
      <c r="NJH397" s="2"/>
      <c r="NJI397" s="2"/>
      <c r="NJJ397" s="2"/>
      <c r="NJK397" s="2"/>
      <c r="NJL397" s="2"/>
      <c r="NJM397" s="2"/>
      <c r="NJN397" s="2"/>
      <c r="NJO397" s="2"/>
      <c r="NJP397" s="2"/>
      <c r="NJQ397" s="2"/>
      <c r="NJR397" s="2"/>
      <c r="NJS397" s="2"/>
      <c r="NJT397" s="2"/>
      <c r="NJU397" s="2"/>
      <c r="NJV397" s="2"/>
      <c r="NJW397" s="2"/>
      <c r="NJX397" s="2"/>
      <c r="NJY397" s="2"/>
      <c r="NJZ397" s="2"/>
      <c r="NKA397" s="2"/>
      <c r="NKB397" s="2"/>
      <c r="NKC397" s="2"/>
      <c r="NKD397" s="2"/>
      <c r="NKE397" s="2"/>
      <c r="NKF397" s="2"/>
      <c r="NKG397" s="2"/>
      <c r="NKH397" s="2"/>
      <c r="NKI397" s="2"/>
      <c r="NKJ397" s="2"/>
      <c r="NKK397" s="2"/>
      <c r="NKL397" s="2"/>
      <c r="NKM397" s="2"/>
      <c r="NKN397" s="2"/>
      <c r="NKO397" s="2"/>
      <c r="NKP397" s="2"/>
      <c r="NKQ397" s="2"/>
      <c r="NKR397" s="2"/>
      <c r="NKS397" s="2"/>
      <c r="NKT397" s="2"/>
      <c r="NKU397" s="2"/>
      <c r="NKV397" s="2"/>
      <c r="NKW397" s="2"/>
      <c r="NKX397" s="2"/>
      <c r="NKY397" s="2"/>
      <c r="NKZ397" s="2"/>
      <c r="NLA397" s="2"/>
      <c r="NLB397" s="2"/>
      <c r="NLC397" s="2"/>
      <c r="NLD397" s="2"/>
      <c r="NLE397" s="2"/>
      <c r="NLF397" s="2"/>
      <c r="NLG397" s="2"/>
      <c r="NLH397" s="2"/>
      <c r="NLI397" s="2"/>
      <c r="NLJ397" s="2"/>
      <c r="NLK397" s="2"/>
      <c r="NLL397" s="2"/>
      <c r="NLM397" s="2"/>
      <c r="NLN397" s="2"/>
      <c r="NLO397" s="2"/>
      <c r="NLP397" s="2"/>
      <c r="NLQ397" s="2"/>
      <c r="NLR397" s="2"/>
      <c r="NLS397" s="2"/>
      <c r="NLT397" s="2"/>
      <c r="NLU397" s="2"/>
      <c r="NLV397" s="2"/>
      <c r="NLW397" s="2"/>
      <c r="NLX397" s="2"/>
      <c r="NLY397" s="2"/>
      <c r="NLZ397" s="2"/>
      <c r="NMA397" s="2"/>
      <c r="NMB397" s="2"/>
      <c r="NMC397" s="2"/>
      <c r="NMD397" s="2"/>
      <c r="NME397" s="2"/>
      <c r="NMF397" s="2"/>
      <c r="NMG397" s="2"/>
      <c r="NMH397" s="2"/>
      <c r="NMI397" s="2"/>
      <c r="NMJ397" s="2"/>
      <c r="NMK397" s="2"/>
      <c r="NML397" s="2"/>
      <c r="NMM397" s="2"/>
      <c r="NMN397" s="2"/>
      <c r="NMO397" s="2"/>
      <c r="NMP397" s="2"/>
      <c r="NMQ397" s="2"/>
      <c r="NMR397" s="2"/>
      <c r="NMS397" s="2"/>
      <c r="NMT397" s="2"/>
      <c r="NMU397" s="2"/>
      <c r="NMV397" s="2"/>
      <c r="NMW397" s="2"/>
      <c r="NMX397" s="2"/>
      <c r="NMY397" s="2"/>
      <c r="NMZ397" s="2"/>
      <c r="NNA397" s="2"/>
      <c r="NNB397" s="2"/>
      <c r="NNC397" s="2"/>
      <c r="NND397" s="2"/>
      <c r="NNE397" s="2"/>
      <c r="NNF397" s="2"/>
      <c r="NNG397" s="2"/>
      <c r="NNH397" s="2"/>
      <c r="NNI397" s="2"/>
      <c r="NNJ397" s="2"/>
      <c r="NNK397" s="2"/>
      <c r="NNL397" s="2"/>
      <c r="NNM397" s="2"/>
      <c r="NNN397" s="2"/>
      <c r="NNO397" s="2"/>
      <c r="NNP397" s="2"/>
      <c r="NNQ397" s="2"/>
      <c r="NNR397" s="2"/>
      <c r="NNS397" s="2"/>
      <c r="NNT397" s="2"/>
      <c r="NNU397" s="2"/>
      <c r="NNV397" s="2"/>
      <c r="NNW397" s="2"/>
      <c r="NNX397" s="2"/>
      <c r="NNY397" s="2"/>
      <c r="NNZ397" s="2"/>
      <c r="NOA397" s="2"/>
      <c r="NOB397" s="2"/>
      <c r="NOC397" s="2"/>
      <c r="NOD397" s="2"/>
      <c r="NOE397" s="2"/>
      <c r="NOF397" s="2"/>
      <c r="NOG397" s="2"/>
      <c r="NOH397" s="2"/>
      <c r="NOI397" s="2"/>
      <c r="NOJ397" s="2"/>
      <c r="NOK397" s="2"/>
      <c r="NOL397" s="2"/>
      <c r="NOM397" s="2"/>
      <c r="NON397" s="2"/>
      <c r="NOO397" s="2"/>
      <c r="NOP397" s="2"/>
      <c r="NOQ397" s="2"/>
      <c r="NOR397" s="2"/>
      <c r="NOS397" s="2"/>
      <c r="NOT397" s="2"/>
      <c r="NOU397" s="2"/>
      <c r="NOV397" s="2"/>
      <c r="NOW397" s="2"/>
      <c r="NOX397" s="2"/>
      <c r="NOY397" s="2"/>
      <c r="NOZ397" s="2"/>
      <c r="NPA397" s="2"/>
      <c r="NPB397" s="2"/>
      <c r="NPC397" s="2"/>
      <c r="NPD397" s="2"/>
      <c r="NPE397" s="2"/>
      <c r="NPF397" s="2"/>
      <c r="NPG397" s="2"/>
      <c r="NPH397" s="2"/>
      <c r="NPI397" s="2"/>
      <c r="NPJ397" s="2"/>
      <c r="NPK397" s="2"/>
      <c r="NPL397" s="2"/>
      <c r="NPM397" s="2"/>
      <c r="NPN397" s="2"/>
      <c r="NPO397" s="2"/>
      <c r="NPP397" s="2"/>
      <c r="NPQ397" s="2"/>
      <c r="NPR397" s="2"/>
      <c r="NPS397" s="2"/>
      <c r="NPT397" s="2"/>
      <c r="NPU397" s="2"/>
      <c r="NPV397" s="2"/>
      <c r="NPW397" s="2"/>
      <c r="NPX397" s="2"/>
      <c r="NPY397" s="2"/>
      <c r="NPZ397" s="2"/>
      <c r="NQA397" s="2"/>
      <c r="NQB397" s="2"/>
      <c r="NQC397" s="2"/>
      <c r="NQD397" s="2"/>
      <c r="NQE397" s="2"/>
      <c r="NQF397" s="2"/>
      <c r="NQG397" s="2"/>
      <c r="NQH397" s="2"/>
      <c r="NQI397" s="2"/>
      <c r="NQJ397" s="2"/>
      <c r="NQK397" s="2"/>
      <c r="NQL397" s="2"/>
      <c r="NQM397" s="2"/>
      <c r="NQN397" s="2"/>
      <c r="NQO397" s="2"/>
      <c r="NQP397" s="2"/>
      <c r="NQQ397" s="2"/>
      <c r="NQR397" s="2"/>
      <c r="NQS397" s="2"/>
      <c r="NQT397" s="2"/>
      <c r="NQU397" s="2"/>
      <c r="NQV397" s="2"/>
      <c r="NQW397" s="2"/>
      <c r="NQX397" s="2"/>
      <c r="NQY397" s="2"/>
      <c r="NQZ397" s="2"/>
      <c r="NRA397" s="2"/>
      <c r="NRB397" s="2"/>
      <c r="NRC397" s="2"/>
      <c r="NRD397" s="2"/>
      <c r="NRE397" s="2"/>
      <c r="NRF397" s="2"/>
      <c r="NRG397" s="2"/>
      <c r="NRH397" s="2"/>
      <c r="NRI397" s="2"/>
      <c r="NRJ397" s="2"/>
      <c r="NRK397" s="2"/>
      <c r="NRL397" s="2"/>
      <c r="NRM397" s="2"/>
      <c r="NRN397" s="2"/>
      <c r="NRO397" s="2"/>
      <c r="NRP397" s="2"/>
      <c r="NRQ397" s="2"/>
      <c r="NRR397" s="2"/>
      <c r="NRS397" s="2"/>
      <c r="NRT397" s="2"/>
      <c r="NRU397" s="2"/>
      <c r="NRV397" s="2"/>
      <c r="NRW397" s="2"/>
      <c r="NRX397" s="2"/>
      <c r="NRY397" s="2"/>
      <c r="NRZ397" s="2"/>
      <c r="NSA397" s="2"/>
      <c r="NSB397" s="2"/>
      <c r="NSC397" s="2"/>
      <c r="NSD397" s="2"/>
      <c r="NSE397" s="2"/>
      <c r="NSF397" s="2"/>
      <c r="NSG397" s="2"/>
      <c r="NSH397" s="2"/>
      <c r="NSI397" s="2"/>
      <c r="NSJ397" s="2"/>
      <c r="NSK397" s="2"/>
      <c r="NSL397" s="2"/>
      <c r="NSM397" s="2"/>
      <c r="NSN397" s="2"/>
      <c r="NSO397" s="2"/>
      <c r="NSP397" s="2"/>
      <c r="NSQ397" s="2"/>
      <c r="NSR397" s="2"/>
      <c r="NSS397" s="2"/>
      <c r="NST397" s="2"/>
      <c r="NSU397" s="2"/>
      <c r="NSV397" s="2"/>
      <c r="NSW397" s="2"/>
      <c r="NSX397" s="2"/>
      <c r="NSY397" s="2"/>
      <c r="NSZ397" s="2"/>
      <c r="NTA397" s="2"/>
      <c r="NTB397" s="2"/>
      <c r="NTC397" s="2"/>
      <c r="NTD397" s="2"/>
      <c r="NTE397" s="2"/>
      <c r="NTF397" s="2"/>
      <c r="NTG397" s="2"/>
      <c r="NTH397" s="2"/>
      <c r="NTI397" s="2"/>
      <c r="NTJ397" s="2"/>
      <c r="NTK397" s="2"/>
      <c r="NTL397" s="2"/>
      <c r="NTM397" s="2"/>
      <c r="NTN397" s="2"/>
      <c r="NTO397" s="2"/>
      <c r="NTP397" s="2"/>
      <c r="NTQ397" s="2"/>
      <c r="NTR397" s="2"/>
      <c r="NTS397" s="2"/>
      <c r="NTT397" s="2"/>
      <c r="NTU397" s="2"/>
      <c r="NTV397" s="2"/>
      <c r="NTW397" s="2"/>
      <c r="NTX397" s="2"/>
      <c r="NTY397" s="2"/>
      <c r="NTZ397" s="2"/>
      <c r="NUA397" s="2"/>
      <c r="NUB397" s="2"/>
      <c r="NUC397" s="2"/>
      <c r="NUD397" s="2"/>
      <c r="NUE397" s="2"/>
      <c r="NUF397" s="2"/>
      <c r="NUG397" s="2"/>
      <c r="NUH397" s="2"/>
      <c r="NUI397" s="2"/>
      <c r="NUJ397" s="2"/>
      <c r="NUK397" s="2"/>
      <c r="NUL397" s="2"/>
      <c r="NUM397" s="2"/>
      <c r="NUN397" s="2"/>
      <c r="NUO397" s="2"/>
      <c r="NUP397" s="2"/>
      <c r="NUQ397" s="2"/>
      <c r="NUR397" s="2"/>
      <c r="NUS397" s="2"/>
      <c r="NUT397" s="2"/>
      <c r="NUU397" s="2"/>
      <c r="NUV397" s="2"/>
      <c r="NUW397" s="2"/>
      <c r="NUX397" s="2"/>
      <c r="NUY397" s="2"/>
      <c r="NUZ397" s="2"/>
      <c r="NVA397" s="2"/>
      <c r="NVB397" s="2"/>
      <c r="NVC397" s="2"/>
      <c r="NVD397" s="2"/>
      <c r="NVE397" s="2"/>
      <c r="NVF397" s="2"/>
      <c r="NVG397" s="2"/>
      <c r="NVH397" s="2"/>
      <c r="NVI397" s="2"/>
      <c r="NVJ397" s="2"/>
      <c r="NVK397" s="2"/>
      <c r="NVL397" s="2"/>
      <c r="NVM397" s="2"/>
      <c r="NVN397" s="2"/>
      <c r="NVO397" s="2"/>
      <c r="NVP397" s="2"/>
      <c r="NVQ397" s="2"/>
      <c r="NVR397" s="2"/>
      <c r="NVS397" s="2"/>
      <c r="NVT397" s="2"/>
      <c r="NVU397" s="2"/>
      <c r="NVV397" s="2"/>
      <c r="NVW397" s="2"/>
      <c r="NVX397" s="2"/>
      <c r="NVY397" s="2"/>
      <c r="NVZ397" s="2"/>
      <c r="NWA397" s="2"/>
      <c r="NWB397" s="2"/>
      <c r="NWC397" s="2"/>
      <c r="NWD397" s="2"/>
      <c r="NWE397" s="2"/>
      <c r="NWF397" s="2"/>
      <c r="NWG397" s="2"/>
      <c r="NWH397" s="2"/>
      <c r="NWI397" s="2"/>
      <c r="NWJ397" s="2"/>
      <c r="NWK397" s="2"/>
      <c r="NWL397" s="2"/>
      <c r="NWM397" s="2"/>
      <c r="NWN397" s="2"/>
      <c r="NWO397" s="2"/>
      <c r="NWP397" s="2"/>
      <c r="NWQ397" s="2"/>
      <c r="NWR397" s="2"/>
      <c r="NWS397" s="2"/>
      <c r="NWT397" s="2"/>
      <c r="NWU397" s="2"/>
      <c r="NWV397" s="2"/>
      <c r="NWW397" s="2"/>
      <c r="NWX397" s="2"/>
      <c r="NWY397" s="2"/>
      <c r="NWZ397" s="2"/>
      <c r="NXA397" s="2"/>
      <c r="NXB397" s="2"/>
      <c r="NXC397" s="2"/>
      <c r="NXD397" s="2"/>
      <c r="NXE397" s="2"/>
      <c r="NXF397" s="2"/>
      <c r="NXG397" s="2"/>
      <c r="NXH397" s="2"/>
      <c r="NXI397" s="2"/>
      <c r="NXJ397" s="2"/>
      <c r="NXK397" s="2"/>
      <c r="NXL397" s="2"/>
      <c r="NXM397" s="2"/>
      <c r="NXN397" s="2"/>
      <c r="NXO397" s="2"/>
      <c r="NXP397" s="2"/>
      <c r="NXQ397" s="2"/>
      <c r="NXR397" s="2"/>
      <c r="NXS397" s="2"/>
      <c r="NXT397" s="2"/>
      <c r="NXU397" s="2"/>
      <c r="NXV397" s="2"/>
      <c r="NXW397" s="2"/>
      <c r="NXX397" s="2"/>
      <c r="NXY397" s="2"/>
      <c r="NXZ397" s="2"/>
      <c r="NYA397" s="2"/>
      <c r="NYB397" s="2"/>
      <c r="NYC397" s="2"/>
      <c r="NYD397" s="2"/>
      <c r="NYE397" s="2"/>
      <c r="NYF397" s="2"/>
      <c r="NYG397" s="2"/>
      <c r="NYH397" s="2"/>
      <c r="NYI397" s="2"/>
      <c r="NYJ397" s="2"/>
      <c r="NYK397" s="2"/>
      <c r="NYL397" s="2"/>
      <c r="NYM397" s="2"/>
      <c r="NYN397" s="2"/>
      <c r="NYO397" s="2"/>
      <c r="NYP397" s="2"/>
      <c r="NYQ397" s="2"/>
      <c r="NYR397" s="2"/>
      <c r="NYS397" s="2"/>
      <c r="NYT397" s="2"/>
      <c r="NYU397" s="2"/>
      <c r="NYV397" s="2"/>
      <c r="NYW397" s="2"/>
      <c r="NYX397" s="2"/>
      <c r="NYY397" s="2"/>
      <c r="NYZ397" s="2"/>
      <c r="NZA397" s="2"/>
      <c r="NZB397" s="2"/>
      <c r="NZC397" s="2"/>
      <c r="NZD397" s="2"/>
      <c r="NZE397" s="2"/>
      <c r="NZF397" s="2"/>
      <c r="NZG397" s="2"/>
      <c r="NZH397" s="2"/>
      <c r="NZI397" s="2"/>
      <c r="NZJ397" s="2"/>
      <c r="NZK397" s="2"/>
      <c r="NZL397" s="2"/>
      <c r="NZM397" s="2"/>
      <c r="NZN397" s="2"/>
      <c r="NZO397" s="2"/>
      <c r="NZP397" s="2"/>
      <c r="NZQ397" s="2"/>
      <c r="NZR397" s="2"/>
      <c r="NZS397" s="2"/>
      <c r="NZT397" s="2"/>
      <c r="NZU397" s="2"/>
      <c r="NZV397" s="2"/>
      <c r="NZW397" s="2"/>
      <c r="NZX397" s="2"/>
      <c r="NZY397" s="2"/>
      <c r="NZZ397" s="2"/>
      <c r="OAA397" s="2"/>
      <c r="OAB397" s="2"/>
      <c r="OAC397" s="2"/>
      <c r="OAD397" s="2"/>
      <c r="OAE397" s="2"/>
      <c r="OAF397" s="2"/>
      <c r="OAG397" s="2"/>
      <c r="OAH397" s="2"/>
      <c r="OAI397" s="2"/>
      <c r="OAJ397" s="2"/>
      <c r="OAK397" s="2"/>
      <c r="OAL397" s="2"/>
      <c r="OAM397" s="2"/>
      <c r="OAN397" s="2"/>
      <c r="OAO397" s="2"/>
      <c r="OAP397" s="2"/>
      <c r="OAQ397" s="2"/>
      <c r="OAR397" s="2"/>
      <c r="OAS397" s="2"/>
      <c r="OAT397" s="2"/>
      <c r="OAU397" s="2"/>
      <c r="OAV397" s="2"/>
      <c r="OAW397" s="2"/>
      <c r="OAX397" s="2"/>
      <c r="OAY397" s="2"/>
      <c r="OAZ397" s="2"/>
      <c r="OBA397" s="2"/>
      <c r="OBB397" s="2"/>
      <c r="OBC397" s="2"/>
      <c r="OBD397" s="2"/>
      <c r="OBE397" s="2"/>
      <c r="OBF397" s="2"/>
      <c r="OBG397" s="2"/>
      <c r="OBH397" s="2"/>
      <c r="OBI397" s="2"/>
      <c r="OBJ397" s="2"/>
      <c r="OBK397" s="2"/>
      <c r="OBL397" s="2"/>
      <c r="OBM397" s="2"/>
      <c r="OBN397" s="2"/>
      <c r="OBO397" s="2"/>
      <c r="OBP397" s="2"/>
      <c r="OBQ397" s="2"/>
      <c r="OBR397" s="2"/>
      <c r="OBS397" s="2"/>
      <c r="OBT397" s="2"/>
      <c r="OBU397" s="2"/>
      <c r="OBV397" s="2"/>
      <c r="OBW397" s="2"/>
      <c r="OBX397" s="2"/>
      <c r="OBY397" s="2"/>
      <c r="OBZ397" s="2"/>
      <c r="OCA397" s="2"/>
      <c r="OCB397" s="2"/>
      <c r="OCC397" s="2"/>
      <c r="OCD397" s="2"/>
      <c r="OCE397" s="2"/>
      <c r="OCF397" s="2"/>
      <c r="OCG397" s="2"/>
      <c r="OCH397" s="2"/>
      <c r="OCI397" s="2"/>
      <c r="OCJ397" s="2"/>
      <c r="OCK397" s="2"/>
      <c r="OCL397" s="2"/>
      <c r="OCM397" s="2"/>
      <c r="OCN397" s="2"/>
      <c r="OCO397" s="2"/>
      <c r="OCP397" s="2"/>
      <c r="OCQ397" s="2"/>
      <c r="OCR397" s="2"/>
      <c r="OCS397" s="2"/>
      <c r="OCT397" s="2"/>
      <c r="OCU397" s="2"/>
      <c r="OCV397" s="2"/>
      <c r="OCW397" s="2"/>
      <c r="OCX397" s="2"/>
      <c r="OCY397" s="2"/>
      <c r="OCZ397" s="2"/>
      <c r="ODA397" s="2"/>
      <c r="ODB397" s="2"/>
      <c r="ODC397" s="2"/>
      <c r="ODD397" s="2"/>
      <c r="ODE397" s="2"/>
      <c r="ODF397" s="2"/>
      <c r="ODG397" s="2"/>
      <c r="ODH397" s="2"/>
      <c r="ODI397" s="2"/>
      <c r="ODJ397" s="2"/>
      <c r="ODK397" s="2"/>
      <c r="ODL397" s="2"/>
      <c r="ODM397" s="2"/>
      <c r="ODN397" s="2"/>
      <c r="ODO397" s="2"/>
      <c r="ODP397" s="2"/>
      <c r="ODQ397" s="2"/>
      <c r="ODR397" s="2"/>
      <c r="ODS397" s="2"/>
      <c r="ODT397" s="2"/>
      <c r="ODU397" s="2"/>
      <c r="ODV397" s="2"/>
      <c r="ODW397" s="2"/>
      <c r="ODX397" s="2"/>
      <c r="ODY397" s="2"/>
      <c r="ODZ397" s="2"/>
      <c r="OEA397" s="2"/>
      <c r="OEB397" s="2"/>
      <c r="OEC397" s="2"/>
      <c r="OED397" s="2"/>
      <c r="OEE397" s="2"/>
      <c r="OEF397" s="2"/>
      <c r="OEG397" s="2"/>
      <c r="OEH397" s="2"/>
      <c r="OEI397" s="2"/>
      <c r="OEJ397" s="2"/>
      <c r="OEK397" s="2"/>
      <c r="OEL397" s="2"/>
      <c r="OEM397" s="2"/>
      <c r="OEN397" s="2"/>
      <c r="OEO397" s="2"/>
      <c r="OEP397" s="2"/>
      <c r="OEQ397" s="2"/>
      <c r="OER397" s="2"/>
      <c r="OES397" s="2"/>
      <c r="OET397" s="2"/>
      <c r="OEU397" s="2"/>
      <c r="OEV397" s="2"/>
      <c r="OEW397" s="2"/>
      <c r="OEX397" s="2"/>
      <c r="OEY397" s="2"/>
      <c r="OEZ397" s="2"/>
      <c r="OFA397" s="2"/>
      <c r="OFB397" s="2"/>
      <c r="OFC397" s="2"/>
      <c r="OFD397" s="2"/>
      <c r="OFE397" s="2"/>
      <c r="OFF397" s="2"/>
      <c r="OFG397" s="2"/>
      <c r="OFH397" s="2"/>
      <c r="OFI397" s="2"/>
      <c r="OFJ397" s="2"/>
      <c r="OFK397" s="2"/>
      <c r="OFL397" s="2"/>
      <c r="OFM397" s="2"/>
      <c r="OFN397" s="2"/>
      <c r="OFO397" s="2"/>
      <c r="OFP397" s="2"/>
      <c r="OFQ397" s="2"/>
      <c r="OFR397" s="2"/>
      <c r="OFS397" s="2"/>
      <c r="OFT397" s="2"/>
      <c r="OFU397" s="2"/>
      <c r="OFV397" s="2"/>
      <c r="OFW397" s="2"/>
      <c r="OFX397" s="2"/>
      <c r="OFY397" s="2"/>
      <c r="OFZ397" s="2"/>
      <c r="OGA397" s="2"/>
      <c r="OGB397" s="2"/>
      <c r="OGC397" s="2"/>
      <c r="OGD397" s="2"/>
      <c r="OGE397" s="2"/>
      <c r="OGF397" s="2"/>
      <c r="OGG397" s="2"/>
      <c r="OGH397" s="2"/>
      <c r="OGI397" s="2"/>
      <c r="OGJ397" s="2"/>
      <c r="OGK397" s="2"/>
      <c r="OGL397" s="2"/>
      <c r="OGM397" s="2"/>
      <c r="OGN397" s="2"/>
      <c r="OGO397" s="2"/>
      <c r="OGP397" s="2"/>
      <c r="OGQ397" s="2"/>
      <c r="OGR397" s="2"/>
      <c r="OGS397" s="2"/>
      <c r="OGT397" s="2"/>
      <c r="OGU397" s="2"/>
      <c r="OGV397" s="2"/>
      <c r="OGW397" s="2"/>
      <c r="OGX397" s="2"/>
      <c r="OGY397" s="2"/>
      <c r="OGZ397" s="2"/>
      <c r="OHA397" s="2"/>
      <c r="OHB397" s="2"/>
      <c r="OHC397" s="2"/>
      <c r="OHD397" s="2"/>
      <c r="OHE397" s="2"/>
      <c r="OHF397" s="2"/>
      <c r="OHG397" s="2"/>
      <c r="OHH397" s="2"/>
      <c r="OHI397" s="2"/>
      <c r="OHJ397" s="2"/>
      <c r="OHK397" s="2"/>
      <c r="OHL397" s="2"/>
      <c r="OHM397" s="2"/>
      <c r="OHN397" s="2"/>
      <c r="OHO397" s="2"/>
      <c r="OHP397" s="2"/>
      <c r="OHQ397" s="2"/>
      <c r="OHR397" s="2"/>
      <c r="OHS397" s="2"/>
      <c r="OHT397" s="2"/>
      <c r="OHU397" s="2"/>
      <c r="OHV397" s="2"/>
      <c r="OHW397" s="2"/>
      <c r="OHX397" s="2"/>
      <c r="OHY397" s="2"/>
      <c r="OHZ397" s="2"/>
      <c r="OIA397" s="2"/>
      <c r="OIB397" s="2"/>
      <c r="OIC397" s="2"/>
      <c r="OID397" s="2"/>
      <c r="OIE397" s="2"/>
      <c r="OIF397" s="2"/>
      <c r="OIG397" s="2"/>
      <c r="OIH397" s="2"/>
      <c r="OII397" s="2"/>
      <c r="OIJ397" s="2"/>
      <c r="OIK397" s="2"/>
      <c r="OIL397" s="2"/>
      <c r="OIM397" s="2"/>
      <c r="OIN397" s="2"/>
      <c r="OIO397" s="2"/>
      <c r="OIP397" s="2"/>
      <c r="OIQ397" s="2"/>
      <c r="OIR397" s="2"/>
      <c r="OIS397" s="2"/>
      <c r="OIT397" s="2"/>
      <c r="OIU397" s="2"/>
      <c r="OIV397" s="2"/>
      <c r="OIW397" s="2"/>
      <c r="OIX397" s="2"/>
      <c r="OIY397" s="2"/>
      <c r="OIZ397" s="2"/>
      <c r="OJA397" s="2"/>
      <c r="OJB397" s="2"/>
      <c r="OJC397" s="2"/>
      <c r="OJD397" s="2"/>
      <c r="OJE397" s="2"/>
      <c r="OJF397" s="2"/>
      <c r="OJG397" s="2"/>
      <c r="OJH397" s="2"/>
      <c r="OJI397" s="2"/>
      <c r="OJJ397" s="2"/>
      <c r="OJK397" s="2"/>
      <c r="OJL397" s="2"/>
      <c r="OJM397" s="2"/>
      <c r="OJN397" s="2"/>
      <c r="OJO397" s="2"/>
      <c r="OJP397" s="2"/>
      <c r="OJQ397" s="2"/>
      <c r="OJR397" s="2"/>
      <c r="OJS397" s="2"/>
      <c r="OJT397" s="2"/>
      <c r="OJU397" s="2"/>
      <c r="OJV397" s="2"/>
      <c r="OJW397" s="2"/>
      <c r="OJX397" s="2"/>
      <c r="OJY397" s="2"/>
      <c r="OJZ397" s="2"/>
      <c r="OKA397" s="2"/>
      <c r="OKB397" s="2"/>
      <c r="OKC397" s="2"/>
      <c r="OKD397" s="2"/>
      <c r="OKE397" s="2"/>
      <c r="OKF397" s="2"/>
      <c r="OKG397" s="2"/>
      <c r="OKH397" s="2"/>
      <c r="OKI397" s="2"/>
      <c r="OKJ397" s="2"/>
      <c r="OKK397" s="2"/>
      <c r="OKL397" s="2"/>
      <c r="OKM397" s="2"/>
      <c r="OKN397" s="2"/>
      <c r="OKO397" s="2"/>
      <c r="OKP397" s="2"/>
      <c r="OKQ397" s="2"/>
      <c r="OKR397" s="2"/>
      <c r="OKS397" s="2"/>
      <c r="OKT397" s="2"/>
      <c r="OKU397" s="2"/>
      <c r="OKV397" s="2"/>
      <c r="OKW397" s="2"/>
      <c r="OKX397" s="2"/>
      <c r="OKY397" s="2"/>
      <c r="OKZ397" s="2"/>
      <c r="OLA397" s="2"/>
      <c r="OLB397" s="2"/>
      <c r="OLC397" s="2"/>
      <c r="OLD397" s="2"/>
      <c r="OLE397" s="2"/>
      <c r="OLF397" s="2"/>
      <c r="OLG397" s="2"/>
      <c r="OLH397" s="2"/>
      <c r="OLI397" s="2"/>
      <c r="OLJ397" s="2"/>
      <c r="OLK397" s="2"/>
      <c r="OLL397" s="2"/>
      <c r="OLM397" s="2"/>
      <c r="OLN397" s="2"/>
      <c r="OLO397" s="2"/>
      <c r="OLP397" s="2"/>
      <c r="OLQ397" s="2"/>
      <c r="OLR397" s="2"/>
      <c r="OLS397" s="2"/>
      <c r="OLT397" s="2"/>
      <c r="OLU397" s="2"/>
      <c r="OLV397" s="2"/>
      <c r="OLW397" s="2"/>
      <c r="OLX397" s="2"/>
      <c r="OLY397" s="2"/>
      <c r="OLZ397" s="2"/>
      <c r="OMA397" s="2"/>
      <c r="OMB397" s="2"/>
      <c r="OMC397" s="2"/>
      <c r="OMD397" s="2"/>
      <c r="OME397" s="2"/>
      <c r="OMF397" s="2"/>
      <c r="OMG397" s="2"/>
      <c r="OMH397" s="2"/>
      <c r="OMI397" s="2"/>
      <c r="OMJ397" s="2"/>
      <c r="OMK397" s="2"/>
      <c r="OML397" s="2"/>
      <c r="OMM397" s="2"/>
      <c r="OMN397" s="2"/>
      <c r="OMO397" s="2"/>
      <c r="OMP397" s="2"/>
      <c r="OMQ397" s="2"/>
      <c r="OMR397" s="2"/>
      <c r="OMS397" s="2"/>
      <c r="OMT397" s="2"/>
      <c r="OMU397" s="2"/>
      <c r="OMV397" s="2"/>
      <c r="OMW397" s="2"/>
      <c r="OMX397" s="2"/>
      <c r="OMY397" s="2"/>
      <c r="OMZ397" s="2"/>
      <c r="ONA397" s="2"/>
      <c r="ONB397" s="2"/>
      <c r="ONC397" s="2"/>
      <c r="OND397" s="2"/>
      <c r="ONE397" s="2"/>
      <c r="ONF397" s="2"/>
      <c r="ONG397" s="2"/>
      <c r="ONH397" s="2"/>
      <c r="ONI397" s="2"/>
      <c r="ONJ397" s="2"/>
      <c r="ONK397" s="2"/>
      <c r="ONL397" s="2"/>
      <c r="ONM397" s="2"/>
      <c r="ONN397" s="2"/>
      <c r="ONO397" s="2"/>
      <c r="ONP397" s="2"/>
      <c r="ONQ397" s="2"/>
      <c r="ONR397" s="2"/>
      <c r="ONS397" s="2"/>
      <c r="ONT397" s="2"/>
      <c r="ONU397" s="2"/>
      <c r="ONV397" s="2"/>
      <c r="ONW397" s="2"/>
      <c r="ONX397" s="2"/>
      <c r="ONY397" s="2"/>
      <c r="ONZ397" s="2"/>
      <c r="OOA397" s="2"/>
      <c r="OOB397" s="2"/>
      <c r="OOC397" s="2"/>
      <c r="OOD397" s="2"/>
      <c r="OOE397" s="2"/>
      <c r="OOF397" s="2"/>
      <c r="OOG397" s="2"/>
      <c r="OOH397" s="2"/>
      <c r="OOI397" s="2"/>
      <c r="OOJ397" s="2"/>
      <c r="OOK397" s="2"/>
      <c r="OOL397" s="2"/>
      <c r="OOM397" s="2"/>
      <c r="OON397" s="2"/>
      <c r="OOO397" s="2"/>
      <c r="OOP397" s="2"/>
      <c r="OOQ397" s="2"/>
      <c r="OOR397" s="2"/>
      <c r="OOS397" s="2"/>
      <c r="OOT397" s="2"/>
      <c r="OOU397" s="2"/>
      <c r="OOV397" s="2"/>
      <c r="OOW397" s="2"/>
      <c r="OOX397" s="2"/>
      <c r="OOY397" s="2"/>
      <c r="OOZ397" s="2"/>
      <c r="OPA397" s="2"/>
      <c r="OPB397" s="2"/>
      <c r="OPC397" s="2"/>
      <c r="OPD397" s="2"/>
      <c r="OPE397" s="2"/>
      <c r="OPF397" s="2"/>
      <c r="OPG397" s="2"/>
      <c r="OPH397" s="2"/>
      <c r="OPI397" s="2"/>
      <c r="OPJ397" s="2"/>
      <c r="OPK397" s="2"/>
      <c r="OPL397" s="2"/>
      <c r="OPM397" s="2"/>
      <c r="OPN397" s="2"/>
      <c r="OPO397" s="2"/>
      <c r="OPP397" s="2"/>
      <c r="OPQ397" s="2"/>
      <c r="OPR397" s="2"/>
      <c r="OPS397" s="2"/>
      <c r="OPT397" s="2"/>
      <c r="OPU397" s="2"/>
      <c r="OPV397" s="2"/>
      <c r="OPW397" s="2"/>
      <c r="OPX397" s="2"/>
      <c r="OPY397" s="2"/>
      <c r="OPZ397" s="2"/>
      <c r="OQA397" s="2"/>
      <c r="OQB397" s="2"/>
      <c r="OQC397" s="2"/>
      <c r="OQD397" s="2"/>
      <c r="OQE397" s="2"/>
      <c r="OQF397" s="2"/>
      <c r="OQG397" s="2"/>
      <c r="OQH397" s="2"/>
      <c r="OQI397" s="2"/>
      <c r="OQJ397" s="2"/>
      <c r="OQK397" s="2"/>
      <c r="OQL397" s="2"/>
      <c r="OQM397" s="2"/>
      <c r="OQN397" s="2"/>
      <c r="OQO397" s="2"/>
      <c r="OQP397" s="2"/>
      <c r="OQQ397" s="2"/>
      <c r="OQR397" s="2"/>
      <c r="OQS397" s="2"/>
      <c r="OQT397" s="2"/>
      <c r="OQU397" s="2"/>
      <c r="OQV397" s="2"/>
      <c r="OQW397" s="2"/>
      <c r="OQX397" s="2"/>
      <c r="OQY397" s="2"/>
      <c r="OQZ397" s="2"/>
      <c r="ORA397" s="2"/>
      <c r="ORB397" s="2"/>
      <c r="ORC397" s="2"/>
      <c r="ORD397" s="2"/>
      <c r="ORE397" s="2"/>
      <c r="ORF397" s="2"/>
      <c r="ORG397" s="2"/>
      <c r="ORH397" s="2"/>
      <c r="ORI397" s="2"/>
      <c r="ORJ397" s="2"/>
      <c r="ORK397" s="2"/>
      <c r="ORL397" s="2"/>
      <c r="ORM397" s="2"/>
      <c r="ORN397" s="2"/>
      <c r="ORO397" s="2"/>
      <c r="ORP397" s="2"/>
      <c r="ORQ397" s="2"/>
      <c r="ORR397" s="2"/>
      <c r="ORS397" s="2"/>
      <c r="ORT397" s="2"/>
      <c r="ORU397" s="2"/>
      <c r="ORV397" s="2"/>
      <c r="ORW397" s="2"/>
      <c r="ORX397" s="2"/>
      <c r="ORY397" s="2"/>
      <c r="ORZ397" s="2"/>
      <c r="OSA397" s="2"/>
      <c r="OSB397" s="2"/>
      <c r="OSC397" s="2"/>
      <c r="OSD397" s="2"/>
      <c r="OSE397" s="2"/>
      <c r="OSF397" s="2"/>
      <c r="OSG397" s="2"/>
      <c r="OSH397" s="2"/>
      <c r="OSI397" s="2"/>
      <c r="OSJ397" s="2"/>
      <c r="OSK397" s="2"/>
      <c r="OSL397" s="2"/>
      <c r="OSM397" s="2"/>
      <c r="OSN397" s="2"/>
      <c r="OSO397" s="2"/>
      <c r="OSP397" s="2"/>
      <c r="OSQ397" s="2"/>
      <c r="OSR397" s="2"/>
      <c r="OSS397" s="2"/>
      <c r="OST397" s="2"/>
      <c r="OSU397" s="2"/>
      <c r="OSV397" s="2"/>
      <c r="OSW397" s="2"/>
      <c r="OSX397" s="2"/>
      <c r="OSY397" s="2"/>
      <c r="OSZ397" s="2"/>
      <c r="OTA397" s="2"/>
      <c r="OTB397" s="2"/>
      <c r="OTC397" s="2"/>
      <c r="OTD397" s="2"/>
      <c r="OTE397" s="2"/>
      <c r="OTF397" s="2"/>
      <c r="OTG397" s="2"/>
      <c r="OTH397" s="2"/>
      <c r="OTI397" s="2"/>
      <c r="OTJ397" s="2"/>
      <c r="OTK397" s="2"/>
      <c r="OTL397" s="2"/>
      <c r="OTM397" s="2"/>
      <c r="OTN397" s="2"/>
      <c r="OTO397" s="2"/>
      <c r="OTP397" s="2"/>
      <c r="OTQ397" s="2"/>
      <c r="OTR397" s="2"/>
      <c r="OTS397" s="2"/>
      <c r="OTT397" s="2"/>
      <c r="OTU397" s="2"/>
      <c r="OTV397" s="2"/>
      <c r="OTW397" s="2"/>
      <c r="OTX397" s="2"/>
      <c r="OTY397" s="2"/>
      <c r="OTZ397" s="2"/>
      <c r="OUA397" s="2"/>
      <c r="OUB397" s="2"/>
      <c r="OUC397" s="2"/>
      <c r="OUD397" s="2"/>
      <c r="OUE397" s="2"/>
      <c r="OUF397" s="2"/>
      <c r="OUG397" s="2"/>
      <c r="OUH397" s="2"/>
      <c r="OUI397" s="2"/>
      <c r="OUJ397" s="2"/>
      <c r="OUK397" s="2"/>
      <c r="OUL397" s="2"/>
      <c r="OUM397" s="2"/>
      <c r="OUN397" s="2"/>
      <c r="OUO397" s="2"/>
      <c r="OUP397" s="2"/>
      <c r="OUQ397" s="2"/>
      <c r="OUR397" s="2"/>
      <c r="OUS397" s="2"/>
      <c r="OUT397" s="2"/>
      <c r="OUU397" s="2"/>
      <c r="OUV397" s="2"/>
      <c r="OUW397" s="2"/>
      <c r="OUX397" s="2"/>
      <c r="OUY397" s="2"/>
      <c r="OUZ397" s="2"/>
      <c r="OVA397" s="2"/>
      <c r="OVB397" s="2"/>
      <c r="OVC397" s="2"/>
      <c r="OVD397" s="2"/>
      <c r="OVE397" s="2"/>
      <c r="OVF397" s="2"/>
      <c r="OVG397" s="2"/>
      <c r="OVH397" s="2"/>
      <c r="OVI397" s="2"/>
      <c r="OVJ397" s="2"/>
      <c r="OVK397" s="2"/>
      <c r="OVL397" s="2"/>
      <c r="OVM397" s="2"/>
      <c r="OVN397" s="2"/>
      <c r="OVO397" s="2"/>
      <c r="OVP397" s="2"/>
      <c r="OVQ397" s="2"/>
      <c r="OVR397" s="2"/>
      <c r="OVS397" s="2"/>
      <c r="OVT397" s="2"/>
      <c r="OVU397" s="2"/>
      <c r="OVV397" s="2"/>
      <c r="OVW397" s="2"/>
      <c r="OVX397" s="2"/>
      <c r="OVY397" s="2"/>
      <c r="OVZ397" s="2"/>
      <c r="OWA397" s="2"/>
      <c r="OWB397" s="2"/>
      <c r="OWC397" s="2"/>
      <c r="OWD397" s="2"/>
      <c r="OWE397" s="2"/>
      <c r="OWF397" s="2"/>
      <c r="OWG397" s="2"/>
      <c r="OWH397" s="2"/>
      <c r="OWI397" s="2"/>
      <c r="OWJ397" s="2"/>
      <c r="OWK397" s="2"/>
      <c r="OWL397" s="2"/>
      <c r="OWM397" s="2"/>
      <c r="OWN397" s="2"/>
      <c r="OWO397" s="2"/>
      <c r="OWP397" s="2"/>
      <c r="OWQ397" s="2"/>
      <c r="OWR397" s="2"/>
      <c r="OWS397" s="2"/>
      <c r="OWT397" s="2"/>
      <c r="OWU397" s="2"/>
      <c r="OWV397" s="2"/>
      <c r="OWW397" s="2"/>
      <c r="OWX397" s="2"/>
      <c r="OWY397" s="2"/>
      <c r="OWZ397" s="2"/>
      <c r="OXA397" s="2"/>
      <c r="OXB397" s="2"/>
      <c r="OXC397" s="2"/>
      <c r="OXD397" s="2"/>
      <c r="OXE397" s="2"/>
      <c r="OXF397" s="2"/>
      <c r="OXG397" s="2"/>
      <c r="OXH397" s="2"/>
      <c r="OXI397" s="2"/>
      <c r="OXJ397" s="2"/>
      <c r="OXK397" s="2"/>
      <c r="OXL397" s="2"/>
      <c r="OXM397" s="2"/>
      <c r="OXN397" s="2"/>
      <c r="OXO397" s="2"/>
      <c r="OXP397" s="2"/>
      <c r="OXQ397" s="2"/>
      <c r="OXR397" s="2"/>
      <c r="OXS397" s="2"/>
      <c r="OXT397" s="2"/>
      <c r="OXU397" s="2"/>
      <c r="OXV397" s="2"/>
      <c r="OXW397" s="2"/>
      <c r="OXX397" s="2"/>
      <c r="OXY397" s="2"/>
      <c r="OXZ397" s="2"/>
      <c r="OYA397" s="2"/>
      <c r="OYB397" s="2"/>
      <c r="OYC397" s="2"/>
      <c r="OYD397" s="2"/>
      <c r="OYE397" s="2"/>
      <c r="OYF397" s="2"/>
      <c r="OYG397" s="2"/>
      <c r="OYH397" s="2"/>
      <c r="OYI397" s="2"/>
      <c r="OYJ397" s="2"/>
      <c r="OYK397" s="2"/>
      <c r="OYL397" s="2"/>
      <c r="OYM397" s="2"/>
      <c r="OYN397" s="2"/>
      <c r="OYO397" s="2"/>
      <c r="OYP397" s="2"/>
      <c r="OYQ397" s="2"/>
      <c r="OYR397" s="2"/>
      <c r="OYS397" s="2"/>
      <c r="OYT397" s="2"/>
      <c r="OYU397" s="2"/>
      <c r="OYV397" s="2"/>
      <c r="OYW397" s="2"/>
      <c r="OYX397" s="2"/>
      <c r="OYY397" s="2"/>
      <c r="OYZ397" s="2"/>
      <c r="OZA397" s="2"/>
      <c r="OZB397" s="2"/>
      <c r="OZC397" s="2"/>
      <c r="OZD397" s="2"/>
      <c r="OZE397" s="2"/>
      <c r="OZF397" s="2"/>
      <c r="OZG397" s="2"/>
      <c r="OZH397" s="2"/>
      <c r="OZI397" s="2"/>
      <c r="OZJ397" s="2"/>
      <c r="OZK397" s="2"/>
      <c r="OZL397" s="2"/>
      <c r="OZM397" s="2"/>
      <c r="OZN397" s="2"/>
      <c r="OZO397" s="2"/>
      <c r="OZP397" s="2"/>
      <c r="OZQ397" s="2"/>
      <c r="OZR397" s="2"/>
      <c r="OZS397" s="2"/>
      <c r="OZT397" s="2"/>
      <c r="OZU397" s="2"/>
      <c r="OZV397" s="2"/>
      <c r="OZW397" s="2"/>
      <c r="OZX397" s="2"/>
      <c r="OZY397" s="2"/>
      <c r="OZZ397" s="2"/>
      <c r="PAA397" s="2"/>
      <c r="PAB397" s="2"/>
      <c r="PAC397" s="2"/>
      <c r="PAD397" s="2"/>
      <c r="PAE397" s="2"/>
      <c r="PAF397" s="2"/>
      <c r="PAG397" s="2"/>
      <c r="PAH397" s="2"/>
      <c r="PAI397" s="2"/>
      <c r="PAJ397" s="2"/>
      <c r="PAK397" s="2"/>
      <c r="PAL397" s="2"/>
      <c r="PAM397" s="2"/>
      <c r="PAN397" s="2"/>
      <c r="PAO397" s="2"/>
      <c r="PAP397" s="2"/>
      <c r="PAQ397" s="2"/>
      <c r="PAR397" s="2"/>
      <c r="PAS397" s="2"/>
      <c r="PAT397" s="2"/>
      <c r="PAU397" s="2"/>
      <c r="PAV397" s="2"/>
      <c r="PAW397" s="2"/>
      <c r="PAX397" s="2"/>
      <c r="PAY397" s="2"/>
      <c r="PAZ397" s="2"/>
      <c r="PBA397" s="2"/>
      <c r="PBB397" s="2"/>
      <c r="PBC397" s="2"/>
      <c r="PBD397" s="2"/>
      <c r="PBE397" s="2"/>
      <c r="PBF397" s="2"/>
      <c r="PBG397" s="2"/>
      <c r="PBH397" s="2"/>
      <c r="PBI397" s="2"/>
      <c r="PBJ397" s="2"/>
      <c r="PBK397" s="2"/>
      <c r="PBL397" s="2"/>
      <c r="PBM397" s="2"/>
      <c r="PBN397" s="2"/>
      <c r="PBO397" s="2"/>
      <c r="PBP397" s="2"/>
      <c r="PBQ397" s="2"/>
      <c r="PBR397" s="2"/>
      <c r="PBS397" s="2"/>
      <c r="PBT397" s="2"/>
      <c r="PBU397" s="2"/>
      <c r="PBV397" s="2"/>
      <c r="PBW397" s="2"/>
      <c r="PBX397" s="2"/>
      <c r="PBY397" s="2"/>
      <c r="PBZ397" s="2"/>
      <c r="PCA397" s="2"/>
      <c r="PCB397" s="2"/>
      <c r="PCC397" s="2"/>
      <c r="PCD397" s="2"/>
      <c r="PCE397" s="2"/>
      <c r="PCF397" s="2"/>
      <c r="PCG397" s="2"/>
      <c r="PCH397" s="2"/>
      <c r="PCI397" s="2"/>
      <c r="PCJ397" s="2"/>
      <c r="PCK397" s="2"/>
      <c r="PCL397" s="2"/>
      <c r="PCM397" s="2"/>
      <c r="PCN397" s="2"/>
      <c r="PCO397" s="2"/>
      <c r="PCP397" s="2"/>
      <c r="PCQ397" s="2"/>
      <c r="PCR397" s="2"/>
      <c r="PCS397" s="2"/>
      <c r="PCT397" s="2"/>
      <c r="PCU397" s="2"/>
      <c r="PCV397" s="2"/>
      <c r="PCW397" s="2"/>
      <c r="PCX397" s="2"/>
      <c r="PCY397" s="2"/>
      <c r="PCZ397" s="2"/>
      <c r="PDA397" s="2"/>
      <c r="PDB397" s="2"/>
      <c r="PDC397" s="2"/>
      <c r="PDD397" s="2"/>
      <c r="PDE397" s="2"/>
      <c r="PDF397" s="2"/>
      <c r="PDG397" s="2"/>
      <c r="PDH397" s="2"/>
      <c r="PDI397" s="2"/>
      <c r="PDJ397" s="2"/>
      <c r="PDK397" s="2"/>
      <c r="PDL397" s="2"/>
      <c r="PDM397" s="2"/>
      <c r="PDN397" s="2"/>
      <c r="PDO397" s="2"/>
      <c r="PDP397" s="2"/>
      <c r="PDQ397" s="2"/>
      <c r="PDR397" s="2"/>
      <c r="PDS397" s="2"/>
      <c r="PDT397" s="2"/>
      <c r="PDU397" s="2"/>
      <c r="PDV397" s="2"/>
      <c r="PDW397" s="2"/>
      <c r="PDX397" s="2"/>
      <c r="PDY397" s="2"/>
      <c r="PDZ397" s="2"/>
      <c r="PEA397" s="2"/>
      <c r="PEB397" s="2"/>
      <c r="PEC397" s="2"/>
      <c r="PED397" s="2"/>
      <c r="PEE397" s="2"/>
      <c r="PEF397" s="2"/>
      <c r="PEG397" s="2"/>
      <c r="PEH397" s="2"/>
      <c r="PEI397" s="2"/>
      <c r="PEJ397" s="2"/>
      <c r="PEK397" s="2"/>
      <c r="PEL397" s="2"/>
      <c r="PEM397" s="2"/>
      <c r="PEN397" s="2"/>
      <c r="PEO397" s="2"/>
      <c r="PEP397" s="2"/>
      <c r="PEQ397" s="2"/>
      <c r="PER397" s="2"/>
      <c r="PES397" s="2"/>
      <c r="PET397" s="2"/>
      <c r="PEU397" s="2"/>
      <c r="PEV397" s="2"/>
      <c r="PEW397" s="2"/>
      <c r="PEX397" s="2"/>
      <c r="PEY397" s="2"/>
      <c r="PEZ397" s="2"/>
      <c r="PFA397" s="2"/>
      <c r="PFB397" s="2"/>
      <c r="PFC397" s="2"/>
      <c r="PFD397" s="2"/>
      <c r="PFE397" s="2"/>
      <c r="PFF397" s="2"/>
      <c r="PFG397" s="2"/>
      <c r="PFH397" s="2"/>
      <c r="PFI397" s="2"/>
      <c r="PFJ397" s="2"/>
      <c r="PFK397" s="2"/>
      <c r="PFL397" s="2"/>
      <c r="PFM397" s="2"/>
      <c r="PFN397" s="2"/>
      <c r="PFO397" s="2"/>
      <c r="PFP397" s="2"/>
      <c r="PFQ397" s="2"/>
      <c r="PFR397" s="2"/>
      <c r="PFS397" s="2"/>
      <c r="PFT397" s="2"/>
      <c r="PFU397" s="2"/>
      <c r="PFV397" s="2"/>
      <c r="PFW397" s="2"/>
      <c r="PFX397" s="2"/>
      <c r="PFY397" s="2"/>
      <c r="PFZ397" s="2"/>
      <c r="PGA397" s="2"/>
      <c r="PGB397" s="2"/>
      <c r="PGC397" s="2"/>
      <c r="PGD397" s="2"/>
      <c r="PGE397" s="2"/>
      <c r="PGF397" s="2"/>
      <c r="PGG397" s="2"/>
      <c r="PGH397" s="2"/>
      <c r="PGI397" s="2"/>
      <c r="PGJ397" s="2"/>
      <c r="PGK397" s="2"/>
      <c r="PGL397" s="2"/>
      <c r="PGM397" s="2"/>
      <c r="PGN397" s="2"/>
      <c r="PGO397" s="2"/>
      <c r="PGP397" s="2"/>
      <c r="PGQ397" s="2"/>
      <c r="PGR397" s="2"/>
      <c r="PGS397" s="2"/>
      <c r="PGT397" s="2"/>
      <c r="PGU397" s="2"/>
      <c r="PGV397" s="2"/>
      <c r="PGW397" s="2"/>
      <c r="PGX397" s="2"/>
      <c r="PGY397" s="2"/>
      <c r="PGZ397" s="2"/>
      <c r="PHA397" s="2"/>
      <c r="PHB397" s="2"/>
      <c r="PHC397" s="2"/>
      <c r="PHD397" s="2"/>
      <c r="PHE397" s="2"/>
      <c r="PHF397" s="2"/>
      <c r="PHG397" s="2"/>
      <c r="PHH397" s="2"/>
      <c r="PHI397" s="2"/>
      <c r="PHJ397" s="2"/>
      <c r="PHK397" s="2"/>
      <c r="PHL397" s="2"/>
      <c r="PHM397" s="2"/>
      <c r="PHN397" s="2"/>
      <c r="PHO397" s="2"/>
      <c r="PHP397" s="2"/>
      <c r="PHQ397" s="2"/>
      <c r="PHR397" s="2"/>
      <c r="PHS397" s="2"/>
      <c r="PHT397" s="2"/>
      <c r="PHU397" s="2"/>
      <c r="PHV397" s="2"/>
      <c r="PHW397" s="2"/>
      <c r="PHX397" s="2"/>
      <c r="PHY397" s="2"/>
      <c r="PHZ397" s="2"/>
      <c r="PIA397" s="2"/>
      <c r="PIB397" s="2"/>
      <c r="PIC397" s="2"/>
      <c r="PID397" s="2"/>
      <c r="PIE397" s="2"/>
      <c r="PIF397" s="2"/>
      <c r="PIG397" s="2"/>
      <c r="PIH397" s="2"/>
      <c r="PII397" s="2"/>
      <c r="PIJ397" s="2"/>
      <c r="PIK397" s="2"/>
      <c r="PIL397" s="2"/>
      <c r="PIM397" s="2"/>
      <c r="PIN397" s="2"/>
      <c r="PIO397" s="2"/>
      <c r="PIP397" s="2"/>
      <c r="PIQ397" s="2"/>
      <c r="PIR397" s="2"/>
      <c r="PIS397" s="2"/>
      <c r="PIT397" s="2"/>
      <c r="PIU397" s="2"/>
      <c r="PIV397" s="2"/>
      <c r="PIW397" s="2"/>
      <c r="PIX397" s="2"/>
      <c r="PIY397" s="2"/>
      <c r="PIZ397" s="2"/>
      <c r="PJA397" s="2"/>
      <c r="PJB397" s="2"/>
      <c r="PJC397" s="2"/>
      <c r="PJD397" s="2"/>
      <c r="PJE397" s="2"/>
      <c r="PJF397" s="2"/>
      <c r="PJG397" s="2"/>
      <c r="PJH397" s="2"/>
      <c r="PJI397" s="2"/>
      <c r="PJJ397" s="2"/>
      <c r="PJK397" s="2"/>
      <c r="PJL397" s="2"/>
      <c r="PJM397" s="2"/>
      <c r="PJN397" s="2"/>
      <c r="PJO397" s="2"/>
      <c r="PJP397" s="2"/>
      <c r="PJQ397" s="2"/>
      <c r="PJR397" s="2"/>
      <c r="PJS397" s="2"/>
      <c r="PJT397" s="2"/>
      <c r="PJU397" s="2"/>
      <c r="PJV397" s="2"/>
      <c r="PJW397" s="2"/>
      <c r="PJX397" s="2"/>
      <c r="PJY397" s="2"/>
      <c r="PJZ397" s="2"/>
      <c r="PKA397" s="2"/>
      <c r="PKB397" s="2"/>
      <c r="PKC397" s="2"/>
      <c r="PKD397" s="2"/>
      <c r="PKE397" s="2"/>
      <c r="PKF397" s="2"/>
      <c r="PKG397" s="2"/>
      <c r="PKH397" s="2"/>
      <c r="PKI397" s="2"/>
      <c r="PKJ397" s="2"/>
      <c r="PKK397" s="2"/>
      <c r="PKL397" s="2"/>
      <c r="PKM397" s="2"/>
      <c r="PKN397" s="2"/>
      <c r="PKO397" s="2"/>
      <c r="PKP397" s="2"/>
      <c r="PKQ397" s="2"/>
      <c r="PKR397" s="2"/>
      <c r="PKS397" s="2"/>
      <c r="PKT397" s="2"/>
      <c r="PKU397" s="2"/>
      <c r="PKV397" s="2"/>
      <c r="PKW397" s="2"/>
      <c r="PKX397" s="2"/>
      <c r="PKY397" s="2"/>
      <c r="PKZ397" s="2"/>
      <c r="PLA397" s="2"/>
      <c r="PLB397" s="2"/>
      <c r="PLC397" s="2"/>
      <c r="PLD397" s="2"/>
      <c r="PLE397" s="2"/>
      <c r="PLF397" s="2"/>
      <c r="PLG397" s="2"/>
      <c r="PLH397" s="2"/>
      <c r="PLI397" s="2"/>
      <c r="PLJ397" s="2"/>
      <c r="PLK397" s="2"/>
      <c r="PLL397" s="2"/>
      <c r="PLM397" s="2"/>
      <c r="PLN397" s="2"/>
      <c r="PLO397" s="2"/>
      <c r="PLP397" s="2"/>
      <c r="PLQ397" s="2"/>
      <c r="PLR397" s="2"/>
      <c r="PLS397" s="2"/>
      <c r="PLT397" s="2"/>
      <c r="PLU397" s="2"/>
      <c r="PLV397" s="2"/>
      <c r="PLW397" s="2"/>
      <c r="PLX397" s="2"/>
      <c r="PLY397" s="2"/>
      <c r="PLZ397" s="2"/>
      <c r="PMA397" s="2"/>
      <c r="PMB397" s="2"/>
      <c r="PMC397" s="2"/>
      <c r="PMD397" s="2"/>
      <c r="PME397" s="2"/>
      <c r="PMF397" s="2"/>
      <c r="PMG397" s="2"/>
      <c r="PMH397" s="2"/>
      <c r="PMI397" s="2"/>
      <c r="PMJ397" s="2"/>
      <c r="PMK397" s="2"/>
      <c r="PML397" s="2"/>
      <c r="PMM397" s="2"/>
      <c r="PMN397" s="2"/>
      <c r="PMO397" s="2"/>
      <c r="PMP397" s="2"/>
      <c r="PMQ397" s="2"/>
      <c r="PMR397" s="2"/>
      <c r="PMS397" s="2"/>
      <c r="PMT397" s="2"/>
      <c r="PMU397" s="2"/>
      <c r="PMV397" s="2"/>
      <c r="PMW397" s="2"/>
      <c r="PMX397" s="2"/>
      <c r="PMY397" s="2"/>
      <c r="PMZ397" s="2"/>
      <c r="PNA397" s="2"/>
      <c r="PNB397" s="2"/>
      <c r="PNC397" s="2"/>
      <c r="PND397" s="2"/>
      <c r="PNE397" s="2"/>
      <c r="PNF397" s="2"/>
      <c r="PNG397" s="2"/>
      <c r="PNH397" s="2"/>
      <c r="PNI397" s="2"/>
      <c r="PNJ397" s="2"/>
      <c r="PNK397" s="2"/>
      <c r="PNL397" s="2"/>
      <c r="PNM397" s="2"/>
      <c r="PNN397" s="2"/>
      <c r="PNO397" s="2"/>
      <c r="PNP397" s="2"/>
      <c r="PNQ397" s="2"/>
      <c r="PNR397" s="2"/>
      <c r="PNS397" s="2"/>
      <c r="PNT397" s="2"/>
      <c r="PNU397" s="2"/>
      <c r="PNV397" s="2"/>
      <c r="PNW397" s="2"/>
      <c r="PNX397" s="2"/>
      <c r="PNY397" s="2"/>
      <c r="PNZ397" s="2"/>
      <c r="POA397" s="2"/>
      <c r="POB397" s="2"/>
      <c r="POC397" s="2"/>
      <c r="POD397" s="2"/>
      <c r="POE397" s="2"/>
      <c r="POF397" s="2"/>
      <c r="POG397" s="2"/>
      <c r="POH397" s="2"/>
      <c r="POI397" s="2"/>
      <c r="POJ397" s="2"/>
      <c r="POK397" s="2"/>
      <c r="POL397" s="2"/>
      <c r="POM397" s="2"/>
      <c r="PON397" s="2"/>
      <c r="POO397" s="2"/>
      <c r="POP397" s="2"/>
      <c r="POQ397" s="2"/>
      <c r="POR397" s="2"/>
      <c r="POS397" s="2"/>
      <c r="POT397" s="2"/>
      <c r="POU397" s="2"/>
      <c r="POV397" s="2"/>
      <c r="POW397" s="2"/>
      <c r="POX397" s="2"/>
      <c r="POY397" s="2"/>
      <c r="POZ397" s="2"/>
      <c r="PPA397" s="2"/>
      <c r="PPB397" s="2"/>
      <c r="PPC397" s="2"/>
      <c r="PPD397" s="2"/>
      <c r="PPE397" s="2"/>
      <c r="PPF397" s="2"/>
      <c r="PPG397" s="2"/>
      <c r="PPH397" s="2"/>
      <c r="PPI397" s="2"/>
      <c r="PPJ397" s="2"/>
      <c r="PPK397" s="2"/>
      <c r="PPL397" s="2"/>
      <c r="PPM397" s="2"/>
      <c r="PPN397" s="2"/>
      <c r="PPO397" s="2"/>
      <c r="PPP397" s="2"/>
      <c r="PPQ397" s="2"/>
      <c r="PPR397" s="2"/>
      <c r="PPS397" s="2"/>
      <c r="PPT397" s="2"/>
      <c r="PPU397" s="2"/>
      <c r="PPV397" s="2"/>
      <c r="PPW397" s="2"/>
      <c r="PPX397" s="2"/>
      <c r="PPY397" s="2"/>
      <c r="PPZ397" s="2"/>
      <c r="PQA397" s="2"/>
      <c r="PQB397" s="2"/>
      <c r="PQC397" s="2"/>
      <c r="PQD397" s="2"/>
      <c r="PQE397" s="2"/>
      <c r="PQF397" s="2"/>
      <c r="PQG397" s="2"/>
      <c r="PQH397" s="2"/>
      <c r="PQI397" s="2"/>
      <c r="PQJ397" s="2"/>
      <c r="PQK397" s="2"/>
      <c r="PQL397" s="2"/>
      <c r="PQM397" s="2"/>
      <c r="PQN397" s="2"/>
      <c r="PQO397" s="2"/>
      <c r="PQP397" s="2"/>
      <c r="PQQ397" s="2"/>
      <c r="PQR397" s="2"/>
      <c r="PQS397" s="2"/>
      <c r="PQT397" s="2"/>
      <c r="PQU397" s="2"/>
      <c r="PQV397" s="2"/>
      <c r="PQW397" s="2"/>
      <c r="PQX397" s="2"/>
      <c r="PQY397" s="2"/>
      <c r="PQZ397" s="2"/>
      <c r="PRA397" s="2"/>
      <c r="PRB397" s="2"/>
      <c r="PRC397" s="2"/>
      <c r="PRD397" s="2"/>
      <c r="PRE397" s="2"/>
      <c r="PRF397" s="2"/>
      <c r="PRG397" s="2"/>
      <c r="PRH397" s="2"/>
      <c r="PRI397" s="2"/>
      <c r="PRJ397" s="2"/>
      <c r="PRK397" s="2"/>
      <c r="PRL397" s="2"/>
      <c r="PRM397" s="2"/>
      <c r="PRN397" s="2"/>
      <c r="PRO397" s="2"/>
      <c r="PRP397" s="2"/>
      <c r="PRQ397" s="2"/>
      <c r="PRR397" s="2"/>
      <c r="PRS397" s="2"/>
      <c r="PRT397" s="2"/>
      <c r="PRU397" s="2"/>
      <c r="PRV397" s="2"/>
      <c r="PRW397" s="2"/>
      <c r="PRX397" s="2"/>
      <c r="PRY397" s="2"/>
      <c r="PRZ397" s="2"/>
      <c r="PSA397" s="2"/>
      <c r="PSB397" s="2"/>
      <c r="PSC397" s="2"/>
      <c r="PSD397" s="2"/>
      <c r="PSE397" s="2"/>
      <c r="PSF397" s="2"/>
      <c r="PSG397" s="2"/>
      <c r="PSH397" s="2"/>
      <c r="PSI397" s="2"/>
      <c r="PSJ397" s="2"/>
      <c r="PSK397" s="2"/>
      <c r="PSL397" s="2"/>
      <c r="PSM397" s="2"/>
      <c r="PSN397" s="2"/>
      <c r="PSO397" s="2"/>
      <c r="PSP397" s="2"/>
      <c r="PSQ397" s="2"/>
      <c r="PSR397" s="2"/>
      <c r="PSS397" s="2"/>
      <c r="PST397" s="2"/>
      <c r="PSU397" s="2"/>
      <c r="PSV397" s="2"/>
      <c r="PSW397" s="2"/>
      <c r="PSX397" s="2"/>
      <c r="PSY397" s="2"/>
      <c r="PSZ397" s="2"/>
      <c r="PTA397" s="2"/>
      <c r="PTB397" s="2"/>
      <c r="PTC397" s="2"/>
      <c r="PTD397" s="2"/>
      <c r="PTE397" s="2"/>
      <c r="PTF397" s="2"/>
      <c r="PTG397" s="2"/>
      <c r="PTH397" s="2"/>
      <c r="PTI397" s="2"/>
      <c r="PTJ397" s="2"/>
      <c r="PTK397" s="2"/>
      <c r="PTL397" s="2"/>
      <c r="PTM397" s="2"/>
      <c r="PTN397" s="2"/>
      <c r="PTO397" s="2"/>
      <c r="PTP397" s="2"/>
      <c r="PTQ397" s="2"/>
      <c r="PTR397" s="2"/>
      <c r="PTS397" s="2"/>
      <c r="PTT397" s="2"/>
      <c r="PTU397" s="2"/>
      <c r="PTV397" s="2"/>
      <c r="PTW397" s="2"/>
      <c r="PTX397" s="2"/>
      <c r="PTY397" s="2"/>
      <c r="PTZ397" s="2"/>
      <c r="PUA397" s="2"/>
      <c r="PUB397" s="2"/>
      <c r="PUC397" s="2"/>
      <c r="PUD397" s="2"/>
      <c r="PUE397" s="2"/>
      <c r="PUF397" s="2"/>
      <c r="PUG397" s="2"/>
      <c r="PUH397" s="2"/>
      <c r="PUI397" s="2"/>
      <c r="PUJ397" s="2"/>
      <c r="PUK397" s="2"/>
      <c r="PUL397" s="2"/>
      <c r="PUM397" s="2"/>
      <c r="PUN397" s="2"/>
      <c r="PUO397" s="2"/>
      <c r="PUP397" s="2"/>
      <c r="PUQ397" s="2"/>
      <c r="PUR397" s="2"/>
      <c r="PUS397" s="2"/>
      <c r="PUT397" s="2"/>
      <c r="PUU397" s="2"/>
      <c r="PUV397" s="2"/>
      <c r="PUW397" s="2"/>
      <c r="PUX397" s="2"/>
      <c r="PUY397" s="2"/>
      <c r="PUZ397" s="2"/>
      <c r="PVA397" s="2"/>
      <c r="PVB397" s="2"/>
      <c r="PVC397" s="2"/>
      <c r="PVD397" s="2"/>
      <c r="PVE397" s="2"/>
      <c r="PVF397" s="2"/>
      <c r="PVG397" s="2"/>
      <c r="PVH397" s="2"/>
      <c r="PVI397" s="2"/>
      <c r="PVJ397" s="2"/>
      <c r="PVK397" s="2"/>
      <c r="PVL397" s="2"/>
      <c r="PVM397" s="2"/>
      <c r="PVN397" s="2"/>
      <c r="PVO397" s="2"/>
      <c r="PVP397" s="2"/>
      <c r="PVQ397" s="2"/>
      <c r="PVR397" s="2"/>
      <c r="PVS397" s="2"/>
      <c r="PVT397" s="2"/>
      <c r="PVU397" s="2"/>
      <c r="PVV397" s="2"/>
      <c r="PVW397" s="2"/>
      <c r="PVX397" s="2"/>
      <c r="PVY397" s="2"/>
      <c r="PVZ397" s="2"/>
      <c r="PWA397" s="2"/>
      <c r="PWB397" s="2"/>
      <c r="PWC397" s="2"/>
      <c r="PWD397" s="2"/>
      <c r="PWE397" s="2"/>
      <c r="PWF397" s="2"/>
      <c r="PWG397" s="2"/>
      <c r="PWH397" s="2"/>
      <c r="PWI397" s="2"/>
      <c r="PWJ397" s="2"/>
      <c r="PWK397" s="2"/>
      <c r="PWL397" s="2"/>
      <c r="PWM397" s="2"/>
      <c r="PWN397" s="2"/>
      <c r="PWO397" s="2"/>
      <c r="PWP397" s="2"/>
      <c r="PWQ397" s="2"/>
      <c r="PWR397" s="2"/>
      <c r="PWS397" s="2"/>
      <c r="PWT397" s="2"/>
      <c r="PWU397" s="2"/>
      <c r="PWV397" s="2"/>
      <c r="PWW397" s="2"/>
      <c r="PWX397" s="2"/>
      <c r="PWY397" s="2"/>
      <c r="PWZ397" s="2"/>
      <c r="PXA397" s="2"/>
      <c r="PXB397" s="2"/>
      <c r="PXC397" s="2"/>
      <c r="PXD397" s="2"/>
      <c r="PXE397" s="2"/>
      <c r="PXF397" s="2"/>
      <c r="PXG397" s="2"/>
      <c r="PXH397" s="2"/>
      <c r="PXI397" s="2"/>
      <c r="PXJ397" s="2"/>
      <c r="PXK397" s="2"/>
      <c r="PXL397" s="2"/>
      <c r="PXM397" s="2"/>
      <c r="PXN397" s="2"/>
      <c r="PXO397" s="2"/>
      <c r="PXP397" s="2"/>
      <c r="PXQ397" s="2"/>
      <c r="PXR397" s="2"/>
      <c r="PXS397" s="2"/>
      <c r="PXT397" s="2"/>
      <c r="PXU397" s="2"/>
      <c r="PXV397" s="2"/>
      <c r="PXW397" s="2"/>
      <c r="PXX397" s="2"/>
      <c r="PXY397" s="2"/>
      <c r="PXZ397" s="2"/>
      <c r="PYA397" s="2"/>
      <c r="PYB397" s="2"/>
      <c r="PYC397" s="2"/>
      <c r="PYD397" s="2"/>
      <c r="PYE397" s="2"/>
      <c r="PYF397" s="2"/>
      <c r="PYG397" s="2"/>
      <c r="PYH397" s="2"/>
      <c r="PYI397" s="2"/>
      <c r="PYJ397" s="2"/>
      <c r="PYK397" s="2"/>
      <c r="PYL397" s="2"/>
      <c r="PYM397" s="2"/>
      <c r="PYN397" s="2"/>
      <c r="PYO397" s="2"/>
      <c r="PYP397" s="2"/>
      <c r="PYQ397" s="2"/>
      <c r="PYR397" s="2"/>
      <c r="PYS397" s="2"/>
      <c r="PYT397" s="2"/>
      <c r="PYU397" s="2"/>
      <c r="PYV397" s="2"/>
      <c r="PYW397" s="2"/>
      <c r="PYX397" s="2"/>
      <c r="PYY397" s="2"/>
      <c r="PYZ397" s="2"/>
      <c r="PZA397" s="2"/>
      <c r="PZB397" s="2"/>
      <c r="PZC397" s="2"/>
      <c r="PZD397" s="2"/>
      <c r="PZE397" s="2"/>
      <c r="PZF397" s="2"/>
      <c r="PZG397" s="2"/>
      <c r="PZH397" s="2"/>
      <c r="PZI397" s="2"/>
      <c r="PZJ397" s="2"/>
      <c r="PZK397" s="2"/>
      <c r="PZL397" s="2"/>
      <c r="PZM397" s="2"/>
      <c r="PZN397" s="2"/>
      <c r="PZO397" s="2"/>
      <c r="PZP397" s="2"/>
      <c r="PZQ397" s="2"/>
      <c r="PZR397" s="2"/>
      <c r="PZS397" s="2"/>
      <c r="PZT397" s="2"/>
      <c r="PZU397" s="2"/>
      <c r="PZV397" s="2"/>
      <c r="PZW397" s="2"/>
      <c r="PZX397" s="2"/>
      <c r="PZY397" s="2"/>
      <c r="PZZ397" s="2"/>
      <c r="QAA397" s="2"/>
      <c r="QAB397" s="2"/>
      <c r="QAC397" s="2"/>
      <c r="QAD397" s="2"/>
      <c r="QAE397" s="2"/>
      <c r="QAF397" s="2"/>
      <c r="QAG397" s="2"/>
      <c r="QAH397" s="2"/>
      <c r="QAI397" s="2"/>
      <c r="QAJ397" s="2"/>
      <c r="QAK397" s="2"/>
      <c r="QAL397" s="2"/>
      <c r="QAM397" s="2"/>
      <c r="QAN397" s="2"/>
      <c r="QAO397" s="2"/>
      <c r="QAP397" s="2"/>
      <c r="QAQ397" s="2"/>
      <c r="QAR397" s="2"/>
      <c r="QAS397" s="2"/>
      <c r="QAT397" s="2"/>
      <c r="QAU397" s="2"/>
      <c r="QAV397" s="2"/>
      <c r="QAW397" s="2"/>
      <c r="QAX397" s="2"/>
      <c r="QAY397" s="2"/>
      <c r="QAZ397" s="2"/>
      <c r="QBA397" s="2"/>
      <c r="QBB397" s="2"/>
      <c r="QBC397" s="2"/>
      <c r="QBD397" s="2"/>
      <c r="QBE397" s="2"/>
      <c r="QBF397" s="2"/>
      <c r="QBG397" s="2"/>
      <c r="QBH397" s="2"/>
      <c r="QBI397" s="2"/>
      <c r="QBJ397" s="2"/>
      <c r="QBK397" s="2"/>
      <c r="QBL397" s="2"/>
      <c r="QBM397" s="2"/>
      <c r="QBN397" s="2"/>
      <c r="QBO397" s="2"/>
      <c r="QBP397" s="2"/>
      <c r="QBQ397" s="2"/>
      <c r="QBR397" s="2"/>
      <c r="QBS397" s="2"/>
      <c r="QBT397" s="2"/>
      <c r="QBU397" s="2"/>
      <c r="QBV397" s="2"/>
      <c r="QBW397" s="2"/>
      <c r="QBX397" s="2"/>
      <c r="QBY397" s="2"/>
      <c r="QBZ397" s="2"/>
      <c r="QCA397" s="2"/>
      <c r="QCB397" s="2"/>
      <c r="QCC397" s="2"/>
      <c r="QCD397" s="2"/>
      <c r="QCE397" s="2"/>
      <c r="QCF397" s="2"/>
      <c r="QCG397" s="2"/>
      <c r="QCH397" s="2"/>
      <c r="QCI397" s="2"/>
      <c r="QCJ397" s="2"/>
      <c r="QCK397" s="2"/>
      <c r="QCL397" s="2"/>
      <c r="QCM397" s="2"/>
      <c r="QCN397" s="2"/>
      <c r="QCO397" s="2"/>
      <c r="QCP397" s="2"/>
      <c r="QCQ397" s="2"/>
      <c r="QCR397" s="2"/>
      <c r="QCS397" s="2"/>
      <c r="QCT397" s="2"/>
      <c r="QCU397" s="2"/>
      <c r="QCV397" s="2"/>
      <c r="QCW397" s="2"/>
      <c r="QCX397" s="2"/>
      <c r="QCY397" s="2"/>
      <c r="QCZ397" s="2"/>
      <c r="QDA397" s="2"/>
      <c r="QDB397" s="2"/>
      <c r="QDC397" s="2"/>
      <c r="QDD397" s="2"/>
      <c r="QDE397" s="2"/>
      <c r="QDF397" s="2"/>
      <c r="QDG397" s="2"/>
      <c r="QDH397" s="2"/>
      <c r="QDI397" s="2"/>
      <c r="QDJ397" s="2"/>
      <c r="QDK397" s="2"/>
      <c r="QDL397" s="2"/>
      <c r="QDM397" s="2"/>
      <c r="QDN397" s="2"/>
      <c r="QDO397" s="2"/>
      <c r="QDP397" s="2"/>
      <c r="QDQ397" s="2"/>
      <c r="QDR397" s="2"/>
      <c r="QDS397" s="2"/>
      <c r="QDT397" s="2"/>
      <c r="QDU397" s="2"/>
      <c r="QDV397" s="2"/>
      <c r="QDW397" s="2"/>
      <c r="QDX397" s="2"/>
      <c r="QDY397" s="2"/>
      <c r="QDZ397" s="2"/>
      <c r="QEA397" s="2"/>
      <c r="QEB397" s="2"/>
      <c r="QEC397" s="2"/>
      <c r="QED397" s="2"/>
      <c r="QEE397" s="2"/>
      <c r="QEF397" s="2"/>
      <c r="QEG397" s="2"/>
      <c r="QEH397" s="2"/>
      <c r="QEI397" s="2"/>
      <c r="QEJ397" s="2"/>
      <c r="QEK397" s="2"/>
      <c r="QEL397" s="2"/>
      <c r="QEM397" s="2"/>
      <c r="QEN397" s="2"/>
      <c r="QEO397" s="2"/>
      <c r="QEP397" s="2"/>
      <c r="QEQ397" s="2"/>
      <c r="QER397" s="2"/>
      <c r="QES397" s="2"/>
      <c r="QET397" s="2"/>
      <c r="QEU397" s="2"/>
      <c r="QEV397" s="2"/>
      <c r="QEW397" s="2"/>
      <c r="QEX397" s="2"/>
      <c r="QEY397" s="2"/>
      <c r="QEZ397" s="2"/>
      <c r="QFA397" s="2"/>
      <c r="QFB397" s="2"/>
      <c r="QFC397" s="2"/>
      <c r="QFD397" s="2"/>
      <c r="QFE397" s="2"/>
      <c r="QFF397" s="2"/>
      <c r="QFG397" s="2"/>
      <c r="QFH397" s="2"/>
      <c r="QFI397" s="2"/>
      <c r="QFJ397" s="2"/>
      <c r="QFK397" s="2"/>
      <c r="QFL397" s="2"/>
      <c r="QFM397" s="2"/>
      <c r="QFN397" s="2"/>
      <c r="QFO397" s="2"/>
      <c r="QFP397" s="2"/>
      <c r="QFQ397" s="2"/>
      <c r="QFR397" s="2"/>
      <c r="QFS397" s="2"/>
      <c r="QFT397" s="2"/>
      <c r="QFU397" s="2"/>
      <c r="QFV397" s="2"/>
      <c r="QFW397" s="2"/>
      <c r="QFX397" s="2"/>
      <c r="QFY397" s="2"/>
      <c r="QFZ397" s="2"/>
      <c r="QGA397" s="2"/>
      <c r="QGB397" s="2"/>
      <c r="QGC397" s="2"/>
      <c r="QGD397" s="2"/>
      <c r="QGE397" s="2"/>
      <c r="QGF397" s="2"/>
      <c r="QGG397" s="2"/>
      <c r="QGH397" s="2"/>
      <c r="QGI397" s="2"/>
      <c r="QGJ397" s="2"/>
      <c r="QGK397" s="2"/>
      <c r="QGL397" s="2"/>
      <c r="QGM397" s="2"/>
      <c r="QGN397" s="2"/>
      <c r="QGO397" s="2"/>
      <c r="QGP397" s="2"/>
      <c r="QGQ397" s="2"/>
      <c r="QGR397" s="2"/>
      <c r="QGS397" s="2"/>
      <c r="QGT397" s="2"/>
      <c r="QGU397" s="2"/>
      <c r="QGV397" s="2"/>
      <c r="QGW397" s="2"/>
      <c r="QGX397" s="2"/>
      <c r="QGY397" s="2"/>
      <c r="QGZ397" s="2"/>
      <c r="QHA397" s="2"/>
      <c r="QHB397" s="2"/>
      <c r="QHC397" s="2"/>
      <c r="QHD397" s="2"/>
      <c r="QHE397" s="2"/>
      <c r="QHF397" s="2"/>
      <c r="QHG397" s="2"/>
      <c r="QHH397" s="2"/>
      <c r="QHI397" s="2"/>
      <c r="QHJ397" s="2"/>
      <c r="QHK397" s="2"/>
      <c r="QHL397" s="2"/>
      <c r="QHM397" s="2"/>
      <c r="QHN397" s="2"/>
      <c r="QHO397" s="2"/>
      <c r="QHP397" s="2"/>
      <c r="QHQ397" s="2"/>
      <c r="QHR397" s="2"/>
      <c r="QHS397" s="2"/>
      <c r="QHT397" s="2"/>
      <c r="QHU397" s="2"/>
      <c r="QHV397" s="2"/>
      <c r="QHW397" s="2"/>
      <c r="QHX397" s="2"/>
      <c r="QHY397" s="2"/>
      <c r="QHZ397" s="2"/>
      <c r="QIA397" s="2"/>
      <c r="QIB397" s="2"/>
      <c r="QIC397" s="2"/>
      <c r="QID397" s="2"/>
      <c r="QIE397" s="2"/>
      <c r="QIF397" s="2"/>
      <c r="QIG397" s="2"/>
      <c r="QIH397" s="2"/>
      <c r="QII397" s="2"/>
      <c r="QIJ397" s="2"/>
      <c r="QIK397" s="2"/>
      <c r="QIL397" s="2"/>
      <c r="QIM397" s="2"/>
      <c r="QIN397" s="2"/>
      <c r="QIO397" s="2"/>
      <c r="QIP397" s="2"/>
      <c r="QIQ397" s="2"/>
      <c r="QIR397" s="2"/>
      <c r="QIS397" s="2"/>
      <c r="QIT397" s="2"/>
      <c r="QIU397" s="2"/>
      <c r="QIV397" s="2"/>
      <c r="QIW397" s="2"/>
      <c r="QIX397" s="2"/>
      <c r="QIY397" s="2"/>
      <c r="QIZ397" s="2"/>
      <c r="QJA397" s="2"/>
      <c r="QJB397" s="2"/>
      <c r="QJC397" s="2"/>
      <c r="QJD397" s="2"/>
      <c r="QJE397" s="2"/>
      <c r="QJF397" s="2"/>
      <c r="QJG397" s="2"/>
      <c r="QJH397" s="2"/>
      <c r="QJI397" s="2"/>
      <c r="QJJ397" s="2"/>
      <c r="QJK397" s="2"/>
      <c r="QJL397" s="2"/>
      <c r="QJM397" s="2"/>
      <c r="QJN397" s="2"/>
      <c r="QJO397" s="2"/>
      <c r="QJP397" s="2"/>
      <c r="QJQ397" s="2"/>
      <c r="QJR397" s="2"/>
      <c r="QJS397" s="2"/>
      <c r="QJT397" s="2"/>
      <c r="QJU397" s="2"/>
      <c r="QJV397" s="2"/>
      <c r="QJW397" s="2"/>
      <c r="QJX397" s="2"/>
      <c r="QJY397" s="2"/>
      <c r="QJZ397" s="2"/>
      <c r="QKA397" s="2"/>
      <c r="QKB397" s="2"/>
      <c r="QKC397" s="2"/>
      <c r="QKD397" s="2"/>
      <c r="QKE397" s="2"/>
      <c r="QKF397" s="2"/>
      <c r="QKG397" s="2"/>
      <c r="QKH397" s="2"/>
      <c r="QKI397" s="2"/>
      <c r="QKJ397" s="2"/>
      <c r="QKK397" s="2"/>
      <c r="QKL397" s="2"/>
      <c r="QKM397" s="2"/>
      <c r="QKN397" s="2"/>
      <c r="QKO397" s="2"/>
      <c r="QKP397" s="2"/>
      <c r="QKQ397" s="2"/>
      <c r="QKR397" s="2"/>
      <c r="QKS397" s="2"/>
      <c r="QKT397" s="2"/>
      <c r="QKU397" s="2"/>
      <c r="QKV397" s="2"/>
      <c r="QKW397" s="2"/>
      <c r="QKX397" s="2"/>
      <c r="QKY397" s="2"/>
      <c r="QKZ397" s="2"/>
      <c r="QLA397" s="2"/>
      <c r="QLB397" s="2"/>
      <c r="QLC397" s="2"/>
      <c r="QLD397" s="2"/>
      <c r="QLE397" s="2"/>
      <c r="QLF397" s="2"/>
      <c r="QLG397" s="2"/>
      <c r="QLH397" s="2"/>
      <c r="QLI397" s="2"/>
      <c r="QLJ397" s="2"/>
      <c r="QLK397" s="2"/>
      <c r="QLL397" s="2"/>
      <c r="QLM397" s="2"/>
      <c r="QLN397" s="2"/>
      <c r="QLO397" s="2"/>
      <c r="QLP397" s="2"/>
      <c r="QLQ397" s="2"/>
      <c r="QLR397" s="2"/>
      <c r="QLS397" s="2"/>
      <c r="QLT397" s="2"/>
      <c r="QLU397" s="2"/>
      <c r="QLV397" s="2"/>
      <c r="QLW397" s="2"/>
      <c r="QLX397" s="2"/>
      <c r="QLY397" s="2"/>
      <c r="QLZ397" s="2"/>
      <c r="QMA397" s="2"/>
      <c r="QMB397" s="2"/>
      <c r="QMC397" s="2"/>
      <c r="QMD397" s="2"/>
      <c r="QME397" s="2"/>
      <c r="QMF397" s="2"/>
      <c r="QMG397" s="2"/>
      <c r="QMH397" s="2"/>
      <c r="QMI397" s="2"/>
      <c r="QMJ397" s="2"/>
      <c r="QMK397" s="2"/>
      <c r="QML397" s="2"/>
      <c r="QMM397" s="2"/>
      <c r="QMN397" s="2"/>
      <c r="QMO397" s="2"/>
      <c r="QMP397" s="2"/>
      <c r="QMQ397" s="2"/>
      <c r="QMR397" s="2"/>
      <c r="QMS397" s="2"/>
      <c r="QMT397" s="2"/>
      <c r="QMU397" s="2"/>
      <c r="QMV397" s="2"/>
      <c r="QMW397" s="2"/>
      <c r="QMX397" s="2"/>
      <c r="QMY397" s="2"/>
      <c r="QMZ397" s="2"/>
      <c r="QNA397" s="2"/>
      <c r="QNB397" s="2"/>
      <c r="QNC397" s="2"/>
      <c r="QND397" s="2"/>
      <c r="QNE397" s="2"/>
      <c r="QNF397" s="2"/>
      <c r="QNG397" s="2"/>
      <c r="QNH397" s="2"/>
      <c r="QNI397" s="2"/>
      <c r="QNJ397" s="2"/>
      <c r="QNK397" s="2"/>
      <c r="QNL397" s="2"/>
      <c r="QNM397" s="2"/>
      <c r="QNN397" s="2"/>
      <c r="QNO397" s="2"/>
      <c r="QNP397" s="2"/>
      <c r="QNQ397" s="2"/>
      <c r="QNR397" s="2"/>
      <c r="QNS397" s="2"/>
      <c r="QNT397" s="2"/>
      <c r="QNU397" s="2"/>
      <c r="QNV397" s="2"/>
      <c r="QNW397" s="2"/>
      <c r="QNX397" s="2"/>
      <c r="QNY397" s="2"/>
      <c r="QNZ397" s="2"/>
      <c r="QOA397" s="2"/>
      <c r="QOB397" s="2"/>
      <c r="QOC397" s="2"/>
      <c r="QOD397" s="2"/>
      <c r="QOE397" s="2"/>
      <c r="QOF397" s="2"/>
      <c r="QOG397" s="2"/>
      <c r="QOH397" s="2"/>
      <c r="QOI397" s="2"/>
      <c r="QOJ397" s="2"/>
      <c r="QOK397" s="2"/>
      <c r="QOL397" s="2"/>
      <c r="QOM397" s="2"/>
      <c r="QON397" s="2"/>
      <c r="QOO397" s="2"/>
      <c r="QOP397" s="2"/>
      <c r="QOQ397" s="2"/>
      <c r="QOR397" s="2"/>
      <c r="QOS397" s="2"/>
      <c r="QOT397" s="2"/>
      <c r="QOU397" s="2"/>
      <c r="QOV397" s="2"/>
      <c r="QOW397" s="2"/>
      <c r="QOX397" s="2"/>
      <c r="QOY397" s="2"/>
      <c r="QOZ397" s="2"/>
      <c r="QPA397" s="2"/>
      <c r="QPB397" s="2"/>
      <c r="QPC397" s="2"/>
      <c r="QPD397" s="2"/>
      <c r="QPE397" s="2"/>
      <c r="QPF397" s="2"/>
      <c r="QPG397" s="2"/>
      <c r="QPH397" s="2"/>
      <c r="QPI397" s="2"/>
      <c r="QPJ397" s="2"/>
      <c r="QPK397" s="2"/>
      <c r="QPL397" s="2"/>
      <c r="QPM397" s="2"/>
      <c r="QPN397" s="2"/>
      <c r="QPO397" s="2"/>
      <c r="QPP397" s="2"/>
      <c r="QPQ397" s="2"/>
      <c r="QPR397" s="2"/>
      <c r="QPS397" s="2"/>
      <c r="QPT397" s="2"/>
      <c r="QPU397" s="2"/>
      <c r="QPV397" s="2"/>
      <c r="QPW397" s="2"/>
      <c r="QPX397" s="2"/>
      <c r="QPY397" s="2"/>
      <c r="QPZ397" s="2"/>
      <c r="QQA397" s="2"/>
      <c r="QQB397" s="2"/>
      <c r="QQC397" s="2"/>
      <c r="QQD397" s="2"/>
      <c r="QQE397" s="2"/>
      <c r="QQF397" s="2"/>
      <c r="QQG397" s="2"/>
      <c r="QQH397" s="2"/>
      <c r="QQI397" s="2"/>
      <c r="QQJ397" s="2"/>
      <c r="QQK397" s="2"/>
      <c r="QQL397" s="2"/>
      <c r="QQM397" s="2"/>
      <c r="QQN397" s="2"/>
      <c r="QQO397" s="2"/>
      <c r="QQP397" s="2"/>
      <c r="QQQ397" s="2"/>
      <c r="QQR397" s="2"/>
      <c r="QQS397" s="2"/>
      <c r="QQT397" s="2"/>
      <c r="QQU397" s="2"/>
      <c r="QQV397" s="2"/>
      <c r="QQW397" s="2"/>
      <c r="QQX397" s="2"/>
      <c r="QQY397" s="2"/>
      <c r="QQZ397" s="2"/>
      <c r="QRA397" s="2"/>
      <c r="QRB397" s="2"/>
      <c r="QRC397" s="2"/>
      <c r="QRD397" s="2"/>
      <c r="QRE397" s="2"/>
      <c r="QRF397" s="2"/>
      <c r="QRG397" s="2"/>
      <c r="QRH397" s="2"/>
      <c r="QRI397" s="2"/>
      <c r="QRJ397" s="2"/>
      <c r="QRK397" s="2"/>
      <c r="QRL397" s="2"/>
      <c r="QRM397" s="2"/>
      <c r="QRN397" s="2"/>
      <c r="QRO397" s="2"/>
      <c r="QRP397" s="2"/>
      <c r="QRQ397" s="2"/>
      <c r="QRR397" s="2"/>
      <c r="QRS397" s="2"/>
      <c r="QRT397" s="2"/>
      <c r="QRU397" s="2"/>
      <c r="QRV397" s="2"/>
      <c r="QRW397" s="2"/>
      <c r="QRX397" s="2"/>
      <c r="QRY397" s="2"/>
      <c r="QRZ397" s="2"/>
      <c r="QSA397" s="2"/>
      <c r="QSB397" s="2"/>
      <c r="QSC397" s="2"/>
      <c r="QSD397" s="2"/>
      <c r="QSE397" s="2"/>
      <c r="QSF397" s="2"/>
      <c r="QSG397" s="2"/>
      <c r="QSH397" s="2"/>
      <c r="QSI397" s="2"/>
      <c r="QSJ397" s="2"/>
      <c r="QSK397" s="2"/>
      <c r="QSL397" s="2"/>
      <c r="QSM397" s="2"/>
      <c r="QSN397" s="2"/>
      <c r="QSO397" s="2"/>
      <c r="QSP397" s="2"/>
      <c r="QSQ397" s="2"/>
      <c r="QSR397" s="2"/>
      <c r="QSS397" s="2"/>
      <c r="QST397" s="2"/>
      <c r="QSU397" s="2"/>
      <c r="QSV397" s="2"/>
      <c r="QSW397" s="2"/>
      <c r="QSX397" s="2"/>
      <c r="QSY397" s="2"/>
      <c r="QSZ397" s="2"/>
      <c r="QTA397" s="2"/>
      <c r="QTB397" s="2"/>
      <c r="QTC397" s="2"/>
      <c r="QTD397" s="2"/>
      <c r="QTE397" s="2"/>
      <c r="QTF397" s="2"/>
      <c r="QTG397" s="2"/>
      <c r="QTH397" s="2"/>
      <c r="QTI397" s="2"/>
      <c r="QTJ397" s="2"/>
      <c r="QTK397" s="2"/>
      <c r="QTL397" s="2"/>
      <c r="QTM397" s="2"/>
      <c r="QTN397" s="2"/>
      <c r="QTO397" s="2"/>
      <c r="QTP397" s="2"/>
      <c r="QTQ397" s="2"/>
      <c r="QTR397" s="2"/>
      <c r="QTS397" s="2"/>
      <c r="QTT397" s="2"/>
      <c r="QTU397" s="2"/>
      <c r="QTV397" s="2"/>
      <c r="QTW397" s="2"/>
      <c r="QTX397" s="2"/>
      <c r="QTY397" s="2"/>
      <c r="QTZ397" s="2"/>
      <c r="QUA397" s="2"/>
      <c r="QUB397" s="2"/>
      <c r="QUC397" s="2"/>
      <c r="QUD397" s="2"/>
      <c r="QUE397" s="2"/>
      <c r="QUF397" s="2"/>
      <c r="QUG397" s="2"/>
      <c r="QUH397" s="2"/>
      <c r="QUI397" s="2"/>
      <c r="QUJ397" s="2"/>
      <c r="QUK397" s="2"/>
      <c r="QUL397" s="2"/>
      <c r="QUM397" s="2"/>
      <c r="QUN397" s="2"/>
      <c r="QUO397" s="2"/>
      <c r="QUP397" s="2"/>
      <c r="QUQ397" s="2"/>
      <c r="QUR397" s="2"/>
      <c r="QUS397" s="2"/>
      <c r="QUT397" s="2"/>
      <c r="QUU397" s="2"/>
      <c r="QUV397" s="2"/>
      <c r="QUW397" s="2"/>
      <c r="QUX397" s="2"/>
      <c r="QUY397" s="2"/>
      <c r="QUZ397" s="2"/>
      <c r="QVA397" s="2"/>
      <c r="QVB397" s="2"/>
      <c r="QVC397" s="2"/>
      <c r="QVD397" s="2"/>
      <c r="QVE397" s="2"/>
      <c r="QVF397" s="2"/>
      <c r="QVG397" s="2"/>
      <c r="QVH397" s="2"/>
      <c r="QVI397" s="2"/>
      <c r="QVJ397" s="2"/>
      <c r="QVK397" s="2"/>
      <c r="QVL397" s="2"/>
      <c r="QVM397" s="2"/>
      <c r="QVN397" s="2"/>
      <c r="QVO397" s="2"/>
      <c r="QVP397" s="2"/>
      <c r="QVQ397" s="2"/>
      <c r="QVR397" s="2"/>
      <c r="QVS397" s="2"/>
      <c r="QVT397" s="2"/>
      <c r="QVU397" s="2"/>
      <c r="QVV397" s="2"/>
      <c r="QVW397" s="2"/>
      <c r="QVX397" s="2"/>
      <c r="QVY397" s="2"/>
      <c r="QVZ397" s="2"/>
      <c r="QWA397" s="2"/>
      <c r="QWB397" s="2"/>
      <c r="QWC397" s="2"/>
      <c r="QWD397" s="2"/>
      <c r="QWE397" s="2"/>
      <c r="QWF397" s="2"/>
      <c r="QWG397" s="2"/>
      <c r="QWH397" s="2"/>
      <c r="QWI397" s="2"/>
      <c r="QWJ397" s="2"/>
      <c r="QWK397" s="2"/>
      <c r="QWL397" s="2"/>
      <c r="QWM397" s="2"/>
      <c r="QWN397" s="2"/>
      <c r="QWO397" s="2"/>
      <c r="QWP397" s="2"/>
      <c r="QWQ397" s="2"/>
      <c r="QWR397" s="2"/>
      <c r="QWS397" s="2"/>
      <c r="QWT397" s="2"/>
      <c r="QWU397" s="2"/>
      <c r="QWV397" s="2"/>
      <c r="QWW397" s="2"/>
      <c r="QWX397" s="2"/>
      <c r="QWY397" s="2"/>
      <c r="QWZ397" s="2"/>
      <c r="QXA397" s="2"/>
      <c r="QXB397" s="2"/>
      <c r="QXC397" s="2"/>
      <c r="QXD397" s="2"/>
      <c r="QXE397" s="2"/>
      <c r="QXF397" s="2"/>
      <c r="QXG397" s="2"/>
      <c r="QXH397" s="2"/>
      <c r="QXI397" s="2"/>
      <c r="QXJ397" s="2"/>
      <c r="QXK397" s="2"/>
      <c r="QXL397" s="2"/>
      <c r="QXM397" s="2"/>
      <c r="QXN397" s="2"/>
      <c r="QXO397" s="2"/>
      <c r="QXP397" s="2"/>
      <c r="QXQ397" s="2"/>
      <c r="QXR397" s="2"/>
      <c r="QXS397" s="2"/>
      <c r="QXT397" s="2"/>
      <c r="QXU397" s="2"/>
      <c r="QXV397" s="2"/>
      <c r="QXW397" s="2"/>
      <c r="QXX397" s="2"/>
      <c r="QXY397" s="2"/>
      <c r="QXZ397" s="2"/>
      <c r="QYA397" s="2"/>
      <c r="QYB397" s="2"/>
      <c r="QYC397" s="2"/>
      <c r="QYD397" s="2"/>
      <c r="QYE397" s="2"/>
      <c r="QYF397" s="2"/>
      <c r="QYG397" s="2"/>
      <c r="QYH397" s="2"/>
      <c r="QYI397" s="2"/>
      <c r="QYJ397" s="2"/>
      <c r="QYK397" s="2"/>
      <c r="QYL397" s="2"/>
      <c r="QYM397" s="2"/>
      <c r="QYN397" s="2"/>
      <c r="QYO397" s="2"/>
      <c r="QYP397" s="2"/>
      <c r="QYQ397" s="2"/>
      <c r="QYR397" s="2"/>
      <c r="QYS397" s="2"/>
      <c r="QYT397" s="2"/>
      <c r="QYU397" s="2"/>
      <c r="QYV397" s="2"/>
      <c r="QYW397" s="2"/>
      <c r="QYX397" s="2"/>
      <c r="QYY397" s="2"/>
      <c r="QYZ397" s="2"/>
      <c r="QZA397" s="2"/>
      <c r="QZB397" s="2"/>
      <c r="QZC397" s="2"/>
      <c r="QZD397" s="2"/>
      <c r="QZE397" s="2"/>
      <c r="QZF397" s="2"/>
      <c r="QZG397" s="2"/>
      <c r="QZH397" s="2"/>
      <c r="QZI397" s="2"/>
      <c r="QZJ397" s="2"/>
      <c r="QZK397" s="2"/>
      <c r="QZL397" s="2"/>
      <c r="QZM397" s="2"/>
      <c r="QZN397" s="2"/>
      <c r="QZO397" s="2"/>
      <c r="QZP397" s="2"/>
      <c r="QZQ397" s="2"/>
      <c r="QZR397" s="2"/>
      <c r="QZS397" s="2"/>
      <c r="QZT397" s="2"/>
      <c r="QZU397" s="2"/>
      <c r="QZV397" s="2"/>
      <c r="QZW397" s="2"/>
      <c r="QZX397" s="2"/>
      <c r="QZY397" s="2"/>
      <c r="QZZ397" s="2"/>
      <c r="RAA397" s="2"/>
      <c r="RAB397" s="2"/>
      <c r="RAC397" s="2"/>
      <c r="RAD397" s="2"/>
      <c r="RAE397" s="2"/>
      <c r="RAF397" s="2"/>
      <c r="RAG397" s="2"/>
      <c r="RAH397" s="2"/>
      <c r="RAI397" s="2"/>
      <c r="RAJ397" s="2"/>
      <c r="RAK397" s="2"/>
      <c r="RAL397" s="2"/>
      <c r="RAM397" s="2"/>
      <c r="RAN397" s="2"/>
      <c r="RAO397" s="2"/>
      <c r="RAP397" s="2"/>
      <c r="RAQ397" s="2"/>
      <c r="RAR397" s="2"/>
      <c r="RAS397" s="2"/>
      <c r="RAT397" s="2"/>
      <c r="RAU397" s="2"/>
      <c r="RAV397" s="2"/>
      <c r="RAW397" s="2"/>
      <c r="RAX397" s="2"/>
      <c r="RAY397" s="2"/>
      <c r="RAZ397" s="2"/>
      <c r="RBA397" s="2"/>
      <c r="RBB397" s="2"/>
      <c r="RBC397" s="2"/>
      <c r="RBD397" s="2"/>
      <c r="RBE397" s="2"/>
      <c r="RBF397" s="2"/>
      <c r="RBG397" s="2"/>
      <c r="RBH397" s="2"/>
      <c r="RBI397" s="2"/>
      <c r="RBJ397" s="2"/>
      <c r="RBK397" s="2"/>
      <c r="RBL397" s="2"/>
      <c r="RBM397" s="2"/>
      <c r="RBN397" s="2"/>
      <c r="RBO397" s="2"/>
      <c r="RBP397" s="2"/>
      <c r="RBQ397" s="2"/>
      <c r="RBR397" s="2"/>
      <c r="RBS397" s="2"/>
      <c r="RBT397" s="2"/>
      <c r="RBU397" s="2"/>
      <c r="RBV397" s="2"/>
      <c r="RBW397" s="2"/>
      <c r="RBX397" s="2"/>
      <c r="RBY397" s="2"/>
      <c r="RBZ397" s="2"/>
      <c r="RCA397" s="2"/>
      <c r="RCB397" s="2"/>
      <c r="RCC397" s="2"/>
      <c r="RCD397" s="2"/>
      <c r="RCE397" s="2"/>
      <c r="RCF397" s="2"/>
      <c r="RCG397" s="2"/>
      <c r="RCH397" s="2"/>
      <c r="RCI397" s="2"/>
      <c r="RCJ397" s="2"/>
      <c r="RCK397" s="2"/>
      <c r="RCL397" s="2"/>
      <c r="RCM397" s="2"/>
      <c r="RCN397" s="2"/>
      <c r="RCO397" s="2"/>
      <c r="RCP397" s="2"/>
      <c r="RCQ397" s="2"/>
      <c r="RCR397" s="2"/>
      <c r="RCS397" s="2"/>
      <c r="RCT397" s="2"/>
      <c r="RCU397" s="2"/>
      <c r="RCV397" s="2"/>
      <c r="RCW397" s="2"/>
      <c r="RCX397" s="2"/>
      <c r="RCY397" s="2"/>
      <c r="RCZ397" s="2"/>
      <c r="RDA397" s="2"/>
      <c r="RDB397" s="2"/>
      <c r="RDC397" s="2"/>
      <c r="RDD397" s="2"/>
      <c r="RDE397" s="2"/>
      <c r="RDF397" s="2"/>
      <c r="RDG397" s="2"/>
      <c r="RDH397" s="2"/>
      <c r="RDI397" s="2"/>
      <c r="RDJ397" s="2"/>
      <c r="RDK397" s="2"/>
      <c r="RDL397" s="2"/>
      <c r="RDM397" s="2"/>
      <c r="RDN397" s="2"/>
      <c r="RDO397" s="2"/>
      <c r="RDP397" s="2"/>
      <c r="RDQ397" s="2"/>
      <c r="RDR397" s="2"/>
      <c r="RDS397" s="2"/>
      <c r="RDT397" s="2"/>
      <c r="RDU397" s="2"/>
      <c r="RDV397" s="2"/>
      <c r="RDW397" s="2"/>
      <c r="RDX397" s="2"/>
      <c r="RDY397" s="2"/>
      <c r="RDZ397" s="2"/>
      <c r="REA397" s="2"/>
      <c r="REB397" s="2"/>
      <c r="REC397" s="2"/>
      <c r="RED397" s="2"/>
      <c r="REE397" s="2"/>
      <c r="REF397" s="2"/>
      <c r="REG397" s="2"/>
      <c r="REH397" s="2"/>
      <c r="REI397" s="2"/>
      <c r="REJ397" s="2"/>
      <c r="REK397" s="2"/>
      <c r="REL397" s="2"/>
      <c r="REM397" s="2"/>
      <c r="REN397" s="2"/>
      <c r="REO397" s="2"/>
      <c r="REP397" s="2"/>
      <c r="REQ397" s="2"/>
      <c r="RER397" s="2"/>
      <c r="RES397" s="2"/>
      <c r="RET397" s="2"/>
      <c r="REU397" s="2"/>
      <c r="REV397" s="2"/>
      <c r="REW397" s="2"/>
      <c r="REX397" s="2"/>
      <c r="REY397" s="2"/>
      <c r="REZ397" s="2"/>
      <c r="RFA397" s="2"/>
      <c r="RFB397" s="2"/>
      <c r="RFC397" s="2"/>
      <c r="RFD397" s="2"/>
      <c r="RFE397" s="2"/>
      <c r="RFF397" s="2"/>
      <c r="RFG397" s="2"/>
      <c r="RFH397" s="2"/>
      <c r="RFI397" s="2"/>
      <c r="RFJ397" s="2"/>
      <c r="RFK397" s="2"/>
      <c r="RFL397" s="2"/>
      <c r="RFM397" s="2"/>
      <c r="RFN397" s="2"/>
      <c r="RFO397" s="2"/>
      <c r="RFP397" s="2"/>
      <c r="RFQ397" s="2"/>
      <c r="RFR397" s="2"/>
      <c r="RFS397" s="2"/>
      <c r="RFT397" s="2"/>
      <c r="RFU397" s="2"/>
      <c r="RFV397" s="2"/>
      <c r="RFW397" s="2"/>
      <c r="RFX397" s="2"/>
      <c r="RFY397" s="2"/>
      <c r="RFZ397" s="2"/>
      <c r="RGA397" s="2"/>
      <c r="RGB397" s="2"/>
      <c r="RGC397" s="2"/>
      <c r="RGD397" s="2"/>
      <c r="RGE397" s="2"/>
      <c r="RGF397" s="2"/>
      <c r="RGG397" s="2"/>
      <c r="RGH397" s="2"/>
      <c r="RGI397" s="2"/>
      <c r="RGJ397" s="2"/>
      <c r="RGK397" s="2"/>
      <c r="RGL397" s="2"/>
      <c r="RGM397" s="2"/>
      <c r="RGN397" s="2"/>
      <c r="RGO397" s="2"/>
      <c r="RGP397" s="2"/>
      <c r="RGQ397" s="2"/>
      <c r="RGR397" s="2"/>
      <c r="RGS397" s="2"/>
      <c r="RGT397" s="2"/>
      <c r="RGU397" s="2"/>
      <c r="RGV397" s="2"/>
      <c r="RGW397" s="2"/>
      <c r="RGX397" s="2"/>
      <c r="RGY397" s="2"/>
      <c r="RGZ397" s="2"/>
      <c r="RHA397" s="2"/>
      <c r="RHB397" s="2"/>
      <c r="RHC397" s="2"/>
      <c r="RHD397" s="2"/>
      <c r="RHE397" s="2"/>
      <c r="RHF397" s="2"/>
      <c r="RHG397" s="2"/>
      <c r="RHH397" s="2"/>
      <c r="RHI397" s="2"/>
      <c r="RHJ397" s="2"/>
      <c r="RHK397" s="2"/>
      <c r="RHL397" s="2"/>
      <c r="RHM397" s="2"/>
      <c r="RHN397" s="2"/>
      <c r="RHO397" s="2"/>
      <c r="RHP397" s="2"/>
      <c r="RHQ397" s="2"/>
      <c r="RHR397" s="2"/>
      <c r="RHS397" s="2"/>
      <c r="RHT397" s="2"/>
      <c r="RHU397" s="2"/>
      <c r="RHV397" s="2"/>
      <c r="RHW397" s="2"/>
      <c r="RHX397" s="2"/>
      <c r="RHY397" s="2"/>
      <c r="RHZ397" s="2"/>
      <c r="RIA397" s="2"/>
      <c r="RIB397" s="2"/>
      <c r="RIC397" s="2"/>
      <c r="RID397" s="2"/>
      <c r="RIE397" s="2"/>
      <c r="RIF397" s="2"/>
      <c r="RIG397" s="2"/>
      <c r="RIH397" s="2"/>
      <c r="RII397" s="2"/>
      <c r="RIJ397" s="2"/>
      <c r="RIK397" s="2"/>
      <c r="RIL397" s="2"/>
      <c r="RIM397" s="2"/>
      <c r="RIN397" s="2"/>
      <c r="RIO397" s="2"/>
      <c r="RIP397" s="2"/>
      <c r="RIQ397" s="2"/>
      <c r="RIR397" s="2"/>
      <c r="RIS397" s="2"/>
      <c r="RIT397" s="2"/>
      <c r="RIU397" s="2"/>
      <c r="RIV397" s="2"/>
      <c r="RIW397" s="2"/>
      <c r="RIX397" s="2"/>
      <c r="RIY397" s="2"/>
      <c r="RIZ397" s="2"/>
      <c r="RJA397" s="2"/>
      <c r="RJB397" s="2"/>
      <c r="RJC397" s="2"/>
      <c r="RJD397" s="2"/>
      <c r="RJE397" s="2"/>
      <c r="RJF397" s="2"/>
      <c r="RJG397" s="2"/>
      <c r="RJH397" s="2"/>
      <c r="RJI397" s="2"/>
      <c r="RJJ397" s="2"/>
      <c r="RJK397" s="2"/>
      <c r="RJL397" s="2"/>
      <c r="RJM397" s="2"/>
      <c r="RJN397" s="2"/>
      <c r="RJO397" s="2"/>
      <c r="RJP397" s="2"/>
      <c r="RJQ397" s="2"/>
      <c r="RJR397" s="2"/>
      <c r="RJS397" s="2"/>
      <c r="RJT397" s="2"/>
      <c r="RJU397" s="2"/>
      <c r="RJV397" s="2"/>
      <c r="RJW397" s="2"/>
      <c r="RJX397" s="2"/>
      <c r="RJY397" s="2"/>
      <c r="RJZ397" s="2"/>
      <c r="RKA397" s="2"/>
      <c r="RKB397" s="2"/>
      <c r="RKC397" s="2"/>
      <c r="RKD397" s="2"/>
      <c r="RKE397" s="2"/>
      <c r="RKF397" s="2"/>
      <c r="RKG397" s="2"/>
      <c r="RKH397" s="2"/>
      <c r="RKI397" s="2"/>
      <c r="RKJ397" s="2"/>
      <c r="RKK397" s="2"/>
      <c r="RKL397" s="2"/>
      <c r="RKM397" s="2"/>
      <c r="RKN397" s="2"/>
      <c r="RKO397" s="2"/>
      <c r="RKP397" s="2"/>
      <c r="RKQ397" s="2"/>
      <c r="RKR397" s="2"/>
      <c r="RKS397" s="2"/>
      <c r="RKT397" s="2"/>
      <c r="RKU397" s="2"/>
      <c r="RKV397" s="2"/>
      <c r="RKW397" s="2"/>
      <c r="RKX397" s="2"/>
      <c r="RKY397" s="2"/>
      <c r="RKZ397" s="2"/>
      <c r="RLA397" s="2"/>
      <c r="RLB397" s="2"/>
      <c r="RLC397" s="2"/>
      <c r="RLD397" s="2"/>
      <c r="RLE397" s="2"/>
      <c r="RLF397" s="2"/>
      <c r="RLG397" s="2"/>
      <c r="RLH397" s="2"/>
      <c r="RLI397" s="2"/>
      <c r="RLJ397" s="2"/>
      <c r="RLK397" s="2"/>
      <c r="RLL397" s="2"/>
      <c r="RLM397" s="2"/>
      <c r="RLN397" s="2"/>
      <c r="RLO397" s="2"/>
      <c r="RLP397" s="2"/>
      <c r="RLQ397" s="2"/>
      <c r="RLR397" s="2"/>
      <c r="RLS397" s="2"/>
      <c r="RLT397" s="2"/>
      <c r="RLU397" s="2"/>
      <c r="RLV397" s="2"/>
      <c r="RLW397" s="2"/>
      <c r="RLX397" s="2"/>
      <c r="RLY397" s="2"/>
      <c r="RLZ397" s="2"/>
      <c r="RMA397" s="2"/>
      <c r="RMB397" s="2"/>
      <c r="RMC397" s="2"/>
      <c r="RMD397" s="2"/>
      <c r="RME397" s="2"/>
      <c r="RMF397" s="2"/>
      <c r="RMG397" s="2"/>
      <c r="RMH397" s="2"/>
      <c r="RMI397" s="2"/>
      <c r="RMJ397" s="2"/>
      <c r="RMK397" s="2"/>
      <c r="RML397" s="2"/>
      <c r="RMM397" s="2"/>
      <c r="RMN397" s="2"/>
      <c r="RMO397" s="2"/>
      <c r="RMP397" s="2"/>
      <c r="RMQ397" s="2"/>
      <c r="RMR397" s="2"/>
      <c r="RMS397" s="2"/>
      <c r="RMT397" s="2"/>
      <c r="RMU397" s="2"/>
      <c r="RMV397" s="2"/>
      <c r="RMW397" s="2"/>
      <c r="RMX397" s="2"/>
      <c r="RMY397" s="2"/>
      <c r="RMZ397" s="2"/>
      <c r="RNA397" s="2"/>
      <c r="RNB397" s="2"/>
      <c r="RNC397" s="2"/>
      <c r="RND397" s="2"/>
      <c r="RNE397" s="2"/>
      <c r="RNF397" s="2"/>
      <c r="RNG397" s="2"/>
      <c r="RNH397" s="2"/>
      <c r="RNI397" s="2"/>
      <c r="RNJ397" s="2"/>
      <c r="RNK397" s="2"/>
      <c r="RNL397" s="2"/>
      <c r="RNM397" s="2"/>
      <c r="RNN397" s="2"/>
      <c r="RNO397" s="2"/>
      <c r="RNP397" s="2"/>
      <c r="RNQ397" s="2"/>
      <c r="RNR397" s="2"/>
      <c r="RNS397" s="2"/>
      <c r="RNT397" s="2"/>
      <c r="RNU397" s="2"/>
      <c r="RNV397" s="2"/>
      <c r="RNW397" s="2"/>
      <c r="RNX397" s="2"/>
      <c r="RNY397" s="2"/>
      <c r="RNZ397" s="2"/>
      <c r="ROA397" s="2"/>
      <c r="ROB397" s="2"/>
      <c r="ROC397" s="2"/>
      <c r="ROD397" s="2"/>
      <c r="ROE397" s="2"/>
      <c r="ROF397" s="2"/>
      <c r="ROG397" s="2"/>
      <c r="ROH397" s="2"/>
      <c r="ROI397" s="2"/>
      <c r="ROJ397" s="2"/>
      <c r="ROK397" s="2"/>
      <c r="ROL397" s="2"/>
      <c r="ROM397" s="2"/>
      <c r="RON397" s="2"/>
      <c r="ROO397" s="2"/>
      <c r="ROP397" s="2"/>
      <c r="ROQ397" s="2"/>
      <c r="ROR397" s="2"/>
      <c r="ROS397" s="2"/>
      <c r="ROT397" s="2"/>
      <c r="ROU397" s="2"/>
      <c r="ROV397" s="2"/>
      <c r="ROW397" s="2"/>
      <c r="ROX397" s="2"/>
      <c r="ROY397" s="2"/>
      <c r="ROZ397" s="2"/>
      <c r="RPA397" s="2"/>
      <c r="RPB397" s="2"/>
      <c r="RPC397" s="2"/>
      <c r="RPD397" s="2"/>
      <c r="RPE397" s="2"/>
      <c r="RPF397" s="2"/>
      <c r="RPG397" s="2"/>
      <c r="RPH397" s="2"/>
      <c r="RPI397" s="2"/>
      <c r="RPJ397" s="2"/>
      <c r="RPK397" s="2"/>
      <c r="RPL397" s="2"/>
      <c r="RPM397" s="2"/>
      <c r="RPN397" s="2"/>
      <c r="RPO397" s="2"/>
      <c r="RPP397" s="2"/>
      <c r="RPQ397" s="2"/>
      <c r="RPR397" s="2"/>
      <c r="RPS397" s="2"/>
      <c r="RPT397" s="2"/>
      <c r="RPU397" s="2"/>
      <c r="RPV397" s="2"/>
      <c r="RPW397" s="2"/>
      <c r="RPX397" s="2"/>
      <c r="RPY397" s="2"/>
      <c r="RPZ397" s="2"/>
      <c r="RQA397" s="2"/>
      <c r="RQB397" s="2"/>
      <c r="RQC397" s="2"/>
      <c r="RQD397" s="2"/>
      <c r="RQE397" s="2"/>
      <c r="RQF397" s="2"/>
      <c r="RQG397" s="2"/>
      <c r="RQH397" s="2"/>
      <c r="RQI397" s="2"/>
      <c r="RQJ397" s="2"/>
      <c r="RQK397" s="2"/>
      <c r="RQL397" s="2"/>
      <c r="RQM397" s="2"/>
      <c r="RQN397" s="2"/>
      <c r="RQO397" s="2"/>
      <c r="RQP397" s="2"/>
      <c r="RQQ397" s="2"/>
      <c r="RQR397" s="2"/>
      <c r="RQS397" s="2"/>
      <c r="RQT397" s="2"/>
      <c r="RQU397" s="2"/>
      <c r="RQV397" s="2"/>
      <c r="RQW397" s="2"/>
      <c r="RQX397" s="2"/>
      <c r="RQY397" s="2"/>
      <c r="RQZ397" s="2"/>
      <c r="RRA397" s="2"/>
      <c r="RRB397" s="2"/>
      <c r="RRC397" s="2"/>
      <c r="RRD397" s="2"/>
      <c r="RRE397" s="2"/>
      <c r="RRF397" s="2"/>
      <c r="RRG397" s="2"/>
      <c r="RRH397" s="2"/>
      <c r="RRI397" s="2"/>
      <c r="RRJ397" s="2"/>
      <c r="RRK397" s="2"/>
      <c r="RRL397" s="2"/>
      <c r="RRM397" s="2"/>
      <c r="RRN397" s="2"/>
      <c r="RRO397" s="2"/>
      <c r="RRP397" s="2"/>
      <c r="RRQ397" s="2"/>
      <c r="RRR397" s="2"/>
      <c r="RRS397" s="2"/>
      <c r="RRT397" s="2"/>
      <c r="RRU397" s="2"/>
      <c r="RRV397" s="2"/>
      <c r="RRW397" s="2"/>
      <c r="RRX397" s="2"/>
      <c r="RRY397" s="2"/>
      <c r="RRZ397" s="2"/>
      <c r="RSA397" s="2"/>
      <c r="RSB397" s="2"/>
      <c r="RSC397" s="2"/>
      <c r="RSD397" s="2"/>
      <c r="RSE397" s="2"/>
      <c r="RSF397" s="2"/>
      <c r="RSG397" s="2"/>
      <c r="RSH397" s="2"/>
      <c r="RSI397" s="2"/>
      <c r="RSJ397" s="2"/>
      <c r="RSK397" s="2"/>
      <c r="RSL397" s="2"/>
      <c r="RSM397" s="2"/>
      <c r="RSN397" s="2"/>
      <c r="RSO397" s="2"/>
      <c r="RSP397" s="2"/>
      <c r="RSQ397" s="2"/>
      <c r="RSR397" s="2"/>
      <c r="RSS397" s="2"/>
      <c r="RST397" s="2"/>
      <c r="RSU397" s="2"/>
      <c r="RSV397" s="2"/>
      <c r="RSW397" s="2"/>
      <c r="RSX397" s="2"/>
      <c r="RSY397" s="2"/>
      <c r="RSZ397" s="2"/>
      <c r="RTA397" s="2"/>
      <c r="RTB397" s="2"/>
      <c r="RTC397" s="2"/>
      <c r="RTD397" s="2"/>
      <c r="RTE397" s="2"/>
      <c r="RTF397" s="2"/>
      <c r="RTG397" s="2"/>
      <c r="RTH397" s="2"/>
      <c r="RTI397" s="2"/>
      <c r="RTJ397" s="2"/>
      <c r="RTK397" s="2"/>
      <c r="RTL397" s="2"/>
      <c r="RTM397" s="2"/>
      <c r="RTN397" s="2"/>
      <c r="RTO397" s="2"/>
      <c r="RTP397" s="2"/>
      <c r="RTQ397" s="2"/>
      <c r="RTR397" s="2"/>
      <c r="RTS397" s="2"/>
      <c r="RTT397" s="2"/>
      <c r="RTU397" s="2"/>
      <c r="RTV397" s="2"/>
      <c r="RTW397" s="2"/>
      <c r="RTX397" s="2"/>
      <c r="RTY397" s="2"/>
      <c r="RTZ397" s="2"/>
      <c r="RUA397" s="2"/>
      <c r="RUB397" s="2"/>
      <c r="RUC397" s="2"/>
      <c r="RUD397" s="2"/>
      <c r="RUE397" s="2"/>
      <c r="RUF397" s="2"/>
      <c r="RUG397" s="2"/>
      <c r="RUH397" s="2"/>
      <c r="RUI397" s="2"/>
      <c r="RUJ397" s="2"/>
      <c r="RUK397" s="2"/>
      <c r="RUL397" s="2"/>
      <c r="RUM397" s="2"/>
      <c r="RUN397" s="2"/>
      <c r="RUO397" s="2"/>
      <c r="RUP397" s="2"/>
      <c r="RUQ397" s="2"/>
      <c r="RUR397" s="2"/>
      <c r="RUS397" s="2"/>
      <c r="RUT397" s="2"/>
      <c r="RUU397" s="2"/>
      <c r="RUV397" s="2"/>
      <c r="RUW397" s="2"/>
      <c r="RUX397" s="2"/>
      <c r="RUY397" s="2"/>
      <c r="RUZ397" s="2"/>
      <c r="RVA397" s="2"/>
      <c r="RVB397" s="2"/>
      <c r="RVC397" s="2"/>
      <c r="RVD397" s="2"/>
      <c r="RVE397" s="2"/>
      <c r="RVF397" s="2"/>
      <c r="RVG397" s="2"/>
      <c r="RVH397" s="2"/>
      <c r="RVI397" s="2"/>
      <c r="RVJ397" s="2"/>
      <c r="RVK397" s="2"/>
      <c r="RVL397" s="2"/>
      <c r="RVM397" s="2"/>
      <c r="RVN397" s="2"/>
      <c r="RVO397" s="2"/>
      <c r="RVP397" s="2"/>
      <c r="RVQ397" s="2"/>
      <c r="RVR397" s="2"/>
      <c r="RVS397" s="2"/>
      <c r="RVT397" s="2"/>
      <c r="RVU397" s="2"/>
      <c r="RVV397" s="2"/>
      <c r="RVW397" s="2"/>
      <c r="RVX397" s="2"/>
      <c r="RVY397" s="2"/>
      <c r="RVZ397" s="2"/>
      <c r="RWA397" s="2"/>
      <c r="RWB397" s="2"/>
      <c r="RWC397" s="2"/>
      <c r="RWD397" s="2"/>
      <c r="RWE397" s="2"/>
      <c r="RWF397" s="2"/>
      <c r="RWG397" s="2"/>
      <c r="RWH397" s="2"/>
      <c r="RWI397" s="2"/>
      <c r="RWJ397" s="2"/>
      <c r="RWK397" s="2"/>
      <c r="RWL397" s="2"/>
      <c r="RWM397" s="2"/>
      <c r="RWN397" s="2"/>
      <c r="RWO397" s="2"/>
      <c r="RWP397" s="2"/>
      <c r="RWQ397" s="2"/>
      <c r="RWR397" s="2"/>
      <c r="RWS397" s="2"/>
      <c r="RWT397" s="2"/>
      <c r="RWU397" s="2"/>
      <c r="RWV397" s="2"/>
      <c r="RWW397" s="2"/>
      <c r="RWX397" s="2"/>
      <c r="RWY397" s="2"/>
      <c r="RWZ397" s="2"/>
      <c r="RXA397" s="2"/>
      <c r="RXB397" s="2"/>
      <c r="RXC397" s="2"/>
      <c r="RXD397" s="2"/>
      <c r="RXE397" s="2"/>
      <c r="RXF397" s="2"/>
      <c r="RXG397" s="2"/>
      <c r="RXH397" s="2"/>
      <c r="RXI397" s="2"/>
      <c r="RXJ397" s="2"/>
      <c r="RXK397" s="2"/>
      <c r="RXL397" s="2"/>
      <c r="RXM397" s="2"/>
      <c r="RXN397" s="2"/>
      <c r="RXO397" s="2"/>
      <c r="RXP397" s="2"/>
      <c r="RXQ397" s="2"/>
      <c r="RXR397" s="2"/>
      <c r="RXS397" s="2"/>
      <c r="RXT397" s="2"/>
      <c r="RXU397" s="2"/>
      <c r="RXV397" s="2"/>
      <c r="RXW397" s="2"/>
      <c r="RXX397" s="2"/>
      <c r="RXY397" s="2"/>
      <c r="RXZ397" s="2"/>
      <c r="RYA397" s="2"/>
      <c r="RYB397" s="2"/>
      <c r="RYC397" s="2"/>
      <c r="RYD397" s="2"/>
      <c r="RYE397" s="2"/>
      <c r="RYF397" s="2"/>
      <c r="RYG397" s="2"/>
      <c r="RYH397" s="2"/>
      <c r="RYI397" s="2"/>
      <c r="RYJ397" s="2"/>
      <c r="RYK397" s="2"/>
      <c r="RYL397" s="2"/>
      <c r="RYM397" s="2"/>
      <c r="RYN397" s="2"/>
      <c r="RYO397" s="2"/>
      <c r="RYP397" s="2"/>
      <c r="RYQ397" s="2"/>
      <c r="RYR397" s="2"/>
      <c r="RYS397" s="2"/>
      <c r="RYT397" s="2"/>
      <c r="RYU397" s="2"/>
      <c r="RYV397" s="2"/>
      <c r="RYW397" s="2"/>
      <c r="RYX397" s="2"/>
      <c r="RYY397" s="2"/>
      <c r="RYZ397" s="2"/>
      <c r="RZA397" s="2"/>
      <c r="RZB397" s="2"/>
      <c r="RZC397" s="2"/>
      <c r="RZD397" s="2"/>
      <c r="RZE397" s="2"/>
      <c r="RZF397" s="2"/>
      <c r="RZG397" s="2"/>
      <c r="RZH397" s="2"/>
      <c r="RZI397" s="2"/>
      <c r="RZJ397" s="2"/>
      <c r="RZK397" s="2"/>
      <c r="RZL397" s="2"/>
      <c r="RZM397" s="2"/>
      <c r="RZN397" s="2"/>
      <c r="RZO397" s="2"/>
      <c r="RZP397" s="2"/>
      <c r="RZQ397" s="2"/>
      <c r="RZR397" s="2"/>
      <c r="RZS397" s="2"/>
      <c r="RZT397" s="2"/>
      <c r="RZU397" s="2"/>
      <c r="RZV397" s="2"/>
      <c r="RZW397" s="2"/>
      <c r="RZX397" s="2"/>
      <c r="RZY397" s="2"/>
      <c r="RZZ397" s="2"/>
      <c r="SAA397" s="2"/>
      <c r="SAB397" s="2"/>
      <c r="SAC397" s="2"/>
      <c r="SAD397" s="2"/>
      <c r="SAE397" s="2"/>
      <c r="SAF397" s="2"/>
      <c r="SAG397" s="2"/>
      <c r="SAH397" s="2"/>
      <c r="SAI397" s="2"/>
      <c r="SAJ397" s="2"/>
      <c r="SAK397" s="2"/>
      <c r="SAL397" s="2"/>
      <c r="SAM397" s="2"/>
      <c r="SAN397" s="2"/>
      <c r="SAO397" s="2"/>
      <c r="SAP397" s="2"/>
      <c r="SAQ397" s="2"/>
      <c r="SAR397" s="2"/>
      <c r="SAS397" s="2"/>
      <c r="SAT397" s="2"/>
      <c r="SAU397" s="2"/>
      <c r="SAV397" s="2"/>
      <c r="SAW397" s="2"/>
      <c r="SAX397" s="2"/>
      <c r="SAY397" s="2"/>
      <c r="SAZ397" s="2"/>
      <c r="SBA397" s="2"/>
      <c r="SBB397" s="2"/>
      <c r="SBC397" s="2"/>
      <c r="SBD397" s="2"/>
      <c r="SBE397" s="2"/>
      <c r="SBF397" s="2"/>
      <c r="SBG397" s="2"/>
      <c r="SBH397" s="2"/>
      <c r="SBI397" s="2"/>
      <c r="SBJ397" s="2"/>
      <c r="SBK397" s="2"/>
      <c r="SBL397" s="2"/>
      <c r="SBM397" s="2"/>
      <c r="SBN397" s="2"/>
      <c r="SBO397" s="2"/>
      <c r="SBP397" s="2"/>
      <c r="SBQ397" s="2"/>
      <c r="SBR397" s="2"/>
      <c r="SBS397" s="2"/>
      <c r="SBT397" s="2"/>
      <c r="SBU397" s="2"/>
      <c r="SBV397" s="2"/>
      <c r="SBW397" s="2"/>
      <c r="SBX397" s="2"/>
      <c r="SBY397" s="2"/>
      <c r="SBZ397" s="2"/>
      <c r="SCA397" s="2"/>
      <c r="SCB397" s="2"/>
      <c r="SCC397" s="2"/>
      <c r="SCD397" s="2"/>
      <c r="SCE397" s="2"/>
      <c r="SCF397" s="2"/>
      <c r="SCG397" s="2"/>
      <c r="SCH397" s="2"/>
      <c r="SCI397" s="2"/>
      <c r="SCJ397" s="2"/>
      <c r="SCK397" s="2"/>
      <c r="SCL397" s="2"/>
      <c r="SCM397" s="2"/>
      <c r="SCN397" s="2"/>
      <c r="SCO397" s="2"/>
      <c r="SCP397" s="2"/>
      <c r="SCQ397" s="2"/>
      <c r="SCR397" s="2"/>
      <c r="SCS397" s="2"/>
      <c r="SCT397" s="2"/>
      <c r="SCU397" s="2"/>
      <c r="SCV397" s="2"/>
      <c r="SCW397" s="2"/>
      <c r="SCX397" s="2"/>
      <c r="SCY397" s="2"/>
      <c r="SCZ397" s="2"/>
      <c r="SDA397" s="2"/>
      <c r="SDB397" s="2"/>
      <c r="SDC397" s="2"/>
      <c r="SDD397" s="2"/>
      <c r="SDE397" s="2"/>
      <c r="SDF397" s="2"/>
      <c r="SDG397" s="2"/>
      <c r="SDH397" s="2"/>
      <c r="SDI397" s="2"/>
      <c r="SDJ397" s="2"/>
      <c r="SDK397" s="2"/>
      <c r="SDL397" s="2"/>
      <c r="SDM397" s="2"/>
      <c r="SDN397" s="2"/>
      <c r="SDO397" s="2"/>
      <c r="SDP397" s="2"/>
      <c r="SDQ397" s="2"/>
      <c r="SDR397" s="2"/>
      <c r="SDS397" s="2"/>
      <c r="SDT397" s="2"/>
      <c r="SDU397" s="2"/>
      <c r="SDV397" s="2"/>
      <c r="SDW397" s="2"/>
      <c r="SDX397" s="2"/>
      <c r="SDY397" s="2"/>
      <c r="SDZ397" s="2"/>
      <c r="SEA397" s="2"/>
      <c r="SEB397" s="2"/>
      <c r="SEC397" s="2"/>
      <c r="SED397" s="2"/>
      <c r="SEE397" s="2"/>
      <c r="SEF397" s="2"/>
      <c r="SEG397" s="2"/>
      <c r="SEH397" s="2"/>
      <c r="SEI397" s="2"/>
      <c r="SEJ397" s="2"/>
      <c r="SEK397" s="2"/>
      <c r="SEL397" s="2"/>
      <c r="SEM397" s="2"/>
      <c r="SEN397" s="2"/>
      <c r="SEO397" s="2"/>
      <c r="SEP397" s="2"/>
      <c r="SEQ397" s="2"/>
      <c r="SER397" s="2"/>
      <c r="SES397" s="2"/>
      <c r="SET397" s="2"/>
      <c r="SEU397" s="2"/>
      <c r="SEV397" s="2"/>
      <c r="SEW397" s="2"/>
      <c r="SEX397" s="2"/>
      <c r="SEY397" s="2"/>
      <c r="SEZ397" s="2"/>
      <c r="SFA397" s="2"/>
      <c r="SFB397" s="2"/>
      <c r="SFC397" s="2"/>
      <c r="SFD397" s="2"/>
      <c r="SFE397" s="2"/>
      <c r="SFF397" s="2"/>
      <c r="SFG397" s="2"/>
      <c r="SFH397" s="2"/>
      <c r="SFI397" s="2"/>
      <c r="SFJ397" s="2"/>
      <c r="SFK397" s="2"/>
      <c r="SFL397" s="2"/>
      <c r="SFM397" s="2"/>
      <c r="SFN397" s="2"/>
      <c r="SFO397" s="2"/>
      <c r="SFP397" s="2"/>
      <c r="SFQ397" s="2"/>
      <c r="SFR397" s="2"/>
      <c r="SFS397" s="2"/>
      <c r="SFT397" s="2"/>
      <c r="SFU397" s="2"/>
      <c r="SFV397" s="2"/>
      <c r="SFW397" s="2"/>
      <c r="SFX397" s="2"/>
      <c r="SFY397" s="2"/>
      <c r="SFZ397" s="2"/>
      <c r="SGA397" s="2"/>
      <c r="SGB397" s="2"/>
      <c r="SGC397" s="2"/>
      <c r="SGD397" s="2"/>
      <c r="SGE397" s="2"/>
      <c r="SGF397" s="2"/>
      <c r="SGG397" s="2"/>
      <c r="SGH397" s="2"/>
      <c r="SGI397" s="2"/>
      <c r="SGJ397" s="2"/>
      <c r="SGK397" s="2"/>
      <c r="SGL397" s="2"/>
      <c r="SGM397" s="2"/>
      <c r="SGN397" s="2"/>
      <c r="SGO397" s="2"/>
      <c r="SGP397" s="2"/>
      <c r="SGQ397" s="2"/>
      <c r="SGR397" s="2"/>
      <c r="SGS397" s="2"/>
      <c r="SGT397" s="2"/>
      <c r="SGU397" s="2"/>
      <c r="SGV397" s="2"/>
      <c r="SGW397" s="2"/>
      <c r="SGX397" s="2"/>
      <c r="SGY397" s="2"/>
      <c r="SGZ397" s="2"/>
      <c r="SHA397" s="2"/>
      <c r="SHB397" s="2"/>
      <c r="SHC397" s="2"/>
      <c r="SHD397" s="2"/>
      <c r="SHE397" s="2"/>
      <c r="SHF397" s="2"/>
      <c r="SHG397" s="2"/>
      <c r="SHH397" s="2"/>
      <c r="SHI397" s="2"/>
      <c r="SHJ397" s="2"/>
      <c r="SHK397" s="2"/>
      <c r="SHL397" s="2"/>
      <c r="SHM397" s="2"/>
      <c r="SHN397" s="2"/>
      <c r="SHO397" s="2"/>
      <c r="SHP397" s="2"/>
      <c r="SHQ397" s="2"/>
      <c r="SHR397" s="2"/>
      <c r="SHS397" s="2"/>
      <c r="SHT397" s="2"/>
      <c r="SHU397" s="2"/>
      <c r="SHV397" s="2"/>
      <c r="SHW397" s="2"/>
      <c r="SHX397" s="2"/>
      <c r="SHY397" s="2"/>
      <c r="SHZ397" s="2"/>
      <c r="SIA397" s="2"/>
      <c r="SIB397" s="2"/>
      <c r="SIC397" s="2"/>
      <c r="SID397" s="2"/>
      <c r="SIE397" s="2"/>
      <c r="SIF397" s="2"/>
      <c r="SIG397" s="2"/>
      <c r="SIH397" s="2"/>
      <c r="SII397" s="2"/>
      <c r="SIJ397" s="2"/>
      <c r="SIK397" s="2"/>
      <c r="SIL397" s="2"/>
      <c r="SIM397" s="2"/>
      <c r="SIN397" s="2"/>
      <c r="SIO397" s="2"/>
      <c r="SIP397" s="2"/>
      <c r="SIQ397" s="2"/>
      <c r="SIR397" s="2"/>
      <c r="SIS397" s="2"/>
      <c r="SIT397" s="2"/>
      <c r="SIU397" s="2"/>
      <c r="SIV397" s="2"/>
      <c r="SIW397" s="2"/>
      <c r="SIX397" s="2"/>
      <c r="SIY397" s="2"/>
      <c r="SIZ397" s="2"/>
      <c r="SJA397" s="2"/>
      <c r="SJB397" s="2"/>
      <c r="SJC397" s="2"/>
      <c r="SJD397" s="2"/>
      <c r="SJE397" s="2"/>
      <c r="SJF397" s="2"/>
      <c r="SJG397" s="2"/>
      <c r="SJH397" s="2"/>
      <c r="SJI397" s="2"/>
      <c r="SJJ397" s="2"/>
      <c r="SJK397" s="2"/>
      <c r="SJL397" s="2"/>
      <c r="SJM397" s="2"/>
      <c r="SJN397" s="2"/>
      <c r="SJO397" s="2"/>
      <c r="SJP397" s="2"/>
      <c r="SJQ397" s="2"/>
      <c r="SJR397" s="2"/>
      <c r="SJS397" s="2"/>
      <c r="SJT397" s="2"/>
      <c r="SJU397" s="2"/>
      <c r="SJV397" s="2"/>
      <c r="SJW397" s="2"/>
      <c r="SJX397" s="2"/>
      <c r="SJY397" s="2"/>
      <c r="SJZ397" s="2"/>
      <c r="SKA397" s="2"/>
      <c r="SKB397" s="2"/>
      <c r="SKC397" s="2"/>
      <c r="SKD397" s="2"/>
      <c r="SKE397" s="2"/>
      <c r="SKF397" s="2"/>
      <c r="SKG397" s="2"/>
      <c r="SKH397" s="2"/>
      <c r="SKI397" s="2"/>
      <c r="SKJ397" s="2"/>
      <c r="SKK397" s="2"/>
      <c r="SKL397" s="2"/>
      <c r="SKM397" s="2"/>
      <c r="SKN397" s="2"/>
      <c r="SKO397" s="2"/>
      <c r="SKP397" s="2"/>
      <c r="SKQ397" s="2"/>
      <c r="SKR397" s="2"/>
      <c r="SKS397" s="2"/>
      <c r="SKT397" s="2"/>
      <c r="SKU397" s="2"/>
      <c r="SKV397" s="2"/>
      <c r="SKW397" s="2"/>
      <c r="SKX397" s="2"/>
      <c r="SKY397" s="2"/>
      <c r="SKZ397" s="2"/>
      <c r="SLA397" s="2"/>
      <c r="SLB397" s="2"/>
      <c r="SLC397" s="2"/>
      <c r="SLD397" s="2"/>
      <c r="SLE397" s="2"/>
      <c r="SLF397" s="2"/>
      <c r="SLG397" s="2"/>
      <c r="SLH397" s="2"/>
      <c r="SLI397" s="2"/>
      <c r="SLJ397" s="2"/>
      <c r="SLK397" s="2"/>
      <c r="SLL397" s="2"/>
      <c r="SLM397" s="2"/>
      <c r="SLN397" s="2"/>
      <c r="SLO397" s="2"/>
      <c r="SLP397" s="2"/>
      <c r="SLQ397" s="2"/>
      <c r="SLR397" s="2"/>
      <c r="SLS397" s="2"/>
      <c r="SLT397" s="2"/>
      <c r="SLU397" s="2"/>
      <c r="SLV397" s="2"/>
      <c r="SLW397" s="2"/>
      <c r="SLX397" s="2"/>
      <c r="SLY397" s="2"/>
      <c r="SLZ397" s="2"/>
      <c r="SMA397" s="2"/>
      <c r="SMB397" s="2"/>
      <c r="SMC397" s="2"/>
      <c r="SMD397" s="2"/>
      <c r="SME397" s="2"/>
      <c r="SMF397" s="2"/>
      <c r="SMG397" s="2"/>
      <c r="SMH397" s="2"/>
      <c r="SMI397" s="2"/>
      <c r="SMJ397" s="2"/>
      <c r="SMK397" s="2"/>
      <c r="SML397" s="2"/>
      <c r="SMM397" s="2"/>
      <c r="SMN397" s="2"/>
      <c r="SMO397" s="2"/>
      <c r="SMP397" s="2"/>
      <c r="SMQ397" s="2"/>
      <c r="SMR397" s="2"/>
      <c r="SMS397" s="2"/>
      <c r="SMT397" s="2"/>
      <c r="SMU397" s="2"/>
      <c r="SMV397" s="2"/>
      <c r="SMW397" s="2"/>
      <c r="SMX397" s="2"/>
      <c r="SMY397" s="2"/>
      <c r="SMZ397" s="2"/>
      <c r="SNA397" s="2"/>
      <c r="SNB397" s="2"/>
      <c r="SNC397" s="2"/>
      <c r="SND397" s="2"/>
      <c r="SNE397" s="2"/>
      <c r="SNF397" s="2"/>
      <c r="SNG397" s="2"/>
      <c r="SNH397" s="2"/>
      <c r="SNI397" s="2"/>
      <c r="SNJ397" s="2"/>
      <c r="SNK397" s="2"/>
      <c r="SNL397" s="2"/>
      <c r="SNM397" s="2"/>
      <c r="SNN397" s="2"/>
      <c r="SNO397" s="2"/>
      <c r="SNP397" s="2"/>
      <c r="SNQ397" s="2"/>
      <c r="SNR397" s="2"/>
      <c r="SNS397" s="2"/>
      <c r="SNT397" s="2"/>
      <c r="SNU397" s="2"/>
      <c r="SNV397" s="2"/>
      <c r="SNW397" s="2"/>
      <c r="SNX397" s="2"/>
      <c r="SNY397" s="2"/>
      <c r="SNZ397" s="2"/>
      <c r="SOA397" s="2"/>
      <c r="SOB397" s="2"/>
      <c r="SOC397" s="2"/>
      <c r="SOD397" s="2"/>
      <c r="SOE397" s="2"/>
      <c r="SOF397" s="2"/>
      <c r="SOG397" s="2"/>
      <c r="SOH397" s="2"/>
      <c r="SOI397" s="2"/>
      <c r="SOJ397" s="2"/>
      <c r="SOK397" s="2"/>
      <c r="SOL397" s="2"/>
      <c r="SOM397" s="2"/>
      <c r="SON397" s="2"/>
      <c r="SOO397" s="2"/>
      <c r="SOP397" s="2"/>
      <c r="SOQ397" s="2"/>
      <c r="SOR397" s="2"/>
      <c r="SOS397" s="2"/>
      <c r="SOT397" s="2"/>
      <c r="SOU397" s="2"/>
      <c r="SOV397" s="2"/>
      <c r="SOW397" s="2"/>
      <c r="SOX397" s="2"/>
      <c r="SOY397" s="2"/>
      <c r="SOZ397" s="2"/>
      <c r="SPA397" s="2"/>
      <c r="SPB397" s="2"/>
      <c r="SPC397" s="2"/>
      <c r="SPD397" s="2"/>
      <c r="SPE397" s="2"/>
      <c r="SPF397" s="2"/>
      <c r="SPG397" s="2"/>
      <c r="SPH397" s="2"/>
      <c r="SPI397" s="2"/>
      <c r="SPJ397" s="2"/>
      <c r="SPK397" s="2"/>
      <c r="SPL397" s="2"/>
      <c r="SPM397" s="2"/>
      <c r="SPN397" s="2"/>
      <c r="SPO397" s="2"/>
      <c r="SPP397" s="2"/>
      <c r="SPQ397" s="2"/>
      <c r="SPR397" s="2"/>
      <c r="SPS397" s="2"/>
      <c r="SPT397" s="2"/>
      <c r="SPU397" s="2"/>
      <c r="SPV397" s="2"/>
      <c r="SPW397" s="2"/>
      <c r="SPX397" s="2"/>
      <c r="SPY397" s="2"/>
      <c r="SPZ397" s="2"/>
      <c r="SQA397" s="2"/>
      <c r="SQB397" s="2"/>
      <c r="SQC397" s="2"/>
      <c r="SQD397" s="2"/>
      <c r="SQE397" s="2"/>
      <c r="SQF397" s="2"/>
      <c r="SQG397" s="2"/>
      <c r="SQH397" s="2"/>
      <c r="SQI397" s="2"/>
      <c r="SQJ397" s="2"/>
      <c r="SQK397" s="2"/>
      <c r="SQL397" s="2"/>
      <c r="SQM397" s="2"/>
      <c r="SQN397" s="2"/>
      <c r="SQO397" s="2"/>
      <c r="SQP397" s="2"/>
      <c r="SQQ397" s="2"/>
      <c r="SQR397" s="2"/>
      <c r="SQS397" s="2"/>
      <c r="SQT397" s="2"/>
      <c r="SQU397" s="2"/>
      <c r="SQV397" s="2"/>
      <c r="SQW397" s="2"/>
      <c r="SQX397" s="2"/>
      <c r="SQY397" s="2"/>
      <c r="SQZ397" s="2"/>
      <c r="SRA397" s="2"/>
      <c r="SRB397" s="2"/>
      <c r="SRC397" s="2"/>
      <c r="SRD397" s="2"/>
      <c r="SRE397" s="2"/>
      <c r="SRF397" s="2"/>
      <c r="SRG397" s="2"/>
      <c r="SRH397" s="2"/>
      <c r="SRI397" s="2"/>
      <c r="SRJ397" s="2"/>
      <c r="SRK397" s="2"/>
      <c r="SRL397" s="2"/>
      <c r="SRM397" s="2"/>
      <c r="SRN397" s="2"/>
      <c r="SRO397" s="2"/>
      <c r="SRP397" s="2"/>
      <c r="SRQ397" s="2"/>
      <c r="SRR397" s="2"/>
      <c r="SRS397" s="2"/>
      <c r="SRT397" s="2"/>
      <c r="SRU397" s="2"/>
      <c r="SRV397" s="2"/>
      <c r="SRW397" s="2"/>
      <c r="SRX397" s="2"/>
      <c r="SRY397" s="2"/>
      <c r="SRZ397" s="2"/>
      <c r="SSA397" s="2"/>
      <c r="SSB397" s="2"/>
      <c r="SSC397" s="2"/>
      <c r="SSD397" s="2"/>
      <c r="SSE397" s="2"/>
      <c r="SSF397" s="2"/>
      <c r="SSG397" s="2"/>
      <c r="SSH397" s="2"/>
      <c r="SSI397" s="2"/>
      <c r="SSJ397" s="2"/>
      <c r="SSK397" s="2"/>
      <c r="SSL397" s="2"/>
      <c r="SSM397" s="2"/>
      <c r="SSN397" s="2"/>
      <c r="SSO397" s="2"/>
      <c r="SSP397" s="2"/>
      <c r="SSQ397" s="2"/>
      <c r="SSR397" s="2"/>
      <c r="SSS397" s="2"/>
      <c r="SST397" s="2"/>
      <c r="SSU397" s="2"/>
      <c r="SSV397" s="2"/>
      <c r="SSW397" s="2"/>
      <c r="SSX397" s="2"/>
      <c r="SSY397" s="2"/>
      <c r="SSZ397" s="2"/>
      <c r="STA397" s="2"/>
      <c r="STB397" s="2"/>
      <c r="STC397" s="2"/>
      <c r="STD397" s="2"/>
      <c r="STE397" s="2"/>
      <c r="STF397" s="2"/>
      <c r="STG397" s="2"/>
      <c r="STH397" s="2"/>
      <c r="STI397" s="2"/>
      <c r="STJ397" s="2"/>
      <c r="STK397" s="2"/>
      <c r="STL397" s="2"/>
      <c r="STM397" s="2"/>
      <c r="STN397" s="2"/>
      <c r="STO397" s="2"/>
      <c r="STP397" s="2"/>
      <c r="STQ397" s="2"/>
      <c r="STR397" s="2"/>
      <c r="STS397" s="2"/>
      <c r="STT397" s="2"/>
      <c r="STU397" s="2"/>
      <c r="STV397" s="2"/>
      <c r="STW397" s="2"/>
      <c r="STX397" s="2"/>
      <c r="STY397" s="2"/>
      <c r="STZ397" s="2"/>
      <c r="SUA397" s="2"/>
      <c r="SUB397" s="2"/>
      <c r="SUC397" s="2"/>
      <c r="SUD397" s="2"/>
      <c r="SUE397" s="2"/>
      <c r="SUF397" s="2"/>
      <c r="SUG397" s="2"/>
      <c r="SUH397" s="2"/>
      <c r="SUI397" s="2"/>
      <c r="SUJ397" s="2"/>
      <c r="SUK397" s="2"/>
      <c r="SUL397" s="2"/>
      <c r="SUM397" s="2"/>
      <c r="SUN397" s="2"/>
      <c r="SUO397" s="2"/>
      <c r="SUP397" s="2"/>
      <c r="SUQ397" s="2"/>
      <c r="SUR397" s="2"/>
      <c r="SUS397" s="2"/>
      <c r="SUT397" s="2"/>
      <c r="SUU397" s="2"/>
      <c r="SUV397" s="2"/>
      <c r="SUW397" s="2"/>
      <c r="SUX397" s="2"/>
      <c r="SUY397" s="2"/>
      <c r="SUZ397" s="2"/>
      <c r="SVA397" s="2"/>
      <c r="SVB397" s="2"/>
      <c r="SVC397" s="2"/>
      <c r="SVD397" s="2"/>
      <c r="SVE397" s="2"/>
      <c r="SVF397" s="2"/>
      <c r="SVG397" s="2"/>
      <c r="SVH397" s="2"/>
      <c r="SVI397" s="2"/>
      <c r="SVJ397" s="2"/>
      <c r="SVK397" s="2"/>
      <c r="SVL397" s="2"/>
      <c r="SVM397" s="2"/>
      <c r="SVN397" s="2"/>
      <c r="SVO397" s="2"/>
      <c r="SVP397" s="2"/>
      <c r="SVQ397" s="2"/>
      <c r="SVR397" s="2"/>
      <c r="SVS397" s="2"/>
      <c r="SVT397" s="2"/>
      <c r="SVU397" s="2"/>
      <c r="SVV397" s="2"/>
      <c r="SVW397" s="2"/>
      <c r="SVX397" s="2"/>
      <c r="SVY397" s="2"/>
      <c r="SVZ397" s="2"/>
      <c r="SWA397" s="2"/>
      <c r="SWB397" s="2"/>
      <c r="SWC397" s="2"/>
      <c r="SWD397" s="2"/>
      <c r="SWE397" s="2"/>
      <c r="SWF397" s="2"/>
      <c r="SWG397" s="2"/>
      <c r="SWH397" s="2"/>
      <c r="SWI397" s="2"/>
      <c r="SWJ397" s="2"/>
      <c r="SWK397" s="2"/>
      <c r="SWL397" s="2"/>
      <c r="SWM397" s="2"/>
      <c r="SWN397" s="2"/>
      <c r="SWO397" s="2"/>
      <c r="SWP397" s="2"/>
      <c r="SWQ397" s="2"/>
      <c r="SWR397" s="2"/>
      <c r="SWS397" s="2"/>
      <c r="SWT397" s="2"/>
      <c r="SWU397" s="2"/>
      <c r="SWV397" s="2"/>
      <c r="SWW397" s="2"/>
      <c r="SWX397" s="2"/>
      <c r="SWY397" s="2"/>
      <c r="SWZ397" s="2"/>
      <c r="SXA397" s="2"/>
      <c r="SXB397" s="2"/>
      <c r="SXC397" s="2"/>
      <c r="SXD397" s="2"/>
      <c r="SXE397" s="2"/>
      <c r="SXF397" s="2"/>
      <c r="SXG397" s="2"/>
      <c r="SXH397" s="2"/>
      <c r="SXI397" s="2"/>
      <c r="SXJ397" s="2"/>
      <c r="SXK397" s="2"/>
      <c r="SXL397" s="2"/>
      <c r="SXM397" s="2"/>
      <c r="SXN397" s="2"/>
      <c r="SXO397" s="2"/>
      <c r="SXP397" s="2"/>
      <c r="SXQ397" s="2"/>
      <c r="SXR397" s="2"/>
      <c r="SXS397" s="2"/>
      <c r="SXT397" s="2"/>
      <c r="SXU397" s="2"/>
      <c r="SXV397" s="2"/>
      <c r="SXW397" s="2"/>
      <c r="SXX397" s="2"/>
      <c r="SXY397" s="2"/>
      <c r="SXZ397" s="2"/>
      <c r="SYA397" s="2"/>
      <c r="SYB397" s="2"/>
      <c r="SYC397" s="2"/>
      <c r="SYD397" s="2"/>
      <c r="SYE397" s="2"/>
      <c r="SYF397" s="2"/>
      <c r="SYG397" s="2"/>
      <c r="SYH397" s="2"/>
      <c r="SYI397" s="2"/>
      <c r="SYJ397" s="2"/>
      <c r="SYK397" s="2"/>
      <c r="SYL397" s="2"/>
      <c r="SYM397" s="2"/>
      <c r="SYN397" s="2"/>
      <c r="SYO397" s="2"/>
      <c r="SYP397" s="2"/>
      <c r="SYQ397" s="2"/>
      <c r="SYR397" s="2"/>
      <c r="SYS397" s="2"/>
      <c r="SYT397" s="2"/>
      <c r="SYU397" s="2"/>
      <c r="SYV397" s="2"/>
      <c r="SYW397" s="2"/>
      <c r="SYX397" s="2"/>
      <c r="SYY397" s="2"/>
      <c r="SYZ397" s="2"/>
      <c r="SZA397" s="2"/>
      <c r="SZB397" s="2"/>
      <c r="SZC397" s="2"/>
      <c r="SZD397" s="2"/>
      <c r="SZE397" s="2"/>
      <c r="SZF397" s="2"/>
      <c r="SZG397" s="2"/>
      <c r="SZH397" s="2"/>
      <c r="SZI397" s="2"/>
      <c r="SZJ397" s="2"/>
      <c r="SZK397" s="2"/>
      <c r="SZL397" s="2"/>
      <c r="SZM397" s="2"/>
      <c r="SZN397" s="2"/>
      <c r="SZO397" s="2"/>
      <c r="SZP397" s="2"/>
      <c r="SZQ397" s="2"/>
      <c r="SZR397" s="2"/>
      <c r="SZS397" s="2"/>
      <c r="SZT397" s="2"/>
      <c r="SZU397" s="2"/>
      <c r="SZV397" s="2"/>
      <c r="SZW397" s="2"/>
      <c r="SZX397" s="2"/>
      <c r="SZY397" s="2"/>
      <c r="SZZ397" s="2"/>
      <c r="TAA397" s="2"/>
      <c r="TAB397" s="2"/>
      <c r="TAC397" s="2"/>
      <c r="TAD397" s="2"/>
      <c r="TAE397" s="2"/>
      <c r="TAF397" s="2"/>
      <c r="TAG397" s="2"/>
      <c r="TAH397" s="2"/>
      <c r="TAI397" s="2"/>
      <c r="TAJ397" s="2"/>
      <c r="TAK397" s="2"/>
      <c r="TAL397" s="2"/>
      <c r="TAM397" s="2"/>
      <c r="TAN397" s="2"/>
      <c r="TAO397" s="2"/>
      <c r="TAP397" s="2"/>
      <c r="TAQ397" s="2"/>
      <c r="TAR397" s="2"/>
      <c r="TAS397" s="2"/>
      <c r="TAT397" s="2"/>
      <c r="TAU397" s="2"/>
      <c r="TAV397" s="2"/>
      <c r="TAW397" s="2"/>
      <c r="TAX397" s="2"/>
      <c r="TAY397" s="2"/>
      <c r="TAZ397" s="2"/>
      <c r="TBA397" s="2"/>
      <c r="TBB397" s="2"/>
      <c r="TBC397" s="2"/>
      <c r="TBD397" s="2"/>
      <c r="TBE397" s="2"/>
      <c r="TBF397" s="2"/>
      <c r="TBG397" s="2"/>
      <c r="TBH397" s="2"/>
      <c r="TBI397" s="2"/>
      <c r="TBJ397" s="2"/>
      <c r="TBK397" s="2"/>
      <c r="TBL397" s="2"/>
      <c r="TBM397" s="2"/>
      <c r="TBN397" s="2"/>
      <c r="TBO397" s="2"/>
      <c r="TBP397" s="2"/>
      <c r="TBQ397" s="2"/>
      <c r="TBR397" s="2"/>
      <c r="TBS397" s="2"/>
      <c r="TBT397" s="2"/>
      <c r="TBU397" s="2"/>
      <c r="TBV397" s="2"/>
      <c r="TBW397" s="2"/>
      <c r="TBX397" s="2"/>
      <c r="TBY397" s="2"/>
      <c r="TBZ397" s="2"/>
      <c r="TCA397" s="2"/>
      <c r="TCB397" s="2"/>
      <c r="TCC397" s="2"/>
      <c r="TCD397" s="2"/>
      <c r="TCE397" s="2"/>
      <c r="TCF397" s="2"/>
      <c r="TCG397" s="2"/>
      <c r="TCH397" s="2"/>
      <c r="TCI397" s="2"/>
      <c r="TCJ397" s="2"/>
      <c r="TCK397" s="2"/>
      <c r="TCL397" s="2"/>
      <c r="TCM397" s="2"/>
      <c r="TCN397" s="2"/>
      <c r="TCO397" s="2"/>
      <c r="TCP397" s="2"/>
      <c r="TCQ397" s="2"/>
      <c r="TCR397" s="2"/>
      <c r="TCS397" s="2"/>
      <c r="TCT397" s="2"/>
      <c r="TCU397" s="2"/>
      <c r="TCV397" s="2"/>
      <c r="TCW397" s="2"/>
      <c r="TCX397" s="2"/>
      <c r="TCY397" s="2"/>
      <c r="TCZ397" s="2"/>
      <c r="TDA397" s="2"/>
      <c r="TDB397" s="2"/>
      <c r="TDC397" s="2"/>
      <c r="TDD397" s="2"/>
      <c r="TDE397" s="2"/>
      <c r="TDF397" s="2"/>
      <c r="TDG397" s="2"/>
      <c r="TDH397" s="2"/>
      <c r="TDI397" s="2"/>
      <c r="TDJ397" s="2"/>
      <c r="TDK397" s="2"/>
      <c r="TDL397" s="2"/>
      <c r="TDM397" s="2"/>
      <c r="TDN397" s="2"/>
      <c r="TDO397" s="2"/>
      <c r="TDP397" s="2"/>
      <c r="TDQ397" s="2"/>
      <c r="TDR397" s="2"/>
      <c r="TDS397" s="2"/>
      <c r="TDT397" s="2"/>
      <c r="TDU397" s="2"/>
      <c r="TDV397" s="2"/>
      <c r="TDW397" s="2"/>
      <c r="TDX397" s="2"/>
      <c r="TDY397" s="2"/>
      <c r="TDZ397" s="2"/>
      <c r="TEA397" s="2"/>
      <c r="TEB397" s="2"/>
      <c r="TEC397" s="2"/>
      <c r="TED397" s="2"/>
      <c r="TEE397" s="2"/>
      <c r="TEF397" s="2"/>
      <c r="TEG397" s="2"/>
      <c r="TEH397" s="2"/>
      <c r="TEI397" s="2"/>
      <c r="TEJ397" s="2"/>
      <c r="TEK397" s="2"/>
      <c r="TEL397" s="2"/>
      <c r="TEM397" s="2"/>
      <c r="TEN397" s="2"/>
      <c r="TEO397" s="2"/>
      <c r="TEP397" s="2"/>
      <c r="TEQ397" s="2"/>
      <c r="TER397" s="2"/>
      <c r="TES397" s="2"/>
      <c r="TET397" s="2"/>
      <c r="TEU397" s="2"/>
      <c r="TEV397" s="2"/>
      <c r="TEW397" s="2"/>
      <c r="TEX397" s="2"/>
      <c r="TEY397" s="2"/>
      <c r="TEZ397" s="2"/>
      <c r="TFA397" s="2"/>
      <c r="TFB397" s="2"/>
      <c r="TFC397" s="2"/>
      <c r="TFD397" s="2"/>
      <c r="TFE397" s="2"/>
      <c r="TFF397" s="2"/>
      <c r="TFG397" s="2"/>
      <c r="TFH397" s="2"/>
      <c r="TFI397" s="2"/>
      <c r="TFJ397" s="2"/>
      <c r="TFK397" s="2"/>
      <c r="TFL397" s="2"/>
      <c r="TFM397" s="2"/>
      <c r="TFN397" s="2"/>
      <c r="TFO397" s="2"/>
      <c r="TFP397" s="2"/>
      <c r="TFQ397" s="2"/>
      <c r="TFR397" s="2"/>
      <c r="TFS397" s="2"/>
      <c r="TFT397" s="2"/>
      <c r="TFU397" s="2"/>
      <c r="TFV397" s="2"/>
      <c r="TFW397" s="2"/>
      <c r="TFX397" s="2"/>
      <c r="TFY397" s="2"/>
      <c r="TFZ397" s="2"/>
      <c r="TGA397" s="2"/>
      <c r="TGB397" s="2"/>
      <c r="TGC397" s="2"/>
      <c r="TGD397" s="2"/>
      <c r="TGE397" s="2"/>
      <c r="TGF397" s="2"/>
      <c r="TGG397" s="2"/>
      <c r="TGH397" s="2"/>
      <c r="TGI397" s="2"/>
      <c r="TGJ397" s="2"/>
      <c r="TGK397" s="2"/>
      <c r="TGL397" s="2"/>
      <c r="TGM397" s="2"/>
      <c r="TGN397" s="2"/>
      <c r="TGO397" s="2"/>
      <c r="TGP397" s="2"/>
      <c r="TGQ397" s="2"/>
      <c r="TGR397" s="2"/>
      <c r="TGS397" s="2"/>
      <c r="TGT397" s="2"/>
      <c r="TGU397" s="2"/>
      <c r="TGV397" s="2"/>
      <c r="TGW397" s="2"/>
      <c r="TGX397" s="2"/>
      <c r="TGY397" s="2"/>
      <c r="TGZ397" s="2"/>
      <c r="THA397" s="2"/>
      <c r="THB397" s="2"/>
      <c r="THC397" s="2"/>
      <c r="THD397" s="2"/>
      <c r="THE397" s="2"/>
      <c r="THF397" s="2"/>
      <c r="THG397" s="2"/>
      <c r="THH397" s="2"/>
      <c r="THI397" s="2"/>
      <c r="THJ397" s="2"/>
      <c r="THK397" s="2"/>
      <c r="THL397" s="2"/>
      <c r="THM397" s="2"/>
      <c r="THN397" s="2"/>
      <c r="THO397" s="2"/>
      <c r="THP397" s="2"/>
      <c r="THQ397" s="2"/>
      <c r="THR397" s="2"/>
      <c r="THS397" s="2"/>
      <c r="THT397" s="2"/>
      <c r="THU397" s="2"/>
      <c r="THV397" s="2"/>
      <c r="THW397" s="2"/>
      <c r="THX397" s="2"/>
      <c r="THY397" s="2"/>
      <c r="THZ397" s="2"/>
      <c r="TIA397" s="2"/>
      <c r="TIB397" s="2"/>
      <c r="TIC397" s="2"/>
      <c r="TID397" s="2"/>
      <c r="TIE397" s="2"/>
      <c r="TIF397" s="2"/>
      <c r="TIG397" s="2"/>
      <c r="TIH397" s="2"/>
      <c r="TII397" s="2"/>
      <c r="TIJ397" s="2"/>
      <c r="TIK397" s="2"/>
      <c r="TIL397" s="2"/>
      <c r="TIM397" s="2"/>
      <c r="TIN397" s="2"/>
      <c r="TIO397" s="2"/>
      <c r="TIP397" s="2"/>
      <c r="TIQ397" s="2"/>
      <c r="TIR397" s="2"/>
      <c r="TIS397" s="2"/>
      <c r="TIT397" s="2"/>
      <c r="TIU397" s="2"/>
      <c r="TIV397" s="2"/>
      <c r="TIW397" s="2"/>
      <c r="TIX397" s="2"/>
      <c r="TIY397" s="2"/>
      <c r="TIZ397" s="2"/>
      <c r="TJA397" s="2"/>
      <c r="TJB397" s="2"/>
      <c r="TJC397" s="2"/>
      <c r="TJD397" s="2"/>
      <c r="TJE397" s="2"/>
      <c r="TJF397" s="2"/>
      <c r="TJG397" s="2"/>
      <c r="TJH397" s="2"/>
      <c r="TJI397" s="2"/>
      <c r="TJJ397" s="2"/>
      <c r="TJK397" s="2"/>
      <c r="TJL397" s="2"/>
      <c r="TJM397" s="2"/>
      <c r="TJN397" s="2"/>
      <c r="TJO397" s="2"/>
      <c r="TJP397" s="2"/>
      <c r="TJQ397" s="2"/>
      <c r="TJR397" s="2"/>
      <c r="TJS397" s="2"/>
      <c r="TJT397" s="2"/>
      <c r="TJU397" s="2"/>
      <c r="TJV397" s="2"/>
      <c r="TJW397" s="2"/>
      <c r="TJX397" s="2"/>
      <c r="TJY397" s="2"/>
      <c r="TJZ397" s="2"/>
      <c r="TKA397" s="2"/>
      <c r="TKB397" s="2"/>
      <c r="TKC397" s="2"/>
      <c r="TKD397" s="2"/>
      <c r="TKE397" s="2"/>
      <c r="TKF397" s="2"/>
      <c r="TKG397" s="2"/>
      <c r="TKH397" s="2"/>
      <c r="TKI397" s="2"/>
      <c r="TKJ397" s="2"/>
      <c r="TKK397" s="2"/>
      <c r="TKL397" s="2"/>
      <c r="TKM397" s="2"/>
      <c r="TKN397" s="2"/>
      <c r="TKO397" s="2"/>
      <c r="TKP397" s="2"/>
      <c r="TKQ397" s="2"/>
      <c r="TKR397" s="2"/>
      <c r="TKS397" s="2"/>
      <c r="TKT397" s="2"/>
      <c r="TKU397" s="2"/>
      <c r="TKV397" s="2"/>
      <c r="TKW397" s="2"/>
      <c r="TKX397" s="2"/>
      <c r="TKY397" s="2"/>
      <c r="TKZ397" s="2"/>
      <c r="TLA397" s="2"/>
      <c r="TLB397" s="2"/>
      <c r="TLC397" s="2"/>
      <c r="TLD397" s="2"/>
      <c r="TLE397" s="2"/>
      <c r="TLF397" s="2"/>
      <c r="TLG397" s="2"/>
      <c r="TLH397" s="2"/>
      <c r="TLI397" s="2"/>
      <c r="TLJ397" s="2"/>
      <c r="TLK397" s="2"/>
      <c r="TLL397" s="2"/>
      <c r="TLM397" s="2"/>
      <c r="TLN397" s="2"/>
      <c r="TLO397" s="2"/>
      <c r="TLP397" s="2"/>
      <c r="TLQ397" s="2"/>
      <c r="TLR397" s="2"/>
      <c r="TLS397" s="2"/>
      <c r="TLT397" s="2"/>
      <c r="TLU397" s="2"/>
      <c r="TLV397" s="2"/>
      <c r="TLW397" s="2"/>
      <c r="TLX397" s="2"/>
      <c r="TLY397" s="2"/>
      <c r="TLZ397" s="2"/>
      <c r="TMA397" s="2"/>
      <c r="TMB397" s="2"/>
      <c r="TMC397" s="2"/>
      <c r="TMD397" s="2"/>
      <c r="TME397" s="2"/>
      <c r="TMF397" s="2"/>
      <c r="TMG397" s="2"/>
      <c r="TMH397" s="2"/>
      <c r="TMI397" s="2"/>
      <c r="TMJ397" s="2"/>
      <c r="TMK397" s="2"/>
      <c r="TML397" s="2"/>
      <c r="TMM397" s="2"/>
      <c r="TMN397" s="2"/>
      <c r="TMO397" s="2"/>
      <c r="TMP397" s="2"/>
      <c r="TMQ397" s="2"/>
      <c r="TMR397" s="2"/>
      <c r="TMS397" s="2"/>
      <c r="TMT397" s="2"/>
      <c r="TMU397" s="2"/>
      <c r="TMV397" s="2"/>
      <c r="TMW397" s="2"/>
      <c r="TMX397" s="2"/>
      <c r="TMY397" s="2"/>
      <c r="TMZ397" s="2"/>
      <c r="TNA397" s="2"/>
      <c r="TNB397" s="2"/>
      <c r="TNC397" s="2"/>
      <c r="TND397" s="2"/>
      <c r="TNE397" s="2"/>
      <c r="TNF397" s="2"/>
      <c r="TNG397" s="2"/>
      <c r="TNH397" s="2"/>
      <c r="TNI397" s="2"/>
      <c r="TNJ397" s="2"/>
      <c r="TNK397" s="2"/>
      <c r="TNL397" s="2"/>
      <c r="TNM397" s="2"/>
      <c r="TNN397" s="2"/>
      <c r="TNO397" s="2"/>
      <c r="TNP397" s="2"/>
      <c r="TNQ397" s="2"/>
      <c r="TNR397" s="2"/>
      <c r="TNS397" s="2"/>
      <c r="TNT397" s="2"/>
      <c r="TNU397" s="2"/>
      <c r="TNV397" s="2"/>
      <c r="TNW397" s="2"/>
      <c r="TNX397" s="2"/>
      <c r="TNY397" s="2"/>
      <c r="TNZ397" s="2"/>
      <c r="TOA397" s="2"/>
      <c r="TOB397" s="2"/>
      <c r="TOC397" s="2"/>
      <c r="TOD397" s="2"/>
      <c r="TOE397" s="2"/>
      <c r="TOF397" s="2"/>
      <c r="TOG397" s="2"/>
      <c r="TOH397" s="2"/>
      <c r="TOI397" s="2"/>
      <c r="TOJ397" s="2"/>
      <c r="TOK397" s="2"/>
      <c r="TOL397" s="2"/>
      <c r="TOM397" s="2"/>
      <c r="TON397" s="2"/>
      <c r="TOO397" s="2"/>
      <c r="TOP397" s="2"/>
      <c r="TOQ397" s="2"/>
      <c r="TOR397" s="2"/>
      <c r="TOS397" s="2"/>
      <c r="TOT397" s="2"/>
      <c r="TOU397" s="2"/>
      <c r="TOV397" s="2"/>
      <c r="TOW397" s="2"/>
      <c r="TOX397" s="2"/>
      <c r="TOY397" s="2"/>
      <c r="TOZ397" s="2"/>
      <c r="TPA397" s="2"/>
      <c r="TPB397" s="2"/>
      <c r="TPC397" s="2"/>
      <c r="TPD397" s="2"/>
      <c r="TPE397" s="2"/>
      <c r="TPF397" s="2"/>
      <c r="TPG397" s="2"/>
      <c r="TPH397" s="2"/>
      <c r="TPI397" s="2"/>
      <c r="TPJ397" s="2"/>
      <c r="TPK397" s="2"/>
      <c r="TPL397" s="2"/>
      <c r="TPM397" s="2"/>
      <c r="TPN397" s="2"/>
      <c r="TPO397" s="2"/>
      <c r="TPP397" s="2"/>
      <c r="TPQ397" s="2"/>
      <c r="TPR397" s="2"/>
      <c r="TPS397" s="2"/>
      <c r="TPT397" s="2"/>
      <c r="TPU397" s="2"/>
      <c r="TPV397" s="2"/>
      <c r="TPW397" s="2"/>
      <c r="TPX397" s="2"/>
      <c r="TPY397" s="2"/>
      <c r="TPZ397" s="2"/>
      <c r="TQA397" s="2"/>
      <c r="TQB397" s="2"/>
      <c r="TQC397" s="2"/>
      <c r="TQD397" s="2"/>
      <c r="TQE397" s="2"/>
      <c r="TQF397" s="2"/>
      <c r="TQG397" s="2"/>
      <c r="TQH397" s="2"/>
      <c r="TQI397" s="2"/>
      <c r="TQJ397" s="2"/>
      <c r="TQK397" s="2"/>
      <c r="TQL397" s="2"/>
      <c r="TQM397" s="2"/>
      <c r="TQN397" s="2"/>
      <c r="TQO397" s="2"/>
      <c r="TQP397" s="2"/>
      <c r="TQQ397" s="2"/>
      <c r="TQR397" s="2"/>
      <c r="TQS397" s="2"/>
      <c r="TQT397" s="2"/>
      <c r="TQU397" s="2"/>
      <c r="TQV397" s="2"/>
      <c r="TQW397" s="2"/>
      <c r="TQX397" s="2"/>
      <c r="TQY397" s="2"/>
      <c r="TQZ397" s="2"/>
      <c r="TRA397" s="2"/>
      <c r="TRB397" s="2"/>
      <c r="TRC397" s="2"/>
      <c r="TRD397" s="2"/>
      <c r="TRE397" s="2"/>
      <c r="TRF397" s="2"/>
      <c r="TRG397" s="2"/>
      <c r="TRH397" s="2"/>
      <c r="TRI397" s="2"/>
      <c r="TRJ397" s="2"/>
      <c r="TRK397" s="2"/>
      <c r="TRL397" s="2"/>
      <c r="TRM397" s="2"/>
      <c r="TRN397" s="2"/>
      <c r="TRO397" s="2"/>
      <c r="TRP397" s="2"/>
      <c r="TRQ397" s="2"/>
      <c r="TRR397" s="2"/>
      <c r="TRS397" s="2"/>
      <c r="TRT397" s="2"/>
      <c r="TRU397" s="2"/>
      <c r="TRV397" s="2"/>
      <c r="TRW397" s="2"/>
      <c r="TRX397" s="2"/>
      <c r="TRY397" s="2"/>
      <c r="TRZ397" s="2"/>
      <c r="TSA397" s="2"/>
      <c r="TSB397" s="2"/>
      <c r="TSC397" s="2"/>
      <c r="TSD397" s="2"/>
      <c r="TSE397" s="2"/>
      <c r="TSF397" s="2"/>
      <c r="TSG397" s="2"/>
      <c r="TSH397" s="2"/>
      <c r="TSI397" s="2"/>
      <c r="TSJ397" s="2"/>
      <c r="TSK397" s="2"/>
      <c r="TSL397" s="2"/>
      <c r="TSM397" s="2"/>
      <c r="TSN397" s="2"/>
      <c r="TSO397" s="2"/>
      <c r="TSP397" s="2"/>
      <c r="TSQ397" s="2"/>
      <c r="TSR397" s="2"/>
      <c r="TSS397" s="2"/>
      <c r="TST397" s="2"/>
      <c r="TSU397" s="2"/>
      <c r="TSV397" s="2"/>
      <c r="TSW397" s="2"/>
      <c r="TSX397" s="2"/>
      <c r="TSY397" s="2"/>
      <c r="TSZ397" s="2"/>
      <c r="TTA397" s="2"/>
      <c r="TTB397" s="2"/>
      <c r="TTC397" s="2"/>
      <c r="TTD397" s="2"/>
      <c r="TTE397" s="2"/>
      <c r="TTF397" s="2"/>
      <c r="TTG397" s="2"/>
      <c r="TTH397" s="2"/>
      <c r="TTI397" s="2"/>
      <c r="TTJ397" s="2"/>
      <c r="TTK397" s="2"/>
      <c r="TTL397" s="2"/>
      <c r="TTM397" s="2"/>
      <c r="TTN397" s="2"/>
      <c r="TTO397" s="2"/>
      <c r="TTP397" s="2"/>
      <c r="TTQ397" s="2"/>
      <c r="TTR397" s="2"/>
      <c r="TTS397" s="2"/>
      <c r="TTT397" s="2"/>
      <c r="TTU397" s="2"/>
      <c r="TTV397" s="2"/>
      <c r="TTW397" s="2"/>
      <c r="TTX397" s="2"/>
      <c r="TTY397" s="2"/>
      <c r="TTZ397" s="2"/>
      <c r="TUA397" s="2"/>
      <c r="TUB397" s="2"/>
      <c r="TUC397" s="2"/>
      <c r="TUD397" s="2"/>
      <c r="TUE397" s="2"/>
      <c r="TUF397" s="2"/>
      <c r="TUG397" s="2"/>
      <c r="TUH397" s="2"/>
      <c r="TUI397" s="2"/>
      <c r="TUJ397" s="2"/>
      <c r="TUK397" s="2"/>
      <c r="TUL397" s="2"/>
      <c r="TUM397" s="2"/>
      <c r="TUN397" s="2"/>
      <c r="TUO397" s="2"/>
      <c r="TUP397" s="2"/>
      <c r="TUQ397" s="2"/>
      <c r="TUR397" s="2"/>
      <c r="TUS397" s="2"/>
      <c r="TUT397" s="2"/>
      <c r="TUU397" s="2"/>
      <c r="TUV397" s="2"/>
      <c r="TUW397" s="2"/>
      <c r="TUX397" s="2"/>
      <c r="TUY397" s="2"/>
      <c r="TUZ397" s="2"/>
      <c r="TVA397" s="2"/>
      <c r="TVB397" s="2"/>
      <c r="TVC397" s="2"/>
      <c r="TVD397" s="2"/>
      <c r="TVE397" s="2"/>
      <c r="TVF397" s="2"/>
      <c r="TVG397" s="2"/>
      <c r="TVH397" s="2"/>
      <c r="TVI397" s="2"/>
      <c r="TVJ397" s="2"/>
      <c r="TVK397" s="2"/>
      <c r="TVL397" s="2"/>
      <c r="TVM397" s="2"/>
      <c r="TVN397" s="2"/>
      <c r="TVO397" s="2"/>
      <c r="TVP397" s="2"/>
      <c r="TVQ397" s="2"/>
      <c r="TVR397" s="2"/>
      <c r="TVS397" s="2"/>
      <c r="TVT397" s="2"/>
      <c r="TVU397" s="2"/>
      <c r="TVV397" s="2"/>
      <c r="TVW397" s="2"/>
      <c r="TVX397" s="2"/>
      <c r="TVY397" s="2"/>
      <c r="TVZ397" s="2"/>
      <c r="TWA397" s="2"/>
      <c r="TWB397" s="2"/>
      <c r="TWC397" s="2"/>
      <c r="TWD397" s="2"/>
      <c r="TWE397" s="2"/>
      <c r="TWF397" s="2"/>
      <c r="TWG397" s="2"/>
      <c r="TWH397" s="2"/>
      <c r="TWI397" s="2"/>
      <c r="TWJ397" s="2"/>
      <c r="TWK397" s="2"/>
      <c r="TWL397" s="2"/>
      <c r="TWM397" s="2"/>
      <c r="TWN397" s="2"/>
      <c r="TWO397" s="2"/>
      <c r="TWP397" s="2"/>
      <c r="TWQ397" s="2"/>
      <c r="TWR397" s="2"/>
      <c r="TWS397" s="2"/>
      <c r="TWT397" s="2"/>
      <c r="TWU397" s="2"/>
      <c r="TWV397" s="2"/>
      <c r="TWW397" s="2"/>
      <c r="TWX397" s="2"/>
      <c r="TWY397" s="2"/>
      <c r="TWZ397" s="2"/>
      <c r="TXA397" s="2"/>
      <c r="TXB397" s="2"/>
      <c r="TXC397" s="2"/>
      <c r="TXD397" s="2"/>
      <c r="TXE397" s="2"/>
      <c r="TXF397" s="2"/>
      <c r="TXG397" s="2"/>
      <c r="TXH397" s="2"/>
      <c r="TXI397" s="2"/>
      <c r="TXJ397" s="2"/>
      <c r="TXK397" s="2"/>
      <c r="TXL397" s="2"/>
      <c r="TXM397" s="2"/>
      <c r="TXN397" s="2"/>
      <c r="TXO397" s="2"/>
      <c r="TXP397" s="2"/>
      <c r="TXQ397" s="2"/>
      <c r="TXR397" s="2"/>
      <c r="TXS397" s="2"/>
      <c r="TXT397" s="2"/>
      <c r="TXU397" s="2"/>
      <c r="TXV397" s="2"/>
      <c r="TXW397" s="2"/>
      <c r="TXX397" s="2"/>
      <c r="TXY397" s="2"/>
      <c r="TXZ397" s="2"/>
      <c r="TYA397" s="2"/>
      <c r="TYB397" s="2"/>
      <c r="TYC397" s="2"/>
      <c r="TYD397" s="2"/>
      <c r="TYE397" s="2"/>
      <c r="TYF397" s="2"/>
      <c r="TYG397" s="2"/>
      <c r="TYH397" s="2"/>
      <c r="TYI397" s="2"/>
      <c r="TYJ397" s="2"/>
      <c r="TYK397" s="2"/>
      <c r="TYL397" s="2"/>
      <c r="TYM397" s="2"/>
      <c r="TYN397" s="2"/>
      <c r="TYO397" s="2"/>
      <c r="TYP397" s="2"/>
      <c r="TYQ397" s="2"/>
      <c r="TYR397" s="2"/>
      <c r="TYS397" s="2"/>
      <c r="TYT397" s="2"/>
      <c r="TYU397" s="2"/>
      <c r="TYV397" s="2"/>
      <c r="TYW397" s="2"/>
      <c r="TYX397" s="2"/>
      <c r="TYY397" s="2"/>
      <c r="TYZ397" s="2"/>
      <c r="TZA397" s="2"/>
      <c r="TZB397" s="2"/>
      <c r="TZC397" s="2"/>
      <c r="TZD397" s="2"/>
      <c r="TZE397" s="2"/>
      <c r="TZF397" s="2"/>
      <c r="TZG397" s="2"/>
      <c r="TZH397" s="2"/>
      <c r="TZI397" s="2"/>
      <c r="TZJ397" s="2"/>
      <c r="TZK397" s="2"/>
      <c r="TZL397" s="2"/>
      <c r="TZM397" s="2"/>
      <c r="TZN397" s="2"/>
      <c r="TZO397" s="2"/>
      <c r="TZP397" s="2"/>
      <c r="TZQ397" s="2"/>
      <c r="TZR397" s="2"/>
      <c r="TZS397" s="2"/>
      <c r="TZT397" s="2"/>
      <c r="TZU397" s="2"/>
      <c r="TZV397" s="2"/>
      <c r="TZW397" s="2"/>
      <c r="TZX397" s="2"/>
      <c r="TZY397" s="2"/>
      <c r="TZZ397" s="2"/>
      <c r="UAA397" s="2"/>
      <c r="UAB397" s="2"/>
      <c r="UAC397" s="2"/>
      <c r="UAD397" s="2"/>
      <c r="UAE397" s="2"/>
      <c r="UAF397" s="2"/>
      <c r="UAG397" s="2"/>
      <c r="UAH397" s="2"/>
      <c r="UAI397" s="2"/>
      <c r="UAJ397" s="2"/>
      <c r="UAK397" s="2"/>
      <c r="UAL397" s="2"/>
      <c r="UAM397" s="2"/>
      <c r="UAN397" s="2"/>
      <c r="UAO397" s="2"/>
      <c r="UAP397" s="2"/>
      <c r="UAQ397" s="2"/>
      <c r="UAR397" s="2"/>
      <c r="UAS397" s="2"/>
      <c r="UAT397" s="2"/>
      <c r="UAU397" s="2"/>
      <c r="UAV397" s="2"/>
      <c r="UAW397" s="2"/>
      <c r="UAX397" s="2"/>
      <c r="UAY397" s="2"/>
      <c r="UAZ397" s="2"/>
      <c r="UBA397" s="2"/>
      <c r="UBB397" s="2"/>
      <c r="UBC397" s="2"/>
      <c r="UBD397" s="2"/>
      <c r="UBE397" s="2"/>
      <c r="UBF397" s="2"/>
      <c r="UBG397" s="2"/>
      <c r="UBH397" s="2"/>
      <c r="UBI397" s="2"/>
      <c r="UBJ397" s="2"/>
      <c r="UBK397" s="2"/>
      <c r="UBL397" s="2"/>
      <c r="UBM397" s="2"/>
      <c r="UBN397" s="2"/>
      <c r="UBO397" s="2"/>
      <c r="UBP397" s="2"/>
      <c r="UBQ397" s="2"/>
      <c r="UBR397" s="2"/>
      <c r="UBS397" s="2"/>
      <c r="UBT397" s="2"/>
      <c r="UBU397" s="2"/>
      <c r="UBV397" s="2"/>
      <c r="UBW397" s="2"/>
      <c r="UBX397" s="2"/>
      <c r="UBY397" s="2"/>
      <c r="UBZ397" s="2"/>
      <c r="UCA397" s="2"/>
      <c r="UCB397" s="2"/>
      <c r="UCC397" s="2"/>
      <c r="UCD397" s="2"/>
      <c r="UCE397" s="2"/>
      <c r="UCF397" s="2"/>
      <c r="UCG397" s="2"/>
      <c r="UCH397" s="2"/>
      <c r="UCI397" s="2"/>
      <c r="UCJ397" s="2"/>
      <c r="UCK397" s="2"/>
      <c r="UCL397" s="2"/>
      <c r="UCM397" s="2"/>
      <c r="UCN397" s="2"/>
      <c r="UCO397" s="2"/>
      <c r="UCP397" s="2"/>
      <c r="UCQ397" s="2"/>
      <c r="UCR397" s="2"/>
      <c r="UCS397" s="2"/>
      <c r="UCT397" s="2"/>
      <c r="UCU397" s="2"/>
      <c r="UCV397" s="2"/>
      <c r="UCW397" s="2"/>
      <c r="UCX397" s="2"/>
      <c r="UCY397" s="2"/>
      <c r="UCZ397" s="2"/>
      <c r="UDA397" s="2"/>
      <c r="UDB397" s="2"/>
      <c r="UDC397" s="2"/>
      <c r="UDD397" s="2"/>
      <c r="UDE397" s="2"/>
      <c r="UDF397" s="2"/>
      <c r="UDG397" s="2"/>
      <c r="UDH397" s="2"/>
      <c r="UDI397" s="2"/>
      <c r="UDJ397" s="2"/>
      <c r="UDK397" s="2"/>
      <c r="UDL397" s="2"/>
      <c r="UDM397" s="2"/>
      <c r="UDN397" s="2"/>
      <c r="UDO397" s="2"/>
      <c r="UDP397" s="2"/>
      <c r="UDQ397" s="2"/>
      <c r="UDR397" s="2"/>
      <c r="UDS397" s="2"/>
      <c r="UDT397" s="2"/>
      <c r="UDU397" s="2"/>
      <c r="UDV397" s="2"/>
      <c r="UDW397" s="2"/>
      <c r="UDX397" s="2"/>
      <c r="UDY397" s="2"/>
      <c r="UDZ397" s="2"/>
      <c r="UEA397" s="2"/>
      <c r="UEB397" s="2"/>
      <c r="UEC397" s="2"/>
      <c r="UED397" s="2"/>
      <c r="UEE397" s="2"/>
      <c r="UEF397" s="2"/>
      <c r="UEG397" s="2"/>
      <c r="UEH397" s="2"/>
      <c r="UEI397" s="2"/>
      <c r="UEJ397" s="2"/>
      <c r="UEK397" s="2"/>
      <c r="UEL397" s="2"/>
      <c r="UEM397" s="2"/>
      <c r="UEN397" s="2"/>
      <c r="UEO397" s="2"/>
      <c r="UEP397" s="2"/>
      <c r="UEQ397" s="2"/>
      <c r="UER397" s="2"/>
      <c r="UES397" s="2"/>
      <c r="UET397" s="2"/>
      <c r="UEU397" s="2"/>
      <c r="UEV397" s="2"/>
      <c r="UEW397" s="2"/>
      <c r="UEX397" s="2"/>
      <c r="UEY397" s="2"/>
      <c r="UEZ397" s="2"/>
      <c r="UFA397" s="2"/>
      <c r="UFB397" s="2"/>
      <c r="UFC397" s="2"/>
      <c r="UFD397" s="2"/>
      <c r="UFE397" s="2"/>
      <c r="UFF397" s="2"/>
      <c r="UFG397" s="2"/>
      <c r="UFH397" s="2"/>
      <c r="UFI397" s="2"/>
      <c r="UFJ397" s="2"/>
      <c r="UFK397" s="2"/>
      <c r="UFL397" s="2"/>
      <c r="UFM397" s="2"/>
      <c r="UFN397" s="2"/>
      <c r="UFO397" s="2"/>
      <c r="UFP397" s="2"/>
      <c r="UFQ397" s="2"/>
      <c r="UFR397" s="2"/>
      <c r="UFS397" s="2"/>
      <c r="UFT397" s="2"/>
      <c r="UFU397" s="2"/>
      <c r="UFV397" s="2"/>
      <c r="UFW397" s="2"/>
      <c r="UFX397" s="2"/>
      <c r="UFY397" s="2"/>
      <c r="UFZ397" s="2"/>
      <c r="UGA397" s="2"/>
      <c r="UGB397" s="2"/>
      <c r="UGC397" s="2"/>
      <c r="UGD397" s="2"/>
      <c r="UGE397" s="2"/>
      <c r="UGF397" s="2"/>
      <c r="UGG397" s="2"/>
      <c r="UGH397" s="2"/>
      <c r="UGI397" s="2"/>
      <c r="UGJ397" s="2"/>
      <c r="UGK397" s="2"/>
      <c r="UGL397" s="2"/>
      <c r="UGM397" s="2"/>
      <c r="UGN397" s="2"/>
      <c r="UGO397" s="2"/>
      <c r="UGP397" s="2"/>
      <c r="UGQ397" s="2"/>
      <c r="UGR397" s="2"/>
      <c r="UGS397" s="2"/>
      <c r="UGT397" s="2"/>
      <c r="UGU397" s="2"/>
      <c r="UGV397" s="2"/>
      <c r="UGW397" s="2"/>
      <c r="UGX397" s="2"/>
      <c r="UGY397" s="2"/>
      <c r="UGZ397" s="2"/>
      <c r="UHA397" s="2"/>
      <c r="UHB397" s="2"/>
      <c r="UHC397" s="2"/>
      <c r="UHD397" s="2"/>
      <c r="UHE397" s="2"/>
      <c r="UHF397" s="2"/>
      <c r="UHG397" s="2"/>
      <c r="UHH397" s="2"/>
      <c r="UHI397" s="2"/>
      <c r="UHJ397" s="2"/>
      <c r="UHK397" s="2"/>
      <c r="UHL397" s="2"/>
      <c r="UHM397" s="2"/>
      <c r="UHN397" s="2"/>
      <c r="UHO397" s="2"/>
      <c r="UHP397" s="2"/>
      <c r="UHQ397" s="2"/>
      <c r="UHR397" s="2"/>
      <c r="UHS397" s="2"/>
      <c r="UHT397" s="2"/>
      <c r="UHU397" s="2"/>
      <c r="UHV397" s="2"/>
      <c r="UHW397" s="2"/>
      <c r="UHX397" s="2"/>
      <c r="UHY397" s="2"/>
      <c r="UHZ397" s="2"/>
      <c r="UIA397" s="2"/>
      <c r="UIB397" s="2"/>
      <c r="UIC397" s="2"/>
      <c r="UID397" s="2"/>
      <c r="UIE397" s="2"/>
      <c r="UIF397" s="2"/>
      <c r="UIG397" s="2"/>
      <c r="UIH397" s="2"/>
      <c r="UII397" s="2"/>
      <c r="UIJ397" s="2"/>
      <c r="UIK397" s="2"/>
      <c r="UIL397" s="2"/>
      <c r="UIM397" s="2"/>
      <c r="UIN397" s="2"/>
      <c r="UIO397" s="2"/>
      <c r="UIP397" s="2"/>
      <c r="UIQ397" s="2"/>
      <c r="UIR397" s="2"/>
      <c r="UIS397" s="2"/>
      <c r="UIT397" s="2"/>
      <c r="UIU397" s="2"/>
      <c r="UIV397" s="2"/>
      <c r="UIW397" s="2"/>
      <c r="UIX397" s="2"/>
      <c r="UIY397" s="2"/>
      <c r="UIZ397" s="2"/>
      <c r="UJA397" s="2"/>
      <c r="UJB397" s="2"/>
      <c r="UJC397" s="2"/>
      <c r="UJD397" s="2"/>
      <c r="UJE397" s="2"/>
      <c r="UJF397" s="2"/>
      <c r="UJG397" s="2"/>
      <c r="UJH397" s="2"/>
      <c r="UJI397" s="2"/>
      <c r="UJJ397" s="2"/>
      <c r="UJK397" s="2"/>
      <c r="UJL397" s="2"/>
      <c r="UJM397" s="2"/>
      <c r="UJN397" s="2"/>
      <c r="UJO397" s="2"/>
      <c r="UJP397" s="2"/>
      <c r="UJQ397" s="2"/>
      <c r="UJR397" s="2"/>
      <c r="UJS397" s="2"/>
      <c r="UJT397" s="2"/>
      <c r="UJU397" s="2"/>
      <c r="UJV397" s="2"/>
      <c r="UJW397" s="2"/>
      <c r="UJX397" s="2"/>
      <c r="UJY397" s="2"/>
      <c r="UJZ397" s="2"/>
      <c r="UKA397" s="2"/>
      <c r="UKB397" s="2"/>
      <c r="UKC397" s="2"/>
      <c r="UKD397" s="2"/>
      <c r="UKE397" s="2"/>
      <c r="UKF397" s="2"/>
      <c r="UKG397" s="2"/>
      <c r="UKH397" s="2"/>
      <c r="UKI397" s="2"/>
      <c r="UKJ397" s="2"/>
      <c r="UKK397" s="2"/>
      <c r="UKL397" s="2"/>
      <c r="UKM397" s="2"/>
      <c r="UKN397" s="2"/>
      <c r="UKO397" s="2"/>
      <c r="UKP397" s="2"/>
      <c r="UKQ397" s="2"/>
      <c r="UKR397" s="2"/>
      <c r="UKS397" s="2"/>
      <c r="UKT397" s="2"/>
      <c r="UKU397" s="2"/>
      <c r="UKV397" s="2"/>
      <c r="UKW397" s="2"/>
      <c r="UKX397" s="2"/>
      <c r="UKY397" s="2"/>
      <c r="UKZ397" s="2"/>
      <c r="ULA397" s="2"/>
      <c r="ULB397" s="2"/>
      <c r="ULC397" s="2"/>
      <c r="ULD397" s="2"/>
      <c r="ULE397" s="2"/>
      <c r="ULF397" s="2"/>
      <c r="ULG397" s="2"/>
      <c r="ULH397" s="2"/>
      <c r="ULI397" s="2"/>
      <c r="ULJ397" s="2"/>
      <c r="ULK397" s="2"/>
      <c r="ULL397" s="2"/>
      <c r="ULM397" s="2"/>
      <c r="ULN397" s="2"/>
      <c r="ULO397" s="2"/>
      <c r="ULP397" s="2"/>
      <c r="ULQ397" s="2"/>
      <c r="ULR397" s="2"/>
      <c r="ULS397" s="2"/>
      <c r="ULT397" s="2"/>
      <c r="ULU397" s="2"/>
      <c r="ULV397" s="2"/>
      <c r="ULW397" s="2"/>
      <c r="ULX397" s="2"/>
      <c r="ULY397" s="2"/>
      <c r="ULZ397" s="2"/>
      <c r="UMA397" s="2"/>
      <c r="UMB397" s="2"/>
      <c r="UMC397" s="2"/>
      <c r="UMD397" s="2"/>
      <c r="UME397" s="2"/>
      <c r="UMF397" s="2"/>
      <c r="UMG397" s="2"/>
      <c r="UMH397" s="2"/>
      <c r="UMI397" s="2"/>
      <c r="UMJ397" s="2"/>
      <c r="UMK397" s="2"/>
      <c r="UML397" s="2"/>
      <c r="UMM397" s="2"/>
      <c r="UMN397" s="2"/>
      <c r="UMO397" s="2"/>
      <c r="UMP397" s="2"/>
      <c r="UMQ397" s="2"/>
      <c r="UMR397" s="2"/>
      <c r="UMS397" s="2"/>
      <c r="UMT397" s="2"/>
      <c r="UMU397" s="2"/>
      <c r="UMV397" s="2"/>
      <c r="UMW397" s="2"/>
      <c r="UMX397" s="2"/>
      <c r="UMY397" s="2"/>
      <c r="UMZ397" s="2"/>
      <c r="UNA397" s="2"/>
      <c r="UNB397" s="2"/>
      <c r="UNC397" s="2"/>
      <c r="UND397" s="2"/>
      <c r="UNE397" s="2"/>
      <c r="UNF397" s="2"/>
      <c r="UNG397" s="2"/>
      <c r="UNH397" s="2"/>
      <c r="UNI397" s="2"/>
      <c r="UNJ397" s="2"/>
      <c r="UNK397" s="2"/>
      <c r="UNL397" s="2"/>
      <c r="UNM397" s="2"/>
      <c r="UNN397" s="2"/>
      <c r="UNO397" s="2"/>
      <c r="UNP397" s="2"/>
      <c r="UNQ397" s="2"/>
      <c r="UNR397" s="2"/>
      <c r="UNS397" s="2"/>
      <c r="UNT397" s="2"/>
      <c r="UNU397" s="2"/>
      <c r="UNV397" s="2"/>
      <c r="UNW397" s="2"/>
      <c r="UNX397" s="2"/>
      <c r="UNY397" s="2"/>
      <c r="UNZ397" s="2"/>
      <c r="UOA397" s="2"/>
      <c r="UOB397" s="2"/>
      <c r="UOC397" s="2"/>
      <c r="UOD397" s="2"/>
      <c r="UOE397" s="2"/>
      <c r="UOF397" s="2"/>
      <c r="UOG397" s="2"/>
      <c r="UOH397" s="2"/>
      <c r="UOI397" s="2"/>
      <c r="UOJ397" s="2"/>
      <c r="UOK397" s="2"/>
      <c r="UOL397" s="2"/>
      <c r="UOM397" s="2"/>
      <c r="UON397" s="2"/>
      <c r="UOO397" s="2"/>
      <c r="UOP397" s="2"/>
      <c r="UOQ397" s="2"/>
      <c r="UOR397" s="2"/>
      <c r="UOS397" s="2"/>
      <c r="UOT397" s="2"/>
      <c r="UOU397" s="2"/>
      <c r="UOV397" s="2"/>
      <c r="UOW397" s="2"/>
      <c r="UOX397" s="2"/>
      <c r="UOY397" s="2"/>
      <c r="UOZ397" s="2"/>
      <c r="UPA397" s="2"/>
      <c r="UPB397" s="2"/>
      <c r="UPC397" s="2"/>
      <c r="UPD397" s="2"/>
      <c r="UPE397" s="2"/>
      <c r="UPF397" s="2"/>
      <c r="UPG397" s="2"/>
      <c r="UPH397" s="2"/>
      <c r="UPI397" s="2"/>
      <c r="UPJ397" s="2"/>
      <c r="UPK397" s="2"/>
      <c r="UPL397" s="2"/>
      <c r="UPM397" s="2"/>
      <c r="UPN397" s="2"/>
      <c r="UPO397" s="2"/>
      <c r="UPP397" s="2"/>
      <c r="UPQ397" s="2"/>
      <c r="UPR397" s="2"/>
      <c r="UPS397" s="2"/>
      <c r="UPT397" s="2"/>
      <c r="UPU397" s="2"/>
      <c r="UPV397" s="2"/>
      <c r="UPW397" s="2"/>
      <c r="UPX397" s="2"/>
      <c r="UPY397" s="2"/>
      <c r="UPZ397" s="2"/>
      <c r="UQA397" s="2"/>
      <c r="UQB397" s="2"/>
      <c r="UQC397" s="2"/>
      <c r="UQD397" s="2"/>
      <c r="UQE397" s="2"/>
      <c r="UQF397" s="2"/>
      <c r="UQG397" s="2"/>
      <c r="UQH397" s="2"/>
      <c r="UQI397" s="2"/>
      <c r="UQJ397" s="2"/>
      <c r="UQK397" s="2"/>
      <c r="UQL397" s="2"/>
      <c r="UQM397" s="2"/>
      <c r="UQN397" s="2"/>
      <c r="UQO397" s="2"/>
      <c r="UQP397" s="2"/>
      <c r="UQQ397" s="2"/>
      <c r="UQR397" s="2"/>
      <c r="UQS397" s="2"/>
      <c r="UQT397" s="2"/>
      <c r="UQU397" s="2"/>
      <c r="UQV397" s="2"/>
      <c r="UQW397" s="2"/>
      <c r="UQX397" s="2"/>
      <c r="UQY397" s="2"/>
      <c r="UQZ397" s="2"/>
      <c r="URA397" s="2"/>
      <c r="URB397" s="2"/>
      <c r="URC397" s="2"/>
      <c r="URD397" s="2"/>
      <c r="URE397" s="2"/>
      <c r="URF397" s="2"/>
      <c r="URG397" s="2"/>
      <c r="URH397" s="2"/>
      <c r="URI397" s="2"/>
      <c r="URJ397" s="2"/>
      <c r="URK397" s="2"/>
      <c r="URL397" s="2"/>
      <c r="URM397" s="2"/>
      <c r="URN397" s="2"/>
      <c r="URO397" s="2"/>
      <c r="URP397" s="2"/>
      <c r="URQ397" s="2"/>
      <c r="URR397" s="2"/>
      <c r="URS397" s="2"/>
      <c r="URT397" s="2"/>
      <c r="URU397" s="2"/>
      <c r="URV397" s="2"/>
      <c r="URW397" s="2"/>
      <c r="URX397" s="2"/>
      <c r="URY397" s="2"/>
      <c r="URZ397" s="2"/>
      <c r="USA397" s="2"/>
      <c r="USB397" s="2"/>
      <c r="USC397" s="2"/>
      <c r="USD397" s="2"/>
      <c r="USE397" s="2"/>
      <c r="USF397" s="2"/>
      <c r="USG397" s="2"/>
      <c r="USH397" s="2"/>
      <c r="USI397" s="2"/>
      <c r="USJ397" s="2"/>
      <c r="USK397" s="2"/>
      <c r="USL397" s="2"/>
      <c r="USM397" s="2"/>
      <c r="USN397" s="2"/>
      <c r="USO397" s="2"/>
      <c r="USP397" s="2"/>
      <c r="USQ397" s="2"/>
      <c r="USR397" s="2"/>
      <c r="USS397" s="2"/>
      <c r="UST397" s="2"/>
      <c r="USU397" s="2"/>
      <c r="USV397" s="2"/>
      <c r="USW397" s="2"/>
      <c r="USX397" s="2"/>
      <c r="USY397" s="2"/>
      <c r="USZ397" s="2"/>
      <c r="UTA397" s="2"/>
      <c r="UTB397" s="2"/>
      <c r="UTC397" s="2"/>
      <c r="UTD397" s="2"/>
      <c r="UTE397" s="2"/>
      <c r="UTF397" s="2"/>
      <c r="UTG397" s="2"/>
      <c r="UTH397" s="2"/>
      <c r="UTI397" s="2"/>
      <c r="UTJ397" s="2"/>
      <c r="UTK397" s="2"/>
      <c r="UTL397" s="2"/>
      <c r="UTM397" s="2"/>
      <c r="UTN397" s="2"/>
      <c r="UTO397" s="2"/>
      <c r="UTP397" s="2"/>
      <c r="UTQ397" s="2"/>
      <c r="UTR397" s="2"/>
      <c r="UTS397" s="2"/>
      <c r="UTT397" s="2"/>
      <c r="UTU397" s="2"/>
      <c r="UTV397" s="2"/>
      <c r="UTW397" s="2"/>
      <c r="UTX397" s="2"/>
      <c r="UTY397" s="2"/>
      <c r="UTZ397" s="2"/>
      <c r="UUA397" s="2"/>
      <c r="UUB397" s="2"/>
      <c r="UUC397" s="2"/>
      <c r="UUD397" s="2"/>
      <c r="UUE397" s="2"/>
      <c r="UUF397" s="2"/>
      <c r="UUG397" s="2"/>
      <c r="UUH397" s="2"/>
      <c r="UUI397" s="2"/>
      <c r="UUJ397" s="2"/>
      <c r="UUK397" s="2"/>
      <c r="UUL397" s="2"/>
      <c r="UUM397" s="2"/>
      <c r="UUN397" s="2"/>
      <c r="UUO397" s="2"/>
      <c r="UUP397" s="2"/>
      <c r="UUQ397" s="2"/>
      <c r="UUR397" s="2"/>
      <c r="UUS397" s="2"/>
      <c r="UUT397" s="2"/>
      <c r="UUU397" s="2"/>
      <c r="UUV397" s="2"/>
      <c r="UUW397" s="2"/>
      <c r="UUX397" s="2"/>
      <c r="UUY397" s="2"/>
      <c r="UUZ397" s="2"/>
      <c r="UVA397" s="2"/>
      <c r="UVB397" s="2"/>
      <c r="UVC397" s="2"/>
      <c r="UVD397" s="2"/>
      <c r="UVE397" s="2"/>
      <c r="UVF397" s="2"/>
      <c r="UVG397" s="2"/>
      <c r="UVH397" s="2"/>
      <c r="UVI397" s="2"/>
      <c r="UVJ397" s="2"/>
      <c r="UVK397" s="2"/>
      <c r="UVL397" s="2"/>
      <c r="UVM397" s="2"/>
      <c r="UVN397" s="2"/>
      <c r="UVO397" s="2"/>
      <c r="UVP397" s="2"/>
      <c r="UVQ397" s="2"/>
      <c r="UVR397" s="2"/>
      <c r="UVS397" s="2"/>
      <c r="UVT397" s="2"/>
      <c r="UVU397" s="2"/>
      <c r="UVV397" s="2"/>
      <c r="UVW397" s="2"/>
      <c r="UVX397" s="2"/>
      <c r="UVY397" s="2"/>
      <c r="UVZ397" s="2"/>
      <c r="UWA397" s="2"/>
      <c r="UWB397" s="2"/>
      <c r="UWC397" s="2"/>
      <c r="UWD397" s="2"/>
      <c r="UWE397" s="2"/>
      <c r="UWF397" s="2"/>
      <c r="UWG397" s="2"/>
      <c r="UWH397" s="2"/>
      <c r="UWI397" s="2"/>
      <c r="UWJ397" s="2"/>
      <c r="UWK397" s="2"/>
      <c r="UWL397" s="2"/>
      <c r="UWM397" s="2"/>
      <c r="UWN397" s="2"/>
      <c r="UWO397" s="2"/>
      <c r="UWP397" s="2"/>
      <c r="UWQ397" s="2"/>
      <c r="UWR397" s="2"/>
      <c r="UWS397" s="2"/>
      <c r="UWT397" s="2"/>
      <c r="UWU397" s="2"/>
      <c r="UWV397" s="2"/>
      <c r="UWW397" s="2"/>
      <c r="UWX397" s="2"/>
      <c r="UWY397" s="2"/>
      <c r="UWZ397" s="2"/>
      <c r="UXA397" s="2"/>
      <c r="UXB397" s="2"/>
      <c r="UXC397" s="2"/>
      <c r="UXD397" s="2"/>
      <c r="UXE397" s="2"/>
      <c r="UXF397" s="2"/>
      <c r="UXG397" s="2"/>
      <c r="UXH397" s="2"/>
      <c r="UXI397" s="2"/>
      <c r="UXJ397" s="2"/>
      <c r="UXK397" s="2"/>
      <c r="UXL397" s="2"/>
      <c r="UXM397" s="2"/>
      <c r="UXN397" s="2"/>
      <c r="UXO397" s="2"/>
      <c r="UXP397" s="2"/>
      <c r="UXQ397" s="2"/>
      <c r="UXR397" s="2"/>
      <c r="UXS397" s="2"/>
      <c r="UXT397" s="2"/>
      <c r="UXU397" s="2"/>
      <c r="UXV397" s="2"/>
      <c r="UXW397" s="2"/>
      <c r="UXX397" s="2"/>
      <c r="UXY397" s="2"/>
      <c r="UXZ397" s="2"/>
      <c r="UYA397" s="2"/>
      <c r="UYB397" s="2"/>
      <c r="UYC397" s="2"/>
      <c r="UYD397" s="2"/>
      <c r="UYE397" s="2"/>
      <c r="UYF397" s="2"/>
      <c r="UYG397" s="2"/>
      <c r="UYH397" s="2"/>
      <c r="UYI397" s="2"/>
      <c r="UYJ397" s="2"/>
      <c r="UYK397" s="2"/>
      <c r="UYL397" s="2"/>
      <c r="UYM397" s="2"/>
      <c r="UYN397" s="2"/>
      <c r="UYO397" s="2"/>
      <c r="UYP397" s="2"/>
      <c r="UYQ397" s="2"/>
      <c r="UYR397" s="2"/>
      <c r="UYS397" s="2"/>
      <c r="UYT397" s="2"/>
      <c r="UYU397" s="2"/>
      <c r="UYV397" s="2"/>
      <c r="UYW397" s="2"/>
      <c r="UYX397" s="2"/>
      <c r="UYY397" s="2"/>
      <c r="UYZ397" s="2"/>
      <c r="UZA397" s="2"/>
      <c r="UZB397" s="2"/>
      <c r="UZC397" s="2"/>
      <c r="UZD397" s="2"/>
      <c r="UZE397" s="2"/>
      <c r="UZF397" s="2"/>
      <c r="UZG397" s="2"/>
      <c r="UZH397" s="2"/>
      <c r="UZI397" s="2"/>
      <c r="UZJ397" s="2"/>
      <c r="UZK397" s="2"/>
      <c r="UZL397" s="2"/>
      <c r="UZM397" s="2"/>
      <c r="UZN397" s="2"/>
      <c r="UZO397" s="2"/>
      <c r="UZP397" s="2"/>
      <c r="UZQ397" s="2"/>
      <c r="UZR397" s="2"/>
      <c r="UZS397" s="2"/>
      <c r="UZT397" s="2"/>
      <c r="UZU397" s="2"/>
      <c r="UZV397" s="2"/>
      <c r="UZW397" s="2"/>
      <c r="UZX397" s="2"/>
      <c r="UZY397" s="2"/>
      <c r="UZZ397" s="2"/>
      <c r="VAA397" s="2"/>
      <c r="VAB397" s="2"/>
      <c r="VAC397" s="2"/>
      <c r="VAD397" s="2"/>
      <c r="VAE397" s="2"/>
      <c r="VAF397" s="2"/>
      <c r="VAG397" s="2"/>
      <c r="VAH397" s="2"/>
      <c r="VAI397" s="2"/>
      <c r="VAJ397" s="2"/>
      <c r="VAK397" s="2"/>
      <c r="VAL397" s="2"/>
      <c r="VAM397" s="2"/>
      <c r="VAN397" s="2"/>
      <c r="VAO397" s="2"/>
      <c r="VAP397" s="2"/>
      <c r="VAQ397" s="2"/>
      <c r="VAR397" s="2"/>
      <c r="VAS397" s="2"/>
      <c r="VAT397" s="2"/>
      <c r="VAU397" s="2"/>
      <c r="VAV397" s="2"/>
      <c r="VAW397" s="2"/>
      <c r="VAX397" s="2"/>
      <c r="VAY397" s="2"/>
      <c r="VAZ397" s="2"/>
      <c r="VBA397" s="2"/>
      <c r="VBB397" s="2"/>
      <c r="VBC397" s="2"/>
      <c r="VBD397" s="2"/>
      <c r="VBE397" s="2"/>
      <c r="VBF397" s="2"/>
      <c r="VBG397" s="2"/>
      <c r="VBH397" s="2"/>
      <c r="VBI397" s="2"/>
      <c r="VBJ397" s="2"/>
      <c r="VBK397" s="2"/>
      <c r="VBL397" s="2"/>
      <c r="VBM397" s="2"/>
      <c r="VBN397" s="2"/>
      <c r="VBO397" s="2"/>
      <c r="VBP397" s="2"/>
      <c r="VBQ397" s="2"/>
      <c r="VBR397" s="2"/>
      <c r="VBS397" s="2"/>
      <c r="VBT397" s="2"/>
      <c r="VBU397" s="2"/>
      <c r="VBV397" s="2"/>
      <c r="VBW397" s="2"/>
      <c r="VBX397" s="2"/>
      <c r="VBY397" s="2"/>
      <c r="VBZ397" s="2"/>
      <c r="VCA397" s="2"/>
      <c r="VCB397" s="2"/>
      <c r="VCC397" s="2"/>
      <c r="VCD397" s="2"/>
      <c r="VCE397" s="2"/>
      <c r="VCF397" s="2"/>
      <c r="VCG397" s="2"/>
      <c r="VCH397" s="2"/>
      <c r="VCI397" s="2"/>
      <c r="VCJ397" s="2"/>
      <c r="VCK397" s="2"/>
      <c r="VCL397" s="2"/>
      <c r="VCM397" s="2"/>
      <c r="VCN397" s="2"/>
      <c r="VCO397" s="2"/>
      <c r="VCP397" s="2"/>
      <c r="VCQ397" s="2"/>
      <c r="VCR397" s="2"/>
      <c r="VCS397" s="2"/>
      <c r="VCT397" s="2"/>
      <c r="VCU397" s="2"/>
      <c r="VCV397" s="2"/>
      <c r="VCW397" s="2"/>
      <c r="VCX397" s="2"/>
      <c r="VCY397" s="2"/>
      <c r="VCZ397" s="2"/>
      <c r="VDA397" s="2"/>
      <c r="VDB397" s="2"/>
      <c r="VDC397" s="2"/>
      <c r="VDD397" s="2"/>
      <c r="VDE397" s="2"/>
      <c r="VDF397" s="2"/>
      <c r="VDG397" s="2"/>
      <c r="VDH397" s="2"/>
      <c r="VDI397" s="2"/>
      <c r="VDJ397" s="2"/>
      <c r="VDK397" s="2"/>
      <c r="VDL397" s="2"/>
      <c r="VDM397" s="2"/>
      <c r="VDN397" s="2"/>
      <c r="VDO397" s="2"/>
      <c r="VDP397" s="2"/>
      <c r="VDQ397" s="2"/>
      <c r="VDR397" s="2"/>
      <c r="VDS397" s="2"/>
      <c r="VDT397" s="2"/>
      <c r="VDU397" s="2"/>
      <c r="VDV397" s="2"/>
      <c r="VDW397" s="2"/>
      <c r="VDX397" s="2"/>
      <c r="VDY397" s="2"/>
      <c r="VDZ397" s="2"/>
      <c r="VEA397" s="2"/>
      <c r="VEB397" s="2"/>
      <c r="VEC397" s="2"/>
      <c r="VED397" s="2"/>
      <c r="VEE397" s="2"/>
      <c r="VEF397" s="2"/>
      <c r="VEG397" s="2"/>
      <c r="VEH397" s="2"/>
      <c r="VEI397" s="2"/>
      <c r="VEJ397" s="2"/>
      <c r="VEK397" s="2"/>
      <c r="VEL397" s="2"/>
      <c r="VEM397" s="2"/>
      <c r="VEN397" s="2"/>
      <c r="VEO397" s="2"/>
      <c r="VEP397" s="2"/>
      <c r="VEQ397" s="2"/>
      <c r="VER397" s="2"/>
      <c r="VES397" s="2"/>
      <c r="VET397" s="2"/>
      <c r="VEU397" s="2"/>
      <c r="VEV397" s="2"/>
      <c r="VEW397" s="2"/>
      <c r="VEX397" s="2"/>
      <c r="VEY397" s="2"/>
      <c r="VEZ397" s="2"/>
      <c r="VFA397" s="2"/>
      <c r="VFB397" s="2"/>
      <c r="VFC397" s="2"/>
      <c r="VFD397" s="2"/>
      <c r="VFE397" s="2"/>
      <c r="VFF397" s="2"/>
      <c r="VFG397" s="2"/>
      <c r="VFH397" s="2"/>
      <c r="VFI397" s="2"/>
      <c r="VFJ397" s="2"/>
      <c r="VFK397" s="2"/>
      <c r="VFL397" s="2"/>
      <c r="VFM397" s="2"/>
      <c r="VFN397" s="2"/>
      <c r="VFO397" s="2"/>
      <c r="VFP397" s="2"/>
      <c r="VFQ397" s="2"/>
      <c r="VFR397" s="2"/>
      <c r="VFS397" s="2"/>
      <c r="VFT397" s="2"/>
      <c r="VFU397" s="2"/>
      <c r="VFV397" s="2"/>
      <c r="VFW397" s="2"/>
      <c r="VFX397" s="2"/>
      <c r="VFY397" s="2"/>
      <c r="VFZ397" s="2"/>
      <c r="VGA397" s="2"/>
      <c r="VGB397" s="2"/>
      <c r="VGC397" s="2"/>
      <c r="VGD397" s="2"/>
      <c r="VGE397" s="2"/>
      <c r="VGF397" s="2"/>
      <c r="VGG397" s="2"/>
      <c r="VGH397" s="2"/>
      <c r="VGI397" s="2"/>
      <c r="VGJ397" s="2"/>
      <c r="VGK397" s="2"/>
      <c r="VGL397" s="2"/>
      <c r="VGM397" s="2"/>
      <c r="VGN397" s="2"/>
      <c r="VGO397" s="2"/>
      <c r="VGP397" s="2"/>
      <c r="VGQ397" s="2"/>
      <c r="VGR397" s="2"/>
      <c r="VGS397" s="2"/>
      <c r="VGT397" s="2"/>
      <c r="VGU397" s="2"/>
      <c r="VGV397" s="2"/>
      <c r="VGW397" s="2"/>
      <c r="VGX397" s="2"/>
      <c r="VGY397" s="2"/>
      <c r="VGZ397" s="2"/>
      <c r="VHA397" s="2"/>
      <c r="VHB397" s="2"/>
      <c r="VHC397" s="2"/>
      <c r="VHD397" s="2"/>
      <c r="VHE397" s="2"/>
      <c r="VHF397" s="2"/>
      <c r="VHG397" s="2"/>
      <c r="VHH397" s="2"/>
      <c r="VHI397" s="2"/>
      <c r="VHJ397" s="2"/>
      <c r="VHK397" s="2"/>
      <c r="VHL397" s="2"/>
      <c r="VHM397" s="2"/>
      <c r="VHN397" s="2"/>
      <c r="VHO397" s="2"/>
      <c r="VHP397" s="2"/>
      <c r="VHQ397" s="2"/>
      <c r="VHR397" s="2"/>
      <c r="VHS397" s="2"/>
      <c r="VHT397" s="2"/>
      <c r="VHU397" s="2"/>
      <c r="VHV397" s="2"/>
      <c r="VHW397" s="2"/>
      <c r="VHX397" s="2"/>
      <c r="VHY397" s="2"/>
      <c r="VHZ397" s="2"/>
      <c r="VIA397" s="2"/>
      <c r="VIB397" s="2"/>
      <c r="VIC397" s="2"/>
      <c r="VID397" s="2"/>
      <c r="VIE397" s="2"/>
      <c r="VIF397" s="2"/>
      <c r="VIG397" s="2"/>
      <c r="VIH397" s="2"/>
      <c r="VII397" s="2"/>
      <c r="VIJ397" s="2"/>
      <c r="VIK397" s="2"/>
      <c r="VIL397" s="2"/>
      <c r="VIM397" s="2"/>
      <c r="VIN397" s="2"/>
      <c r="VIO397" s="2"/>
      <c r="VIP397" s="2"/>
      <c r="VIQ397" s="2"/>
      <c r="VIR397" s="2"/>
      <c r="VIS397" s="2"/>
      <c r="VIT397" s="2"/>
      <c r="VIU397" s="2"/>
      <c r="VIV397" s="2"/>
      <c r="VIW397" s="2"/>
      <c r="VIX397" s="2"/>
      <c r="VIY397" s="2"/>
      <c r="VIZ397" s="2"/>
      <c r="VJA397" s="2"/>
      <c r="VJB397" s="2"/>
      <c r="VJC397" s="2"/>
      <c r="VJD397" s="2"/>
      <c r="VJE397" s="2"/>
      <c r="VJF397" s="2"/>
      <c r="VJG397" s="2"/>
      <c r="VJH397" s="2"/>
      <c r="VJI397" s="2"/>
      <c r="VJJ397" s="2"/>
      <c r="VJK397" s="2"/>
      <c r="VJL397" s="2"/>
      <c r="VJM397" s="2"/>
      <c r="VJN397" s="2"/>
      <c r="VJO397" s="2"/>
      <c r="VJP397" s="2"/>
      <c r="VJQ397" s="2"/>
      <c r="VJR397" s="2"/>
      <c r="VJS397" s="2"/>
      <c r="VJT397" s="2"/>
      <c r="VJU397" s="2"/>
      <c r="VJV397" s="2"/>
      <c r="VJW397" s="2"/>
      <c r="VJX397" s="2"/>
      <c r="VJY397" s="2"/>
      <c r="VJZ397" s="2"/>
      <c r="VKA397" s="2"/>
      <c r="VKB397" s="2"/>
      <c r="VKC397" s="2"/>
      <c r="VKD397" s="2"/>
      <c r="VKE397" s="2"/>
      <c r="VKF397" s="2"/>
      <c r="VKG397" s="2"/>
      <c r="VKH397" s="2"/>
      <c r="VKI397" s="2"/>
      <c r="VKJ397" s="2"/>
      <c r="VKK397" s="2"/>
      <c r="VKL397" s="2"/>
      <c r="VKM397" s="2"/>
      <c r="VKN397" s="2"/>
      <c r="VKO397" s="2"/>
      <c r="VKP397" s="2"/>
      <c r="VKQ397" s="2"/>
      <c r="VKR397" s="2"/>
      <c r="VKS397" s="2"/>
      <c r="VKT397" s="2"/>
      <c r="VKU397" s="2"/>
      <c r="VKV397" s="2"/>
      <c r="VKW397" s="2"/>
      <c r="VKX397" s="2"/>
      <c r="VKY397" s="2"/>
      <c r="VKZ397" s="2"/>
      <c r="VLA397" s="2"/>
      <c r="VLB397" s="2"/>
      <c r="VLC397" s="2"/>
      <c r="VLD397" s="2"/>
      <c r="VLE397" s="2"/>
      <c r="VLF397" s="2"/>
      <c r="VLG397" s="2"/>
      <c r="VLH397" s="2"/>
      <c r="VLI397" s="2"/>
      <c r="VLJ397" s="2"/>
      <c r="VLK397" s="2"/>
      <c r="VLL397" s="2"/>
      <c r="VLM397" s="2"/>
      <c r="VLN397" s="2"/>
      <c r="VLO397" s="2"/>
      <c r="VLP397" s="2"/>
      <c r="VLQ397" s="2"/>
      <c r="VLR397" s="2"/>
      <c r="VLS397" s="2"/>
      <c r="VLT397" s="2"/>
      <c r="VLU397" s="2"/>
      <c r="VLV397" s="2"/>
      <c r="VLW397" s="2"/>
      <c r="VLX397" s="2"/>
      <c r="VLY397" s="2"/>
      <c r="VLZ397" s="2"/>
      <c r="VMA397" s="2"/>
      <c r="VMB397" s="2"/>
      <c r="VMC397" s="2"/>
      <c r="VMD397" s="2"/>
      <c r="VME397" s="2"/>
      <c r="VMF397" s="2"/>
      <c r="VMG397" s="2"/>
      <c r="VMH397" s="2"/>
      <c r="VMI397" s="2"/>
      <c r="VMJ397" s="2"/>
      <c r="VMK397" s="2"/>
      <c r="VML397" s="2"/>
      <c r="VMM397" s="2"/>
      <c r="VMN397" s="2"/>
      <c r="VMO397" s="2"/>
      <c r="VMP397" s="2"/>
      <c r="VMQ397" s="2"/>
      <c r="VMR397" s="2"/>
      <c r="VMS397" s="2"/>
      <c r="VMT397" s="2"/>
      <c r="VMU397" s="2"/>
      <c r="VMV397" s="2"/>
      <c r="VMW397" s="2"/>
      <c r="VMX397" s="2"/>
      <c r="VMY397" s="2"/>
      <c r="VMZ397" s="2"/>
      <c r="VNA397" s="2"/>
      <c r="VNB397" s="2"/>
      <c r="VNC397" s="2"/>
      <c r="VND397" s="2"/>
      <c r="VNE397" s="2"/>
      <c r="VNF397" s="2"/>
      <c r="VNG397" s="2"/>
      <c r="VNH397" s="2"/>
      <c r="VNI397" s="2"/>
      <c r="VNJ397" s="2"/>
      <c r="VNK397" s="2"/>
      <c r="VNL397" s="2"/>
      <c r="VNM397" s="2"/>
      <c r="VNN397" s="2"/>
      <c r="VNO397" s="2"/>
      <c r="VNP397" s="2"/>
      <c r="VNQ397" s="2"/>
      <c r="VNR397" s="2"/>
      <c r="VNS397" s="2"/>
      <c r="VNT397" s="2"/>
      <c r="VNU397" s="2"/>
      <c r="VNV397" s="2"/>
      <c r="VNW397" s="2"/>
      <c r="VNX397" s="2"/>
      <c r="VNY397" s="2"/>
      <c r="VNZ397" s="2"/>
      <c r="VOA397" s="2"/>
      <c r="VOB397" s="2"/>
      <c r="VOC397" s="2"/>
      <c r="VOD397" s="2"/>
      <c r="VOE397" s="2"/>
      <c r="VOF397" s="2"/>
      <c r="VOG397" s="2"/>
      <c r="VOH397" s="2"/>
      <c r="VOI397" s="2"/>
      <c r="VOJ397" s="2"/>
      <c r="VOK397" s="2"/>
      <c r="VOL397" s="2"/>
      <c r="VOM397" s="2"/>
      <c r="VON397" s="2"/>
      <c r="VOO397" s="2"/>
      <c r="VOP397" s="2"/>
      <c r="VOQ397" s="2"/>
      <c r="VOR397" s="2"/>
      <c r="VOS397" s="2"/>
      <c r="VOT397" s="2"/>
      <c r="VOU397" s="2"/>
      <c r="VOV397" s="2"/>
      <c r="VOW397" s="2"/>
      <c r="VOX397" s="2"/>
      <c r="VOY397" s="2"/>
      <c r="VOZ397" s="2"/>
      <c r="VPA397" s="2"/>
      <c r="VPB397" s="2"/>
      <c r="VPC397" s="2"/>
      <c r="VPD397" s="2"/>
      <c r="VPE397" s="2"/>
      <c r="VPF397" s="2"/>
      <c r="VPG397" s="2"/>
      <c r="VPH397" s="2"/>
      <c r="VPI397" s="2"/>
      <c r="VPJ397" s="2"/>
      <c r="VPK397" s="2"/>
      <c r="VPL397" s="2"/>
      <c r="VPM397" s="2"/>
      <c r="VPN397" s="2"/>
      <c r="VPO397" s="2"/>
      <c r="VPP397" s="2"/>
      <c r="VPQ397" s="2"/>
      <c r="VPR397" s="2"/>
      <c r="VPS397" s="2"/>
      <c r="VPT397" s="2"/>
      <c r="VPU397" s="2"/>
      <c r="VPV397" s="2"/>
      <c r="VPW397" s="2"/>
      <c r="VPX397" s="2"/>
      <c r="VPY397" s="2"/>
      <c r="VPZ397" s="2"/>
      <c r="VQA397" s="2"/>
      <c r="VQB397" s="2"/>
      <c r="VQC397" s="2"/>
      <c r="VQD397" s="2"/>
      <c r="VQE397" s="2"/>
      <c r="VQF397" s="2"/>
      <c r="VQG397" s="2"/>
      <c r="VQH397" s="2"/>
      <c r="VQI397" s="2"/>
      <c r="VQJ397" s="2"/>
      <c r="VQK397" s="2"/>
      <c r="VQL397" s="2"/>
      <c r="VQM397" s="2"/>
      <c r="VQN397" s="2"/>
      <c r="VQO397" s="2"/>
      <c r="VQP397" s="2"/>
      <c r="VQQ397" s="2"/>
      <c r="VQR397" s="2"/>
      <c r="VQS397" s="2"/>
      <c r="VQT397" s="2"/>
      <c r="VQU397" s="2"/>
      <c r="VQV397" s="2"/>
      <c r="VQW397" s="2"/>
      <c r="VQX397" s="2"/>
      <c r="VQY397" s="2"/>
      <c r="VQZ397" s="2"/>
      <c r="VRA397" s="2"/>
      <c r="VRB397" s="2"/>
      <c r="VRC397" s="2"/>
      <c r="VRD397" s="2"/>
      <c r="VRE397" s="2"/>
      <c r="VRF397" s="2"/>
      <c r="VRG397" s="2"/>
      <c r="VRH397" s="2"/>
      <c r="VRI397" s="2"/>
      <c r="VRJ397" s="2"/>
      <c r="VRK397" s="2"/>
      <c r="VRL397" s="2"/>
      <c r="VRM397" s="2"/>
      <c r="VRN397" s="2"/>
      <c r="VRO397" s="2"/>
      <c r="VRP397" s="2"/>
      <c r="VRQ397" s="2"/>
      <c r="VRR397" s="2"/>
      <c r="VRS397" s="2"/>
      <c r="VRT397" s="2"/>
      <c r="VRU397" s="2"/>
      <c r="VRV397" s="2"/>
      <c r="VRW397" s="2"/>
      <c r="VRX397" s="2"/>
      <c r="VRY397" s="2"/>
      <c r="VRZ397" s="2"/>
      <c r="VSA397" s="2"/>
      <c r="VSB397" s="2"/>
      <c r="VSC397" s="2"/>
      <c r="VSD397" s="2"/>
      <c r="VSE397" s="2"/>
      <c r="VSF397" s="2"/>
      <c r="VSG397" s="2"/>
      <c r="VSH397" s="2"/>
      <c r="VSI397" s="2"/>
      <c r="VSJ397" s="2"/>
      <c r="VSK397" s="2"/>
      <c r="VSL397" s="2"/>
      <c r="VSM397" s="2"/>
      <c r="VSN397" s="2"/>
      <c r="VSO397" s="2"/>
      <c r="VSP397" s="2"/>
      <c r="VSQ397" s="2"/>
      <c r="VSR397" s="2"/>
      <c r="VSS397" s="2"/>
      <c r="VST397" s="2"/>
      <c r="VSU397" s="2"/>
      <c r="VSV397" s="2"/>
      <c r="VSW397" s="2"/>
      <c r="VSX397" s="2"/>
      <c r="VSY397" s="2"/>
      <c r="VSZ397" s="2"/>
      <c r="VTA397" s="2"/>
      <c r="VTB397" s="2"/>
      <c r="VTC397" s="2"/>
      <c r="VTD397" s="2"/>
      <c r="VTE397" s="2"/>
      <c r="VTF397" s="2"/>
      <c r="VTG397" s="2"/>
      <c r="VTH397" s="2"/>
      <c r="VTI397" s="2"/>
      <c r="VTJ397" s="2"/>
      <c r="VTK397" s="2"/>
      <c r="VTL397" s="2"/>
      <c r="VTM397" s="2"/>
      <c r="VTN397" s="2"/>
      <c r="VTO397" s="2"/>
      <c r="VTP397" s="2"/>
      <c r="VTQ397" s="2"/>
      <c r="VTR397" s="2"/>
      <c r="VTS397" s="2"/>
      <c r="VTT397" s="2"/>
      <c r="VTU397" s="2"/>
      <c r="VTV397" s="2"/>
      <c r="VTW397" s="2"/>
      <c r="VTX397" s="2"/>
      <c r="VTY397" s="2"/>
      <c r="VTZ397" s="2"/>
      <c r="VUA397" s="2"/>
      <c r="VUB397" s="2"/>
      <c r="VUC397" s="2"/>
      <c r="VUD397" s="2"/>
      <c r="VUE397" s="2"/>
      <c r="VUF397" s="2"/>
      <c r="VUG397" s="2"/>
      <c r="VUH397" s="2"/>
      <c r="VUI397" s="2"/>
      <c r="VUJ397" s="2"/>
      <c r="VUK397" s="2"/>
      <c r="VUL397" s="2"/>
      <c r="VUM397" s="2"/>
      <c r="VUN397" s="2"/>
      <c r="VUO397" s="2"/>
      <c r="VUP397" s="2"/>
      <c r="VUQ397" s="2"/>
      <c r="VUR397" s="2"/>
      <c r="VUS397" s="2"/>
      <c r="VUT397" s="2"/>
      <c r="VUU397" s="2"/>
      <c r="VUV397" s="2"/>
      <c r="VUW397" s="2"/>
      <c r="VUX397" s="2"/>
      <c r="VUY397" s="2"/>
      <c r="VUZ397" s="2"/>
      <c r="VVA397" s="2"/>
      <c r="VVB397" s="2"/>
      <c r="VVC397" s="2"/>
      <c r="VVD397" s="2"/>
      <c r="VVE397" s="2"/>
      <c r="VVF397" s="2"/>
      <c r="VVG397" s="2"/>
      <c r="VVH397" s="2"/>
      <c r="VVI397" s="2"/>
      <c r="VVJ397" s="2"/>
      <c r="VVK397" s="2"/>
      <c r="VVL397" s="2"/>
      <c r="VVM397" s="2"/>
      <c r="VVN397" s="2"/>
      <c r="VVO397" s="2"/>
      <c r="VVP397" s="2"/>
      <c r="VVQ397" s="2"/>
      <c r="VVR397" s="2"/>
      <c r="VVS397" s="2"/>
      <c r="VVT397" s="2"/>
      <c r="VVU397" s="2"/>
      <c r="VVV397" s="2"/>
      <c r="VVW397" s="2"/>
      <c r="VVX397" s="2"/>
      <c r="VVY397" s="2"/>
      <c r="VVZ397" s="2"/>
      <c r="VWA397" s="2"/>
      <c r="VWB397" s="2"/>
      <c r="VWC397" s="2"/>
      <c r="VWD397" s="2"/>
      <c r="VWE397" s="2"/>
      <c r="VWF397" s="2"/>
      <c r="VWG397" s="2"/>
      <c r="VWH397" s="2"/>
      <c r="VWI397" s="2"/>
      <c r="VWJ397" s="2"/>
      <c r="VWK397" s="2"/>
      <c r="VWL397" s="2"/>
      <c r="VWM397" s="2"/>
      <c r="VWN397" s="2"/>
      <c r="VWO397" s="2"/>
      <c r="VWP397" s="2"/>
      <c r="VWQ397" s="2"/>
      <c r="VWR397" s="2"/>
      <c r="VWS397" s="2"/>
      <c r="VWT397" s="2"/>
      <c r="VWU397" s="2"/>
      <c r="VWV397" s="2"/>
      <c r="VWW397" s="2"/>
      <c r="VWX397" s="2"/>
      <c r="VWY397" s="2"/>
      <c r="VWZ397" s="2"/>
      <c r="VXA397" s="2"/>
      <c r="VXB397" s="2"/>
      <c r="VXC397" s="2"/>
      <c r="VXD397" s="2"/>
      <c r="VXE397" s="2"/>
      <c r="VXF397" s="2"/>
      <c r="VXG397" s="2"/>
      <c r="VXH397" s="2"/>
      <c r="VXI397" s="2"/>
      <c r="VXJ397" s="2"/>
      <c r="VXK397" s="2"/>
      <c r="VXL397" s="2"/>
      <c r="VXM397" s="2"/>
      <c r="VXN397" s="2"/>
      <c r="VXO397" s="2"/>
      <c r="VXP397" s="2"/>
      <c r="VXQ397" s="2"/>
      <c r="VXR397" s="2"/>
      <c r="VXS397" s="2"/>
      <c r="VXT397" s="2"/>
      <c r="VXU397" s="2"/>
      <c r="VXV397" s="2"/>
      <c r="VXW397" s="2"/>
      <c r="VXX397" s="2"/>
      <c r="VXY397" s="2"/>
      <c r="VXZ397" s="2"/>
      <c r="VYA397" s="2"/>
      <c r="VYB397" s="2"/>
      <c r="VYC397" s="2"/>
      <c r="VYD397" s="2"/>
      <c r="VYE397" s="2"/>
      <c r="VYF397" s="2"/>
      <c r="VYG397" s="2"/>
      <c r="VYH397" s="2"/>
      <c r="VYI397" s="2"/>
      <c r="VYJ397" s="2"/>
      <c r="VYK397" s="2"/>
      <c r="VYL397" s="2"/>
      <c r="VYM397" s="2"/>
      <c r="VYN397" s="2"/>
      <c r="VYO397" s="2"/>
      <c r="VYP397" s="2"/>
      <c r="VYQ397" s="2"/>
      <c r="VYR397" s="2"/>
      <c r="VYS397" s="2"/>
      <c r="VYT397" s="2"/>
      <c r="VYU397" s="2"/>
      <c r="VYV397" s="2"/>
      <c r="VYW397" s="2"/>
      <c r="VYX397" s="2"/>
      <c r="VYY397" s="2"/>
      <c r="VYZ397" s="2"/>
      <c r="VZA397" s="2"/>
      <c r="VZB397" s="2"/>
      <c r="VZC397" s="2"/>
      <c r="VZD397" s="2"/>
      <c r="VZE397" s="2"/>
      <c r="VZF397" s="2"/>
      <c r="VZG397" s="2"/>
      <c r="VZH397" s="2"/>
      <c r="VZI397" s="2"/>
      <c r="VZJ397" s="2"/>
      <c r="VZK397" s="2"/>
      <c r="VZL397" s="2"/>
      <c r="VZM397" s="2"/>
      <c r="VZN397" s="2"/>
      <c r="VZO397" s="2"/>
      <c r="VZP397" s="2"/>
      <c r="VZQ397" s="2"/>
      <c r="VZR397" s="2"/>
      <c r="VZS397" s="2"/>
      <c r="VZT397" s="2"/>
      <c r="VZU397" s="2"/>
      <c r="VZV397" s="2"/>
      <c r="VZW397" s="2"/>
      <c r="VZX397" s="2"/>
      <c r="VZY397" s="2"/>
      <c r="VZZ397" s="2"/>
      <c r="WAA397" s="2"/>
      <c r="WAB397" s="2"/>
      <c r="WAC397" s="2"/>
      <c r="WAD397" s="2"/>
      <c r="WAE397" s="2"/>
      <c r="WAF397" s="2"/>
      <c r="WAG397" s="2"/>
      <c r="WAH397" s="2"/>
      <c r="WAI397" s="2"/>
      <c r="WAJ397" s="2"/>
      <c r="WAK397" s="2"/>
      <c r="WAL397" s="2"/>
      <c r="WAM397" s="2"/>
      <c r="WAN397" s="2"/>
      <c r="WAO397" s="2"/>
      <c r="WAP397" s="2"/>
      <c r="WAQ397" s="2"/>
      <c r="WAR397" s="2"/>
      <c r="WAS397" s="2"/>
      <c r="WAT397" s="2"/>
      <c r="WAU397" s="2"/>
      <c r="WAV397" s="2"/>
      <c r="WAW397" s="2"/>
      <c r="WAX397" s="2"/>
      <c r="WAY397" s="2"/>
      <c r="WAZ397" s="2"/>
      <c r="WBA397" s="2"/>
      <c r="WBB397" s="2"/>
      <c r="WBC397" s="2"/>
      <c r="WBD397" s="2"/>
      <c r="WBE397" s="2"/>
      <c r="WBF397" s="2"/>
      <c r="WBG397" s="2"/>
      <c r="WBH397" s="2"/>
      <c r="WBI397" s="2"/>
      <c r="WBJ397" s="2"/>
      <c r="WBK397" s="2"/>
      <c r="WBL397" s="2"/>
      <c r="WBM397" s="2"/>
      <c r="WBN397" s="2"/>
      <c r="WBO397" s="2"/>
      <c r="WBP397" s="2"/>
      <c r="WBQ397" s="2"/>
      <c r="WBR397" s="2"/>
      <c r="WBS397" s="2"/>
      <c r="WBT397" s="2"/>
      <c r="WBU397" s="2"/>
      <c r="WBV397" s="2"/>
      <c r="WBW397" s="2"/>
      <c r="WBX397" s="2"/>
      <c r="WBY397" s="2"/>
      <c r="WBZ397" s="2"/>
      <c r="WCA397" s="2"/>
      <c r="WCB397" s="2"/>
      <c r="WCC397" s="2"/>
      <c r="WCD397" s="2"/>
      <c r="WCE397" s="2"/>
      <c r="WCF397" s="2"/>
      <c r="WCG397" s="2"/>
      <c r="WCH397" s="2"/>
      <c r="WCI397" s="2"/>
      <c r="WCJ397" s="2"/>
      <c r="WCK397" s="2"/>
      <c r="WCL397" s="2"/>
      <c r="WCM397" s="2"/>
      <c r="WCN397" s="2"/>
      <c r="WCO397" s="2"/>
      <c r="WCP397" s="2"/>
      <c r="WCQ397" s="2"/>
      <c r="WCR397" s="2"/>
      <c r="WCS397" s="2"/>
      <c r="WCT397" s="2"/>
      <c r="WCU397" s="2"/>
      <c r="WCV397" s="2"/>
      <c r="WCW397" s="2"/>
      <c r="WCX397" s="2"/>
      <c r="WCY397" s="2"/>
      <c r="WCZ397" s="2"/>
      <c r="WDA397" s="2"/>
      <c r="WDB397" s="2"/>
      <c r="WDC397" s="2"/>
      <c r="WDD397" s="2"/>
      <c r="WDE397" s="2"/>
      <c r="WDF397" s="2"/>
      <c r="WDG397" s="2"/>
      <c r="WDH397" s="2"/>
      <c r="WDI397" s="2"/>
      <c r="WDJ397" s="2"/>
      <c r="WDK397" s="2"/>
      <c r="WDL397" s="2"/>
      <c r="WDM397" s="2"/>
      <c r="WDN397" s="2"/>
      <c r="WDO397" s="2"/>
      <c r="WDP397" s="2"/>
      <c r="WDQ397" s="2"/>
      <c r="WDR397" s="2"/>
      <c r="WDS397" s="2"/>
      <c r="WDT397" s="2"/>
      <c r="WDU397" s="2"/>
      <c r="WDV397" s="2"/>
      <c r="WDW397" s="2"/>
      <c r="WDX397" s="2"/>
      <c r="WDY397" s="2"/>
      <c r="WDZ397" s="2"/>
      <c r="WEA397" s="2"/>
      <c r="WEB397" s="2"/>
      <c r="WEC397" s="2"/>
      <c r="WED397" s="2"/>
      <c r="WEE397" s="2"/>
      <c r="WEF397" s="2"/>
      <c r="WEG397" s="2"/>
      <c r="WEH397" s="2"/>
      <c r="WEI397" s="2"/>
      <c r="WEJ397" s="2"/>
      <c r="WEK397" s="2"/>
      <c r="WEL397" s="2"/>
      <c r="WEM397" s="2"/>
      <c r="WEN397" s="2"/>
      <c r="WEO397" s="2"/>
      <c r="WEP397" s="2"/>
      <c r="WEQ397" s="2"/>
      <c r="WER397" s="2"/>
      <c r="WES397" s="2"/>
      <c r="WET397" s="2"/>
      <c r="WEU397" s="2"/>
      <c r="WEV397" s="2"/>
      <c r="WEW397" s="2"/>
      <c r="WEX397" s="2"/>
      <c r="WEY397" s="2"/>
      <c r="WEZ397" s="2"/>
      <c r="WFA397" s="2"/>
      <c r="WFB397" s="2"/>
      <c r="WFC397" s="2"/>
      <c r="WFD397" s="2"/>
      <c r="WFE397" s="2"/>
      <c r="WFF397" s="2"/>
      <c r="WFG397" s="2"/>
      <c r="WFH397" s="2"/>
      <c r="WFI397" s="2"/>
      <c r="WFJ397" s="2"/>
      <c r="WFK397" s="2"/>
      <c r="WFL397" s="2"/>
      <c r="WFM397" s="2"/>
      <c r="WFN397" s="2"/>
      <c r="WFO397" s="2"/>
      <c r="WFP397" s="2"/>
      <c r="WFQ397" s="2"/>
      <c r="WFR397" s="2"/>
      <c r="WFS397" s="2"/>
      <c r="WFT397" s="2"/>
      <c r="WFU397" s="2"/>
      <c r="WFV397" s="2"/>
      <c r="WFW397" s="2"/>
      <c r="WFX397" s="2"/>
      <c r="WFY397" s="2"/>
      <c r="WFZ397" s="2"/>
      <c r="WGA397" s="2"/>
      <c r="WGB397" s="2"/>
      <c r="WGC397" s="2"/>
      <c r="WGD397" s="2"/>
      <c r="WGE397" s="2"/>
      <c r="WGF397" s="2"/>
      <c r="WGG397" s="2"/>
      <c r="WGH397" s="2"/>
      <c r="WGI397" s="2"/>
      <c r="WGJ397" s="2"/>
      <c r="WGK397" s="2"/>
      <c r="WGL397" s="2"/>
      <c r="WGM397" s="2"/>
      <c r="WGN397" s="2"/>
      <c r="WGO397" s="2"/>
      <c r="WGP397" s="2"/>
      <c r="WGQ397" s="2"/>
      <c r="WGR397" s="2"/>
      <c r="WGS397" s="2"/>
      <c r="WGT397" s="2"/>
      <c r="WGU397" s="2"/>
      <c r="WGV397" s="2"/>
      <c r="WGW397" s="2"/>
      <c r="WGX397" s="2"/>
      <c r="WGY397" s="2"/>
      <c r="WGZ397" s="2"/>
      <c r="WHA397" s="2"/>
      <c r="WHB397" s="2"/>
      <c r="WHC397" s="2"/>
      <c r="WHD397" s="2"/>
      <c r="WHE397" s="2"/>
      <c r="WHF397" s="2"/>
      <c r="WHG397" s="2"/>
      <c r="WHH397" s="2"/>
      <c r="WHI397" s="2"/>
      <c r="WHJ397" s="2"/>
      <c r="WHK397" s="2"/>
      <c r="WHL397" s="2"/>
      <c r="WHM397" s="2"/>
      <c r="WHN397" s="2"/>
      <c r="WHO397" s="2"/>
      <c r="WHP397" s="2"/>
      <c r="WHQ397" s="2"/>
      <c r="WHR397" s="2"/>
      <c r="WHS397" s="2"/>
      <c r="WHT397" s="2"/>
      <c r="WHU397" s="2"/>
      <c r="WHV397" s="2"/>
      <c r="WHW397" s="2"/>
      <c r="WHX397" s="2"/>
      <c r="WHY397" s="2"/>
      <c r="WHZ397" s="2"/>
      <c r="WIA397" s="2"/>
      <c r="WIB397" s="2"/>
      <c r="WIC397" s="2"/>
      <c r="WID397" s="2"/>
      <c r="WIE397" s="2"/>
      <c r="WIF397" s="2"/>
      <c r="WIG397" s="2"/>
      <c r="WIH397" s="2"/>
      <c r="WII397" s="2"/>
      <c r="WIJ397" s="2"/>
      <c r="WIK397" s="2"/>
      <c r="WIL397" s="2"/>
      <c r="WIM397" s="2"/>
      <c r="WIN397" s="2"/>
      <c r="WIO397" s="2"/>
      <c r="WIP397" s="2"/>
      <c r="WIQ397" s="2"/>
      <c r="WIR397" s="2"/>
      <c r="WIS397" s="2"/>
      <c r="WIT397" s="2"/>
      <c r="WIU397" s="2"/>
      <c r="WIV397" s="2"/>
      <c r="WIW397" s="2"/>
      <c r="WIX397" s="2"/>
      <c r="WIY397" s="2"/>
      <c r="WIZ397" s="2"/>
      <c r="WJA397" s="2"/>
      <c r="WJB397" s="2"/>
      <c r="WJC397" s="2"/>
      <c r="WJD397" s="2"/>
      <c r="WJE397" s="2"/>
      <c r="WJF397" s="2"/>
      <c r="WJG397" s="2"/>
      <c r="WJH397" s="2"/>
      <c r="WJI397" s="2"/>
      <c r="WJJ397" s="2"/>
      <c r="WJK397" s="2"/>
      <c r="WJL397" s="2"/>
      <c r="WJM397" s="2"/>
      <c r="WJN397" s="2"/>
      <c r="WJO397" s="2"/>
      <c r="WJP397" s="2"/>
      <c r="WJQ397" s="2"/>
      <c r="WJR397" s="2"/>
      <c r="WJS397" s="2"/>
      <c r="WJT397" s="2"/>
      <c r="WJU397" s="2"/>
      <c r="WJV397" s="2"/>
      <c r="WJW397" s="2"/>
      <c r="WJX397" s="2"/>
      <c r="WJY397" s="2"/>
      <c r="WJZ397" s="2"/>
      <c r="WKA397" s="2"/>
      <c r="WKB397" s="2"/>
      <c r="WKC397" s="2"/>
      <c r="WKD397" s="2"/>
      <c r="WKE397" s="2"/>
      <c r="WKF397" s="2"/>
      <c r="WKG397" s="2"/>
      <c r="WKH397" s="2"/>
      <c r="WKI397" s="2"/>
      <c r="WKJ397" s="2"/>
      <c r="WKK397" s="2"/>
      <c r="WKL397" s="2"/>
      <c r="WKM397" s="2"/>
      <c r="WKN397" s="2"/>
      <c r="WKO397" s="2"/>
      <c r="WKP397" s="2"/>
      <c r="WKQ397" s="2"/>
      <c r="WKR397" s="2"/>
      <c r="WKS397" s="2"/>
      <c r="WKT397" s="2"/>
      <c r="WKU397" s="2"/>
      <c r="WKV397" s="2"/>
      <c r="WKW397" s="2"/>
      <c r="WKX397" s="2"/>
      <c r="WKY397" s="2"/>
      <c r="WKZ397" s="2"/>
      <c r="WLA397" s="2"/>
      <c r="WLB397" s="2"/>
      <c r="WLC397" s="2"/>
      <c r="WLD397" s="2"/>
      <c r="WLE397" s="2"/>
      <c r="WLF397" s="2"/>
      <c r="WLG397" s="2"/>
      <c r="WLH397" s="2"/>
      <c r="WLI397" s="2"/>
      <c r="WLJ397" s="2"/>
      <c r="WLK397" s="2"/>
      <c r="WLL397" s="2"/>
      <c r="WLM397" s="2"/>
      <c r="WLN397" s="2"/>
      <c r="WLO397" s="2"/>
      <c r="WLP397" s="2"/>
      <c r="WLQ397" s="2"/>
      <c r="WLR397" s="2"/>
      <c r="WLS397" s="2"/>
      <c r="WLT397" s="2"/>
      <c r="WLU397" s="2"/>
      <c r="WLV397" s="2"/>
      <c r="WLW397" s="2"/>
      <c r="WLX397" s="2"/>
      <c r="WLY397" s="2"/>
      <c r="WLZ397" s="2"/>
      <c r="WMA397" s="2"/>
      <c r="WMB397" s="2"/>
      <c r="WMC397" s="2"/>
      <c r="WMD397" s="2"/>
      <c r="WME397" s="2"/>
      <c r="WMF397" s="2"/>
      <c r="WMG397" s="2"/>
      <c r="WMH397" s="2"/>
      <c r="WMI397" s="2"/>
      <c r="WMJ397" s="2"/>
      <c r="WMK397" s="2"/>
      <c r="WML397" s="2"/>
      <c r="WMM397" s="2"/>
      <c r="WMN397" s="2"/>
      <c r="WMO397" s="2"/>
      <c r="WMP397" s="2"/>
      <c r="WMQ397" s="2"/>
      <c r="WMR397" s="2"/>
      <c r="WMS397" s="2"/>
      <c r="WMT397" s="2"/>
      <c r="WMU397" s="2"/>
      <c r="WMV397" s="2"/>
      <c r="WMW397" s="2"/>
      <c r="WMX397" s="2"/>
      <c r="WMY397" s="2"/>
      <c r="WMZ397" s="2"/>
      <c r="WNA397" s="2"/>
      <c r="WNB397" s="2"/>
      <c r="WNC397" s="2"/>
      <c r="WND397" s="2"/>
      <c r="WNE397" s="2"/>
      <c r="WNF397" s="2"/>
      <c r="WNG397" s="2"/>
      <c r="WNH397" s="2"/>
      <c r="WNI397" s="2"/>
      <c r="WNJ397" s="2"/>
      <c r="WNK397" s="2"/>
      <c r="WNL397" s="2"/>
      <c r="WNM397" s="2"/>
      <c r="WNN397" s="2"/>
      <c r="WNO397" s="2"/>
      <c r="WNP397" s="2"/>
      <c r="WNQ397" s="2"/>
      <c r="WNR397" s="2"/>
      <c r="WNS397" s="2"/>
      <c r="WNT397" s="2"/>
      <c r="WNU397" s="2"/>
      <c r="WNV397" s="2"/>
      <c r="WNW397" s="2"/>
      <c r="WNX397" s="2"/>
      <c r="WNY397" s="2"/>
      <c r="WNZ397" s="2"/>
      <c r="WOA397" s="2"/>
      <c r="WOB397" s="2"/>
      <c r="WOC397" s="2"/>
      <c r="WOD397" s="2"/>
      <c r="WOE397" s="2"/>
      <c r="WOF397" s="2"/>
      <c r="WOG397" s="2"/>
      <c r="WOH397" s="2"/>
      <c r="WOI397" s="2"/>
      <c r="WOJ397" s="2"/>
      <c r="WOK397" s="2"/>
      <c r="WOL397" s="2"/>
      <c r="WOM397" s="2"/>
      <c r="WON397" s="2"/>
      <c r="WOO397" s="2"/>
      <c r="WOP397" s="2"/>
      <c r="WOQ397" s="2"/>
      <c r="WOR397" s="2"/>
      <c r="WOS397" s="2"/>
      <c r="WOT397" s="2"/>
      <c r="WOU397" s="2"/>
      <c r="WOV397" s="2"/>
      <c r="WOW397" s="2"/>
      <c r="WOX397" s="2"/>
      <c r="WOY397" s="2"/>
      <c r="WOZ397" s="2"/>
      <c r="WPA397" s="2"/>
      <c r="WPB397" s="2"/>
      <c r="WPC397" s="2"/>
      <c r="WPD397" s="2"/>
      <c r="WPE397" s="2"/>
      <c r="WPF397" s="2"/>
      <c r="WPG397" s="2"/>
      <c r="WPH397" s="2"/>
      <c r="WPI397" s="2"/>
      <c r="WPJ397" s="2"/>
      <c r="WPK397" s="2"/>
      <c r="WPL397" s="2"/>
      <c r="WPM397" s="2"/>
      <c r="WPN397" s="2"/>
      <c r="WPO397" s="2"/>
      <c r="WPP397" s="2"/>
      <c r="WPQ397" s="2"/>
      <c r="WPR397" s="2"/>
      <c r="WPS397" s="2"/>
      <c r="WPT397" s="2"/>
      <c r="WPU397" s="2"/>
      <c r="WPV397" s="2"/>
      <c r="WPW397" s="2"/>
      <c r="WPX397" s="2"/>
      <c r="WPY397" s="2"/>
      <c r="WPZ397" s="2"/>
      <c r="WQA397" s="2"/>
      <c r="WQB397" s="2"/>
      <c r="WQC397" s="2"/>
      <c r="WQD397" s="2"/>
      <c r="WQE397" s="2"/>
      <c r="WQF397" s="2"/>
      <c r="WQG397" s="2"/>
      <c r="WQH397" s="2"/>
      <c r="WQI397" s="2"/>
      <c r="WQJ397" s="2"/>
      <c r="WQK397" s="2"/>
      <c r="WQL397" s="2"/>
      <c r="WQM397" s="2"/>
      <c r="WQN397" s="2"/>
      <c r="WQO397" s="2"/>
      <c r="WQP397" s="2"/>
      <c r="WQQ397" s="2"/>
      <c r="WQR397" s="2"/>
      <c r="WQS397" s="2"/>
      <c r="WQT397" s="2"/>
      <c r="WQU397" s="2"/>
      <c r="WQV397" s="2"/>
      <c r="WQW397" s="2"/>
      <c r="WQX397" s="2"/>
      <c r="WQY397" s="2"/>
      <c r="WQZ397" s="2"/>
      <c r="WRA397" s="2"/>
      <c r="WRB397" s="2"/>
      <c r="WRC397" s="2"/>
      <c r="WRD397" s="2"/>
      <c r="WRE397" s="2"/>
      <c r="WRF397" s="2"/>
      <c r="WRG397" s="2"/>
      <c r="WRH397" s="2"/>
      <c r="WRI397" s="2"/>
      <c r="WRJ397" s="2"/>
      <c r="WRK397" s="2"/>
      <c r="WRL397" s="2"/>
      <c r="WRM397" s="2"/>
      <c r="WRN397" s="2"/>
      <c r="WRO397" s="2"/>
      <c r="WRP397" s="2"/>
      <c r="WRQ397" s="2"/>
      <c r="WRR397" s="2"/>
      <c r="WRS397" s="2"/>
      <c r="WRT397" s="2"/>
      <c r="WRU397" s="2"/>
      <c r="WRV397" s="2"/>
      <c r="WRW397" s="2"/>
      <c r="WRX397" s="2"/>
      <c r="WRY397" s="2"/>
      <c r="WRZ397" s="2"/>
      <c r="WSA397" s="2"/>
      <c r="WSB397" s="2"/>
      <c r="WSC397" s="2"/>
      <c r="WSD397" s="2"/>
      <c r="WSE397" s="2"/>
      <c r="WSF397" s="2"/>
      <c r="WSG397" s="2"/>
      <c r="WSH397" s="2"/>
      <c r="WSI397" s="2"/>
      <c r="WSJ397" s="2"/>
      <c r="WSK397" s="2"/>
      <c r="WSL397" s="2"/>
      <c r="WSM397" s="2"/>
      <c r="WSN397" s="2"/>
      <c r="WSO397" s="2"/>
      <c r="WSP397" s="2"/>
      <c r="WSQ397" s="2"/>
      <c r="WSR397" s="2"/>
      <c r="WSS397" s="2"/>
      <c r="WST397" s="2"/>
      <c r="WSU397" s="2"/>
      <c r="WSV397" s="2"/>
      <c r="WSW397" s="2"/>
      <c r="WSX397" s="2"/>
      <c r="WSY397" s="2"/>
      <c r="WSZ397" s="2"/>
      <c r="WTA397" s="2"/>
      <c r="WTB397" s="2"/>
      <c r="WTC397" s="2"/>
      <c r="WTD397" s="2"/>
      <c r="WTE397" s="2"/>
      <c r="WTF397" s="2"/>
      <c r="WTG397" s="2"/>
      <c r="WTH397" s="2"/>
      <c r="WTI397" s="2"/>
      <c r="WTJ397" s="2"/>
      <c r="WTK397" s="2"/>
      <c r="WTL397" s="2"/>
      <c r="WTM397" s="2"/>
      <c r="WTN397" s="2"/>
      <c r="WTO397" s="2"/>
      <c r="WTP397" s="2"/>
      <c r="WTQ397" s="2"/>
      <c r="WTR397" s="2"/>
      <c r="WTS397" s="2"/>
      <c r="WTT397" s="2"/>
      <c r="WTU397" s="2"/>
      <c r="WTV397" s="2"/>
      <c r="WTW397" s="2"/>
      <c r="WTX397" s="2"/>
      <c r="WTY397" s="2"/>
      <c r="WTZ397" s="2"/>
      <c r="WUA397" s="2"/>
      <c r="WUB397" s="2"/>
      <c r="WUC397" s="2"/>
      <c r="WUD397" s="2"/>
      <c r="WUE397" s="2"/>
      <c r="WUF397" s="2"/>
      <c r="WUG397" s="2"/>
      <c r="WUH397" s="2"/>
      <c r="WUI397" s="2"/>
      <c r="WUJ397" s="2"/>
      <c r="WUK397" s="2"/>
      <c r="WUL397" s="2"/>
      <c r="WUM397" s="2"/>
      <c r="WUN397" s="2"/>
      <c r="WUO397" s="2"/>
      <c r="WUP397" s="2"/>
      <c r="WUQ397" s="2"/>
      <c r="WUR397" s="2"/>
      <c r="WUS397" s="2"/>
      <c r="WUT397" s="2"/>
      <c r="WUU397" s="2"/>
      <c r="WUV397" s="2"/>
      <c r="WUW397" s="2"/>
      <c r="WUX397" s="2"/>
      <c r="WUY397" s="2"/>
      <c r="WUZ397" s="2"/>
      <c r="WVA397" s="2"/>
      <c r="WVB397" s="2"/>
      <c r="WVC397" s="2"/>
      <c r="WVD397" s="2"/>
      <c r="WVE397" s="2"/>
      <c r="WVF397" s="2"/>
      <c r="WVG397" s="2"/>
      <c r="WVH397" s="2"/>
      <c r="WVI397" s="2"/>
      <c r="WVJ397" s="2"/>
      <c r="WVK397" s="2"/>
      <c r="WVL397" s="2"/>
      <c r="WVM397" s="2"/>
      <c r="WVN397" s="2"/>
      <c r="WVO397" s="2"/>
      <c r="WVP397" s="2"/>
      <c r="WVQ397" s="2"/>
      <c r="WVR397" s="2"/>
      <c r="WVS397" s="2"/>
      <c r="WVT397" s="2"/>
      <c r="WVU397" s="2"/>
      <c r="WVV397" s="2"/>
      <c r="WVW397" s="2"/>
      <c r="WVX397" s="2"/>
      <c r="WVY397" s="2"/>
      <c r="WVZ397" s="2"/>
      <c r="WWA397" s="2"/>
      <c r="WWB397" s="2"/>
      <c r="WWC397" s="2"/>
      <c r="WWD397" s="2"/>
      <c r="WWE397" s="2"/>
      <c r="WWF397" s="2"/>
      <c r="WWG397" s="2"/>
      <c r="WWH397" s="2"/>
      <c r="WWI397" s="2"/>
      <c r="WWJ397" s="2"/>
      <c r="WWK397" s="2"/>
      <c r="WWL397" s="2"/>
      <c r="WWM397" s="2"/>
      <c r="WWN397" s="2"/>
      <c r="WWO397" s="2"/>
      <c r="WWP397" s="2"/>
      <c r="WWQ397" s="2"/>
      <c r="WWR397" s="2"/>
      <c r="WWS397" s="2"/>
      <c r="WWT397" s="2"/>
      <c r="WWU397" s="2"/>
      <c r="WWV397" s="2"/>
      <c r="WWW397" s="2"/>
      <c r="WWX397" s="2"/>
      <c r="WWY397" s="2"/>
      <c r="WWZ397" s="2"/>
      <c r="WXA397" s="2"/>
      <c r="WXB397" s="2"/>
      <c r="WXC397" s="2"/>
      <c r="WXD397" s="2"/>
      <c r="WXE397" s="2"/>
      <c r="WXF397" s="2"/>
      <c r="WXG397" s="2"/>
      <c r="WXH397" s="2"/>
      <c r="WXI397" s="2"/>
      <c r="WXJ397" s="2"/>
      <c r="WXK397" s="2"/>
      <c r="WXL397" s="2"/>
      <c r="WXM397" s="2"/>
      <c r="WXN397" s="2"/>
      <c r="WXO397" s="2"/>
      <c r="WXP397" s="2"/>
      <c r="WXQ397" s="2"/>
      <c r="WXR397" s="2"/>
      <c r="WXS397" s="2"/>
      <c r="WXT397" s="2"/>
      <c r="WXU397" s="2"/>
      <c r="WXV397" s="2"/>
      <c r="WXW397" s="2"/>
      <c r="WXX397" s="2"/>
      <c r="WXY397" s="2"/>
      <c r="WXZ397" s="2"/>
      <c r="WYA397" s="2"/>
      <c r="WYB397" s="2"/>
      <c r="WYC397" s="2"/>
      <c r="WYD397" s="2"/>
      <c r="WYE397" s="2"/>
      <c r="WYF397" s="2"/>
      <c r="WYG397" s="2"/>
      <c r="WYH397" s="2"/>
      <c r="WYI397" s="2"/>
      <c r="WYJ397" s="2"/>
      <c r="WYK397" s="2"/>
      <c r="WYL397" s="2"/>
      <c r="WYM397" s="2"/>
      <c r="WYN397" s="2"/>
      <c r="WYO397" s="2"/>
      <c r="WYP397" s="2"/>
      <c r="WYQ397" s="2"/>
      <c r="WYR397" s="2"/>
      <c r="WYS397" s="2"/>
      <c r="WYT397" s="2"/>
      <c r="WYU397" s="2"/>
      <c r="WYV397" s="2"/>
      <c r="WYW397" s="2"/>
      <c r="WYX397" s="2"/>
      <c r="WYY397" s="2"/>
      <c r="WYZ397" s="2"/>
      <c r="WZA397" s="2"/>
      <c r="WZB397" s="2"/>
      <c r="WZC397" s="2"/>
      <c r="WZD397" s="2"/>
      <c r="WZE397" s="2"/>
      <c r="WZF397" s="2"/>
      <c r="WZG397" s="2"/>
      <c r="WZH397" s="2"/>
      <c r="WZI397" s="2"/>
      <c r="WZJ397" s="2"/>
      <c r="WZK397" s="2"/>
      <c r="WZL397" s="2"/>
      <c r="WZM397" s="2"/>
      <c r="WZN397" s="2"/>
      <c r="WZO397" s="2"/>
      <c r="WZP397" s="2"/>
      <c r="WZQ397" s="2"/>
      <c r="WZR397" s="2"/>
      <c r="WZS397" s="2"/>
      <c r="WZT397" s="2"/>
      <c r="WZU397" s="2"/>
      <c r="WZV397" s="2"/>
      <c r="WZW397" s="2"/>
      <c r="WZX397" s="2"/>
      <c r="WZY397" s="2"/>
      <c r="WZZ397" s="2"/>
      <c r="XAA397" s="2"/>
      <c r="XAB397" s="2"/>
      <c r="XAC397" s="2"/>
      <c r="XAD397" s="2"/>
      <c r="XAE397" s="2"/>
      <c r="XAF397" s="2"/>
      <c r="XAG397" s="2"/>
      <c r="XAH397" s="2"/>
      <c r="XAI397" s="2"/>
      <c r="XAJ397" s="2"/>
      <c r="XAK397" s="2"/>
      <c r="XAL397" s="2"/>
      <c r="XAM397" s="2"/>
      <c r="XAN397" s="2"/>
      <c r="XAO397" s="2"/>
      <c r="XAP397" s="2"/>
      <c r="XAQ397" s="2"/>
      <c r="XAR397" s="2"/>
      <c r="XAS397" s="2"/>
      <c r="XAT397" s="2"/>
      <c r="XAU397" s="2"/>
      <c r="XAV397" s="2"/>
      <c r="XAW397" s="2"/>
      <c r="XAX397" s="2"/>
      <c r="XAY397" s="2"/>
      <c r="XAZ397" s="2"/>
      <c r="XBA397" s="2"/>
      <c r="XBB397" s="2"/>
      <c r="XBC397" s="2"/>
      <c r="XBD397" s="2"/>
      <c r="XBE397" s="2"/>
      <c r="XBF397" s="2"/>
      <c r="XBG397" s="2"/>
      <c r="XBH397" s="2"/>
      <c r="XBI397" s="2"/>
      <c r="XBJ397" s="2"/>
      <c r="XBK397" s="2"/>
      <c r="XBL397" s="2"/>
      <c r="XBM397" s="2"/>
      <c r="XBN397" s="2"/>
      <c r="XBO397" s="2"/>
      <c r="XBP397" s="2"/>
      <c r="XBQ397" s="2"/>
      <c r="XBR397" s="2"/>
      <c r="XBS397" s="2"/>
      <c r="XBT397" s="2"/>
      <c r="XBU397" s="2"/>
      <c r="XBV397" s="2"/>
      <c r="XBW397" s="2"/>
      <c r="XBX397" s="2"/>
      <c r="XBY397" s="2"/>
      <c r="XBZ397" s="2"/>
      <c r="XCA397" s="2"/>
      <c r="XCB397" s="2"/>
      <c r="XCC397" s="2"/>
      <c r="XCD397" s="2"/>
      <c r="XCE397" s="2"/>
      <c r="XCF397" s="2"/>
      <c r="XCG397" s="2"/>
      <c r="XCH397" s="2"/>
      <c r="XCI397" s="2"/>
      <c r="XCJ397" s="2"/>
      <c r="XCK397" s="2"/>
      <c r="XCL397" s="2"/>
      <c r="XCM397" s="2"/>
      <c r="XCN397" s="2"/>
      <c r="XCO397" s="2"/>
      <c r="XCP397" s="2"/>
      <c r="XCQ397" s="2"/>
      <c r="XCR397" s="2"/>
      <c r="XCS397" s="2"/>
      <c r="XCT397" s="2"/>
      <c r="XCU397" s="2"/>
      <c r="XCV397" s="2"/>
      <c r="XCW397" s="2"/>
      <c r="XCX397" s="2"/>
      <c r="XCY397" s="2"/>
      <c r="XCZ397" s="2"/>
      <c r="XDA397" s="2"/>
      <c r="XDB397" s="2"/>
      <c r="XDC397" s="2"/>
      <c r="XDD397" s="2"/>
      <c r="XDE397" s="2"/>
      <c r="XDF397" s="2"/>
      <c r="XDG397" s="2"/>
      <c r="XDH397" s="2"/>
      <c r="XDI397" s="2"/>
      <c r="XDJ397" s="2"/>
      <c r="XDK397" s="2"/>
      <c r="XDL397" s="2"/>
      <c r="XDM397" s="2"/>
      <c r="XDN397" s="2"/>
      <c r="XDO397" s="2"/>
      <c r="XDP397" s="2"/>
      <c r="XDQ397" s="2"/>
      <c r="XDR397" s="2"/>
      <c r="XDS397" s="2"/>
      <c r="XDT397" s="2"/>
      <c r="XDU397" s="2"/>
      <c r="XDV397" s="2"/>
      <c r="XDW397" s="2"/>
      <c r="XDX397" s="2"/>
      <c r="XDY397" s="2"/>
      <c r="XDZ397" s="2"/>
      <c r="XEA397" s="2"/>
      <c r="XEB397" s="2"/>
      <c r="XEC397" s="2"/>
      <c r="XED397" s="2"/>
      <c r="XEE397" s="2"/>
      <c r="XEF397" s="2"/>
      <c r="XEG397" s="2"/>
      <c r="XEH397" s="2"/>
      <c r="XEI397" s="2"/>
      <c r="XEJ397" s="2"/>
      <c r="XEK397" s="2"/>
      <c r="XEL397" s="2"/>
      <c r="XEM397" s="2"/>
      <c r="XEN397" s="2"/>
      <c r="XEO397" s="2"/>
      <c r="XEP397" s="2"/>
      <c r="XEQ397" s="2"/>
      <c r="XER397" s="2"/>
      <c r="XES397" s="2"/>
      <c r="XET397" s="2"/>
      <c r="XEU397" s="2"/>
      <c r="XEV397" s="2"/>
      <c r="XEW397" s="2"/>
      <c r="XEX397" s="2"/>
      <c r="XEY397" s="2"/>
      <c r="XEZ397" s="2"/>
      <c r="XFA397" s="2"/>
      <c r="XFB397" s="2"/>
    </row>
    <row r="398" spans="1:16382" x14ac:dyDescent="0.2">
      <c r="A398" s="37"/>
      <c r="B398" s="8" t="s">
        <v>97</v>
      </c>
      <c r="C398" s="4"/>
      <c r="D398" s="368"/>
      <c r="E398" s="368"/>
      <c r="F398" s="368"/>
      <c r="G398" s="368"/>
      <c r="H398" s="368"/>
      <c r="I398" s="368"/>
      <c r="J398" s="368"/>
      <c r="K398" s="368"/>
      <c r="L398" s="368"/>
      <c r="M398" s="368"/>
      <c r="N398" s="368"/>
      <c r="Q398" s="368"/>
      <c r="R398" s="368"/>
      <c r="S398" s="368"/>
      <c r="T398" s="368"/>
      <c r="U398" s="368"/>
      <c r="V398" s="368"/>
      <c r="W398" s="368"/>
      <c r="X398" s="368"/>
      <c r="Y398" s="368"/>
      <c r="Z398" s="368"/>
      <c r="AA398" s="359" t="s">
        <v>19</v>
      </c>
      <c r="AB398" s="401">
        <f>ROUNDUP(AB396,0)</f>
        <v>252</v>
      </c>
      <c r="AC398" s="401"/>
      <c r="AD398" s="10" t="s">
        <v>165</v>
      </c>
      <c r="AE398" s="37"/>
    </row>
    <row r="399" spans="1:16382" ht="13.5" thickBot="1" x14ac:dyDescent="0.25">
      <c r="A399" s="37"/>
      <c r="B399" s="8"/>
      <c r="C399" s="247"/>
      <c r="D399" s="368"/>
      <c r="E399" s="368"/>
      <c r="F399" s="368"/>
      <c r="G399" s="368"/>
      <c r="H399" s="368"/>
      <c r="I399" s="368"/>
      <c r="J399" s="368"/>
      <c r="K399" s="368"/>
      <c r="L399" s="360"/>
      <c r="M399" s="360"/>
      <c r="N399" s="350"/>
      <c r="Q399" s="360"/>
      <c r="R399" s="365"/>
      <c r="S399" s="350"/>
      <c r="T399" s="354"/>
      <c r="U399" s="354"/>
      <c r="V399" s="350"/>
      <c r="W399" s="354"/>
      <c r="X399" s="354"/>
      <c r="Y399" s="372"/>
      <c r="Z399" s="350"/>
      <c r="AA399" s="223"/>
      <c r="AB399" s="349"/>
      <c r="AC399" s="349"/>
      <c r="AD399" s="10"/>
      <c r="AE399" s="37"/>
    </row>
    <row r="400" spans="1:16382" ht="13.5" thickBot="1" x14ac:dyDescent="0.25">
      <c r="A400" s="37"/>
      <c r="B400" s="6" t="str">
        <f>"Total for "&amp;B320&amp;":"</f>
        <v>Total for ITEM 512 - SEALING OF CONCRETE SURFACES (EPOXY-URETHANE):</v>
      </c>
      <c r="C400" s="4"/>
      <c r="D400" s="368"/>
      <c r="E400" s="368"/>
      <c r="F400" s="368"/>
      <c r="G400" s="368"/>
      <c r="H400" s="368"/>
      <c r="I400" s="368"/>
      <c r="J400" s="368"/>
      <c r="K400" s="368"/>
      <c r="L400" s="368"/>
      <c r="M400" s="368"/>
      <c r="N400" s="368"/>
      <c r="Q400" s="368"/>
      <c r="R400" s="368"/>
      <c r="S400" s="11"/>
      <c r="T400" s="11"/>
      <c r="U400" s="11"/>
      <c r="X400" s="10"/>
      <c r="AA400" s="10"/>
      <c r="AB400" s="410">
        <f>ROUNDUP(AB343+AB366+AB379+AB398,0)</f>
        <v>1250</v>
      </c>
      <c r="AC400" s="411"/>
      <c r="AD400" s="229" t="s">
        <v>165</v>
      </c>
      <c r="AE400" s="37"/>
    </row>
    <row r="401" spans="1:16382" x14ac:dyDescent="0.2">
      <c r="A401" s="15"/>
      <c r="B401" s="16"/>
      <c r="C401" s="371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4"/>
      <c r="R401" s="14"/>
      <c r="S401" s="14"/>
      <c r="T401" s="15"/>
      <c r="U401" s="15"/>
      <c r="V401" s="15"/>
      <c r="W401" s="15"/>
      <c r="X401" s="15"/>
      <c r="Y401" s="17"/>
      <c r="Z401" s="346"/>
      <c r="AA401" s="346"/>
      <c r="AB401" s="21"/>
      <c r="AC401" s="15"/>
      <c r="AD401" s="15"/>
      <c r="AE401" s="37"/>
    </row>
    <row r="402" spans="1:16382" x14ac:dyDescent="0.2">
      <c r="A402" s="37"/>
      <c r="B402" s="24"/>
      <c r="C402" s="4"/>
      <c r="D402" s="368"/>
      <c r="E402" s="368"/>
      <c r="F402" s="368"/>
      <c r="G402" s="368"/>
      <c r="H402" s="368"/>
      <c r="I402" s="368"/>
      <c r="J402" s="368"/>
      <c r="K402" s="368"/>
      <c r="L402" s="368"/>
      <c r="M402" s="368"/>
      <c r="N402" s="368"/>
      <c r="O402" s="368"/>
      <c r="P402" s="368"/>
      <c r="Q402" s="11"/>
      <c r="R402" s="11"/>
      <c r="S402" s="11"/>
      <c r="T402" s="37"/>
      <c r="U402" s="37"/>
      <c r="V402" s="37"/>
      <c r="W402" s="37"/>
      <c r="X402" s="37"/>
      <c r="Y402" s="23"/>
      <c r="Z402" s="72"/>
      <c r="AA402" s="72"/>
      <c r="AB402" s="25"/>
      <c r="AC402" s="37"/>
      <c r="AD402" s="37"/>
      <c r="AE402" s="37"/>
    </row>
    <row r="403" spans="1:16382" s="25" customFormat="1" x14ac:dyDescent="0.2">
      <c r="B403" s="5" t="str">
        <f>"ITEM "&amp;'SQ001'!B23&amp;" - "&amp;'SQ001'!G23</f>
        <v>ITEM 512 - TYPE 2 WATERPROOFING</v>
      </c>
      <c r="C403" s="4"/>
      <c r="D403" s="368"/>
      <c r="E403" s="368"/>
      <c r="F403" s="368"/>
      <c r="G403" s="368"/>
      <c r="H403" s="368"/>
      <c r="I403" s="368"/>
      <c r="J403" s="368"/>
      <c r="K403" s="368"/>
      <c r="L403" s="368"/>
      <c r="M403" s="368"/>
      <c r="N403" s="368"/>
      <c r="O403" s="368"/>
      <c r="P403" s="11"/>
      <c r="Q403" s="11"/>
      <c r="R403" s="11"/>
      <c r="S403" s="3"/>
      <c r="T403" s="3"/>
      <c r="U403" s="3"/>
      <c r="V403" s="3"/>
      <c r="W403" s="3"/>
      <c r="X403" s="3"/>
      <c r="Y403" s="3"/>
      <c r="Z403" s="3"/>
      <c r="AA403" s="3"/>
      <c r="AB403" s="3"/>
      <c r="AE403" s="37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  <c r="GX403" s="2"/>
      <c r="GY403" s="2"/>
      <c r="GZ403" s="2"/>
      <c r="HA403" s="2"/>
      <c r="HB403" s="2"/>
      <c r="HC403" s="2"/>
      <c r="HD403" s="2"/>
      <c r="HE403" s="2"/>
      <c r="HF403" s="2"/>
      <c r="HG403" s="2"/>
      <c r="HH403" s="2"/>
      <c r="HI403" s="2"/>
      <c r="HJ403" s="2"/>
      <c r="HK403" s="2"/>
      <c r="HL403" s="2"/>
      <c r="HM403" s="2"/>
      <c r="HN403" s="2"/>
      <c r="HO403" s="2"/>
      <c r="HP403" s="2"/>
      <c r="HQ403" s="2"/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/>
      <c r="IL403" s="2"/>
      <c r="IM403" s="2"/>
      <c r="IN403" s="2"/>
      <c r="IO403" s="2"/>
      <c r="IP403" s="2"/>
      <c r="IQ403" s="2"/>
      <c r="IR403" s="2"/>
      <c r="IS403" s="2"/>
      <c r="IT403" s="2"/>
      <c r="IU403" s="2"/>
      <c r="IV403" s="2"/>
      <c r="IW403" s="2"/>
      <c r="IX403" s="2"/>
      <c r="IY403" s="2"/>
      <c r="IZ403" s="2"/>
      <c r="JA403" s="2"/>
      <c r="JB403" s="2"/>
      <c r="JC403" s="2"/>
      <c r="JD403" s="2"/>
      <c r="JE403" s="2"/>
      <c r="JF403" s="2"/>
      <c r="JG403" s="2"/>
      <c r="JH403" s="2"/>
      <c r="JI403" s="2"/>
      <c r="JJ403" s="2"/>
      <c r="JK403" s="2"/>
      <c r="JL403" s="2"/>
      <c r="JM403" s="2"/>
      <c r="JN403" s="2"/>
      <c r="JO403" s="2"/>
      <c r="JP403" s="2"/>
      <c r="JQ403" s="2"/>
      <c r="JR403" s="2"/>
      <c r="JS403" s="2"/>
      <c r="JT403" s="2"/>
      <c r="JU403" s="2"/>
      <c r="JV403" s="2"/>
      <c r="JW403" s="2"/>
      <c r="JX403" s="2"/>
      <c r="JY403" s="2"/>
      <c r="JZ403" s="2"/>
      <c r="KA403" s="2"/>
      <c r="KB403" s="2"/>
      <c r="KC403" s="2"/>
      <c r="KD403" s="2"/>
      <c r="KE403" s="2"/>
      <c r="KF403" s="2"/>
      <c r="KG403" s="2"/>
      <c r="KH403" s="2"/>
      <c r="KI403" s="2"/>
      <c r="KJ403" s="2"/>
      <c r="KK403" s="2"/>
      <c r="KL403" s="2"/>
      <c r="KM403" s="2"/>
      <c r="KN403" s="2"/>
      <c r="KO403" s="2"/>
      <c r="KP403" s="2"/>
      <c r="KQ403" s="2"/>
      <c r="KR403" s="2"/>
      <c r="KS403" s="2"/>
      <c r="KT403" s="2"/>
      <c r="KU403" s="2"/>
      <c r="KV403" s="2"/>
      <c r="KW403" s="2"/>
      <c r="KX403" s="2"/>
      <c r="KY403" s="2"/>
      <c r="KZ403" s="2"/>
      <c r="LA403" s="2"/>
      <c r="LB403" s="2"/>
      <c r="LC403" s="2"/>
      <c r="LD403" s="2"/>
      <c r="LE403" s="2"/>
      <c r="LF403" s="2"/>
      <c r="LG403" s="2"/>
      <c r="LH403" s="2"/>
      <c r="LI403" s="2"/>
      <c r="LJ403" s="2"/>
      <c r="LK403" s="2"/>
      <c r="LL403" s="2"/>
      <c r="LM403" s="2"/>
      <c r="LN403" s="2"/>
      <c r="LO403" s="2"/>
      <c r="LP403" s="2"/>
      <c r="LQ403" s="2"/>
      <c r="LR403" s="2"/>
      <c r="LS403" s="2"/>
      <c r="LT403" s="2"/>
      <c r="LU403" s="2"/>
      <c r="LV403" s="2"/>
      <c r="LW403" s="2"/>
      <c r="LX403" s="2"/>
      <c r="LY403" s="2"/>
      <c r="LZ403" s="2"/>
      <c r="MA403" s="2"/>
      <c r="MB403" s="2"/>
      <c r="MC403" s="2"/>
      <c r="MD403" s="2"/>
      <c r="ME403" s="2"/>
      <c r="MF403" s="2"/>
      <c r="MG403" s="2"/>
      <c r="MH403" s="2"/>
      <c r="MI403" s="2"/>
      <c r="MJ403" s="2"/>
      <c r="MK403" s="2"/>
      <c r="ML403" s="2"/>
      <c r="MM403" s="2"/>
      <c r="MN403" s="2"/>
      <c r="MO403" s="2"/>
      <c r="MP403" s="2"/>
      <c r="MQ403" s="2"/>
      <c r="MR403" s="2"/>
      <c r="MS403" s="2"/>
      <c r="MT403" s="2"/>
      <c r="MU403" s="2"/>
      <c r="MV403" s="2"/>
      <c r="MW403" s="2"/>
      <c r="MX403" s="2"/>
      <c r="MY403" s="2"/>
      <c r="MZ403" s="2"/>
      <c r="NA403" s="2"/>
      <c r="NB403" s="2"/>
      <c r="NC403" s="2"/>
      <c r="ND403" s="2"/>
      <c r="NE403" s="2"/>
      <c r="NF403" s="2"/>
      <c r="NG403" s="2"/>
      <c r="NH403" s="2"/>
      <c r="NI403" s="2"/>
      <c r="NJ403" s="2"/>
      <c r="NK403" s="2"/>
      <c r="NL403" s="2"/>
      <c r="NM403" s="2"/>
      <c r="NN403" s="2"/>
      <c r="NO403" s="2"/>
      <c r="NP403" s="2"/>
      <c r="NQ403" s="2"/>
      <c r="NR403" s="2"/>
      <c r="NS403" s="2"/>
      <c r="NT403" s="2"/>
      <c r="NU403" s="2"/>
      <c r="NV403" s="2"/>
      <c r="NW403" s="2"/>
      <c r="NX403" s="2"/>
      <c r="NY403" s="2"/>
      <c r="NZ403" s="2"/>
      <c r="OA403" s="2"/>
      <c r="OB403" s="2"/>
      <c r="OC403" s="2"/>
      <c r="OD403" s="2"/>
      <c r="OE403" s="2"/>
      <c r="OF403" s="2"/>
      <c r="OG403" s="2"/>
      <c r="OH403" s="2"/>
      <c r="OI403" s="2"/>
      <c r="OJ403" s="2"/>
      <c r="OK403" s="2"/>
      <c r="OL403" s="2"/>
      <c r="OM403" s="2"/>
      <c r="ON403" s="2"/>
      <c r="OO403" s="2"/>
      <c r="OP403" s="2"/>
      <c r="OQ403" s="2"/>
      <c r="OR403" s="2"/>
      <c r="OS403" s="2"/>
      <c r="OT403" s="2"/>
      <c r="OU403" s="2"/>
      <c r="OV403" s="2"/>
      <c r="OW403" s="2"/>
      <c r="OX403" s="2"/>
      <c r="OY403" s="2"/>
      <c r="OZ403" s="2"/>
      <c r="PA403" s="2"/>
      <c r="PB403" s="2"/>
      <c r="PC403" s="2"/>
      <c r="PD403" s="2"/>
      <c r="PE403" s="2"/>
      <c r="PF403" s="2"/>
      <c r="PG403" s="2"/>
      <c r="PH403" s="2"/>
      <c r="PI403" s="2"/>
      <c r="PJ403" s="2"/>
      <c r="PK403" s="2"/>
      <c r="PL403" s="2"/>
      <c r="PM403" s="2"/>
      <c r="PN403" s="2"/>
      <c r="PO403" s="2"/>
      <c r="PP403" s="2"/>
      <c r="PQ403" s="2"/>
      <c r="PR403" s="2"/>
      <c r="PS403" s="2"/>
      <c r="PT403" s="2"/>
      <c r="PU403" s="2"/>
      <c r="PV403" s="2"/>
      <c r="PW403" s="2"/>
      <c r="PX403" s="2"/>
      <c r="PY403" s="2"/>
      <c r="PZ403" s="2"/>
      <c r="QA403" s="2"/>
      <c r="QB403" s="2"/>
      <c r="QC403" s="2"/>
      <c r="QD403" s="2"/>
      <c r="QE403" s="2"/>
      <c r="QF403" s="2"/>
      <c r="QG403" s="2"/>
      <c r="QH403" s="2"/>
      <c r="QI403" s="2"/>
      <c r="QJ403" s="2"/>
      <c r="QK403" s="2"/>
      <c r="QL403" s="2"/>
      <c r="QM403" s="2"/>
      <c r="QN403" s="2"/>
      <c r="QO403" s="2"/>
      <c r="QP403" s="2"/>
      <c r="QQ403" s="2"/>
      <c r="QR403" s="2"/>
      <c r="QS403" s="2"/>
      <c r="QT403" s="2"/>
      <c r="QU403" s="2"/>
      <c r="QV403" s="2"/>
      <c r="QW403" s="2"/>
      <c r="QX403" s="2"/>
      <c r="QY403" s="2"/>
      <c r="QZ403" s="2"/>
      <c r="RA403" s="2"/>
      <c r="RB403" s="2"/>
      <c r="RC403" s="2"/>
      <c r="RD403" s="2"/>
      <c r="RE403" s="2"/>
      <c r="RF403" s="2"/>
      <c r="RG403" s="2"/>
      <c r="RH403" s="2"/>
      <c r="RI403" s="2"/>
      <c r="RJ403" s="2"/>
      <c r="RK403" s="2"/>
      <c r="RL403" s="2"/>
      <c r="RM403" s="2"/>
      <c r="RN403" s="2"/>
      <c r="RO403" s="2"/>
      <c r="RP403" s="2"/>
      <c r="RQ403" s="2"/>
      <c r="RR403" s="2"/>
      <c r="RS403" s="2"/>
      <c r="RT403" s="2"/>
      <c r="RU403" s="2"/>
      <c r="RV403" s="2"/>
      <c r="RW403" s="2"/>
      <c r="RX403" s="2"/>
      <c r="RY403" s="2"/>
      <c r="RZ403" s="2"/>
      <c r="SA403" s="2"/>
      <c r="SB403" s="2"/>
      <c r="SC403" s="2"/>
      <c r="SD403" s="2"/>
      <c r="SE403" s="2"/>
      <c r="SF403" s="2"/>
      <c r="SG403" s="2"/>
      <c r="SH403" s="2"/>
      <c r="SI403" s="2"/>
      <c r="SJ403" s="2"/>
      <c r="SK403" s="2"/>
      <c r="SL403" s="2"/>
      <c r="SM403" s="2"/>
      <c r="SN403" s="2"/>
      <c r="SO403" s="2"/>
      <c r="SP403" s="2"/>
      <c r="SQ403" s="2"/>
      <c r="SR403" s="2"/>
      <c r="SS403" s="2"/>
      <c r="ST403" s="2"/>
      <c r="SU403" s="2"/>
      <c r="SV403" s="2"/>
      <c r="SW403" s="2"/>
      <c r="SX403" s="2"/>
      <c r="SY403" s="2"/>
      <c r="SZ403" s="2"/>
      <c r="TA403" s="2"/>
      <c r="TB403" s="2"/>
      <c r="TC403" s="2"/>
      <c r="TD403" s="2"/>
      <c r="TE403" s="2"/>
      <c r="TF403" s="2"/>
      <c r="TG403" s="2"/>
      <c r="TH403" s="2"/>
      <c r="TI403" s="2"/>
      <c r="TJ403" s="2"/>
      <c r="TK403" s="2"/>
      <c r="TL403" s="2"/>
      <c r="TM403" s="2"/>
      <c r="TN403" s="2"/>
      <c r="TO403" s="2"/>
      <c r="TP403" s="2"/>
      <c r="TQ403" s="2"/>
      <c r="TR403" s="2"/>
      <c r="TS403" s="2"/>
      <c r="TT403" s="2"/>
      <c r="TU403" s="2"/>
      <c r="TV403" s="2"/>
      <c r="TW403" s="2"/>
      <c r="TX403" s="2"/>
      <c r="TY403" s="2"/>
      <c r="TZ403" s="2"/>
      <c r="UA403" s="2"/>
      <c r="UB403" s="2"/>
      <c r="UC403" s="2"/>
      <c r="UD403" s="2"/>
      <c r="UE403" s="2"/>
      <c r="UF403" s="2"/>
      <c r="UG403" s="2"/>
      <c r="UH403" s="2"/>
      <c r="UI403" s="2"/>
      <c r="UJ403" s="2"/>
      <c r="UK403" s="2"/>
      <c r="UL403" s="2"/>
      <c r="UM403" s="2"/>
      <c r="UN403" s="2"/>
      <c r="UO403" s="2"/>
      <c r="UP403" s="2"/>
      <c r="UQ403" s="2"/>
      <c r="UR403" s="2"/>
      <c r="US403" s="2"/>
      <c r="UT403" s="2"/>
      <c r="UU403" s="2"/>
      <c r="UV403" s="2"/>
      <c r="UW403" s="2"/>
      <c r="UX403" s="2"/>
      <c r="UY403" s="2"/>
      <c r="UZ403" s="2"/>
      <c r="VA403" s="2"/>
      <c r="VB403" s="2"/>
      <c r="VC403" s="2"/>
      <c r="VD403" s="2"/>
      <c r="VE403" s="2"/>
      <c r="VF403" s="2"/>
      <c r="VG403" s="2"/>
      <c r="VH403" s="2"/>
      <c r="VI403" s="2"/>
      <c r="VJ403" s="2"/>
      <c r="VK403" s="2"/>
      <c r="VL403" s="2"/>
      <c r="VM403" s="2"/>
      <c r="VN403" s="2"/>
      <c r="VO403" s="2"/>
      <c r="VP403" s="2"/>
      <c r="VQ403" s="2"/>
      <c r="VR403" s="2"/>
      <c r="VS403" s="2"/>
      <c r="VT403" s="2"/>
      <c r="VU403" s="2"/>
      <c r="VV403" s="2"/>
      <c r="VW403" s="2"/>
      <c r="VX403" s="2"/>
      <c r="VY403" s="2"/>
      <c r="VZ403" s="2"/>
      <c r="WA403" s="2"/>
      <c r="WB403" s="2"/>
      <c r="WC403" s="2"/>
      <c r="WD403" s="2"/>
      <c r="WE403" s="2"/>
      <c r="WF403" s="2"/>
      <c r="WG403" s="2"/>
      <c r="WH403" s="2"/>
      <c r="WI403" s="2"/>
      <c r="WJ403" s="2"/>
      <c r="WK403" s="2"/>
      <c r="WL403" s="2"/>
      <c r="WM403" s="2"/>
      <c r="WN403" s="2"/>
      <c r="WO403" s="2"/>
      <c r="WP403" s="2"/>
      <c r="WQ403" s="2"/>
      <c r="WR403" s="2"/>
      <c r="WS403" s="2"/>
      <c r="WT403" s="2"/>
      <c r="WU403" s="2"/>
      <c r="WV403" s="2"/>
      <c r="WW403" s="2"/>
      <c r="WX403" s="2"/>
      <c r="WY403" s="2"/>
      <c r="WZ403" s="2"/>
      <c r="XA403" s="2"/>
      <c r="XB403" s="2"/>
      <c r="XC403" s="2"/>
      <c r="XD403" s="2"/>
      <c r="XE403" s="2"/>
      <c r="XF403" s="2"/>
      <c r="XG403" s="2"/>
      <c r="XH403" s="2"/>
      <c r="XI403" s="2"/>
      <c r="XJ403" s="2"/>
      <c r="XK403" s="2"/>
      <c r="XL403" s="2"/>
      <c r="XM403" s="2"/>
      <c r="XN403" s="2"/>
      <c r="XO403" s="2"/>
      <c r="XP403" s="2"/>
      <c r="XQ403" s="2"/>
      <c r="XR403" s="2"/>
      <c r="XS403" s="2"/>
      <c r="XT403" s="2"/>
      <c r="XU403" s="2"/>
      <c r="XV403" s="2"/>
      <c r="XW403" s="2"/>
      <c r="XX403" s="2"/>
      <c r="XY403" s="2"/>
      <c r="XZ403" s="2"/>
      <c r="YA403" s="2"/>
      <c r="YB403" s="2"/>
      <c r="YC403" s="2"/>
      <c r="YD403" s="2"/>
      <c r="YE403" s="2"/>
      <c r="YF403" s="2"/>
      <c r="YG403" s="2"/>
      <c r="YH403" s="2"/>
      <c r="YI403" s="2"/>
      <c r="YJ403" s="2"/>
      <c r="YK403" s="2"/>
      <c r="YL403" s="2"/>
      <c r="YM403" s="2"/>
      <c r="YN403" s="2"/>
      <c r="YO403" s="2"/>
      <c r="YP403" s="2"/>
      <c r="YQ403" s="2"/>
      <c r="YR403" s="2"/>
      <c r="YS403" s="2"/>
      <c r="YT403" s="2"/>
      <c r="YU403" s="2"/>
      <c r="YV403" s="2"/>
      <c r="YW403" s="2"/>
      <c r="YX403" s="2"/>
      <c r="YY403" s="2"/>
      <c r="YZ403" s="2"/>
      <c r="ZA403" s="2"/>
      <c r="ZB403" s="2"/>
      <c r="ZC403" s="2"/>
      <c r="ZD403" s="2"/>
      <c r="ZE403" s="2"/>
      <c r="ZF403" s="2"/>
      <c r="ZG403" s="2"/>
      <c r="ZH403" s="2"/>
      <c r="ZI403" s="2"/>
      <c r="ZJ403" s="2"/>
      <c r="ZK403" s="2"/>
      <c r="ZL403" s="2"/>
      <c r="ZM403" s="2"/>
      <c r="ZN403" s="2"/>
      <c r="ZO403" s="2"/>
      <c r="ZP403" s="2"/>
      <c r="ZQ403" s="2"/>
      <c r="ZR403" s="2"/>
      <c r="ZS403" s="2"/>
      <c r="ZT403" s="2"/>
      <c r="ZU403" s="2"/>
      <c r="ZV403" s="2"/>
      <c r="ZW403" s="2"/>
      <c r="ZX403" s="2"/>
      <c r="ZY403" s="2"/>
      <c r="ZZ403" s="2"/>
      <c r="AAA403" s="2"/>
      <c r="AAB403" s="2"/>
      <c r="AAC403" s="2"/>
      <c r="AAD403" s="2"/>
      <c r="AAE403" s="2"/>
      <c r="AAF403" s="2"/>
      <c r="AAG403" s="2"/>
      <c r="AAH403" s="2"/>
      <c r="AAI403" s="2"/>
      <c r="AAJ403" s="2"/>
      <c r="AAK403" s="2"/>
      <c r="AAL403" s="2"/>
      <c r="AAM403" s="2"/>
      <c r="AAN403" s="2"/>
      <c r="AAO403" s="2"/>
      <c r="AAP403" s="2"/>
      <c r="AAQ403" s="2"/>
      <c r="AAR403" s="2"/>
      <c r="AAS403" s="2"/>
      <c r="AAT403" s="2"/>
      <c r="AAU403" s="2"/>
      <c r="AAV403" s="2"/>
      <c r="AAW403" s="2"/>
      <c r="AAX403" s="2"/>
      <c r="AAY403" s="2"/>
      <c r="AAZ403" s="2"/>
      <c r="ABA403" s="2"/>
      <c r="ABB403" s="2"/>
      <c r="ABC403" s="2"/>
      <c r="ABD403" s="2"/>
      <c r="ABE403" s="2"/>
      <c r="ABF403" s="2"/>
      <c r="ABG403" s="2"/>
      <c r="ABH403" s="2"/>
      <c r="ABI403" s="2"/>
      <c r="ABJ403" s="2"/>
      <c r="ABK403" s="2"/>
      <c r="ABL403" s="2"/>
      <c r="ABM403" s="2"/>
      <c r="ABN403" s="2"/>
      <c r="ABO403" s="2"/>
      <c r="ABP403" s="2"/>
      <c r="ABQ403" s="2"/>
      <c r="ABR403" s="2"/>
      <c r="ABS403" s="2"/>
      <c r="ABT403" s="2"/>
      <c r="ABU403" s="2"/>
      <c r="ABV403" s="2"/>
      <c r="ABW403" s="2"/>
      <c r="ABX403" s="2"/>
      <c r="ABY403" s="2"/>
      <c r="ABZ403" s="2"/>
      <c r="ACA403" s="2"/>
      <c r="ACB403" s="2"/>
      <c r="ACC403" s="2"/>
      <c r="ACD403" s="2"/>
      <c r="ACE403" s="2"/>
      <c r="ACF403" s="2"/>
      <c r="ACG403" s="2"/>
      <c r="ACH403" s="2"/>
      <c r="ACI403" s="2"/>
      <c r="ACJ403" s="2"/>
      <c r="ACK403" s="2"/>
      <c r="ACL403" s="2"/>
      <c r="ACM403" s="2"/>
      <c r="ACN403" s="2"/>
      <c r="ACO403" s="2"/>
      <c r="ACP403" s="2"/>
      <c r="ACQ403" s="2"/>
      <c r="ACR403" s="2"/>
      <c r="ACS403" s="2"/>
      <c r="ACT403" s="2"/>
      <c r="ACU403" s="2"/>
      <c r="ACV403" s="2"/>
      <c r="ACW403" s="2"/>
      <c r="ACX403" s="2"/>
      <c r="ACY403" s="2"/>
      <c r="ACZ403" s="2"/>
      <c r="ADA403" s="2"/>
      <c r="ADB403" s="2"/>
      <c r="ADC403" s="2"/>
      <c r="ADD403" s="2"/>
      <c r="ADE403" s="2"/>
      <c r="ADF403" s="2"/>
      <c r="ADG403" s="2"/>
      <c r="ADH403" s="2"/>
      <c r="ADI403" s="2"/>
      <c r="ADJ403" s="2"/>
      <c r="ADK403" s="2"/>
      <c r="ADL403" s="2"/>
      <c r="ADM403" s="2"/>
      <c r="ADN403" s="2"/>
      <c r="ADO403" s="2"/>
      <c r="ADP403" s="2"/>
      <c r="ADQ403" s="2"/>
      <c r="ADR403" s="2"/>
      <c r="ADS403" s="2"/>
      <c r="ADT403" s="2"/>
      <c r="ADU403" s="2"/>
      <c r="ADV403" s="2"/>
      <c r="ADW403" s="2"/>
      <c r="ADX403" s="2"/>
      <c r="ADY403" s="2"/>
      <c r="ADZ403" s="2"/>
      <c r="AEA403" s="2"/>
      <c r="AEB403" s="2"/>
      <c r="AEC403" s="2"/>
      <c r="AED403" s="2"/>
      <c r="AEE403" s="2"/>
      <c r="AEF403" s="2"/>
      <c r="AEG403" s="2"/>
      <c r="AEH403" s="2"/>
      <c r="AEI403" s="2"/>
      <c r="AEJ403" s="2"/>
      <c r="AEK403" s="2"/>
      <c r="AEL403" s="2"/>
      <c r="AEM403" s="2"/>
      <c r="AEN403" s="2"/>
      <c r="AEO403" s="2"/>
      <c r="AEP403" s="2"/>
      <c r="AEQ403" s="2"/>
      <c r="AER403" s="2"/>
      <c r="AES403" s="2"/>
      <c r="AET403" s="2"/>
      <c r="AEU403" s="2"/>
      <c r="AEV403" s="2"/>
      <c r="AEW403" s="2"/>
      <c r="AEX403" s="2"/>
      <c r="AEY403" s="2"/>
      <c r="AEZ403" s="2"/>
      <c r="AFA403" s="2"/>
      <c r="AFB403" s="2"/>
      <c r="AFC403" s="2"/>
      <c r="AFD403" s="2"/>
      <c r="AFE403" s="2"/>
      <c r="AFF403" s="2"/>
      <c r="AFG403" s="2"/>
      <c r="AFH403" s="2"/>
      <c r="AFI403" s="2"/>
      <c r="AFJ403" s="2"/>
      <c r="AFK403" s="2"/>
      <c r="AFL403" s="2"/>
      <c r="AFM403" s="2"/>
      <c r="AFN403" s="2"/>
      <c r="AFO403" s="2"/>
      <c r="AFP403" s="2"/>
      <c r="AFQ403" s="2"/>
      <c r="AFR403" s="2"/>
      <c r="AFS403" s="2"/>
      <c r="AFT403" s="2"/>
      <c r="AFU403" s="2"/>
      <c r="AFV403" s="2"/>
      <c r="AFW403" s="2"/>
      <c r="AFX403" s="2"/>
      <c r="AFY403" s="2"/>
      <c r="AFZ403" s="2"/>
      <c r="AGA403" s="2"/>
      <c r="AGB403" s="2"/>
      <c r="AGC403" s="2"/>
      <c r="AGD403" s="2"/>
      <c r="AGE403" s="2"/>
      <c r="AGF403" s="2"/>
      <c r="AGG403" s="2"/>
      <c r="AGH403" s="2"/>
      <c r="AGI403" s="2"/>
      <c r="AGJ403" s="2"/>
      <c r="AGK403" s="2"/>
      <c r="AGL403" s="2"/>
      <c r="AGM403" s="2"/>
      <c r="AGN403" s="2"/>
      <c r="AGO403" s="2"/>
      <c r="AGP403" s="2"/>
      <c r="AGQ403" s="2"/>
      <c r="AGR403" s="2"/>
      <c r="AGS403" s="2"/>
      <c r="AGT403" s="2"/>
      <c r="AGU403" s="2"/>
      <c r="AGV403" s="2"/>
      <c r="AGW403" s="2"/>
      <c r="AGX403" s="2"/>
      <c r="AGY403" s="2"/>
      <c r="AGZ403" s="2"/>
      <c r="AHA403" s="2"/>
      <c r="AHB403" s="2"/>
      <c r="AHC403" s="2"/>
      <c r="AHD403" s="2"/>
      <c r="AHE403" s="2"/>
      <c r="AHF403" s="2"/>
      <c r="AHG403" s="2"/>
      <c r="AHH403" s="2"/>
      <c r="AHI403" s="2"/>
      <c r="AHJ403" s="2"/>
      <c r="AHK403" s="2"/>
      <c r="AHL403" s="2"/>
      <c r="AHM403" s="2"/>
      <c r="AHN403" s="2"/>
      <c r="AHO403" s="2"/>
      <c r="AHP403" s="2"/>
      <c r="AHQ403" s="2"/>
      <c r="AHR403" s="2"/>
      <c r="AHS403" s="2"/>
      <c r="AHT403" s="2"/>
      <c r="AHU403" s="2"/>
      <c r="AHV403" s="2"/>
      <c r="AHW403" s="2"/>
      <c r="AHX403" s="2"/>
      <c r="AHY403" s="2"/>
      <c r="AHZ403" s="2"/>
      <c r="AIA403" s="2"/>
      <c r="AIB403" s="2"/>
      <c r="AIC403" s="2"/>
      <c r="AID403" s="2"/>
      <c r="AIE403" s="2"/>
      <c r="AIF403" s="2"/>
      <c r="AIG403" s="2"/>
      <c r="AIH403" s="2"/>
      <c r="AII403" s="2"/>
      <c r="AIJ403" s="2"/>
      <c r="AIK403" s="2"/>
      <c r="AIL403" s="2"/>
      <c r="AIM403" s="2"/>
      <c r="AIN403" s="2"/>
      <c r="AIO403" s="2"/>
      <c r="AIP403" s="2"/>
      <c r="AIQ403" s="2"/>
      <c r="AIR403" s="2"/>
      <c r="AIS403" s="2"/>
      <c r="AIT403" s="2"/>
      <c r="AIU403" s="2"/>
      <c r="AIV403" s="2"/>
      <c r="AIW403" s="2"/>
      <c r="AIX403" s="2"/>
      <c r="AIY403" s="2"/>
      <c r="AIZ403" s="2"/>
      <c r="AJA403" s="2"/>
      <c r="AJB403" s="2"/>
      <c r="AJC403" s="2"/>
      <c r="AJD403" s="2"/>
      <c r="AJE403" s="2"/>
      <c r="AJF403" s="2"/>
      <c r="AJG403" s="2"/>
      <c r="AJH403" s="2"/>
      <c r="AJI403" s="2"/>
      <c r="AJJ403" s="2"/>
      <c r="AJK403" s="2"/>
      <c r="AJL403" s="2"/>
      <c r="AJM403" s="2"/>
      <c r="AJN403" s="2"/>
      <c r="AJO403" s="2"/>
      <c r="AJP403" s="2"/>
      <c r="AJQ403" s="2"/>
      <c r="AJR403" s="2"/>
      <c r="AJS403" s="2"/>
      <c r="AJT403" s="2"/>
      <c r="AJU403" s="2"/>
      <c r="AJV403" s="2"/>
      <c r="AJW403" s="2"/>
      <c r="AJX403" s="2"/>
      <c r="AJY403" s="2"/>
      <c r="AJZ403" s="2"/>
      <c r="AKA403" s="2"/>
      <c r="AKB403" s="2"/>
      <c r="AKC403" s="2"/>
      <c r="AKD403" s="2"/>
      <c r="AKE403" s="2"/>
      <c r="AKF403" s="2"/>
      <c r="AKG403" s="2"/>
      <c r="AKH403" s="2"/>
      <c r="AKI403" s="2"/>
      <c r="AKJ403" s="2"/>
      <c r="AKK403" s="2"/>
      <c r="AKL403" s="2"/>
      <c r="AKM403" s="2"/>
      <c r="AKN403" s="2"/>
      <c r="AKO403" s="2"/>
      <c r="AKP403" s="2"/>
      <c r="AKQ403" s="2"/>
      <c r="AKR403" s="2"/>
      <c r="AKS403" s="2"/>
      <c r="AKT403" s="2"/>
      <c r="AKU403" s="2"/>
      <c r="AKV403" s="2"/>
      <c r="AKW403" s="2"/>
      <c r="AKX403" s="2"/>
      <c r="AKY403" s="2"/>
      <c r="AKZ403" s="2"/>
      <c r="ALA403" s="2"/>
      <c r="ALB403" s="2"/>
      <c r="ALC403" s="2"/>
      <c r="ALD403" s="2"/>
      <c r="ALE403" s="2"/>
      <c r="ALF403" s="2"/>
      <c r="ALG403" s="2"/>
      <c r="ALH403" s="2"/>
      <c r="ALI403" s="2"/>
      <c r="ALJ403" s="2"/>
      <c r="ALK403" s="2"/>
      <c r="ALL403" s="2"/>
      <c r="ALM403" s="2"/>
      <c r="ALN403" s="2"/>
      <c r="ALO403" s="2"/>
      <c r="ALP403" s="2"/>
      <c r="ALQ403" s="2"/>
      <c r="ALR403" s="2"/>
      <c r="ALS403" s="2"/>
      <c r="ALT403" s="2"/>
      <c r="ALU403" s="2"/>
      <c r="ALV403" s="2"/>
      <c r="ALW403" s="2"/>
      <c r="ALX403" s="2"/>
      <c r="ALY403" s="2"/>
      <c r="ALZ403" s="2"/>
      <c r="AMA403" s="2"/>
      <c r="AMB403" s="2"/>
      <c r="AMC403" s="2"/>
      <c r="AMD403" s="2"/>
      <c r="AME403" s="2"/>
      <c r="AMF403" s="2"/>
      <c r="AMG403" s="2"/>
      <c r="AMH403" s="2"/>
      <c r="AMI403" s="2"/>
      <c r="AMJ403" s="2"/>
      <c r="AMK403" s="2"/>
      <c r="AML403" s="2"/>
      <c r="AMM403" s="2"/>
      <c r="AMN403" s="2"/>
      <c r="AMO403" s="2"/>
      <c r="AMP403" s="2"/>
      <c r="AMQ403" s="2"/>
      <c r="AMR403" s="2"/>
      <c r="AMS403" s="2"/>
      <c r="AMT403" s="2"/>
      <c r="AMU403" s="2"/>
      <c r="AMV403" s="2"/>
      <c r="AMW403" s="2"/>
      <c r="AMX403" s="2"/>
      <c r="AMY403" s="2"/>
      <c r="AMZ403" s="2"/>
      <c r="ANA403" s="2"/>
      <c r="ANB403" s="2"/>
      <c r="ANC403" s="2"/>
      <c r="AND403" s="2"/>
      <c r="ANE403" s="2"/>
      <c r="ANF403" s="2"/>
      <c r="ANG403" s="2"/>
      <c r="ANH403" s="2"/>
      <c r="ANI403" s="2"/>
      <c r="ANJ403" s="2"/>
      <c r="ANK403" s="2"/>
      <c r="ANL403" s="2"/>
      <c r="ANM403" s="2"/>
      <c r="ANN403" s="2"/>
      <c r="ANO403" s="2"/>
      <c r="ANP403" s="2"/>
      <c r="ANQ403" s="2"/>
      <c r="ANR403" s="2"/>
      <c r="ANS403" s="2"/>
      <c r="ANT403" s="2"/>
      <c r="ANU403" s="2"/>
      <c r="ANV403" s="2"/>
      <c r="ANW403" s="2"/>
      <c r="ANX403" s="2"/>
      <c r="ANY403" s="2"/>
      <c r="ANZ403" s="2"/>
      <c r="AOA403" s="2"/>
      <c r="AOB403" s="2"/>
      <c r="AOC403" s="2"/>
      <c r="AOD403" s="2"/>
      <c r="AOE403" s="2"/>
      <c r="AOF403" s="2"/>
      <c r="AOG403" s="2"/>
      <c r="AOH403" s="2"/>
      <c r="AOI403" s="2"/>
      <c r="AOJ403" s="2"/>
      <c r="AOK403" s="2"/>
      <c r="AOL403" s="2"/>
      <c r="AOM403" s="2"/>
      <c r="AON403" s="2"/>
      <c r="AOO403" s="2"/>
      <c r="AOP403" s="2"/>
      <c r="AOQ403" s="2"/>
      <c r="AOR403" s="2"/>
      <c r="AOS403" s="2"/>
      <c r="AOT403" s="2"/>
      <c r="AOU403" s="2"/>
      <c r="AOV403" s="2"/>
      <c r="AOW403" s="2"/>
      <c r="AOX403" s="2"/>
      <c r="AOY403" s="2"/>
      <c r="AOZ403" s="2"/>
      <c r="APA403" s="2"/>
      <c r="APB403" s="2"/>
      <c r="APC403" s="2"/>
      <c r="APD403" s="2"/>
      <c r="APE403" s="2"/>
      <c r="APF403" s="2"/>
      <c r="APG403" s="2"/>
      <c r="APH403" s="2"/>
      <c r="API403" s="2"/>
      <c r="APJ403" s="2"/>
      <c r="APK403" s="2"/>
      <c r="APL403" s="2"/>
      <c r="APM403" s="2"/>
      <c r="APN403" s="2"/>
      <c r="APO403" s="2"/>
      <c r="APP403" s="2"/>
      <c r="APQ403" s="2"/>
      <c r="APR403" s="2"/>
      <c r="APS403" s="2"/>
      <c r="APT403" s="2"/>
      <c r="APU403" s="2"/>
      <c r="APV403" s="2"/>
      <c r="APW403" s="2"/>
      <c r="APX403" s="2"/>
      <c r="APY403" s="2"/>
      <c r="APZ403" s="2"/>
      <c r="AQA403" s="2"/>
      <c r="AQB403" s="2"/>
      <c r="AQC403" s="2"/>
      <c r="AQD403" s="2"/>
      <c r="AQE403" s="2"/>
      <c r="AQF403" s="2"/>
      <c r="AQG403" s="2"/>
      <c r="AQH403" s="2"/>
      <c r="AQI403" s="2"/>
      <c r="AQJ403" s="2"/>
      <c r="AQK403" s="2"/>
      <c r="AQL403" s="2"/>
      <c r="AQM403" s="2"/>
      <c r="AQN403" s="2"/>
      <c r="AQO403" s="2"/>
      <c r="AQP403" s="2"/>
      <c r="AQQ403" s="2"/>
      <c r="AQR403" s="2"/>
      <c r="AQS403" s="2"/>
      <c r="AQT403" s="2"/>
      <c r="AQU403" s="2"/>
      <c r="AQV403" s="2"/>
      <c r="AQW403" s="2"/>
      <c r="AQX403" s="2"/>
      <c r="AQY403" s="2"/>
      <c r="AQZ403" s="2"/>
      <c r="ARA403" s="2"/>
      <c r="ARB403" s="2"/>
      <c r="ARC403" s="2"/>
      <c r="ARD403" s="2"/>
      <c r="ARE403" s="2"/>
      <c r="ARF403" s="2"/>
      <c r="ARG403" s="2"/>
      <c r="ARH403" s="2"/>
      <c r="ARI403" s="2"/>
      <c r="ARJ403" s="2"/>
      <c r="ARK403" s="2"/>
      <c r="ARL403" s="2"/>
      <c r="ARM403" s="2"/>
      <c r="ARN403" s="2"/>
      <c r="ARO403" s="2"/>
      <c r="ARP403" s="2"/>
      <c r="ARQ403" s="2"/>
      <c r="ARR403" s="2"/>
      <c r="ARS403" s="2"/>
      <c r="ART403" s="2"/>
      <c r="ARU403" s="2"/>
      <c r="ARV403" s="2"/>
      <c r="ARW403" s="2"/>
      <c r="ARX403" s="2"/>
      <c r="ARY403" s="2"/>
      <c r="ARZ403" s="2"/>
      <c r="ASA403" s="2"/>
      <c r="ASB403" s="2"/>
      <c r="ASC403" s="2"/>
      <c r="ASD403" s="2"/>
      <c r="ASE403" s="2"/>
      <c r="ASF403" s="2"/>
      <c r="ASG403" s="2"/>
      <c r="ASH403" s="2"/>
      <c r="ASI403" s="2"/>
      <c r="ASJ403" s="2"/>
      <c r="ASK403" s="2"/>
      <c r="ASL403" s="2"/>
      <c r="ASM403" s="2"/>
      <c r="ASN403" s="2"/>
      <c r="ASO403" s="2"/>
      <c r="ASP403" s="2"/>
      <c r="ASQ403" s="2"/>
      <c r="ASR403" s="2"/>
      <c r="ASS403" s="2"/>
      <c r="AST403" s="2"/>
      <c r="ASU403" s="2"/>
      <c r="ASV403" s="2"/>
      <c r="ASW403" s="2"/>
      <c r="ASX403" s="2"/>
      <c r="ASY403" s="2"/>
      <c r="ASZ403" s="2"/>
      <c r="ATA403" s="2"/>
      <c r="ATB403" s="2"/>
      <c r="ATC403" s="2"/>
      <c r="ATD403" s="2"/>
      <c r="ATE403" s="2"/>
      <c r="ATF403" s="2"/>
      <c r="ATG403" s="2"/>
      <c r="ATH403" s="2"/>
      <c r="ATI403" s="2"/>
      <c r="ATJ403" s="2"/>
      <c r="ATK403" s="2"/>
      <c r="ATL403" s="2"/>
      <c r="ATM403" s="2"/>
      <c r="ATN403" s="2"/>
      <c r="ATO403" s="2"/>
      <c r="ATP403" s="2"/>
      <c r="ATQ403" s="2"/>
      <c r="ATR403" s="2"/>
      <c r="ATS403" s="2"/>
      <c r="ATT403" s="2"/>
      <c r="ATU403" s="2"/>
      <c r="ATV403" s="2"/>
      <c r="ATW403" s="2"/>
      <c r="ATX403" s="2"/>
      <c r="ATY403" s="2"/>
      <c r="ATZ403" s="2"/>
      <c r="AUA403" s="2"/>
      <c r="AUB403" s="2"/>
      <c r="AUC403" s="2"/>
      <c r="AUD403" s="2"/>
      <c r="AUE403" s="2"/>
      <c r="AUF403" s="2"/>
      <c r="AUG403" s="2"/>
      <c r="AUH403" s="2"/>
      <c r="AUI403" s="2"/>
      <c r="AUJ403" s="2"/>
      <c r="AUK403" s="2"/>
      <c r="AUL403" s="2"/>
      <c r="AUM403" s="2"/>
      <c r="AUN403" s="2"/>
      <c r="AUO403" s="2"/>
      <c r="AUP403" s="2"/>
      <c r="AUQ403" s="2"/>
      <c r="AUR403" s="2"/>
      <c r="AUS403" s="2"/>
      <c r="AUT403" s="2"/>
      <c r="AUU403" s="2"/>
      <c r="AUV403" s="2"/>
      <c r="AUW403" s="2"/>
      <c r="AUX403" s="2"/>
      <c r="AUY403" s="2"/>
      <c r="AUZ403" s="2"/>
      <c r="AVA403" s="2"/>
      <c r="AVB403" s="2"/>
      <c r="AVC403" s="2"/>
      <c r="AVD403" s="2"/>
      <c r="AVE403" s="2"/>
      <c r="AVF403" s="2"/>
      <c r="AVG403" s="2"/>
      <c r="AVH403" s="2"/>
      <c r="AVI403" s="2"/>
      <c r="AVJ403" s="2"/>
      <c r="AVK403" s="2"/>
      <c r="AVL403" s="2"/>
      <c r="AVM403" s="2"/>
      <c r="AVN403" s="2"/>
      <c r="AVO403" s="2"/>
      <c r="AVP403" s="2"/>
      <c r="AVQ403" s="2"/>
      <c r="AVR403" s="2"/>
      <c r="AVS403" s="2"/>
      <c r="AVT403" s="2"/>
      <c r="AVU403" s="2"/>
      <c r="AVV403" s="2"/>
      <c r="AVW403" s="2"/>
      <c r="AVX403" s="2"/>
      <c r="AVY403" s="2"/>
      <c r="AVZ403" s="2"/>
      <c r="AWA403" s="2"/>
      <c r="AWB403" s="2"/>
      <c r="AWC403" s="2"/>
      <c r="AWD403" s="2"/>
      <c r="AWE403" s="2"/>
      <c r="AWF403" s="2"/>
      <c r="AWG403" s="2"/>
      <c r="AWH403" s="2"/>
      <c r="AWI403" s="2"/>
      <c r="AWJ403" s="2"/>
      <c r="AWK403" s="2"/>
      <c r="AWL403" s="2"/>
      <c r="AWM403" s="2"/>
      <c r="AWN403" s="2"/>
      <c r="AWO403" s="2"/>
      <c r="AWP403" s="2"/>
      <c r="AWQ403" s="2"/>
      <c r="AWR403" s="2"/>
      <c r="AWS403" s="2"/>
      <c r="AWT403" s="2"/>
      <c r="AWU403" s="2"/>
      <c r="AWV403" s="2"/>
      <c r="AWW403" s="2"/>
      <c r="AWX403" s="2"/>
      <c r="AWY403" s="2"/>
      <c r="AWZ403" s="2"/>
      <c r="AXA403" s="2"/>
      <c r="AXB403" s="2"/>
      <c r="AXC403" s="2"/>
      <c r="AXD403" s="2"/>
      <c r="AXE403" s="2"/>
      <c r="AXF403" s="2"/>
      <c r="AXG403" s="2"/>
      <c r="AXH403" s="2"/>
      <c r="AXI403" s="2"/>
      <c r="AXJ403" s="2"/>
      <c r="AXK403" s="2"/>
      <c r="AXL403" s="2"/>
      <c r="AXM403" s="2"/>
      <c r="AXN403" s="2"/>
      <c r="AXO403" s="2"/>
      <c r="AXP403" s="2"/>
      <c r="AXQ403" s="2"/>
      <c r="AXR403" s="2"/>
      <c r="AXS403" s="2"/>
      <c r="AXT403" s="2"/>
      <c r="AXU403" s="2"/>
      <c r="AXV403" s="2"/>
      <c r="AXW403" s="2"/>
      <c r="AXX403" s="2"/>
      <c r="AXY403" s="2"/>
      <c r="AXZ403" s="2"/>
      <c r="AYA403" s="2"/>
      <c r="AYB403" s="2"/>
      <c r="AYC403" s="2"/>
      <c r="AYD403" s="2"/>
      <c r="AYE403" s="2"/>
      <c r="AYF403" s="2"/>
      <c r="AYG403" s="2"/>
      <c r="AYH403" s="2"/>
      <c r="AYI403" s="2"/>
      <c r="AYJ403" s="2"/>
      <c r="AYK403" s="2"/>
      <c r="AYL403" s="2"/>
      <c r="AYM403" s="2"/>
      <c r="AYN403" s="2"/>
      <c r="AYO403" s="2"/>
      <c r="AYP403" s="2"/>
      <c r="AYQ403" s="2"/>
      <c r="AYR403" s="2"/>
      <c r="AYS403" s="2"/>
      <c r="AYT403" s="2"/>
      <c r="AYU403" s="2"/>
      <c r="AYV403" s="2"/>
      <c r="AYW403" s="2"/>
      <c r="AYX403" s="2"/>
      <c r="AYY403" s="2"/>
      <c r="AYZ403" s="2"/>
      <c r="AZA403" s="2"/>
      <c r="AZB403" s="2"/>
      <c r="AZC403" s="2"/>
      <c r="AZD403" s="2"/>
      <c r="AZE403" s="2"/>
      <c r="AZF403" s="2"/>
      <c r="AZG403" s="2"/>
      <c r="AZH403" s="2"/>
      <c r="AZI403" s="2"/>
      <c r="AZJ403" s="2"/>
      <c r="AZK403" s="2"/>
      <c r="AZL403" s="2"/>
      <c r="AZM403" s="2"/>
      <c r="AZN403" s="2"/>
      <c r="AZO403" s="2"/>
      <c r="AZP403" s="2"/>
      <c r="AZQ403" s="2"/>
      <c r="AZR403" s="2"/>
      <c r="AZS403" s="2"/>
      <c r="AZT403" s="2"/>
      <c r="AZU403" s="2"/>
      <c r="AZV403" s="2"/>
      <c r="AZW403" s="2"/>
      <c r="AZX403" s="2"/>
      <c r="AZY403" s="2"/>
      <c r="AZZ403" s="2"/>
      <c r="BAA403" s="2"/>
      <c r="BAB403" s="2"/>
      <c r="BAC403" s="2"/>
      <c r="BAD403" s="2"/>
      <c r="BAE403" s="2"/>
      <c r="BAF403" s="2"/>
      <c r="BAG403" s="2"/>
      <c r="BAH403" s="2"/>
      <c r="BAI403" s="2"/>
      <c r="BAJ403" s="2"/>
      <c r="BAK403" s="2"/>
      <c r="BAL403" s="2"/>
      <c r="BAM403" s="2"/>
      <c r="BAN403" s="2"/>
      <c r="BAO403" s="2"/>
      <c r="BAP403" s="2"/>
      <c r="BAQ403" s="2"/>
      <c r="BAR403" s="2"/>
      <c r="BAS403" s="2"/>
      <c r="BAT403" s="2"/>
      <c r="BAU403" s="2"/>
      <c r="BAV403" s="2"/>
      <c r="BAW403" s="2"/>
      <c r="BAX403" s="2"/>
      <c r="BAY403" s="2"/>
      <c r="BAZ403" s="2"/>
      <c r="BBA403" s="2"/>
      <c r="BBB403" s="2"/>
      <c r="BBC403" s="2"/>
      <c r="BBD403" s="2"/>
      <c r="BBE403" s="2"/>
      <c r="BBF403" s="2"/>
      <c r="BBG403" s="2"/>
      <c r="BBH403" s="2"/>
      <c r="BBI403" s="2"/>
      <c r="BBJ403" s="2"/>
      <c r="BBK403" s="2"/>
      <c r="BBL403" s="2"/>
      <c r="BBM403" s="2"/>
      <c r="BBN403" s="2"/>
      <c r="BBO403" s="2"/>
      <c r="BBP403" s="2"/>
      <c r="BBQ403" s="2"/>
      <c r="BBR403" s="2"/>
      <c r="BBS403" s="2"/>
      <c r="BBT403" s="2"/>
      <c r="BBU403" s="2"/>
      <c r="BBV403" s="2"/>
      <c r="BBW403" s="2"/>
      <c r="BBX403" s="2"/>
      <c r="BBY403" s="2"/>
      <c r="BBZ403" s="2"/>
      <c r="BCA403" s="2"/>
      <c r="BCB403" s="2"/>
      <c r="BCC403" s="2"/>
      <c r="BCD403" s="2"/>
      <c r="BCE403" s="2"/>
      <c r="BCF403" s="2"/>
      <c r="BCG403" s="2"/>
      <c r="BCH403" s="2"/>
      <c r="BCI403" s="2"/>
      <c r="BCJ403" s="2"/>
      <c r="BCK403" s="2"/>
      <c r="BCL403" s="2"/>
      <c r="BCM403" s="2"/>
      <c r="BCN403" s="2"/>
      <c r="BCO403" s="2"/>
      <c r="BCP403" s="2"/>
      <c r="BCQ403" s="2"/>
      <c r="BCR403" s="2"/>
      <c r="BCS403" s="2"/>
      <c r="BCT403" s="2"/>
      <c r="BCU403" s="2"/>
      <c r="BCV403" s="2"/>
      <c r="BCW403" s="2"/>
      <c r="BCX403" s="2"/>
      <c r="BCY403" s="2"/>
      <c r="BCZ403" s="2"/>
      <c r="BDA403" s="2"/>
      <c r="BDB403" s="2"/>
      <c r="BDC403" s="2"/>
      <c r="BDD403" s="2"/>
      <c r="BDE403" s="2"/>
      <c r="BDF403" s="2"/>
      <c r="BDG403" s="2"/>
      <c r="BDH403" s="2"/>
      <c r="BDI403" s="2"/>
      <c r="BDJ403" s="2"/>
      <c r="BDK403" s="2"/>
      <c r="BDL403" s="2"/>
      <c r="BDM403" s="2"/>
      <c r="BDN403" s="2"/>
      <c r="BDO403" s="2"/>
      <c r="BDP403" s="2"/>
      <c r="BDQ403" s="2"/>
      <c r="BDR403" s="2"/>
      <c r="BDS403" s="2"/>
      <c r="BDT403" s="2"/>
      <c r="BDU403" s="2"/>
      <c r="BDV403" s="2"/>
      <c r="BDW403" s="2"/>
      <c r="BDX403" s="2"/>
      <c r="BDY403" s="2"/>
      <c r="BDZ403" s="2"/>
      <c r="BEA403" s="2"/>
      <c r="BEB403" s="2"/>
      <c r="BEC403" s="2"/>
      <c r="BED403" s="2"/>
      <c r="BEE403" s="2"/>
      <c r="BEF403" s="2"/>
      <c r="BEG403" s="2"/>
      <c r="BEH403" s="2"/>
      <c r="BEI403" s="2"/>
      <c r="BEJ403" s="2"/>
      <c r="BEK403" s="2"/>
      <c r="BEL403" s="2"/>
      <c r="BEM403" s="2"/>
      <c r="BEN403" s="2"/>
      <c r="BEO403" s="2"/>
      <c r="BEP403" s="2"/>
      <c r="BEQ403" s="2"/>
      <c r="BER403" s="2"/>
      <c r="BES403" s="2"/>
      <c r="BET403" s="2"/>
      <c r="BEU403" s="2"/>
      <c r="BEV403" s="2"/>
      <c r="BEW403" s="2"/>
      <c r="BEX403" s="2"/>
      <c r="BEY403" s="2"/>
      <c r="BEZ403" s="2"/>
      <c r="BFA403" s="2"/>
      <c r="BFB403" s="2"/>
      <c r="BFC403" s="2"/>
      <c r="BFD403" s="2"/>
      <c r="BFE403" s="2"/>
      <c r="BFF403" s="2"/>
      <c r="BFG403" s="2"/>
      <c r="BFH403" s="2"/>
      <c r="BFI403" s="2"/>
      <c r="BFJ403" s="2"/>
      <c r="BFK403" s="2"/>
      <c r="BFL403" s="2"/>
      <c r="BFM403" s="2"/>
      <c r="BFN403" s="2"/>
      <c r="BFO403" s="2"/>
      <c r="BFP403" s="2"/>
      <c r="BFQ403" s="2"/>
      <c r="BFR403" s="2"/>
      <c r="BFS403" s="2"/>
      <c r="BFT403" s="2"/>
      <c r="BFU403" s="2"/>
      <c r="BFV403" s="2"/>
      <c r="BFW403" s="2"/>
      <c r="BFX403" s="2"/>
      <c r="BFY403" s="2"/>
      <c r="BFZ403" s="2"/>
      <c r="BGA403" s="2"/>
      <c r="BGB403" s="2"/>
      <c r="BGC403" s="2"/>
      <c r="BGD403" s="2"/>
      <c r="BGE403" s="2"/>
      <c r="BGF403" s="2"/>
      <c r="BGG403" s="2"/>
      <c r="BGH403" s="2"/>
      <c r="BGI403" s="2"/>
      <c r="BGJ403" s="2"/>
      <c r="BGK403" s="2"/>
      <c r="BGL403" s="2"/>
      <c r="BGM403" s="2"/>
      <c r="BGN403" s="2"/>
      <c r="BGO403" s="2"/>
      <c r="BGP403" s="2"/>
      <c r="BGQ403" s="2"/>
      <c r="BGR403" s="2"/>
      <c r="BGS403" s="2"/>
      <c r="BGT403" s="2"/>
      <c r="BGU403" s="2"/>
      <c r="BGV403" s="2"/>
      <c r="BGW403" s="2"/>
      <c r="BGX403" s="2"/>
      <c r="BGY403" s="2"/>
      <c r="BGZ403" s="2"/>
      <c r="BHA403" s="2"/>
      <c r="BHB403" s="2"/>
      <c r="BHC403" s="2"/>
      <c r="BHD403" s="2"/>
      <c r="BHE403" s="2"/>
      <c r="BHF403" s="2"/>
      <c r="BHG403" s="2"/>
      <c r="BHH403" s="2"/>
      <c r="BHI403" s="2"/>
      <c r="BHJ403" s="2"/>
      <c r="BHK403" s="2"/>
      <c r="BHL403" s="2"/>
      <c r="BHM403" s="2"/>
      <c r="BHN403" s="2"/>
      <c r="BHO403" s="2"/>
      <c r="BHP403" s="2"/>
      <c r="BHQ403" s="2"/>
      <c r="BHR403" s="2"/>
      <c r="BHS403" s="2"/>
      <c r="BHT403" s="2"/>
      <c r="BHU403" s="2"/>
      <c r="BHV403" s="2"/>
      <c r="BHW403" s="2"/>
      <c r="BHX403" s="2"/>
      <c r="BHY403" s="2"/>
      <c r="BHZ403" s="2"/>
      <c r="BIA403" s="2"/>
      <c r="BIB403" s="2"/>
      <c r="BIC403" s="2"/>
      <c r="BID403" s="2"/>
      <c r="BIE403" s="2"/>
      <c r="BIF403" s="2"/>
      <c r="BIG403" s="2"/>
      <c r="BIH403" s="2"/>
      <c r="BII403" s="2"/>
      <c r="BIJ403" s="2"/>
      <c r="BIK403" s="2"/>
      <c r="BIL403" s="2"/>
      <c r="BIM403" s="2"/>
      <c r="BIN403" s="2"/>
      <c r="BIO403" s="2"/>
      <c r="BIP403" s="2"/>
      <c r="BIQ403" s="2"/>
      <c r="BIR403" s="2"/>
      <c r="BIS403" s="2"/>
      <c r="BIT403" s="2"/>
      <c r="BIU403" s="2"/>
      <c r="BIV403" s="2"/>
      <c r="BIW403" s="2"/>
      <c r="BIX403" s="2"/>
      <c r="BIY403" s="2"/>
      <c r="BIZ403" s="2"/>
      <c r="BJA403" s="2"/>
      <c r="BJB403" s="2"/>
      <c r="BJC403" s="2"/>
      <c r="BJD403" s="2"/>
      <c r="BJE403" s="2"/>
      <c r="BJF403" s="2"/>
      <c r="BJG403" s="2"/>
      <c r="BJH403" s="2"/>
      <c r="BJI403" s="2"/>
      <c r="BJJ403" s="2"/>
      <c r="BJK403" s="2"/>
      <c r="BJL403" s="2"/>
      <c r="BJM403" s="2"/>
      <c r="BJN403" s="2"/>
      <c r="BJO403" s="2"/>
      <c r="BJP403" s="2"/>
      <c r="BJQ403" s="2"/>
      <c r="BJR403" s="2"/>
      <c r="BJS403" s="2"/>
      <c r="BJT403" s="2"/>
      <c r="BJU403" s="2"/>
      <c r="BJV403" s="2"/>
      <c r="BJW403" s="2"/>
      <c r="BJX403" s="2"/>
      <c r="BJY403" s="2"/>
      <c r="BJZ403" s="2"/>
      <c r="BKA403" s="2"/>
      <c r="BKB403" s="2"/>
      <c r="BKC403" s="2"/>
      <c r="BKD403" s="2"/>
      <c r="BKE403" s="2"/>
      <c r="BKF403" s="2"/>
      <c r="BKG403" s="2"/>
      <c r="BKH403" s="2"/>
      <c r="BKI403" s="2"/>
      <c r="BKJ403" s="2"/>
      <c r="BKK403" s="2"/>
      <c r="BKL403" s="2"/>
      <c r="BKM403" s="2"/>
      <c r="BKN403" s="2"/>
      <c r="BKO403" s="2"/>
      <c r="BKP403" s="2"/>
      <c r="BKQ403" s="2"/>
      <c r="BKR403" s="2"/>
      <c r="BKS403" s="2"/>
      <c r="BKT403" s="2"/>
      <c r="BKU403" s="2"/>
      <c r="BKV403" s="2"/>
      <c r="BKW403" s="2"/>
      <c r="BKX403" s="2"/>
      <c r="BKY403" s="2"/>
      <c r="BKZ403" s="2"/>
      <c r="BLA403" s="2"/>
      <c r="BLB403" s="2"/>
      <c r="BLC403" s="2"/>
      <c r="BLD403" s="2"/>
      <c r="BLE403" s="2"/>
      <c r="BLF403" s="2"/>
      <c r="BLG403" s="2"/>
      <c r="BLH403" s="2"/>
      <c r="BLI403" s="2"/>
      <c r="BLJ403" s="2"/>
      <c r="BLK403" s="2"/>
      <c r="BLL403" s="2"/>
      <c r="BLM403" s="2"/>
      <c r="BLN403" s="2"/>
      <c r="BLO403" s="2"/>
      <c r="BLP403" s="2"/>
      <c r="BLQ403" s="2"/>
      <c r="BLR403" s="2"/>
      <c r="BLS403" s="2"/>
      <c r="BLT403" s="2"/>
      <c r="BLU403" s="2"/>
      <c r="BLV403" s="2"/>
      <c r="BLW403" s="2"/>
      <c r="BLX403" s="2"/>
      <c r="BLY403" s="2"/>
      <c r="BLZ403" s="2"/>
      <c r="BMA403" s="2"/>
      <c r="BMB403" s="2"/>
      <c r="BMC403" s="2"/>
      <c r="BMD403" s="2"/>
      <c r="BME403" s="2"/>
      <c r="BMF403" s="2"/>
      <c r="BMG403" s="2"/>
      <c r="BMH403" s="2"/>
      <c r="BMI403" s="2"/>
      <c r="BMJ403" s="2"/>
      <c r="BMK403" s="2"/>
      <c r="BML403" s="2"/>
      <c r="BMM403" s="2"/>
      <c r="BMN403" s="2"/>
      <c r="BMO403" s="2"/>
      <c r="BMP403" s="2"/>
      <c r="BMQ403" s="2"/>
      <c r="BMR403" s="2"/>
      <c r="BMS403" s="2"/>
      <c r="BMT403" s="2"/>
      <c r="BMU403" s="2"/>
      <c r="BMV403" s="2"/>
      <c r="BMW403" s="2"/>
      <c r="BMX403" s="2"/>
      <c r="BMY403" s="2"/>
      <c r="BMZ403" s="2"/>
      <c r="BNA403" s="2"/>
      <c r="BNB403" s="2"/>
      <c r="BNC403" s="2"/>
      <c r="BND403" s="2"/>
      <c r="BNE403" s="2"/>
      <c r="BNF403" s="2"/>
      <c r="BNG403" s="2"/>
      <c r="BNH403" s="2"/>
      <c r="BNI403" s="2"/>
      <c r="BNJ403" s="2"/>
      <c r="BNK403" s="2"/>
      <c r="BNL403" s="2"/>
      <c r="BNM403" s="2"/>
      <c r="BNN403" s="2"/>
      <c r="BNO403" s="2"/>
      <c r="BNP403" s="2"/>
      <c r="BNQ403" s="2"/>
      <c r="BNR403" s="2"/>
      <c r="BNS403" s="2"/>
      <c r="BNT403" s="2"/>
      <c r="BNU403" s="2"/>
      <c r="BNV403" s="2"/>
      <c r="BNW403" s="2"/>
      <c r="BNX403" s="2"/>
      <c r="BNY403" s="2"/>
      <c r="BNZ403" s="2"/>
      <c r="BOA403" s="2"/>
      <c r="BOB403" s="2"/>
      <c r="BOC403" s="2"/>
      <c r="BOD403" s="2"/>
      <c r="BOE403" s="2"/>
      <c r="BOF403" s="2"/>
      <c r="BOG403" s="2"/>
      <c r="BOH403" s="2"/>
      <c r="BOI403" s="2"/>
      <c r="BOJ403" s="2"/>
      <c r="BOK403" s="2"/>
      <c r="BOL403" s="2"/>
      <c r="BOM403" s="2"/>
      <c r="BON403" s="2"/>
      <c r="BOO403" s="2"/>
      <c r="BOP403" s="2"/>
      <c r="BOQ403" s="2"/>
      <c r="BOR403" s="2"/>
      <c r="BOS403" s="2"/>
      <c r="BOT403" s="2"/>
      <c r="BOU403" s="2"/>
      <c r="BOV403" s="2"/>
      <c r="BOW403" s="2"/>
      <c r="BOX403" s="2"/>
      <c r="BOY403" s="2"/>
      <c r="BOZ403" s="2"/>
      <c r="BPA403" s="2"/>
      <c r="BPB403" s="2"/>
      <c r="BPC403" s="2"/>
      <c r="BPD403" s="2"/>
      <c r="BPE403" s="2"/>
      <c r="BPF403" s="2"/>
      <c r="BPG403" s="2"/>
      <c r="BPH403" s="2"/>
      <c r="BPI403" s="2"/>
      <c r="BPJ403" s="2"/>
      <c r="BPK403" s="2"/>
      <c r="BPL403" s="2"/>
      <c r="BPM403" s="2"/>
      <c r="BPN403" s="2"/>
      <c r="BPO403" s="2"/>
      <c r="BPP403" s="2"/>
      <c r="BPQ403" s="2"/>
      <c r="BPR403" s="2"/>
      <c r="BPS403" s="2"/>
      <c r="BPT403" s="2"/>
      <c r="BPU403" s="2"/>
      <c r="BPV403" s="2"/>
      <c r="BPW403" s="2"/>
      <c r="BPX403" s="2"/>
      <c r="BPY403" s="2"/>
      <c r="BPZ403" s="2"/>
      <c r="BQA403" s="2"/>
      <c r="BQB403" s="2"/>
      <c r="BQC403" s="2"/>
      <c r="BQD403" s="2"/>
      <c r="BQE403" s="2"/>
      <c r="BQF403" s="2"/>
      <c r="BQG403" s="2"/>
      <c r="BQH403" s="2"/>
      <c r="BQI403" s="2"/>
      <c r="BQJ403" s="2"/>
      <c r="BQK403" s="2"/>
      <c r="BQL403" s="2"/>
      <c r="BQM403" s="2"/>
      <c r="BQN403" s="2"/>
      <c r="BQO403" s="2"/>
      <c r="BQP403" s="2"/>
      <c r="BQQ403" s="2"/>
      <c r="BQR403" s="2"/>
      <c r="BQS403" s="2"/>
      <c r="BQT403" s="2"/>
      <c r="BQU403" s="2"/>
      <c r="BQV403" s="2"/>
      <c r="BQW403" s="2"/>
      <c r="BQX403" s="2"/>
      <c r="BQY403" s="2"/>
      <c r="BQZ403" s="2"/>
      <c r="BRA403" s="2"/>
      <c r="BRB403" s="2"/>
      <c r="BRC403" s="2"/>
      <c r="BRD403" s="2"/>
      <c r="BRE403" s="2"/>
      <c r="BRF403" s="2"/>
      <c r="BRG403" s="2"/>
      <c r="BRH403" s="2"/>
      <c r="BRI403" s="2"/>
      <c r="BRJ403" s="2"/>
      <c r="BRK403" s="2"/>
      <c r="BRL403" s="2"/>
      <c r="BRM403" s="2"/>
      <c r="BRN403" s="2"/>
      <c r="BRO403" s="2"/>
      <c r="BRP403" s="2"/>
      <c r="BRQ403" s="2"/>
      <c r="BRR403" s="2"/>
      <c r="BRS403" s="2"/>
      <c r="BRT403" s="2"/>
      <c r="BRU403" s="2"/>
      <c r="BRV403" s="2"/>
      <c r="BRW403" s="2"/>
      <c r="BRX403" s="2"/>
      <c r="BRY403" s="2"/>
      <c r="BRZ403" s="2"/>
      <c r="BSA403" s="2"/>
      <c r="BSB403" s="2"/>
      <c r="BSC403" s="2"/>
      <c r="BSD403" s="2"/>
      <c r="BSE403" s="2"/>
      <c r="BSF403" s="2"/>
      <c r="BSG403" s="2"/>
      <c r="BSH403" s="2"/>
      <c r="BSI403" s="2"/>
      <c r="BSJ403" s="2"/>
      <c r="BSK403" s="2"/>
      <c r="BSL403" s="2"/>
      <c r="BSM403" s="2"/>
      <c r="BSN403" s="2"/>
      <c r="BSO403" s="2"/>
      <c r="BSP403" s="2"/>
      <c r="BSQ403" s="2"/>
      <c r="BSR403" s="2"/>
      <c r="BSS403" s="2"/>
      <c r="BST403" s="2"/>
      <c r="BSU403" s="2"/>
      <c r="BSV403" s="2"/>
      <c r="BSW403" s="2"/>
      <c r="BSX403" s="2"/>
      <c r="BSY403" s="2"/>
      <c r="BSZ403" s="2"/>
      <c r="BTA403" s="2"/>
      <c r="BTB403" s="2"/>
      <c r="BTC403" s="2"/>
      <c r="BTD403" s="2"/>
      <c r="BTE403" s="2"/>
      <c r="BTF403" s="2"/>
      <c r="BTG403" s="2"/>
      <c r="BTH403" s="2"/>
      <c r="BTI403" s="2"/>
      <c r="BTJ403" s="2"/>
      <c r="BTK403" s="2"/>
      <c r="BTL403" s="2"/>
      <c r="BTM403" s="2"/>
      <c r="BTN403" s="2"/>
      <c r="BTO403" s="2"/>
      <c r="BTP403" s="2"/>
      <c r="BTQ403" s="2"/>
      <c r="BTR403" s="2"/>
      <c r="BTS403" s="2"/>
      <c r="BTT403" s="2"/>
      <c r="BTU403" s="2"/>
      <c r="BTV403" s="2"/>
      <c r="BTW403" s="2"/>
      <c r="BTX403" s="2"/>
      <c r="BTY403" s="2"/>
      <c r="BTZ403" s="2"/>
      <c r="BUA403" s="2"/>
      <c r="BUB403" s="2"/>
      <c r="BUC403" s="2"/>
      <c r="BUD403" s="2"/>
      <c r="BUE403" s="2"/>
      <c r="BUF403" s="2"/>
      <c r="BUG403" s="2"/>
      <c r="BUH403" s="2"/>
      <c r="BUI403" s="2"/>
      <c r="BUJ403" s="2"/>
      <c r="BUK403" s="2"/>
      <c r="BUL403" s="2"/>
      <c r="BUM403" s="2"/>
      <c r="BUN403" s="2"/>
      <c r="BUO403" s="2"/>
      <c r="BUP403" s="2"/>
      <c r="BUQ403" s="2"/>
      <c r="BUR403" s="2"/>
      <c r="BUS403" s="2"/>
      <c r="BUT403" s="2"/>
      <c r="BUU403" s="2"/>
      <c r="BUV403" s="2"/>
      <c r="BUW403" s="2"/>
      <c r="BUX403" s="2"/>
      <c r="BUY403" s="2"/>
      <c r="BUZ403" s="2"/>
      <c r="BVA403" s="2"/>
      <c r="BVB403" s="2"/>
      <c r="BVC403" s="2"/>
      <c r="BVD403" s="2"/>
      <c r="BVE403" s="2"/>
      <c r="BVF403" s="2"/>
      <c r="BVG403" s="2"/>
      <c r="BVH403" s="2"/>
      <c r="BVI403" s="2"/>
      <c r="BVJ403" s="2"/>
      <c r="BVK403" s="2"/>
      <c r="BVL403" s="2"/>
      <c r="BVM403" s="2"/>
      <c r="BVN403" s="2"/>
      <c r="BVO403" s="2"/>
      <c r="BVP403" s="2"/>
      <c r="BVQ403" s="2"/>
      <c r="BVR403" s="2"/>
      <c r="BVS403" s="2"/>
      <c r="BVT403" s="2"/>
      <c r="BVU403" s="2"/>
      <c r="BVV403" s="2"/>
      <c r="BVW403" s="2"/>
      <c r="BVX403" s="2"/>
      <c r="BVY403" s="2"/>
      <c r="BVZ403" s="2"/>
      <c r="BWA403" s="2"/>
      <c r="BWB403" s="2"/>
      <c r="BWC403" s="2"/>
      <c r="BWD403" s="2"/>
      <c r="BWE403" s="2"/>
      <c r="BWF403" s="2"/>
      <c r="BWG403" s="2"/>
      <c r="BWH403" s="2"/>
      <c r="BWI403" s="2"/>
      <c r="BWJ403" s="2"/>
      <c r="BWK403" s="2"/>
      <c r="BWL403" s="2"/>
      <c r="BWM403" s="2"/>
      <c r="BWN403" s="2"/>
      <c r="BWO403" s="2"/>
      <c r="BWP403" s="2"/>
      <c r="BWQ403" s="2"/>
      <c r="BWR403" s="2"/>
      <c r="BWS403" s="2"/>
      <c r="BWT403" s="2"/>
      <c r="BWU403" s="2"/>
      <c r="BWV403" s="2"/>
      <c r="BWW403" s="2"/>
      <c r="BWX403" s="2"/>
      <c r="BWY403" s="2"/>
      <c r="BWZ403" s="2"/>
      <c r="BXA403" s="2"/>
      <c r="BXB403" s="2"/>
      <c r="BXC403" s="2"/>
      <c r="BXD403" s="2"/>
      <c r="BXE403" s="2"/>
      <c r="BXF403" s="2"/>
      <c r="BXG403" s="2"/>
      <c r="BXH403" s="2"/>
      <c r="BXI403" s="2"/>
      <c r="BXJ403" s="2"/>
      <c r="BXK403" s="2"/>
      <c r="BXL403" s="2"/>
      <c r="BXM403" s="2"/>
      <c r="BXN403" s="2"/>
      <c r="BXO403" s="2"/>
      <c r="BXP403" s="2"/>
      <c r="BXQ403" s="2"/>
      <c r="BXR403" s="2"/>
      <c r="BXS403" s="2"/>
      <c r="BXT403" s="2"/>
      <c r="BXU403" s="2"/>
      <c r="BXV403" s="2"/>
      <c r="BXW403" s="2"/>
      <c r="BXX403" s="2"/>
      <c r="BXY403" s="2"/>
      <c r="BXZ403" s="2"/>
      <c r="BYA403" s="2"/>
      <c r="BYB403" s="2"/>
      <c r="BYC403" s="2"/>
      <c r="BYD403" s="2"/>
      <c r="BYE403" s="2"/>
      <c r="BYF403" s="2"/>
      <c r="BYG403" s="2"/>
      <c r="BYH403" s="2"/>
      <c r="BYI403" s="2"/>
      <c r="BYJ403" s="2"/>
      <c r="BYK403" s="2"/>
      <c r="BYL403" s="2"/>
      <c r="BYM403" s="2"/>
      <c r="BYN403" s="2"/>
      <c r="BYO403" s="2"/>
      <c r="BYP403" s="2"/>
      <c r="BYQ403" s="2"/>
      <c r="BYR403" s="2"/>
      <c r="BYS403" s="2"/>
      <c r="BYT403" s="2"/>
      <c r="BYU403" s="2"/>
      <c r="BYV403" s="2"/>
      <c r="BYW403" s="2"/>
      <c r="BYX403" s="2"/>
      <c r="BYY403" s="2"/>
      <c r="BYZ403" s="2"/>
      <c r="BZA403" s="2"/>
      <c r="BZB403" s="2"/>
      <c r="BZC403" s="2"/>
      <c r="BZD403" s="2"/>
      <c r="BZE403" s="2"/>
      <c r="BZF403" s="2"/>
      <c r="BZG403" s="2"/>
      <c r="BZH403" s="2"/>
      <c r="BZI403" s="2"/>
      <c r="BZJ403" s="2"/>
      <c r="BZK403" s="2"/>
      <c r="BZL403" s="2"/>
      <c r="BZM403" s="2"/>
      <c r="BZN403" s="2"/>
      <c r="BZO403" s="2"/>
      <c r="BZP403" s="2"/>
      <c r="BZQ403" s="2"/>
      <c r="BZR403" s="2"/>
      <c r="BZS403" s="2"/>
      <c r="BZT403" s="2"/>
      <c r="BZU403" s="2"/>
      <c r="BZV403" s="2"/>
      <c r="BZW403" s="2"/>
      <c r="BZX403" s="2"/>
      <c r="BZY403" s="2"/>
      <c r="BZZ403" s="2"/>
      <c r="CAA403" s="2"/>
      <c r="CAB403" s="2"/>
      <c r="CAC403" s="2"/>
      <c r="CAD403" s="2"/>
      <c r="CAE403" s="2"/>
      <c r="CAF403" s="2"/>
      <c r="CAG403" s="2"/>
      <c r="CAH403" s="2"/>
      <c r="CAI403" s="2"/>
      <c r="CAJ403" s="2"/>
      <c r="CAK403" s="2"/>
      <c r="CAL403" s="2"/>
      <c r="CAM403" s="2"/>
      <c r="CAN403" s="2"/>
      <c r="CAO403" s="2"/>
      <c r="CAP403" s="2"/>
      <c r="CAQ403" s="2"/>
      <c r="CAR403" s="2"/>
      <c r="CAS403" s="2"/>
      <c r="CAT403" s="2"/>
      <c r="CAU403" s="2"/>
      <c r="CAV403" s="2"/>
      <c r="CAW403" s="2"/>
      <c r="CAX403" s="2"/>
      <c r="CAY403" s="2"/>
      <c r="CAZ403" s="2"/>
      <c r="CBA403" s="2"/>
      <c r="CBB403" s="2"/>
      <c r="CBC403" s="2"/>
      <c r="CBD403" s="2"/>
      <c r="CBE403" s="2"/>
      <c r="CBF403" s="2"/>
      <c r="CBG403" s="2"/>
      <c r="CBH403" s="2"/>
      <c r="CBI403" s="2"/>
      <c r="CBJ403" s="2"/>
      <c r="CBK403" s="2"/>
      <c r="CBL403" s="2"/>
      <c r="CBM403" s="2"/>
      <c r="CBN403" s="2"/>
      <c r="CBO403" s="2"/>
      <c r="CBP403" s="2"/>
      <c r="CBQ403" s="2"/>
      <c r="CBR403" s="2"/>
      <c r="CBS403" s="2"/>
      <c r="CBT403" s="2"/>
      <c r="CBU403" s="2"/>
      <c r="CBV403" s="2"/>
      <c r="CBW403" s="2"/>
      <c r="CBX403" s="2"/>
      <c r="CBY403" s="2"/>
      <c r="CBZ403" s="2"/>
      <c r="CCA403" s="2"/>
      <c r="CCB403" s="2"/>
      <c r="CCC403" s="2"/>
      <c r="CCD403" s="2"/>
      <c r="CCE403" s="2"/>
      <c r="CCF403" s="2"/>
      <c r="CCG403" s="2"/>
      <c r="CCH403" s="2"/>
      <c r="CCI403" s="2"/>
      <c r="CCJ403" s="2"/>
      <c r="CCK403" s="2"/>
      <c r="CCL403" s="2"/>
      <c r="CCM403" s="2"/>
      <c r="CCN403" s="2"/>
      <c r="CCO403" s="2"/>
      <c r="CCP403" s="2"/>
      <c r="CCQ403" s="2"/>
      <c r="CCR403" s="2"/>
      <c r="CCS403" s="2"/>
      <c r="CCT403" s="2"/>
      <c r="CCU403" s="2"/>
      <c r="CCV403" s="2"/>
      <c r="CCW403" s="2"/>
      <c r="CCX403" s="2"/>
      <c r="CCY403" s="2"/>
      <c r="CCZ403" s="2"/>
      <c r="CDA403" s="2"/>
      <c r="CDB403" s="2"/>
      <c r="CDC403" s="2"/>
      <c r="CDD403" s="2"/>
      <c r="CDE403" s="2"/>
      <c r="CDF403" s="2"/>
      <c r="CDG403" s="2"/>
      <c r="CDH403" s="2"/>
      <c r="CDI403" s="2"/>
      <c r="CDJ403" s="2"/>
      <c r="CDK403" s="2"/>
      <c r="CDL403" s="2"/>
      <c r="CDM403" s="2"/>
      <c r="CDN403" s="2"/>
      <c r="CDO403" s="2"/>
      <c r="CDP403" s="2"/>
      <c r="CDQ403" s="2"/>
      <c r="CDR403" s="2"/>
      <c r="CDS403" s="2"/>
      <c r="CDT403" s="2"/>
      <c r="CDU403" s="2"/>
      <c r="CDV403" s="2"/>
      <c r="CDW403" s="2"/>
      <c r="CDX403" s="2"/>
      <c r="CDY403" s="2"/>
      <c r="CDZ403" s="2"/>
      <c r="CEA403" s="2"/>
      <c r="CEB403" s="2"/>
      <c r="CEC403" s="2"/>
      <c r="CED403" s="2"/>
      <c r="CEE403" s="2"/>
      <c r="CEF403" s="2"/>
      <c r="CEG403" s="2"/>
      <c r="CEH403" s="2"/>
      <c r="CEI403" s="2"/>
      <c r="CEJ403" s="2"/>
      <c r="CEK403" s="2"/>
      <c r="CEL403" s="2"/>
      <c r="CEM403" s="2"/>
      <c r="CEN403" s="2"/>
      <c r="CEO403" s="2"/>
      <c r="CEP403" s="2"/>
      <c r="CEQ403" s="2"/>
      <c r="CER403" s="2"/>
      <c r="CES403" s="2"/>
      <c r="CET403" s="2"/>
      <c r="CEU403" s="2"/>
      <c r="CEV403" s="2"/>
      <c r="CEW403" s="2"/>
      <c r="CEX403" s="2"/>
      <c r="CEY403" s="2"/>
      <c r="CEZ403" s="2"/>
      <c r="CFA403" s="2"/>
      <c r="CFB403" s="2"/>
      <c r="CFC403" s="2"/>
      <c r="CFD403" s="2"/>
      <c r="CFE403" s="2"/>
      <c r="CFF403" s="2"/>
      <c r="CFG403" s="2"/>
      <c r="CFH403" s="2"/>
      <c r="CFI403" s="2"/>
      <c r="CFJ403" s="2"/>
      <c r="CFK403" s="2"/>
      <c r="CFL403" s="2"/>
      <c r="CFM403" s="2"/>
      <c r="CFN403" s="2"/>
      <c r="CFO403" s="2"/>
      <c r="CFP403" s="2"/>
      <c r="CFQ403" s="2"/>
      <c r="CFR403" s="2"/>
      <c r="CFS403" s="2"/>
      <c r="CFT403" s="2"/>
      <c r="CFU403" s="2"/>
      <c r="CFV403" s="2"/>
      <c r="CFW403" s="2"/>
      <c r="CFX403" s="2"/>
      <c r="CFY403" s="2"/>
      <c r="CFZ403" s="2"/>
      <c r="CGA403" s="2"/>
      <c r="CGB403" s="2"/>
      <c r="CGC403" s="2"/>
      <c r="CGD403" s="2"/>
      <c r="CGE403" s="2"/>
      <c r="CGF403" s="2"/>
      <c r="CGG403" s="2"/>
      <c r="CGH403" s="2"/>
      <c r="CGI403" s="2"/>
      <c r="CGJ403" s="2"/>
      <c r="CGK403" s="2"/>
      <c r="CGL403" s="2"/>
      <c r="CGM403" s="2"/>
      <c r="CGN403" s="2"/>
      <c r="CGO403" s="2"/>
      <c r="CGP403" s="2"/>
      <c r="CGQ403" s="2"/>
      <c r="CGR403" s="2"/>
      <c r="CGS403" s="2"/>
      <c r="CGT403" s="2"/>
      <c r="CGU403" s="2"/>
      <c r="CGV403" s="2"/>
      <c r="CGW403" s="2"/>
      <c r="CGX403" s="2"/>
      <c r="CGY403" s="2"/>
      <c r="CGZ403" s="2"/>
      <c r="CHA403" s="2"/>
      <c r="CHB403" s="2"/>
      <c r="CHC403" s="2"/>
      <c r="CHD403" s="2"/>
      <c r="CHE403" s="2"/>
      <c r="CHF403" s="2"/>
      <c r="CHG403" s="2"/>
      <c r="CHH403" s="2"/>
      <c r="CHI403" s="2"/>
      <c r="CHJ403" s="2"/>
      <c r="CHK403" s="2"/>
      <c r="CHL403" s="2"/>
      <c r="CHM403" s="2"/>
      <c r="CHN403" s="2"/>
      <c r="CHO403" s="2"/>
      <c r="CHP403" s="2"/>
      <c r="CHQ403" s="2"/>
      <c r="CHR403" s="2"/>
      <c r="CHS403" s="2"/>
      <c r="CHT403" s="2"/>
      <c r="CHU403" s="2"/>
      <c r="CHV403" s="2"/>
      <c r="CHW403" s="2"/>
      <c r="CHX403" s="2"/>
      <c r="CHY403" s="2"/>
      <c r="CHZ403" s="2"/>
      <c r="CIA403" s="2"/>
      <c r="CIB403" s="2"/>
      <c r="CIC403" s="2"/>
      <c r="CID403" s="2"/>
      <c r="CIE403" s="2"/>
      <c r="CIF403" s="2"/>
      <c r="CIG403" s="2"/>
      <c r="CIH403" s="2"/>
      <c r="CII403" s="2"/>
      <c r="CIJ403" s="2"/>
      <c r="CIK403" s="2"/>
      <c r="CIL403" s="2"/>
      <c r="CIM403" s="2"/>
      <c r="CIN403" s="2"/>
      <c r="CIO403" s="2"/>
      <c r="CIP403" s="2"/>
      <c r="CIQ403" s="2"/>
      <c r="CIR403" s="2"/>
      <c r="CIS403" s="2"/>
      <c r="CIT403" s="2"/>
      <c r="CIU403" s="2"/>
      <c r="CIV403" s="2"/>
      <c r="CIW403" s="2"/>
      <c r="CIX403" s="2"/>
      <c r="CIY403" s="2"/>
      <c r="CIZ403" s="2"/>
      <c r="CJA403" s="2"/>
      <c r="CJB403" s="2"/>
      <c r="CJC403" s="2"/>
      <c r="CJD403" s="2"/>
      <c r="CJE403" s="2"/>
      <c r="CJF403" s="2"/>
      <c r="CJG403" s="2"/>
      <c r="CJH403" s="2"/>
      <c r="CJI403" s="2"/>
      <c r="CJJ403" s="2"/>
      <c r="CJK403" s="2"/>
      <c r="CJL403" s="2"/>
      <c r="CJM403" s="2"/>
      <c r="CJN403" s="2"/>
      <c r="CJO403" s="2"/>
      <c r="CJP403" s="2"/>
      <c r="CJQ403" s="2"/>
      <c r="CJR403" s="2"/>
      <c r="CJS403" s="2"/>
      <c r="CJT403" s="2"/>
      <c r="CJU403" s="2"/>
      <c r="CJV403" s="2"/>
      <c r="CJW403" s="2"/>
      <c r="CJX403" s="2"/>
      <c r="CJY403" s="2"/>
      <c r="CJZ403" s="2"/>
      <c r="CKA403" s="2"/>
      <c r="CKB403" s="2"/>
      <c r="CKC403" s="2"/>
      <c r="CKD403" s="2"/>
      <c r="CKE403" s="2"/>
      <c r="CKF403" s="2"/>
      <c r="CKG403" s="2"/>
      <c r="CKH403" s="2"/>
      <c r="CKI403" s="2"/>
      <c r="CKJ403" s="2"/>
      <c r="CKK403" s="2"/>
      <c r="CKL403" s="2"/>
      <c r="CKM403" s="2"/>
      <c r="CKN403" s="2"/>
      <c r="CKO403" s="2"/>
      <c r="CKP403" s="2"/>
      <c r="CKQ403" s="2"/>
      <c r="CKR403" s="2"/>
      <c r="CKS403" s="2"/>
      <c r="CKT403" s="2"/>
      <c r="CKU403" s="2"/>
      <c r="CKV403" s="2"/>
      <c r="CKW403" s="2"/>
      <c r="CKX403" s="2"/>
      <c r="CKY403" s="2"/>
      <c r="CKZ403" s="2"/>
      <c r="CLA403" s="2"/>
      <c r="CLB403" s="2"/>
      <c r="CLC403" s="2"/>
      <c r="CLD403" s="2"/>
      <c r="CLE403" s="2"/>
      <c r="CLF403" s="2"/>
      <c r="CLG403" s="2"/>
      <c r="CLH403" s="2"/>
      <c r="CLI403" s="2"/>
      <c r="CLJ403" s="2"/>
      <c r="CLK403" s="2"/>
      <c r="CLL403" s="2"/>
      <c r="CLM403" s="2"/>
      <c r="CLN403" s="2"/>
      <c r="CLO403" s="2"/>
      <c r="CLP403" s="2"/>
      <c r="CLQ403" s="2"/>
      <c r="CLR403" s="2"/>
      <c r="CLS403" s="2"/>
      <c r="CLT403" s="2"/>
      <c r="CLU403" s="2"/>
      <c r="CLV403" s="2"/>
      <c r="CLW403" s="2"/>
      <c r="CLX403" s="2"/>
      <c r="CLY403" s="2"/>
      <c r="CLZ403" s="2"/>
      <c r="CMA403" s="2"/>
      <c r="CMB403" s="2"/>
      <c r="CMC403" s="2"/>
      <c r="CMD403" s="2"/>
      <c r="CME403" s="2"/>
      <c r="CMF403" s="2"/>
      <c r="CMG403" s="2"/>
      <c r="CMH403" s="2"/>
      <c r="CMI403" s="2"/>
      <c r="CMJ403" s="2"/>
      <c r="CMK403" s="2"/>
      <c r="CML403" s="2"/>
      <c r="CMM403" s="2"/>
      <c r="CMN403" s="2"/>
      <c r="CMO403" s="2"/>
      <c r="CMP403" s="2"/>
      <c r="CMQ403" s="2"/>
      <c r="CMR403" s="2"/>
      <c r="CMS403" s="2"/>
      <c r="CMT403" s="2"/>
      <c r="CMU403" s="2"/>
      <c r="CMV403" s="2"/>
      <c r="CMW403" s="2"/>
      <c r="CMX403" s="2"/>
      <c r="CMY403" s="2"/>
      <c r="CMZ403" s="2"/>
      <c r="CNA403" s="2"/>
      <c r="CNB403" s="2"/>
      <c r="CNC403" s="2"/>
      <c r="CND403" s="2"/>
      <c r="CNE403" s="2"/>
      <c r="CNF403" s="2"/>
      <c r="CNG403" s="2"/>
      <c r="CNH403" s="2"/>
      <c r="CNI403" s="2"/>
      <c r="CNJ403" s="2"/>
      <c r="CNK403" s="2"/>
      <c r="CNL403" s="2"/>
      <c r="CNM403" s="2"/>
      <c r="CNN403" s="2"/>
      <c r="CNO403" s="2"/>
      <c r="CNP403" s="2"/>
      <c r="CNQ403" s="2"/>
      <c r="CNR403" s="2"/>
      <c r="CNS403" s="2"/>
      <c r="CNT403" s="2"/>
      <c r="CNU403" s="2"/>
      <c r="CNV403" s="2"/>
      <c r="CNW403" s="2"/>
      <c r="CNX403" s="2"/>
      <c r="CNY403" s="2"/>
      <c r="CNZ403" s="2"/>
      <c r="COA403" s="2"/>
      <c r="COB403" s="2"/>
      <c r="COC403" s="2"/>
      <c r="COD403" s="2"/>
      <c r="COE403" s="2"/>
      <c r="COF403" s="2"/>
      <c r="COG403" s="2"/>
      <c r="COH403" s="2"/>
      <c r="COI403" s="2"/>
      <c r="COJ403" s="2"/>
      <c r="COK403" s="2"/>
      <c r="COL403" s="2"/>
      <c r="COM403" s="2"/>
      <c r="CON403" s="2"/>
      <c r="COO403" s="2"/>
      <c r="COP403" s="2"/>
      <c r="COQ403" s="2"/>
      <c r="COR403" s="2"/>
      <c r="COS403" s="2"/>
      <c r="COT403" s="2"/>
      <c r="COU403" s="2"/>
      <c r="COV403" s="2"/>
      <c r="COW403" s="2"/>
      <c r="COX403" s="2"/>
      <c r="COY403" s="2"/>
      <c r="COZ403" s="2"/>
      <c r="CPA403" s="2"/>
      <c r="CPB403" s="2"/>
      <c r="CPC403" s="2"/>
      <c r="CPD403" s="2"/>
      <c r="CPE403" s="2"/>
      <c r="CPF403" s="2"/>
      <c r="CPG403" s="2"/>
      <c r="CPH403" s="2"/>
      <c r="CPI403" s="2"/>
      <c r="CPJ403" s="2"/>
      <c r="CPK403" s="2"/>
      <c r="CPL403" s="2"/>
      <c r="CPM403" s="2"/>
      <c r="CPN403" s="2"/>
      <c r="CPO403" s="2"/>
      <c r="CPP403" s="2"/>
      <c r="CPQ403" s="2"/>
      <c r="CPR403" s="2"/>
      <c r="CPS403" s="2"/>
      <c r="CPT403" s="2"/>
      <c r="CPU403" s="2"/>
      <c r="CPV403" s="2"/>
      <c r="CPW403" s="2"/>
      <c r="CPX403" s="2"/>
      <c r="CPY403" s="2"/>
      <c r="CPZ403" s="2"/>
      <c r="CQA403" s="2"/>
      <c r="CQB403" s="2"/>
      <c r="CQC403" s="2"/>
      <c r="CQD403" s="2"/>
      <c r="CQE403" s="2"/>
      <c r="CQF403" s="2"/>
      <c r="CQG403" s="2"/>
      <c r="CQH403" s="2"/>
      <c r="CQI403" s="2"/>
      <c r="CQJ403" s="2"/>
      <c r="CQK403" s="2"/>
      <c r="CQL403" s="2"/>
      <c r="CQM403" s="2"/>
      <c r="CQN403" s="2"/>
      <c r="CQO403" s="2"/>
      <c r="CQP403" s="2"/>
      <c r="CQQ403" s="2"/>
      <c r="CQR403" s="2"/>
      <c r="CQS403" s="2"/>
      <c r="CQT403" s="2"/>
      <c r="CQU403" s="2"/>
      <c r="CQV403" s="2"/>
      <c r="CQW403" s="2"/>
      <c r="CQX403" s="2"/>
      <c r="CQY403" s="2"/>
      <c r="CQZ403" s="2"/>
      <c r="CRA403" s="2"/>
      <c r="CRB403" s="2"/>
      <c r="CRC403" s="2"/>
      <c r="CRD403" s="2"/>
      <c r="CRE403" s="2"/>
      <c r="CRF403" s="2"/>
      <c r="CRG403" s="2"/>
      <c r="CRH403" s="2"/>
      <c r="CRI403" s="2"/>
      <c r="CRJ403" s="2"/>
      <c r="CRK403" s="2"/>
      <c r="CRL403" s="2"/>
      <c r="CRM403" s="2"/>
      <c r="CRN403" s="2"/>
      <c r="CRO403" s="2"/>
      <c r="CRP403" s="2"/>
      <c r="CRQ403" s="2"/>
      <c r="CRR403" s="2"/>
      <c r="CRS403" s="2"/>
      <c r="CRT403" s="2"/>
      <c r="CRU403" s="2"/>
      <c r="CRV403" s="2"/>
      <c r="CRW403" s="2"/>
      <c r="CRX403" s="2"/>
      <c r="CRY403" s="2"/>
      <c r="CRZ403" s="2"/>
      <c r="CSA403" s="2"/>
      <c r="CSB403" s="2"/>
      <c r="CSC403" s="2"/>
      <c r="CSD403" s="2"/>
      <c r="CSE403" s="2"/>
      <c r="CSF403" s="2"/>
      <c r="CSG403" s="2"/>
      <c r="CSH403" s="2"/>
      <c r="CSI403" s="2"/>
      <c r="CSJ403" s="2"/>
      <c r="CSK403" s="2"/>
      <c r="CSL403" s="2"/>
      <c r="CSM403" s="2"/>
      <c r="CSN403" s="2"/>
      <c r="CSO403" s="2"/>
      <c r="CSP403" s="2"/>
      <c r="CSQ403" s="2"/>
      <c r="CSR403" s="2"/>
      <c r="CSS403" s="2"/>
      <c r="CST403" s="2"/>
      <c r="CSU403" s="2"/>
      <c r="CSV403" s="2"/>
      <c r="CSW403" s="2"/>
      <c r="CSX403" s="2"/>
      <c r="CSY403" s="2"/>
      <c r="CSZ403" s="2"/>
      <c r="CTA403" s="2"/>
      <c r="CTB403" s="2"/>
      <c r="CTC403" s="2"/>
      <c r="CTD403" s="2"/>
      <c r="CTE403" s="2"/>
      <c r="CTF403" s="2"/>
      <c r="CTG403" s="2"/>
      <c r="CTH403" s="2"/>
      <c r="CTI403" s="2"/>
      <c r="CTJ403" s="2"/>
      <c r="CTK403" s="2"/>
      <c r="CTL403" s="2"/>
      <c r="CTM403" s="2"/>
      <c r="CTN403" s="2"/>
      <c r="CTO403" s="2"/>
      <c r="CTP403" s="2"/>
      <c r="CTQ403" s="2"/>
      <c r="CTR403" s="2"/>
      <c r="CTS403" s="2"/>
      <c r="CTT403" s="2"/>
      <c r="CTU403" s="2"/>
      <c r="CTV403" s="2"/>
      <c r="CTW403" s="2"/>
      <c r="CTX403" s="2"/>
      <c r="CTY403" s="2"/>
      <c r="CTZ403" s="2"/>
      <c r="CUA403" s="2"/>
      <c r="CUB403" s="2"/>
      <c r="CUC403" s="2"/>
      <c r="CUD403" s="2"/>
      <c r="CUE403" s="2"/>
      <c r="CUF403" s="2"/>
      <c r="CUG403" s="2"/>
      <c r="CUH403" s="2"/>
      <c r="CUI403" s="2"/>
      <c r="CUJ403" s="2"/>
      <c r="CUK403" s="2"/>
      <c r="CUL403" s="2"/>
      <c r="CUM403" s="2"/>
      <c r="CUN403" s="2"/>
      <c r="CUO403" s="2"/>
      <c r="CUP403" s="2"/>
      <c r="CUQ403" s="2"/>
      <c r="CUR403" s="2"/>
      <c r="CUS403" s="2"/>
      <c r="CUT403" s="2"/>
      <c r="CUU403" s="2"/>
      <c r="CUV403" s="2"/>
      <c r="CUW403" s="2"/>
      <c r="CUX403" s="2"/>
      <c r="CUY403" s="2"/>
      <c r="CUZ403" s="2"/>
      <c r="CVA403" s="2"/>
      <c r="CVB403" s="2"/>
      <c r="CVC403" s="2"/>
      <c r="CVD403" s="2"/>
      <c r="CVE403" s="2"/>
      <c r="CVF403" s="2"/>
      <c r="CVG403" s="2"/>
      <c r="CVH403" s="2"/>
      <c r="CVI403" s="2"/>
      <c r="CVJ403" s="2"/>
      <c r="CVK403" s="2"/>
      <c r="CVL403" s="2"/>
      <c r="CVM403" s="2"/>
      <c r="CVN403" s="2"/>
      <c r="CVO403" s="2"/>
      <c r="CVP403" s="2"/>
      <c r="CVQ403" s="2"/>
      <c r="CVR403" s="2"/>
      <c r="CVS403" s="2"/>
      <c r="CVT403" s="2"/>
      <c r="CVU403" s="2"/>
      <c r="CVV403" s="2"/>
      <c r="CVW403" s="2"/>
      <c r="CVX403" s="2"/>
      <c r="CVY403" s="2"/>
      <c r="CVZ403" s="2"/>
      <c r="CWA403" s="2"/>
      <c r="CWB403" s="2"/>
      <c r="CWC403" s="2"/>
      <c r="CWD403" s="2"/>
      <c r="CWE403" s="2"/>
      <c r="CWF403" s="2"/>
      <c r="CWG403" s="2"/>
      <c r="CWH403" s="2"/>
      <c r="CWI403" s="2"/>
      <c r="CWJ403" s="2"/>
      <c r="CWK403" s="2"/>
      <c r="CWL403" s="2"/>
      <c r="CWM403" s="2"/>
      <c r="CWN403" s="2"/>
      <c r="CWO403" s="2"/>
      <c r="CWP403" s="2"/>
      <c r="CWQ403" s="2"/>
      <c r="CWR403" s="2"/>
      <c r="CWS403" s="2"/>
      <c r="CWT403" s="2"/>
      <c r="CWU403" s="2"/>
      <c r="CWV403" s="2"/>
      <c r="CWW403" s="2"/>
      <c r="CWX403" s="2"/>
      <c r="CWY403" s="2"/>
      <c r="CWZ403" s="2"/>
      <c r="CXA403" s="2"/>
      <c r="CXB403" s="2"/>
      <c r="CXC403" s="2"/>
      <c r="CXD403" s="2"/>
      <c r="CXE403" s="2"/>
      <c r="CXF403" s="2"/>
      <c r="CXG403" s="2"/>
      <c r="CXH403" s="2"/>
      <c r="CXI403" s="2"/>
      <c r="CXJ403" s="2"/>
      <c r="CXK403" s="2"/>
      <c r="CXL403" s="2"/>
      <c r="CXM403" s="2"/>
      <c r="CXN403" s="2"/>
      <c r="CXO403" s="2"/>
      <c r="CXP403" s="2"/>
      <c r="CXQ403" s="2"/>
      <c r="CXR403" s="2"/>
      <c r="CXS403" s="2"/>
      <c r="CXT403" s="2"/>
      <c r="CXU403" s="2"/>
      <c r="CXV403" s="2"/>
      <c r="CXW403" s="2"/>
      <c r="CXX403" s="2"/>
      <c r="CXY403" s="2"/>
      <c r="CXZ403" s="2"/>
      <c r="CYA403" s="2"/>
      <c r="CYB403" s="2"/>
      <c r="CYC403" s="2"/>
      <c r="CYD403" s="2"/>
      <c r="CYE403" s="2"/>
      <c r="CYF403" s="2"/>
      <c r="CYG403" s="2"/>
      <c r="CYH403" s="2"/>
      <c r="CYI403" s="2"/>
      <c r="CYJ403" s="2"/>
      <c r="CYK403" s="2"/>
      <c r="CYL403" s="2"/>
      <c r="CYM403" s="2"/>
      <c r="CYN403" s="2"/>
      <c r="CYO403" s="2"/>
      <c r="CYP403" s="2"/>
      <c r="CYQ403" s="2"/>
      <c r="CYR403" s="2"/>
      <c r="CYS403" s="2"/>
      <c r="CYT403" s="2"/>
      <c r="CYU403" s="2"/>
      <c r="CYV403" s="2"/>
      <c r="CYW403" s="2"/>
      <c r="CYX403" s="2"/>
      <c r="CYY403" s="2"/>
      <c r="CYZ403" s="2"/>
      <c r="CZA403" s="2"/>
      <c r="CZB403" s="2"/>
      <c r="CZC403" s="2"/>
      <c r="CZD403" s="2"/>
      <c r="CZE403" s="2"/>
      <c r="CZF403" s="2"/>
      <c r="CZG403" s="2"/>
      <c r="CZH403" s="2"/>
      <c r="CZI403" s="2"/>
      <c r="CZJ403" s="2"/>
      <c r="CZK403" s="2"/>
      <c r="CZL403" s="2"/>
      <c r="CZM403" s="2"/>
      <c r="CZN403" s="2"/>
      <c r="CZO403" s="2"/>
      <c r="CZP403" s="2"/>
      <c r="CZQ403" s="2"/>
      <c r="CZR403" s="2"/>
      <c r="CZS403" s="2"/>
      <c r="CZT403" s="2"/>
      <c r="CZU403" s="2"/>
      <c r="CZV403" s="2"/>
      <c r="CZW403" s="2"/>
      <c r="CZX403" s="2"/>
      <c r="CZY403" s="2"/>
      <c r="CZZ403" s="2"/>
      <c r="DAA403" s="2"/>
      <c r="DAB403" s="2"/>
      <c r="DAC403" s="2"/>
      <c r="DAD403" s="2"/>
      <c r="DAE403" s="2"/>
      <c r="DAF403" s="2"/>
      <c r="DAG403" s="2"/>
      <c r="DAH403" s="2"/>
      <c r="DAI403" s="2"/>
      <c r="DAJ403" s="2"/>
      <c r="DAK403" s="2"/>
      <c r="DAL403" s="2"/>
      <c r="DAM403" s="2"/>
      <c r="DAN403" s="2"/>
      <c r="DAO403" s="2"/>
      <c r="DAP403" s="2"/>
      <c r="DAQ403" s="2"/>
      <c r="DAR403" s="2"/>
      <c r="DAS403" s="2"/>
      <c r="DAT403" s="2"/>
      <c r="DAU403" s="2"/>
      <c r="DAV403" s="2"/>
      <c r="DAW403" s="2"/>
      <c r="DAX403" s="2"/>
      <c r="DAY403" s="2"/>
      <c r="DAZ403" s="2"/>
      <c r="DBA403" s="2"/>
      <c r="DBB403" s="2"/>
      <c r="DBC403" s="2"/>
      <c r="DBD403" s="2"/>
      <c r="DBE403" s="2"/>
      <c r="DBF403" s="2"/>
      <c r="DBG403" s="2"/>
      <c r="DBH403" s="2"/>
      <c r="DBI403" s="2"/>
      <c r="DBJ403" s="2"/>
      <c r="DBK403" s="2"/>
      <c r="DBL403" s="2"/>
      <c r="DBM403" s="2"/>
      <c r="DBN403" s="2"/>
      <c r="DBO403" s="2"/>
      <c r="DBP403" s="2"/>
      <c r="DBQ403" s="2"/>
      <c r="DBR403" s="2"/>
      <c r="DBS403" s="2"/>
      <c r="DBT403" s="2"/>
      <c r="DBU403" s="2"/>
      <c r="DBV403" s="2"/>
      <c r="DBW403" s="2"/>
      <c r="DBX403" s="2"/>
      <c r="DBY403" s="2"/>
      <c r="DBZ403" s="2"/>
      <c r="DCA403" s="2"/>
      <c r="DCB403" s="2"/>
      <c r="DCC403" s="2"/>
      <c r="DCD403" s="2"/>
      <c r="DCE403" s="2"/>
      <c r="DCF403" s="2"/>
      <c r="DCG403" s="2"/>
      <c r="DCH403" s="2"/>
      <c r="DCI403" s="2"/>
      <c r="DCJ403" s="2"/>
      <c r="DCK403" s="2"/>
      <c r="DCL403" s="2"/>
      <c r="DCM403" s="2"/>
      <c r="DCN403" s="2"/>
      <c r="DCO403" s="2"/>
      <c r="DCP403" s="2"/>
      <c r="DCQ403" s="2"/>
      <c r="DCR403" s="2"/>
      <c r="DCS403" s="2"/>
      <c r="DCT403" s="2"/>
      <c r="DCU403" s="2"/>
      <c r="DCV403" s="2"/>
      <c r="DCW403" s="2"/>
      <c r="DCX403" s="2"/>
      <c r="DCY403" s="2"/>
      <c r="DCZ403" s="2"/>
      <c r="DDA403" s="2"/>
      <c r="DDB403" s="2"/>
      <c r="DDC403" s="2"/>
      <c r="DDD403" s="2"/>
      <c r="DDE403" s="2"/>
      <c r="DDF403" s="2"/>
      <c r="DDG403" s="2"/>
      <c r="DDH403" s="2"/>
      <c r="DDI403" s="2"/>
      <c r="DDJ403" s="2"/>
      <c r="DDK403" s="2"/>
      <c r="DDL403" s="2"/>
      <c r="DDM403" s="2"/>
      <c r="DDN403" s="2"/>
      <c r="DDO403" s="2"/>
      <c r="DDP403" s="2"/>
      <c r="DDQ403" s="2"/>
      <c r="DDR403" s="2"/>
      <c r="DDS403" s="2"/>
      <c r="DDT403" s="2"/>
      <c r="DDU403" s="2"/>
      <c r="DDV403" s="2"/>
      <c r="DDW403" s="2"/>
      <c r="DDX403" s="2"/>
      <c r="DDY403" s="2"/>
      <c r="DDZ403" s="2"/>
      <c r="DEA403" s="2"/>
      <c r="DEB403" s="2"/>
      <c r="DEC403" s="2"/>
      <c r="DED403" s="2"/>
      <c r="DEE403" s="2"/>
      <c r="DEF403" s="2"/>
      <c r="DEG403" s="2"/>
      <c r="DEH403" s="2"/>
      <c r="DEI403" s="2"/>
      <c r="DEJ403" s="2"/>
      <c r="DEK403" s="2"/>
      <c r="DEL403" s="2"/>
      <c r="DEM403" s="2"/>
      <c r="DEN403" s="2"/>
      <c r="DEO403" s="2"/>
      <c r="DEP403" s="2"/>
      <c r="DEQ403" s="2"/>
      <c r="DER403" s="2"/>
      <c r="DES403" s="2"/>
      <c r="DET403" s="2"/>
      <c r="DEU403" s="2"/>
      <c r="DEV403" s="2"/>
      <c r="DEW403" s="2"/>
      <c r="DEX403" s="2"/>
      <c r="DEY403" s="2"/>
      <c r="DEZ403" s="2"/>
      <c r="DFA403" s="2"/>
      <c r="DFB403" s="2"/>
      <c r="DFC403" s="2"/>
      <c r="DFD403" s="2"/>
      <c r="DFE403" s="2"/>
      <c r="DFF403" s="2"/>
      <c r="DFG403" s="2"/>
      <c r="DFH403" s="2"/>
      <c r="DFI403" s="2"/>
      <c r="DFJ403" s="2"/>
      <c r="DFK403" s="2"/>
      <c r="DFL403" s="2"/>
      <c r="DFM403" s="2"/>
      <c r="DFN403" s="2"/>
      <c r="DFO403" s="2"/>
      <c r="DFP403" s="2"/>
      <c r="DFQ403" s="2"/>
      <c r="DFR403" s="2"/>
      <c r="DFS403" s="2"/>
      <c r="DFT403" s="2"/>
      <c r="DFU403" s="2"/>
      <c r="DFV403" s="2"/>
      <c r="DFW403" s="2"/>
      <c r="DFX403" s="2"/>
      <c r="DFY403" s="2"/>
      <c r="DFZ403" s="2"/>
      <c r="DGA403" s="2"/>
      <c r="DGB403" s="2"/>
      <c r="DGC403" s="2"/>
      <c r="DGD403" s="2"/>
      <c r="DGE403" s="2"/>
      <c r="DGF403" s="2"/>
      <c r="DGG403" s="2"/>
      <c r="DGH403" s="2"/>
      <c r="DGI403" s="2"/>
      <c r="DGJ403" s="2"/>
      <c r="DGK403" s="2"/>
      <c r="DGL403" s="2"/>
      <c r="DGM403" s="2"/>
      <c r="DGN403" s="2"/>
      <c r="DGO403" s="2"/>
      <c r="DGP403" s="2"/>
      <c r="DGQ403" s="2"/>
      <c r="DGR403" s="2"/>
      <c r="DGS403" s="2"/>
      <c r="DGT403" s="2"/>
      <c r="DGU403" s="2"/>
      <c r="DGV403" s="2"/>
      <c r="DGW403" s="2"/>
      <c r="DGX403" s="2"/>
      <c r="DGY403" s="2"/>
      <c r="DGZ403" s="2"/>
      <c r="DHA403" s="2"/>
      <c r="DHB403" s="2"/>
      <c r="DHC403" s="2"/>
      <c r="DHD403" s="2"/>
      <c r="DHE403" s="2"/>
      <c r="DHF403" s="2"/>
      <c r="DHG403" s="2"/>
      <c r="DHH403" s="2"/>
      <c r="DHI403" s="2"/>
      <c r="DHJ403" s="2"/>
      <c r="DHK403" s="2"/>
      <c r="DHL403" s="2"/>
      <c r="DHM403" s="2"/>
      <c r="DHN403" s="2"/>
      <c r="DHO403" s="2"/>
      <c r="DHP403" s="2"/>
      <c r="DHQ403" s="2"/>
      <c r="DHR403" s="2"/>
      <c r="DHS403" s="2"/>
      <c r="DHT403" s="2"/>
      <c r="DHU403" s="2"/>
      <c r="DHV403" s="2"/>
      <c r="DHW403" s="2"/>
      <c r="DHX403" s="2"/>
      <c r="DHY403" s="2"/>
      <c r="DHZ403" s="2"/>
      <c r="DIA403" s="2"/>
      <c r="DIB403" s="2"/>
      <c r="DIC403" s="2"/>
      <c r="DID403" s="2"/>
      <c r="DIE403" s="2"/>
      <c r="DIF403" s="2"/>
      <c r="DIG403" s="2"/>
      <c r="DIH403" s="2"/>
      <c r="DII403" s="2"/>
      <c r="DIJ403" s="2"/>
      <c r="DIK403" s="2"/>
      <c r="DIL403" s="2"/>
      <c r="DIM403" s="2"/>
      <c r="DIN403" s="2"/>
      <c r="DIO403" s="2"/>
      <c r="DIP403" s="2"/>
      <c r="DIQ403" s="2"/>
      <c r="DIR403" s="2"/>
      <c r="DIS403" s="2"/>
      <c r="DIT403" s="2"/>
      <c r="DIU403" s="2"/>
      <c r="DIV403" s="2"/>
      <c r="DIW403" s="2"/>
      <c r="DIX403" s="2"/>
      <c r="DIY403" s="2"/>
      <c r="DIZ403" s="2"/>
      <c r="DJA403" s="2"/>
      <c r="DJB403" s="2"/>
      <c r="DJC403" s="2"/>
      <c r="DJD403" s="2"/>
      <c r="DJE403" s="2"/>
      <c r="DJF403" s="2"/>
      <c r="DJG403" s="2"/>
      <c r="DJH403" s="2"/>
      <c r="DJI403" s="2"/>
      <c r="DJJ403" s="2"/>
      <c r="DJK403" s="2"/>
      <c r="DJL403" s="2"/>
      <c r="DJM403" s="2"/>
      <c r="DJN403" s="2"/>
      <c r="DJO403" s="2"/>
      <c r="DJP403" s="2"/>
      <c r="DJQ403" s="2"/>
      <c r="DJR403" s="2"/>
      <c r="DJS403" s="2"/>
      <c r="DJT403" s="2"/>
      <c r="DJU403" s="2"/>
      <c r="DJV403" s="2"/>
      <c r="DJW403" s="2"/>
      <c r="DJX403" s="2"/>
      <c r="DJY403" s="2"/>
      <c r="DJZ403" s="2"/>
      <c r="DKA403" s="2"/>
      <c r="DKB403" s="2"/>
      <c r="DKC403" s="2"/>
      <c r="DKD403" s="2"/>
      <c r="DKE403" s="2"/>
      <c r="DKF403" s="2"/>
      <c r="DKG403" s="2"/>
      <c r="DKH403" s="2"/>
      <c r="DKI403" s="2"/>
      <c r="DKJ403" s="2"/>
      <c r="DKK403" s="2"/>
      <c r="DKL403" s="2"/>
      <c r="DKM403" s="2"/>
      <c r="DKN403" s="2"/>
      <c r="DKO403" s="2"/>
      <c r="DKP403" s="2"/>
      <c r="DKQ403" s="2"/>
      <c r="DKR403" s="2"/>
      <c r="DKS403" s="2"/>
      <c r="DKT403" s="2"/>
      <c r="DKU403" s="2"/>
      <c r="DKV403" s="2"/>
      <c r="DKW403" s="2"/>
      <c r="DKX403" s="2"/>
      <c r="DKY403" s="2"/>
      <c r="DKZ403" s="2"/>
      <c r="DLA403" s="2"/>
      <c r="DLB403" s="2"/>
      <c r="DLC403" s="2"/>
      <c r="DLD403" s="2"/>
      <c r="DLE403" s="2"/>
      <c r="DLF403" s="2"/>
      <c r="DLG403" s="2"/>
      <c r="DLH403" s="2"/>
      <c r="DLI403" s="2"/>
      <c r="DLJ403" s="2"/>
      <c r="DLK403" s="2"/>
      <c r="DLL403" s="2"/>
      <c r="DLM403" s="2"/>
      <c r="DLN403" s="2"/>
      <c r="DLO403" s="2"/>
      <c r="DLP403" s="2"/>
      <c r="DLQ403" s="2"/>
      <c r="DLR403" s="2"/>
      <c r="DLS403" s="2"/>
      <c r="DLT403" s="2"/>
      <c r="DLU403" s="2"/>
      <c r="DLV403" s="2"/>
      <c r="DLW403" s="2"/>
      <c r="DLX403" s="2"/>
      <c r="DLY403" s="2"/>
      <c r="DLZ403" s="2"/>
      <c r="DMA403" s="2"/>
      <c r="DMB403" s="2"/>
      <c r="DMC403" s="2"/>
      <c r="DMD403" s="2"/>
      <c r="DME403" s="2"/>
      <c r="DMF403" s="2"/>
      <c r="DMG403" s="2"/>
      <c r="DMH403" s="2"/>
      <c r="DMI403" s="2"/>
      <c r="DMJ403" s="2"/>
      <c r="DMK403" s="2"/>
      <c r="DML403" s="2"/>
      <c r="DMM403" s="2"/>
      <c r="DMN403" s="2"/>
      <c r="DMO403" s="2"/>
      <c r="DMP403" s="2"/>
      <c r="DMQ403" s="2"/>
      <c r="DMR403" s="2"/>
      <c r="DMS403" s="2"/>
      <c r="DMT403" s="2"/>
      <c r="DMU403" s="2"/>
      <c r="DMV403" s="2"/>
      <c r="DMW403" s="2"/>
      <c r="DMX403" s="2"/>
      <c r="DMY403" s="2"/>
      <c r="DMZ403" s="2"/>
      <c r="DNA403" s="2"/>
      <c r="DNB403" s="2"/>
      <c r="DNC403" s="2"/>
      <c r="DND403" s="2"/>
      <c r="DNE403" s="2"/>
      <c r="DNF403" s="2"/>
      <c r="DNG403" s="2"/>
      <c r="DNH403" s="2"/>
      <c r="DNI403" s="2"/>
      <c r="DNJ403" s="2"/>
      <c r="DNK403" s="2"/>
      <c r="DNL403" s="2"/>
      <c r="DNM403" s="2"/>
      <c r="DNN403" s="2"/>
      <c r="DNO403" s="2"/>
      <c r="DNP403" s="2"/>
      <c r="DNQ403" s="2"/>
      <c r="DNR403" s="2"/>
      <c r="DNS403" s="2"/>
      <c r="DNT403" s="2"/>
      <c r="DNU403" s="2"/>
      <c r="DNV403" s="2"/>
      <c r="DNW403" s="2"/>
      <c r="DNX403" s="2"/>
      <c r="DNY403" s="2"/>
      <c r="DNZ403" s="2"/>
      <c r="DOA403" s="2"/>
      <c r="DOB403" s="2"/>
      <c r="DOC403" s="2"/>
      <c r="DOD403" s="2"/>
      <c r="DOE403" s="2"/>
      <c r="DOF403" s="2"/>
      <c r="DOG403" s="2"/>
      <c r="DOH403" s="2"/>
      <c r="DOI403" s="2"/>
      <c r="DOJ403" s="2"/>
      <c r="DOK403" s="2"/>
      <c r="DOL403" s="2"/>
      <c r="DOM403" s="2"/>
      <c r="DON403" s="2"/>
      <c r="DOO403" s="2"/>
      <c r="DOP403" s="2"/>
      <c r="DOQ403" s="2"/>
      <c r="DOR403" s="2"/>
      <c r="DOS403" s="2"/>
      <c r="DOT403" s="2"/>
      <c r="DOU403" s="2"/>
      <c r="DOV403" s="2"/>
      <c r="DOW403" s="2"/>
      <c r="DOX403" s="2"/>
      <c r="DOY403" s="2"/>
      <c r="DOZ403" s="2"/>
      <c r="DPA403" s="2"/>
      <c r="DPB403" s="2"/>
      <c r="DPC403" s="2"/>
      <c r="DPD403" s="2"/>
      <c r="DPE403" s="2"/>
      <c r="DPF403" s="2"/>
      <c r="DPG403" s="2"/>
      <c r="DPH403" s="2"/>
      <c r="DPI403" s="2"/>
      <c r="DPJ403" s="2"/>
      <c r="DPK403" s="2"/>
      <c r="DPL403" s="2"/>
      <c r="DPM403" s="2"/>
      <c r="DPN403" s="2"/>
      <c r="DPO403" s="2"/>
      <c r="DPP403" s="2"/>
      <c r="DPQ403" s="2"/>
      <c r="DPR403" s="2"/>
      <c r="DPS403" s="2"/>
      <c r="DPT403" s="2"/>
      <c r="DPU403" s="2"/>
      <c r="DPV403" s="2"/>
      <c r="DPW403" s="2"/>
      <c r="DPX403" s="2"/>
      <c r="DPY403" s="2"/>
      <c r="DPZ403" s="2"/>
      <c r="DQA403" s="2"/>
      <c r="DQB403" s="2"/>
      <c r="DQC403" s="2"/>
      <c r="DQD403" s="2"/>
      <c r="DQE403" s="2"/>
      <c r="DQF403" s="2"/>
      <c r="DQG403" s="2"/>
      <c r="DQH403" s="2"/>
      <c r="DQI403" s="2"/>
      <c r="DQJ403" s="2"/>
      <c r="DQK403" s="2"/>
      <c r="DQL403" s="2"/>
      <c r="DQM403" s="2"/>
      <c r="DQN403" s="2"/>
      <c r="DQO403" s="2"/>
      <c r="DQP403" s="2"/>
      <c r="DQQ403" s="2"/>
      <c r="DQR403" s="2"/>
      <c r="DQS403" s="2"/>
      <c r="DQT403" s="2"/>
      <c r="DQU403" s="2"/>
      <c r="DQV403" s="2"/>
      <c r="DQW403" s="2"/>
      <c r="DQX403" s="2"/>
      <c r="DQY403" s="2"/>
      <c r="DQZ403" s="2"/>
      <c r="DRA403" s="2"/>
      <c r="DRB403" s="2"/>
      <c r="DRC403" s="2"/>
      <c r="DRD403" s="2"/>
      <c r="DRE403" s="2"/>
      <c r="DRF403" s="2"/>
      <c r="DRG403" s="2"/>
      <c r="DRH403" s="2"/>
      <c r="DRI403" s="2"/>
      <c r="DRJ403" s="2"/>
      <c r="DRK403" s="2"/>
      <c r="DRL403" s="2"/>
      <c r="DRM403" s="2"/>
      <c r="DRN403" s="2"/>
      <c r="DRO403" s="2"/>
      <c r="DRP403" s="2"/>
      <c r="DRQ403" s="2"/>
      <c r="DRR403" s="2"/>
      <c r="DRS403" s="2"/>
      <c r="DRT403" s="2"/>
      <c r="DRU403" s="2"/>
      <c r="DRV403" s="2"/>
      <c r="DRW403" s="2"/>
      <c r="DRX403" s="2"/>
      <c r="DRY403" s="2"/>
      <c r="DRZ403" s="2"/>
      <c r="DSA403" s="2"/>
      <c r="DSB403" s="2"/>
      <c r="DSC403" s="2"/>
      <c r="DSD403" s="2"/>
      <c r="DSE403" s="2"/>
      <c r="DSF403" s="2"/>
      <c r="DSG403" s="2"/>
      <c r="DSH403" s="2"/>
      <c r="DSI403" s="2"/>
      <c r="DSJ403" s="2"/>
      <c r="DSK403" s="2"/>
      <c r="DSL403" s="2"/>
      <c r="DSM403" s="2"/>
      <c r="DSN403" s="2"/>
      <c r="DSO403" s="2"/>
      <c r="DSP403" s="2"/>
      <c r="DSQ403" s="2"/>
      <c r="DSR403" s="2"/>
      <c r="DSS403" s="2"/>
      <c r="DST403" s="2"/>
      <c r="DSU403" s="2"/>
      <c r="DSV403" s="2"/>
      <c r="DSW403" s="2"/>
      <c r="DSX403" s="2"/>
      <c r="DSY403" s="2"/>
      <c r="DSZ403" s="2"/>
      <c r="DTA403" s="2"/>
      <c r="DTB403" s="2"/>
      <c r="DTC403" s="2"/>
      <c r="DTD403" s="2"/>
      <c r="DTE403" s="2"/>
      <c r="DTF403" s="2"/>
      <c r="DTG403" s="2"/>
      <c r="DTH403" s="2"/>
      <c r="DTI403" s="2"/>
      <c r="DTJ403" s="2"/>
      <c r="DTK403" s="2"/>
      <c r="DTL403" s="2"/>
      <c r="DTM403" s="2"/>
      <c r="DTN403" s="2"/>
      <c r="DTO403" s="2"/>
      <c r="DTP403" s="2"/>
      <c r="DTQ403" s="2"/>
      <c r="DTR403" s="2"/>
      <c r="DTS403" s="2"/>
      <c r="DTT403" s="2"/>
      <c r="DTU403" s="2"/>
      <c r="DTV403" s="2"/>
      <c r="DTW403" s="2"/>
      <c r="DTX403" s="2"/>
      <c r="DTY403" s="2"/>
      <c r="DTZ403" s="2"/>
      <c r="DUA403" s="2"/>
      <c r="DUB403" s="2"/>
      <c r="DUC403" s="2"/>
      <c r="DUD403" s="2"/>
      <c r="DUE403" s="2"/>
      <c r="DUF403" s="2"/>
      <c r="DUG403" s="2"/>
      <c r="DUH403" s="2"/>
      <c r="DUI403" s="2"/>
      <c r="DUJ403" s="2"/>
      <c r="DUK403" s="2"/>
      <c r="DUL403" s="2"/>
      <c r="DUM403" s="2"/>
      <c r="DUN403" s="2"/>
      <c r="DUO403" s="2"/>
      <c r="DUP403" s="2"/>
      <c r="DUQ403" s="2"/>
      <c r="DUR403" s="2"/>
      <c r="DUS403" s="2"/>
      <c r="DUT403" s="2"/>
      <c r="DUU403" s="2"/>
      <c r="DUV403" s="2"/>
      <c r="DUW403" s="2"/>
      <c r="DUX403" s="2"/>
      <c r="DUY403" s="2"/>
      <c r="DUZ403" s="2"/>
      <c r="DVA403" s="2"/>
      <c r="DVB403" s="2"/>
      <c r="DVC403" s="2"/>
      <c r="DVD403" s="2"/>
      <c r="DVE403" s="2"/>
      <c r="DVF403" s="2"/>
      <c r="DVG403" s="2"/>
      <c r="DVH403" s="2"/>
      <c r="DVI403" s="2"/>
      <c r="DVJ403" s="2"/>
      <c r="DVK403" s="2"/>
      <c r="DVL403" s="2"/>
      <c r="DVM403" s="2"/>
      <c r="DVN403" s="2"/>
      <c r="DVO403" s="2"/>
      <c r="DVP403" s="2"/>
      <c r="DVQ403" s="2"/>
      <c r="DVR403" s="2"/>
      <c r="DVS403" s="2"/>
      <c r="DVT403" s="2"/>
      <c r="DVU403" s="2"/>
      <c r="DVV403" s="2"/>
      <c r="DVW403" s="2"/>
      <c r="DVX403" s="2"/>
      <c r="DVY403" s="2"/>
      <c r="DVZ403" s="2"/>
      <c r="DWA403" s="2"/>
      <c r="DWB403" s="2"/>
      <c r="DWC403" s="2"/>
      <c r="DWD403" s="2"/>
      <c r="DWE403" s="2"/>
      <c r="DWF403" s="2"/>
      <c r="DWG403" s="2"/>
      <c r="DWH403" s="2"/>
      <c r="DWI403" s="2"/>
      <c r="DWJ403" s="2"/>
      <c r="DWK403" s="2"/>
      <c r="DWL403" s="2"/>
      <c r="DWM403" s="2"/>
      <c r="DWN403" s="2"/>
      <c r="DWO403" s="2"/>
      <c r="DWP403" s="2"/>
      <c r="DWQ403" s="2"/>
      <c r="DWR403" s="2"/>
      <c r="DWS403" s="2"/>
      <c r="DWT403" s="2"/>
      <c r="DWU403" s="2"/>
      <c r="DWV403" s="2"/>
      <c r="DWW403" s="2"/>
      <c r="DWX403" s="2"/>
      <c r="DWY403" s="2"/>
      <c r="DWZ403" s="2"/>
      <c r="DXA403" s="2"/>
      <c r="DXB403" s="2"/>
      <c r="DXC403" s="2"/>
      <c r="DXD403" s="2"/>
      <c r="DXE403" s="2"/>
      <c r="DXF403" s="2"/>
      <c r="DXG403" s="2"/>
      <c r="DXH403" s="2"/>
      <c r="DXI403" s="2"/>
      <c r="DXJ403" s="2"/>
      <c r="DXK403" s="2"/>
      <c r="DXL403" s="2"/>
      <c r="DXM403" s="2"/>
      <c r="DXN403" s="2"/>
      <c r="DXO403" s="2"/>
      <c r="DXP403" s="2"/>
      <c r="DXQ403" s="2"/>
      <c r="DXR403" s="2"/>
      <c r="DXS403" s="2"/>
      <c r="DXT403" s="2"/>
      <c r="DXU403" s="2"/>
      <c r="DXV403" s="2"/>
      <c r="DXW403" s="2"/>
      <c r="DXX403" s="2"/>
      <c r="DXY403" s="2"/>
      <c r="DXZ403" s="2"/>
      <c r="DYA403" s="2"/>
      <c r="DYB403" s="2"/>
      <c r="DYC403" s="2"/>
      <c r="DYD403" s="2"/>
      <c r="DYE403" s="2"/>
      <c r="DYF403" s="2"/>
      <c r="DYG403" s="2"/>
      <c r="DYH403" s="2"/>
      <c r="DYI403" s="2"/>
      <c r="DYJ403" s="2"/>
      <c r="DYK403" s="2"/>
      <c r="DYL403" s="2"/>
      <c r="DYM403" s="2"/>
      <c r="DYN403" s="2"/>
      <c r="DYO403" s="2"/>
      <c r="DYP403" s="2"/>
      <c r="DYQ403" s="2"/>
      <c r="DYR403" s="2"/>
      <c r="DYS403" s="2"/>
      <c r="DYT403" s="2"/>
      <c r="DYU403" s="2"/>
      <c r="DYV403" s="2"/>
      <c r="DYW403" s="2"/>
      <c r="DYX403" s="2"/>
      <c r="DYY403" s="2"/>
      <c r="DYZ403" s="2"/>
      <c r="DZA403" s="2"/>
      <c r="DZB403" s="2"/>
      <c r="DZC403" s="2"/>
      <c r="DZD403" s="2"/>
      <c r="DZE403" s="2"/>
      <c r="DZF403" s="2"/>
      <c r="DZG403" s="2"/>
      <c r="DZH403" s="2"/>
      <c r="DZI403" s="2"/>
      <c r="DZJ403" s="2"/>
      <c r="DZK403" s="2"/>
      <c r="DZL403" s="2"/>
      <c r="DZM403" s="2"/>
      <c r="DZN403" s="2"/>
      <c r="DZO403" s="2"/>
      <c r="DZP403" s="2"/>
      <c r="DZQ403" s="2"/>
      <c r="DZR403" s="2"/>
      <c r="DZS403" s="2"/>
      <c r="DZT403" s="2"/>
      <c r="DZU403" s="2"/>
      <c r="DZV403" s="2"/>
      <c r="DZW403" s="2"/>
      <c r="DZX403" s="2"/>
      <c r="DZY403" s="2"/>
      <c r="DZZ403" s="2"/>
      <c r="EAA403" s="2"/>
      <c r="EAB403" s="2"/>
      <c r="EAC403" s="2"/>
      <c r="EAD403" s="2"/>
      <c r="EAE403" s="2"/>
      <c r="EAF403" s="2"/>
      <c r="EAG403" s="2"/>
      <c r="EAH403" s="2"/>
      <c r="EAI403" s="2"/>
      <c r="EAJ403" s="2"/>
      <c r="EAK403" s="2"/>
      <c r="EAL403" s="2"/>
      <c r="EAM403" s="2"/>
      <c r="EAN403" s="2"/>
      <c r="EAO403" s="2"/>
      <c r="EAP403" s="2"/>
      <c r="EAQ403" s="2"/>
      <c r="EAR403" s="2"/>
      <c r="EAS403" s="2"/>
      <c r="EAT403" s="2"/>
      <c r="EAU403" s="2"/>
      <c r="EAV403" s="2"/>
      <c r="EAW403" s="2"/>
      <c r="EAX403" s="2"/>
      <c r="EAY403" s="2"/>
      <c r="EAZ403" s="2"/>
      <c r="EBA403" s="2"/>
      <c r="EBB403" s="2"/>
      <c r="EBC403" s="2"/>
      <c r="EBD403" s="2"/>
      <c r="EBE403" s="2"/>
      <c r="EBF403" s="2"/>
      <c r="EBG403" s="2"/>
      <c r="EBH403" s="2"/>
      <c r="EBI403" s="2"/>
      <c r="EBJ403" s="2"/>
      <c r="EBK403" s="2"/>
      <c r="EBL403" s="2"/>
      <c r="EBM403" s="2"/>
      <c r="EBN403" s="2"/>
      <c r="EBO403" s="2"/>
      <c r="EBP403" s="2"/>
      <c r="EBQ403" s="2"/>
      <c r="EBR403" s="2"/>
      <c r="EBS403" s="2"/>
      <c r="EBT403" s="2"/>
      <c r="EBU403" s="2"/>
      <c r="EBV403" s="2"/>
      <c r="EBW403" s="2"/>
      <c r="EBX403" s="2"/>
      <c r="EBY403" s="2"/>
      <c r="EBZ403" s="2"/>
      <c r="ECA403" s="2"/>
      <c r="ECB403" s="2"/>
      <c r="ECC403" s="2"/>
      <c r="ECD403" s="2"/>
      <c r="ECE403" s="2"/>
      <c r="ECF403" s="2"/>
      <c r="ECG403" s="2"/>
      <c r="ECH403" s="2"/>
      <c r="ECI403" s="2"/>
      <c r="ECJ403" s="2"/>
      <c r="ECK403" s="2"/>
      <c r="ECL403" s="2"/>
      <c r="ECM403" s="2"/>
      <c r="ECN403" s="2"/>
      <c r="ECO403" s="2"/>
      <c r="ECP403" s="2"/>
      <c r="ECQ403" s="2"/>
      <c r="ECR403" s="2"/>
      <c r="ECS403" s="2"/>
      <c r="ECT403" s="2"/>
      <c r="ECU403" s="2"/>
      <c r="ECV403" s="2"/>
      <c r="ECW403" s="2"/>
      <c r="ECX403" s="2"/>
      <c r="ECY403" s="2"/>
      <c r="ECZ403" s="2"/>
      <c r="EDA403" s="2"/>
      <c r="EDB403" s="2"/>
      <c r="EDC403" s="2"/>
      <c r="EDD403" s="2"/>
      <c r="EDE403" s="2"/>
      <c r="EDF403" s="2"/>
      <c r="EDG403" s="2"/>
      <c r="EDH403" s="2"/>
      <c r="EDI403" s="2"/>
      <c r="EDJ403" s="2"/>
      <c r="EDK403" s="2"/>
      <c r="EDL403" s="2"/>
      <c r="EDM403" s="2"/>
      <c r="EDN403" s="2"/>
      <c r="EDO403" s="2"/>
      <c r="EDP403" s="2"/>
      <c r="EDQ403" s="2"/>
      <c r="EDR403" s="2"/>
      <c r="EDS403" s="2"/>
      <c r="EDT403" s="2"/>
      <c r="EDU403" s="2"/>
      <c r="EDV403" s="2"/>
      <c r="EDW403" s="2"/>
      <c r="EDX403" s="2"/>
      <c r="EDY403" s="2"/>
      <c r="EDZ403" s="2"/>
      <c r="EEA403" s="2"/>
      <c r="EEB403" s="2"/>
      <c r="EEC403" s="2"/>
      <c r="EED403" s="2"/>
      <c r="EEE403" s="2"/>
      <c r="EEF403" s="2"/>
      <c r="EEG403" s="2"/>
      <c r="EEH403" s="2"/>
      <c r="EEI403" s="2"/>
      <c r="EEJ403" s="2"/>
      <c r="EEK403" s="2"/>
      <c r="EEL403" s="2"/>
      <c r="EEM403" s="2"/>
      <c r="EEN403" s="2"/>
      <c r="EEO403" s="2"/>
      <c r="EEP403" s="2"/>
      <c r="EEQ403" s="2"/>
      <c r="EER403" s="2"/>
      <c r="EES403" s="2"/>
      <c r="EET403" s="2"/>
      <c r="EEU403" s="2"/>
      <c r="EEV403" s="2"/>
      <c r="EEW403" s="2"/>
      <c r="EEX403" s="2"/>
      <c r="EEY403" s="2"/>
      <c r="EEZ403" s="2"/>
      <c r="EFA403" s="2"/>
      <c r="EFB403" s="2"/>
      <c r="EFC403" s="2"/>
      <c r="EFD403" s="2"/>
      <c r="EFE403" s="2"/>
      <c r="EFF403" s="2"/>
      <c r="EFG403" s="2"/>
      <c r="EFH403" s="2"/>
      <c r="EFI403" s="2"/>
      <c r="EFJ403" s="2"/>
      <c r="EFK403" s="2"/>
      <c r="EFL403" s="2"/>
      <c r="EFM403" s="2"/>
      <c r="EFN403" s="2"/>
      <c r="EFO403" s="2"/>
      <c r="EFP403" s="2"/>
      <c r="EFQ403" s="2"/>
      <c r="EFR403" s="2"/>
      <c r="EFS403" s="2"/>
      <c r="EFT403" s="2"/>
      <c r="EFU403" s="2"/>
      <c r="EFV403" s="2"/>
      <c r="EFW403" s="2"/>
      <c r="EFX403" s="2"/>
      <c r="EFY403" s="2"/>
      <c r="EFZ403" s="2"/>
      <c r="EGA403" s="2"/>
      <c r="EGB403" s="2"/>
      <c r="EGC403" s="2"/>
      <c r="EGD403" s="2"/>
      <c r="EGE403" s="2"/>
      <c r="EGF403" s="2"/>
      <c r="EGG403" s="2"/>
      <c r="EGH403" s="2"/>
      <c r="EGI403" s="2"/>
      <c r="EGJ403" s="2"/>
      <c r="EGK403" s="2"/>
      <c r="EGL403" s="2"/>
      <c r="EGM403" s="2"/>
      <c r="EGN403" s="2"/>
      <c r="EGO403" s="2"/>
      <c r="EGP403" s="2"/>
      <c r="EGQ403" s="2"/>
      <c r="EGR403" s="2"/>
      <c r="EGS403" s="2"/>
      <c r="EGT403" s="2"/>
      <c r="EGU403" s="2"/>
      <c r="EGV403" s="2"/>
      <c r="EGW403" s="2"/>
      <c r="EGX403" s="2"/>
      <c r="EGY403" s="2"/>
      <c r="EGZ403" s="2"/>
      <c r="EHA403" s="2"/>
      <c r="EHB403" s="2"/>
      <c r="EHC403" s="2"/>
      <c r="EHD403" s="2"/>
      <c r="EHE403" s="2"/>
      <c r="EHF403" s="2"/>
      <c r="EHG403" s="2"/>
      <c r="EHH403" s="2"/>
      <c r="EHI403" s="2"/>
      <c r="EHJ403" s="2"/>
      <c r="EHK403" s="2"/>
      <c r="EHL403" s="2"/>
      <c r="EHM403" s="2"/>
      <c r="EHN403" s="2"/>
      <c r="EHO403" s="2"/>
      <c r="EHP403" s="2"/>
      <c r="EHQ403" s="2"/>
      <c r="EHR403" s="2"/>
      <c r="EHS403" s="2"/>
      <c r="EHT403" s="2"/>
      <c r="EHU403" s="2"/>
      <c r="EHV403" s="2"/>
      <c r="EHW403" s="2"/>
      <c r="EHX403" s="2"/>
      <c r="EHY403" s="2"/>
      <c r="EHZ403" s="2"/>
      <c r="EIA403" s="2"/>
      <c r="EIB403" s="2"/>
      <c r="EIC403" s="2"/>
      <c r="EID403" s="2"/>
      <c r="EIE403" s="2"/>
      <c r="EIF403" s="2"/>
      <c r="EIG403" s="2"/>
      <c r="EIH403" s="2"/>
      <c r="EII403" s="2"/>
      <c r="EIJ403" s="2"/>
      <c r="EIK403" s="2"/>
      <c r="EIL403" s="2"/>
      <c r="EIM403" s="2"/>
      <c r="EIN403" s="2"/>
      <c r="EIO403" s="2"/>
      <c r="EIP403" s="2"/>
      <c r="EIQ403" s="2"/>
      <c r="EIR403" s="2"/>
      <c r="EIS403" s="2"/>
      <c r="EIT403" s="2"/>
      <c r="EIU403" s="2"/>
      <c r="EIV403" s="2"/>
      <c r="EIW403" s="2"/>
      <c r="EIX403" s="2"/>
      <c r="EIY403" s="2"/>
      <c r="EIZ403" s="2"/>
      <c r="EJA403" s="2"/>
      <c r="EJB403" s="2"/>
      <c r="EJC403" s="2"/>
      <c r="EJD403" s="2"/>
      <c r="EJE403" s="2"/>
      <c r="EJF403" s="2"/>
      <c r="EJG403" s="2"/>
      <c r="EJH403" s="2"/>
      <c r="EJI403" s="2"/>
      <c r="EJJ403" s="2"/>
      <c r="EJK403" s="2"/>
      <c r="EJL403" s="2"/>
      <c r="EJM403" s="2"/>
      <c r="EJN403" s="2"/>
      <c r="EJO403" s="2"/>
      <c r="EJP403" s="2"/>
      <c r="EJQ403" s="2"/>
      <c r="EJR403" s="2"/>
      <c r="EJS403" s="2"/>
      <c r="EJT403" s="2"/>
      <c r="EJU403" s="2"/>
      <c r="EJV403" s="2"/>
      <c r="EJW403" s="2"/>
      <c r="EJX403" s="2"/>
      <c r="EJY403" s="2"/>
      <c r="EJZ403" s="2"/>
      <c r="EKA403" s="2"/>
      <c r="EKB403" s="2"/>
      <c r="EKC403" s="2"/>
      <c r="EKD403" s="2"/>
      <c r="EKE403" s="2"/>
      <c r="EKF403" s="2"/>
      <c r="EKG403" s="2"/>
      <c r="EKH403" s="2"/>
      <c r="EKI403" s="2"/>
      <c r="EKJ403" s="2"/>
      <c r="EKK403" s="2"/>
      <c r="EKL403" s="2"/>
      <c r="EKM403" s="2"/>
      <c r="EKN403" s="2"/>
      <c r="EKO403" s="2"/>
      <c r="EKP403" s="2"/>
      <c r="EKQ403" s="2"/>
      <c r="EKR403" s="2"/>
      <c r="EKS403" s="2"/>
      <c r="EKT403" s="2"/>
      <c r="EKU403" s="2"/>
      <c r="EKV403" s="2"/>
      <c r="EKW403" s="2"/>
      <c r="EKX403" s="2"/>
      <c r="EKY403" s="2"/>
      <c r="EKZ403" s="2"/>
      <c r="ELA403" s="2"/>
      <c r="ELB403" s="2"/>
      <c r="ELC403" s="2"/>
      <c r="ELD403" s="2"/>
      <c r="ELE403" s="2"/>
      <c r="ELF403" s="2"/>
      <c r="ELG403" s="2"/>
      <c r="ELH403" s="2"/>
      <c r="ELI403" s="2"/>
      <c r="ELJ403" s="2"/>
      <c r="ELK403" s="2"/>
      <c r="ELL403" s="2"/>
      <c r="ELM403" s="2"/>
      <c r="ELN403" s="2"/>
      <c r="ELO403" s="2"/>
      <c r="ELP403" s="2"/>
      <c r="ELQ403" s="2"/>
      <c r="ELR403" s="2"/>
      <c r="ELS403" s="2"/>
      <c r="ELT403" s="2"/>
      <c r="ELU403" s="2"/>
      <c r="ELV403" s="2"/>
      <c r="ELW403" s="2"/>
      <c r="ELX403" s="2"/>
      <c r="ELY403" s="2"/>
      <c r="ELZ403" s="2"/>
      <c r="EMA403" s="2"/>
      <c r="EMB403" s="2"/>
      <c r="EMC403" s="2"/>
      <c r="EMD403" s="2"/>
      <c r="EME403" s="2"/>
      <c r="EMF403" s="2"/>
      <c r="EMG403" s="2"/>
      <c r="EMH403" s="2"/>
      <c r="EMI403" s="2"/>
      <c r="EMJ403" s="2"/>
      <c r="EMK403" s="2"/>
      <c r="EML403" s="2"/>
      <c r="EMM403" s="2"/>
      <c r="EMN403" s="2"/>
      <c r="EMO403" s="2"/>
      <c r="EMP403" s="2"/>
      <c r="EMQ403" s="2"/>
      <c r="EMR403" s="2"/>
      <c r="EMS403" s="2"/>
      <c r="EMT403" s="2"/>
      <c r="EMU403" s="2"/>
      <c r="EMV403" s="2"/>
      <c r="EMW403" s="2"/>
      <c r="EMX403" s="2"/>
      <c r="EMY403" s="2"/>
      <c r="EMZ403" s="2"/>
      <c r="ENA403" s="2"/>
      <c r="ENB403" s="2"/>
      <c r="ENC403" s="2"/>
      <c r="END403" s="2"/>
      <c r="ENE403" s="2"/>
      <c r="ENF403" s="2"/>
      <c r="ENG403" s="2"/>
      <c r="ENH403" s="2"/>
      <c r="ENI403" s="2"/>
      <c r="ENJ403" s="2"/>
      <c r="ENK403" s="2"/>
      <c r="ENL403" s="2"/>
      <c r="ENM403" s="2"/>
      <c r="ENN403" s="2"/>
      <c r="ENO403" s="2"/>
      <c r="ENP403" s="2"/>
      <c r="ENQ403" s="2"/>
      <c r="ENR403" s="2"/>
      <c r="ENS403" s="2"/>
      <c r="ENT403" s="2"/>
      <c r="ENU403" s="2"/>
      <c r="ENV403" s="2"/>
      <c r="ENW403" s="2"/>
      <c r="ENX403" s="2"/>
      <c r="ENY403" s="2"/>
      <c r="ENZ403" s="2"/>
      <c r="EOA403" s="2"/>
      <c r="EOB403" s="2"/>
      <c r="EOC403" s="2"/>
      <c r="EOD403" s="2"/>
      <c r="EOE403" s="2"/>
      <c r="EOF403" s="2"/>
      <c r="EOG403" s="2"/>
      <c r="EOH403" s="2"/>
      <c r="EOI403" s="2"/>
      <c r="EOJ403" s="2"/>
      <c r="EOK403" s="2"/>
      <c r="EOL403" s="2"/>
      <c r="EOM403" s="2"/>
      <c r="EON403" s="2"/>
      <c r="EOO403" s="2"/>
      <c r="EOP403" s="2"/>
      <c r="EOQ403" s="2"/>
      <c r="EOR403" s="2"/>
      <c r="EOS403" s="2"/>
      <c r="EOT403" s="2"/>
      <c r="EOU403" s="2"/>
      <c r="EOV403" s="2"/>
      <c r="EOW403" s="2"/>
      <c r="EOX403" s="2"/>
      <c r="EOY403" s="2"/>
      <c r="EOZ403" s="2"/>
      <c r="EPA403" s="2"/>
      <c r="EPB403" s="2"/>
      <c r="EPC403" s="2"/>
      <c r="EPD403" s="2"/>
      <c r="EPE403" s="2"/>
      <c r="EPF403" s="2"/>
      <c r="EPG403" s="2"/>
      <c r="EPH403" s="2"/>
      <c r="EPI403" s="2"/>
      <c r="EPJ403" s="2"/>
      <c r="EPK403" s="2"/>
      <c r="EPL403" s="2"/>
      <c r="EPM403" s="2"/>
      <c r="EPN403" s="2"/>
      <c r="EPO403" s="2"/>
      <c r="EPP403" s="2"/>
      <c r="EPQ403" s="2"/>
      <c r="EPR403" s="2"/>
      <c r="EPS403" s="2"/>
      <c r="EPT403" s="2"/>
      <c r="EPU403" s="2"/>
      <c r="EPV403" s="2"/>
      <c r="EPW403" s="2"/>
      <c r="EPX403" s="2"/>
      <c r="EPY403" s="2"/>
      <c r="EPZ403" s="2"/>
      <c r="EQA403" s="2"/>
      <c r="EQB403" s="2"/>
      <c r="EQC403" s="2"/>
      <c r="EQD403" s="2"/>
      <c r="EQE403" s="2"/>
      <c r="EQF403" s="2"/>
      <c r="EQG403" s="2"/>
      <c r="EQH403" s="2"/>
      <c r="EQI403" s="2"/>
      <c r="EQJ403" s="2"/>
      <c r="EQK403" s="2"/>
      <c r="EQL403" s="2"/>
      <c r="EQM403" s="2"/>
      <c r="EQN403" s="2"/>
      <c r="EQO403" s="2"/>
      <c r="EQP403" s="2"/>
      <c r="EQQ403" s="2"/>
      <c r="EQR403" s="2"/>
      <c r="EQS403" s="2"/>
      <c r="EQT403" s="2"/>
      <c r="EQU403" s="2"/>
      <c r="EQV403" s="2"/>
      <c r="EQW403" s="2"/>
      <c r="EQX403" s="2"/>
      <c r="EQY403" s="2"/>
      <c r="EQZ403" s="2"/>
      <c r="ERA403" s="2"/>
      <c r="ERB403" s="2"/>
      <c r="ERC403" s="2"/>
      <c r="ERD403" s="2"/>
      <c r="ERE403" s="2"/>
      <c r="ERF403" s="2"/>
      <c r="ERG403" s="2"/>
      <c r="ERH403" s="2"/>
      <c r="ERI403" s="2"/>
      <c r="ERJ403" s="2"/>
      <c r="ERK403" s="2"/>
      <c r="ERL403" s="2"/>
      <c r="ERM403" s="2"/>
      <c r="ERN403" s="2"/>
      <c r="ERO403" s="2"/>
      <c r="ERP403" s="2"/>
      <c r="ERQ403" s="2"/>
      <c r="ERR403" s="2"/>
      <c r="ERS403" s="2"/>
      <c r="ERT403" s="2"/>
      <c r="ERU403" s="2"/>
      <c r="ERV403" s="2"/>
      <c r="ERW403" s="2"/>
      <c r="ERX403" s="2"/>
      <c r="ERY403" s="2"/>
      <c r="ERZ403" s="2"/>
      <c r="ESA403" s="2"/>
      <c r="ESB403" s="2"/>
      <c r="ESC403" s="2"/>
      <c r="ESD403" s="2"/>
      <c r="ESE403" s="2"/>
      <c r="ESF403" s="2"/>
      <c r="ESG403" s="2"/>
      <c r="ESH403" s="2"/>
      <c r="ESI403" s="2"/>
      <c r="ESJ403" s="2"/>
      <c r="ESK403" s="2"/>
      <c r="ESL403" s="2"/>
      <c r="ESM403" s="2"/>
      <c r="ESN403" s="2"/>
      <c r="ESO403" s="2"/>
      <c r="ESP403" s="2"/>
      <c r="ESQ403" s="2"/>
      <c r="ESR403" s="2"/>
      <c r="ESS403" s="2"/>
      <c r="EST403" s="2"/>
      <c r="ESU403" s="2"/>
      <c r="ESV403" s="2"/>
      <c r="ESW403" s="2"/>
      <c r="ESX403" s="2"/>
      <c r="ESY403" s="2"/>
      <c r="ESZ403" s="2"/>
      <c r="ETA403" s="2"/>
      <c r="ETB403" s="2"/>
      <c r="ETC403" s="2"/>
      <c r="ETD403" s="2"/>
      <c r="ETE403" s="2"/>
      <c r="ETF403" s="2"/>
      <c r="ETG403" s="2"/>
      <c r="ETH403" s="2"/>
      <c r="ETI403" s="2"/>
      <c r="ETJ403" s="2"/>
      <c r="ETK403" s="2"/>
      <c r="ETL403" s="2"/>
      <c r="ETM403" s="2"/>
      <c r="ETN403" s="2"/>
      <c r="ETO403" s="2"/>
      <c r="ETP403" s="2"/>
      <c r="ETQ403" s="2"/>
      <c r="ETR403" s="2"/>
      <c r="ETS403" s="2"/>
      <c r="ETT403" s="2"/>
      <c r="ETU403" s="2"/>
      <c r="ETV403" s="2"/>
      <c r="ETW403" s="2"/>
      <c r="ETX403" s="2"/>
      <c r="ETY403" s="2"/>
      <c r="ETZ403" s="2"/>
      <c r="EUA403" s="2"/>
      <c r="EUB403" s="2"/>
      <c r="EUC403" s="2"/>
      <c r="EUD403" s="2"/>
      <c r="EUE403" s="2"/>
      <c r="EUF403" s="2"/>
      <c r="EUG403" s="2"/>
      <c r="EUH403" s="2"/>
      <c r="EUI403" s="2"/>
      <c r="EUJ403" s="2"/>
      <c r="EUK403" s="2"/>
      <c r="EUL403" s="2"/>
      <c r="EUM403" s="2"/>
      <c r="EUN403" s="2"/>
      <c r="EUO403" s="2"/>
      <c r="EUP403" s="2"/>
      <c r="EUQ403" s="2"/>
      <c r="EUR403" s="2"/>
      <c r="EUS403" s="2"/>
      <c r="EUT403" s="2"/>
      <c r="EUU403" s="2"/>
      <c r="EUV403" s="2"/>
      <c r="EUW403" s="2"/>
      <c r="EUX403" s="2"/>
      <c r="EUY403" s="2"/>
      <c r="EUZ403" s="2"/>
      <c r="EVA403" s="2"/>
      <c r="EVB403" s="2"/>
      <c r="EVC403" s="2"/>
      <c r="EVD403" s="2"/>
      <c r="EVE403" s="2"/>
      <c r="EVF403" s="2"/>
      <c r="EVG403" s="2"/>
      <c r="EVH403" s="2"/>
      <c r="EVI403" s="2"/>
      <c r="EVJ403" s="2"/>
      <c r="EVK403" s="2"/>
      <c r="EVL403" s="2"/>
      <c r="EVM403" s="2"/>
      <c r="EVN403" s="2"/>
      <c r="EVO403" s="2"/>
      <c r="EVP403" s="2"/>
      <c r="EVQ403" s="2"/>
      <c r="EVR403" s="2"/>
      <c r="EVS403" s="2"/>
      <c r="EVT403" s="2"/>
      <c r="EVU403" s="2"/>
      <c r="EVV403" s="2"/>
      <c r="EVW403" s="2"/>
      <c r="EVX403" s="2"/>
      <c r="EVY403" s="2"/>
      <c r="EVZ403" s="2"/>
      <c r="EWA403" s="2"/>
      <c r="EWB403" s="2"/>
      <c r="EWC403" s="2"/>
      <c r="EWD403" s="2"/>
      <c r="EWE403" s="2"/>
      <c r="EWF403" s="2"/>
      <c r="EWG403" s="2"/>
      <c r="EWH403" s="2"/>
      <c r="EWI403" s="2"/>
      <c r="EWJ403" s="2"/>
      <c r="EWK403" s="2"/>
      <c r="EWL403" s="2"/>
      <c r="EWM403" s="2"/>
      <c r="EWN403" s="2"/>
      <c r="EWO403" s="2"/>
      <c r="EWP403" s="2"/>
      <c r="EWQ403" s="2"/>
      <c r="EWR403" s="2"/>
      <c r="EWS403" s="2"/>
      <c r="EWT403" s="2"/>
      <c r="EWU403" s="2"/>
      <c r="EWV403" s="2"/>
      <c r="EWW403" s="2"/>
      <c r="EWX403" s="2"/>
      <c r="EWY403" s="2"/>
      <c r="EWZ403" s="2"/>
      <c r="EXA403" s="2"/>
      <c r="EXB403" s="2"/>
      <c r="EXC403" s="2"/>
      <c r="EXD403" s="2"/>
      <c r="EXE403" s="2"/>
      <c r="EXF403" s="2"/>
      <c r="EXG403" s="2"/>
      <c r="EXH403" s="2"/>
      <c r="EXI403" s="2"/>
      <c r="EXJ403" s="2"/>
      <c r="EXK403" s="2"/>
      <c r="EXL403" s="2"/>
      <c r="EXM403" s="2"/>
      <c r="EXN403" s="2"/>
      <c r="EXO403" s="2"/>
      <c r="EXP403" s="2"/>
      <c r="EXQ403" s="2"/>
      <c r="EXR403" s="2"/>
      <c r="EXS403" s="2"/>
      <c r="EXT403" s="2"/>
      <c r="EXU403" s="2"/>
      <c r="EXV403" s="2"/>
      <c r="EXW403" s="2"/>
      <c r="EXX403" s="2"/>
      <c r="EXY403" s="2"/>
      <c r="EXZ403" s="2"/>
      <c r="EYA403" s="2"/>
      <c r="EYB403" s="2"/>
      <c r="EYC403" s="2"/>
      <c r="EYD403" s="2"/>
      <c r="EYE403" s="2"/>
      <c r="EYF403" s="2"/>
      <c r="EYG403" s="2"/>
      <c r="EYH403" s="2"/>
      <c r="EYI403" s="2"/>
      <c r="EYJ403" s="2"/>
      <c r="EYK403" s="2"/>
      <c r="EYL403" s="2"/>
      <c r="EYM403" s="2"/>
      <c r="EYN403" s="2"/>
      <c r="EYO403" s="2"/>
      <c r="EYP403" s="2"/>
      <c r="EYQ403" s="2"/>
      <c r="EYR403" s="2"/>
      <c r="EYS403" s="2"/>
      <c r="EYT403" s="2"/>
      <c r="EYU403" s="2"/>
      <c r="EYV403" s="2"/>
      <c r="EYW403" s="2"/>
      <c r="EYX403" s="2"/>
      <c r="EYY403" s="2"/>
      <c r="EYZ403" s="2"/>
      <c r="EZA403" s="2"/>
      <c r="EZB403" s="2"/>
      <c r="EZC403" s="2"/>
      <c r="EZD403" s="2"/>
      <c r="EZE403" s="2"/>
      <c r="EZF403" s="2"/>
      <c r="EZG403" s="2"/>
      <c r="EZH403" s="2"/>
      <c r="EZI403" s="2"/>
      <c r="EZJ403" s="2"/>
      <c r="EZK403" s="2"/>
      <c r="EZL403" s="2"/>
      <c r="EZM403" s="2"/>
      <c r="EZN403" s="2"/>
      <c r="EZO403" s="2"/>
      <c r="EZP403" s="2"/>
      <c r="EZQ403" s="2"/>
      <c r="EZR403" s="2"/>
      <c r="EZS403" s="2"/>
      <c r="EZT403" s="2"/>
      <c r="EZU403" s="2"/>
      <c r="EZV403" s="2"/>
      <c r="EZW403" s="2"/>
      <c r="EZX403" s="2"/>
      <c r="EZY403" s="2"/>
      <c r="EZZ403" s="2"/>
      <c r="FAA403" s="2"/>
      <c r="FAB403" s="2"/>
      <c r="FAC403" s="2"/>
      <c r="FAD403" s="2"/>
      <c r="FAE403" s="2"/>
      <c r="FAF403" s="2"/>
      <c r="FAG403" s="2"/>
      <c r="FAH403" s="2"/>
      <c r="FAI403" s="2"/>
      <c r="FAJ403" s="2"/>
      <c r="FAK403" s="2"/>
      <c r="FAL403" s="2"/>
      <c r="FAM403" s="2"/>
      <c r="FAN403" s="2"/>
      <c r="FAO403" s="2"/>
      <c r="FAP403" s="2"/>
      <c r="FAQ403" s="2"/>
      <c r="FAR403" s="2"/>
      <c r="FAS403" s="2"/>
      <c r="FAT403" s="2"/>
      <c r="FAU403" s="2"/>
      <c r="FAV403" s="2"/>
      <c r="FAW403" s="2"/>
      <c r="FAX403" s="2"/>
      <c r="FAY403" s="2"/>
      <c r="FAZ403" s="2"/>
      <c r="FBA403" s="2"/>
      <c r="FBB403" s="2"/>
      <c r="FBC403" s="2"/>
      <c r="FBD403" s="2"/>
      <c r="FBE403" s="2"/>
      <c r="FBF403" s="2"/>
      <c r="FBG403" s="2"/>
      <c r="FBH403" s="2"/>
      <c r="FBI403" s="2"/>
      <c r="FBJ403" s="2"/>
      <c r="FBK403" s="2"/>
      <c r="FBL403" s="2"/>
      <c r="FBM403" s="2"/>
      <c r="FBN403" s="2"/>
      <c r="FBO403" s="2"/>
      <c r="FBP403" s="2"/>
      <c r="FBQ403" s="2"/>
      <c r="FBR403" s="2"/>
      <c r="FBS403" s="2"/>
      <c r="FBT403" s="2"/>
      <c r="FBU403" s="2"/>
      <c r="FBV403" s="2"/>
      <c r="FBW403" s="2"/>
      <c r="FBX403" s="2"/>
      <c r="FBY403" s="2"/>
      <c r="FBZ403" s="2"/>
      <c r="FCA403" s="2"/>
      <c r="FCB403" s="2"/>
      <c r="FCC403" s="2"/>
      <c r="FCD403" s="2"/>
      <c r="FCE403" s="2"/>
      <c r="FCF403" s="2"/>
      <c r="FCG403" s="2"/>
      <c r="FCH403" s="2"/>
      <c r="FCI403" s="2"/>
      <c r="FCJ403" s="2"/>
      <c r="FCK403" s="2"/>
      <c r="FCL403" s="2"/>
      <c r="FCM403" s="2"/>
      <c r="FCN403" s="2"/>
      <c r="FCO403" s="2"/>
      <c r="FCP403" s="2"/>
      <c r="FCQ403" s="2"/>
      <c r="FCR403" s="2"/>
      <c r="FCS403" s="2"/>
      <c r="FCT403" s="2"/>
      <c r="FCU403" s="2"/>
      <c r="FCV403" s="2"/>
      <c r="FCW403" s="2"/>
      <c r="FCX403" s="2"/>
      <c r="FCY403" s="2"/>
      <c r="FCZ403" s="2"/>
      <c r="FDA403" s="2"/>
      <c r="FDB403" s="2"/>
      <c r="FDC403" s="2"/>
      <c r="FDD403" s="2"/>
      <c r="FDE403" s="2"/>
      <c r="FDF403" s="2"/>
      <c r="FDG403" s="2"/>
      <c r="FDH403" s="2"/>
      <c r="FDI403" s="2"/>
      <c r="FDJ403" s="2"/>
      <c r="FDK403" s="2"/>
      <c r="FDL403" s="2"/>
      <c r="FDM403" s="2"/>
      <c r="FDN403" s="2"/>
      <c r="FDO403" s="2"/>
      <c r="FDP403" s="2"/>
      <c r="FDQ403" s="2"/>
      <c r="FDR403" s="2"/>
      <c r="FDS403" s="2"/>
      <c r="FDT403" s="2"/>
      <c r="FDU403" s="2"/>
      <c r="FDV403" s="2"/>
      <c r="FDW403" s="2"/>
      <c r="FDX403" s="2"/>
      <c r="FDY403" s="2"/>
      <c r="FDZ403" s="2"/>
      <c r="FEA403" s="2"/>
      <c r="FEB403" s="2"/>
      <c r="FEC403" s="2"/>
      <c r="FED403" s="2"/>
      <c r="FEE403" s="2"/>
      <c r="FEF403" s="2"/>
      <c r="FEG403" s="2"/>
      <c r="FEH403" s="2"/>
      <c r="FEI403" s="2"/>
      <c r="FEJ403" s="2"/>
      <c r="FEK403" s="2"/>
      <c r="FEL403" s="2"/>
      <c r="FEM403" s="2"/>
      <c r="FEN403" s="2"/>
      <c r="FEO403" s="2"/>
      <c r="FEP403" s="2"/>
      <c r="FEQ403" s="2"/>
      <c r="FER403" s="2"/>
      <c r="FES403" s="2"/>
      <c r="FET403" s="2"/>
      <c r="FEU403" s="2"/>
      <c r="FEV403" s="2"/>
      <c r="FEW403" s="2"/>
      <c r="FEX403" s="2"/>
      <c r="FEY403" s="2"/>
      <c r="FEZ403" s="2"/>
      <c r="FFA403" s="2"/>
      <c r="FFB403" s="2"/>
      <c r="FFC403" s="2"/>
      <c r="FFD403" s="2"/>
      <c r="FFE403" s="2"/>
      <c r="FFF403" s="2"/>
      <c r="FFG403" s="2"/>
      <c r="FFH403" s="2"/>
      <c r="FFI403" s="2"/>
      <c r="FFJ403" s="2"/>
      <c r="FFK403" s="2"/>
      <c r="FFL403" s="2"/>
      <c r="FFM403" s="2"/>
      <c r="FFN403" s="2"/>
      <c r="FFO403" s="2"/>
      <c r="FFP403" s="2"/>
      <c r="FFQ403" s="2"/>
      <c r="FFR403" s="2"/>
      <c r="FFS403" s="2"/>
      <c r="FFT403" s="2"/>
      <c r="FFU403" s="2"/>
      <c r="FFV403" s="2"/>
      <c r="FFW403" s="2"/>
      <c r="FFX403" s="2"/>
      <c r="FFY403" s="2"/>
      <c r="FFZ403" s="2"/>
      <c r="FGA403" s="2"/>
      <c r="FGB403" s="2"/>
      <c r="FGC403" s="2"/>
      <c r="FGD403" s="2"/>
      <c r="FGE403" s="2"/>
      <c r="FGF403" s="2"/>
      <c r="FGG403" s="2"/>
      <c r="FGH403" s="2"/>
      <c r="FGI403" s="2"/>
      <c r="FGJ403" s="2"/>
      <c r="FGK403" s="2"/>
      <c r="FGL403" s="2"/>
      <c r="FGM403" s="2"/>
      <c r="FGN403" s="2"/>
      <c r="FGO403" s="2"/>
      <c r="FGP403" s="2"/>
      <c r="FGQ403" s="2"/>
      <c r="FGR403" s="2"/>
      <c r="FGS403" s="2"/>
      <c r="FGT403" s="2"/>
      <c r="FGU403" s="2"/>
      <c r="FGV403" s="2"/>
      <c r="FGW403" s="2"/>
      <c r="FGX403" s="2"/>
      <c r="FGY403" s="2"/>
      <c r="FGZ403" s="2"/>
      <c r="FHA403" s="2"/>
      <c r="FHB403" s="2"/>
      <c r="FHC403" s="2"/>
      <c r="FHD403" s="2"/>
      <c r="FHE403" s="2"/>
      <c r="FHF403" s="2"/>
      <c r="FHG403" s="2"/>
      <c r="FHH403" s="2"/>
      <c r="FHI403" s="2"/>
      <c r="FHJ403" s="2"/>
      <c r="FHK403" s="2"/>
      <c r="FHL403" s="2"/>
      <c r="FHM403" s="2"/>
      <c r="FHN403" s="2"/>
      <c r="FHO403" s="2"/>
      <c r="FHP403" s="2"/>
      <c r="FHQ403" s="2"/>
      <c r="FHR403" s="2"/>
      <c r="FHS403" s="2"/>
      <c r="FHT403" s="2"/>
      <c r="FHU403" s="2"/>
      <c r="FHV403" s="2"/>
      <c r="FHW403" s="2"/>
      <c r="FHX403" s="2"/>
      <c r="FHY403" s="2"/>
      <c r="FHZ403" s="2"/>
      <c r="FIA403" s="2"/>
      <c r="FIB403" s="2"/>
      <c r="FIC403" s="2"/>
      <c r="FID403" s="2"/>
      <c r="FIE403" s="2"/>
      <c r="FIF403" s="2"/>
      <c r="FIG403" s="2"/>
      <c r="FIH403" s="2"/>
      <c r="FII403" s="2"/>
      <c r="FIJ403" s="2"/>
      <c r="FIK403" s="2"/>
      <c r="FIL403" s="2"/>
      <c r="FIM403" s="2"/>
      <c r="FIN403" s="2"/>
      <c r="FIO403" s="2"/>
      <c r="FIP403" s="2"/>
      <c r="FIQ403" s="2"/>
      <c r="FIR403" s="2"/>
      <c r="FIS403" s="2"/>
      <c r="FIT403" s="2"/>
      <c r="FIU403" s="2"/>
      <c r="FIV403" s="2"/>
      <c r="FIW403" s="2"/>
      <c r="FIX403" s="2"/>
      <c r="FIY403" s="2"/>
      <c r="FIZ403" s="2"/>
      <c r="FJA403" s="2"/>
      <c r="FJB403" s="2"/>
      <c r="FJC403" s="2"/>
      <c r="FJD403" s="2"/>
      <c r="FJE403" s="2"/>
      <c r="FJF403" s="2"/>
      <c r="FJG403" s="2"/>
      <c r="FJH403" s="2"/>
      <c r="FJI403" s="2"/>
      <c r="FJJ403" s="2"/>
      <c r="FJK403" s="2"/>
      <c r="FJL403" s="2"/>
      <c r="FJM403" s="2"/>
      <c r="FJN403" s="2"/>
      <c r="FJO403" s="2"/>
      <c r="FJP403" s="2"/>
      <c r="FJQ403" s="2"/>
      <c r="FJR403" s="2"/>
      <c r="FJS403" s="2"/>
      <c r="FJT403" s="2"/>
      <c r="FJU403" s="2"/>
      <c r="FJV403" s="2"/>
      <c r="FJW403" s="2"/>
      <c r="FJX403" s="2"/>
      <c r="FJY403" s="2"/>
      <c r="FJZ403" s="2"/>
      <c r="FKA403" s="2"/>
      <c r="FKB403" s="2"/>
      <c r="FKC403" s="2"/>
      <c r="FKD403" s="2"/>
      <c r="FKE403" s="2"/>
      <c r="FKF403" s="2"/>
      <c r="FKG403" s="2"/>
      <c r="FKH403" s="2"/>
      <c r="FKI403" s="2"/>
      <c r="FKJ403" s="2"/>
      <c r="FKK403" s="2"/>
      <c r="FKL403" s="2"/>
      <c r="FKM403" s="2"/>
      <c r="FKN403" s="2"/>
      <c r="FKO403" s="2"/>
      <c r="FKP403" s="2"/>
      <c r="FKQ403" s="2"/>
      <c r="FKR403" s="2"/>
      <c r="FKS403" s="2"/>
      <c r="FKT403" s="2"/>
      <c r="FKU403" s="2"/>
      <c r="FKV403" s="2"/>
      <c r="FKW403" s="2"/>
      <c r="FKX403" s="2"/>
      <c r="FKY403" s="2"/>
      <c r="FKZ403" s="2"/>
      <c r="FLA403" s="2"/>
      <c r="FLB403" s="2"/>
      <c r="FLC403" s="2"/>
      <c r="FLD403" s="2"/>
      <c r="FLE403" s="2"/>
      <c r="FLF403" s="2"/>
      <c r="FLG403" s="2"/>
      <c r="FLH403" s="2"/>
      <c r="FLI403" s="2"/>
      <c r="FLJ403" s="2"/>
      <c r="FLK403" s="2"/>
      <c r="FLL403" s="2"/>
      <c r="FLM403" s="2"/>
      <c r="FLN403" s="2"/>
      <c r="FLO403" s="2"/>
      <c r="FLP403" s="2"/>
      <c r="FLQ403" s="2"/>
      <c r="FLR403" s="2"/>
      <c r="FLS403" s="2"/>
      <c r="FLT403" s="2"/>
      <c r="FLU403" s="2"/>
      <c r="FLV403" s="2"/>
      <c r="FLW403" s="2"/>
      <c r="FLX403" s="2"/>
      <c r="FLY403" s="2"/>
      <c r="FLZ403" s="2"/>
      <c r="FMA403" s="2"/>
      <c r="FMB403" s="2"/>
      <c r="FMC403" s="2"/>
      <c r="FMD403" s="2"/>
      <c r="FME403" s="2"/>
      <c r="FMF403" s="2"/>
      <c r="FMG403" s="2"/>
      <c r="FMH403" s="2"/>
      <c r="FMI403" s="2"/>
      <c r="FMJ403" s="2"/>
      <c r="FMK403" s="2"/>
      <c r="FML403" s="2"/>
      <c r="FMM403" s="2"/>
      <c r="FMN403" s="2"/>
      <c r="FMO403" s="2"/>
      <c r="FMP403" s="2"/>
      <c r="FMQ403" s="2"/>
      <c r="FMR403" s="2"/>
      <c r="FMS403" s="2"/>
      <c r="FMT403" s="2"/>
      <c r="FMU403" s="2"/>
      <c r="FMV403" s="2"/>
      <c r="FMW403" s="2"/>
      <c r="FMX403" s="2"/>
      <c r="FMY403" s="2"/>
      <c r="FMZ403" s="2"/>
      <c r="FNA403" s="2"/>
      <c r="FNB403" s="2"/>
      <c r="FNC403" s="2"/>
      <c r="FND403" s="2"/>
      <c r="FNE403" s="2"/>
      <c r="FNF403" s="2"/>
      <c r="FNG403" s="2"/>
      <c r="FNH403" s="2"/>
      <c r="FNI403" s="2"/>
      <c r="FNJ403" s="2"/>
      <c r="FNK403" s="2"/>
      <c r="FNL403" s="2"/>
      <c r="FNM403" s="2"/>
      <c r="FNN403" s="2"/>
      <c r="FNO403" s="2"/>
      <c r="FNP403" s="2"/>
      <c r="FNQ403" s="2"/>
      <c r="FNR403" s="2"/>
      <c r="FNS403" s="2"/>
      <c r="FNT403" s="2"/>
      <c r="FNU403" s="2"/>
      <c r="FNV403" s="2"/>
      <c r="FNW403" s="2"/>
      <c r="FNX403" s="2"/>
      <c r="FNY403" s="2"/>
      <c r="FNZ403" s="2"/>
      <c r="FOA403" s="2"/>
      <c r="FOB403" s="2"/>
      <c r="FOC403" s="2"/>
      <c r="FOD403" s="2"/>
      <c r="FOE403" s="2"/>
      <c r="FOF403" s="2"/>
      <c r="FOG403" s="2"/>
      <c r="FOH403" s="2"/>
      <c r="FOI403" s="2"/>
      <c r="FOJ403" s="2"/>
      <c r="FOK403" s="2"/>
      <c r="FOL403" s="2"/>
      <c r="FOM403" s="2"/>
      <c r="FON403" s="2"/>
      <c r="FOO403" s="2"/>
      <c r="FOP403" s="2"/>
      <c r="FOQ403" s="2"/>
      <c r="FOR403" s="2"/>
      <c r="FOS403" s="2"/>
      <c r="FOT403" s="2"/>
      <c r="FOU403" s="2"/>
      <c r="FOV403" s="2"/>
      <c r="FOW403" s="2"/>
      <c r="FOX403" s="2"/>
      <c r="FOY403" s="2"/>
      <c r="FOZ403" s="2"/>
      <c r="FPA403" s="2"/>
      <c r="FPB403" s="2"/>
      <c r="FPC403" s="2"/>
      <c r="FPD403" s="2"/>
      <c r="FPE403" s="2"/>
      <c r="FPF403" s="2"/>
      <c r="FPG403" s="2"/>
      <c r="FPH403" s="2"/>
      <c r="FPI403" s="2"/>
      <c r="FPJ403" s="2"/>
      <c r="FPK403" s="2"/>
      <c r="FPL403" s="2"/>
      <c r="FPM403" s="2"/>
      <c r="FPN403" s="2"/>
      <c r="FPO403" s="2"/>
      <c r="FPP403" s="2"/>
      <c r="FPQ403" s="2"/>
      <c r="FPR403" s="2"/>
      <c r="FPS403" s="2"/>
      <c r="FPT403" s="2"/>
      <c r="FPU403" s="2"/>
      <c r="FPV403" s="2"/>
      <c r="FPW403" s="2"/>
      <c r="FPX403" s="2"/>
      <c r="FPY403" s="2"/>
      <c r="FPZ403" s="2"/>
      <c r="FQA403" s="2"/>
      <c r="FQB403" s="2"/>
      <c r="FQC403" s="2"/>
      <c r="FQD403" s="2"/>
      <c r="FQE403" s="2"/>
      <c r="FQF403" s="2"/>
      <c r="FQG403" s="2"/>
      <c r="FQH403" s="2"/>
      <c r="FQI403" s="2"/>
      <c r="FQJ403" s="2"/>
      <c r="FQK403" s="2"/>
      <c r="FQL403" s="2"/>
      <c r="FQM403" s="2"/>
      <c r="FQN403" s="2"/>
      <c r="FQO403" s="2"/>
      <c r="FQP403" s="2"/>
      <c r="FQQ403" s="2"/>
      <c r="FQR403" s="2"/>
      <c r="FQS403" s="2"/>
      <c r="FQT403" s="2"/>
      <c r="FQU403" s="2"/>
      <c r="FQV403" s="2"/>
      <c r="FQW403" s="2"/>
      <c r="FQX403" s="2"/>
      <c r="FQY403" s="2"/>
      <c r="FQZ403" s="2"/>
      <c r="FRA403" s="2"/>
      <c r="FRB403" s="2"/>
      <c r="FRC403" s="2"/>
      <c r="FRD403" s="2"/>
      <c r="FRE403" s="2"/>
      <c r="FRF403" s="2"/>
      <c r="FRG403" s="2"/>
      <c r="FRH403" s="2"/>
      <c r="FRI403" s="2"/>
      <c r="FRJ403" s="2"/>
      <c r="FRK403" s="2"/>
      <c r="FRL403" s="2"/>
      <c r="FRM403" s="2"/>
      <c r="FRN403" s="2"/>
      <c r="FRO403" s="2"/>
      <c r="FRP403" s="2"/>
      <c r="FRQ403" s="2"/>
      <c r="FRR403" s="2"/>
      <c r="FRS403" s="2"/>
      <c r="FRT403" s="2"/>
      <c r="FRU403" s="2"/>
      <c r="FRV403" s="2"/>
      <c r="FRW403" s="2"/>
      <c r="FRX403" s="2"/>
      <c r="FRY403" s="2"/>
      <c r="FRZ403" s="2"/>
      <c r="FSA403" s="2"/>
      <c r="FSB403" s="2"/>
      <c r="FSC403" s="2"/>
      <c r="FSD403" s="2"/>
      <c r="FSE403" s="2"/>
      <c r="FSF403" s="2"/>
      <c r="FSG403" s="2"/>
      <c r="FSH403" s="2"/>
      <c r="FSI403" s="2"/>
      <c r="FSJ403" s="2"/>
      <c r="FSK403" s="2"/>
      <c r="FSL403" s="2"/>
      <c r="FSM403" s="2"/>
      <c r="FSN403" s="2"/>
      <c r="FSO403" s="2"/>
      <c r="FSP403" s="2"/>
      <c r="FSQ403" s="2"/>
      <c r="FSR403" s="2"/>
      <c r="FSS403" s="2"/>
      <c r="FST403" s="2"/>
      <c r="FSU403" s="2"/>
      <c r="FSV403" s="2"/>
      <c r="FSW403" s="2"/>
      <c r="FSX403" s="2"/>
      <c r="FSY403" s="2"/>
      <c r="FSZ403" s="2"/>
      <c r="FTA403" s="2"/>
      <c r="FTB403" s="2"/>
      <c r="FTC403" s="2"/>
      <c r="FTD403" s="2"/>
      <c r="FTE403" s="2"/>
      <c r="FTF403" s="2"/>
      <c r="FTG403" s="2"/>
      <c r="FTH403" s="2"/>
      <c r="FTI403" s="2"/>
      <c r="FTJ403" s="2"/>
      <c r="FTK403" s="2"/>
      <c r="FTL403" s="2"/>
      <c r="FTM403" s="2"/>
      <c r="FTN403" s="2"/>
      <c r="FTO403" s="2"/>
      <c r="FTP403" s="2"/>
      <c r="FTQ403" s="2"/>
      <c r="FTR403" s="2"/>
      <c r="FTS403" s="2"/>
      <c r="FTT403" s="2"/>
      <c r="FTU403" s="2"/>
      <c r="FTV403" s="2"/>
      <c r="FTW403" s="2"/>
      <c r="FTX403" s="2"/>
      <c r="FTY403" s="2"/>
      <c r="FTZ403" s="2"/>
      <c r="FUA403" s="2"/>
      <c r="FUB403" s="2"/>
      <c r="FUC403" s="2"/>
      <c r="FUD403" s="2"/>
      <c r="FUE403" s="2"/>
      <c r="FUF403" s="2"/>
      <c r="FUG403" s="2"/>
      <c r="FUH403" s="2"/>
      <c r="FUI403" s="2"/>
      <c r="FUJ403" s="2"/>
      <c r="FUK403" s="2"/>
      <c r="FUL403" s="2"/>
      <c r="FUM403" s="2"/>
      <c r="FUN403" s="2"/>
      <c r="FUO403" s="2"/>
      <c r="FUP403" s="2"/>
      <c r="FUQ403" s="2"/>
      <c r="FUR403" s="2"/>
      <c r="FUS403" s="2"/>
      <c r="FUT403" s="2"/>
      <c r="FUU403" s="2"/>
      <c r="FUV403" s="2"/>
      <c r="FUW403" s="2"/>
      <c r="FUX403" s="2"/>
      <c r="FUY403" s="2"/>
      <c r="FUZ403" s="2"/>
      <c r="FVA403" s="2"/>
      <c r="FVB403" s="2"/>
      <c r="FVC403" s="2"/>
      <c r="FVD403" s="2"/>
      <c r="FVE403" s="2"/>
      <c r="FVF403" s="2"/>
      <c r="FVG403" s="2"/>
      <c r="FVH403" s="2"/>
      <c r="FVI403" s="2"/>
      <c r="FVJ403" s="2"/>
      <c r="FVK403" s="2"/>
      <c r="FVL403" s="2"/>
      <c r="FVM403" s="2"/>
      <c r="FVN403" s="2"/>
      <c r="FVO403" s="2"/>
      <c r="FVP403" s="2"/>
      <c r="FVQ403" s="2"/>
      <c r="FVR403" s="2"/>
      <c r="FVS403" s="2"/>
      <c r="FVT403" s="2"/>
      <c r="FVU403" s="2"/>
      <c r="FVV403" s="2"/>
      <c r="FVW403" s="2"/>
      <c r="FVX403" s="2"/>
      <c r="FVY403" s="2"/>
      <c r="FVZ403" s="2"/>
      <c r="FWA403" s="2"/>
      <c r="FWB403" s="2"/>
      <c r="FWC403" s="2"/>
      <c r="FWD403" s="2"/>
      <c r="FWE403" s="2"/>
      <c r="FWF403" s="2"/>
      <c r="FWG403" s="2"/>
      <c r="FWH403" s="2"/>
      <c r="FWI403" s="2"/>
      <c r="FWJ403" s="2"/>
      <c r="FWK403" s="2"/>
      <c r="FWL403" s="2"/>
      <c r="FWM403" s="2"/>
      <c r="FWN403" s="2"/>
      <c r="FWO403" s="2"/>
      <c r="FWP403" s="2"/>
      <c r="FWQ403" s="2"/>
      <c r="FWR403" s="2"/>
      <c r="FWS403" s="2"/>
      <c r="FWT403" s="2"/>
      <c r="FWU403" s="2"/>
      <c r="FWV403" s="2"/>
      <c r="FWW403" s="2"/>
      <c r="FWX403" s="2"/>
      <c r="FWY403" s="2"/>
      <c r="FWZ403" s="2"/>
      <c r="FXA403" s="2"/>
      <c r="FXB403" s="2"/>
      <c r="FXC403" s="2"/>
      <c r="FXD403" s="2"/>
      <c r="FXE403" s="2"/>
      <c r="FXF403" s="2"/>
      <c r="FXG403" s="2"/>
      <c r="FXH403" s="2"/>
      <c r="FXI403" s="2"/>
      <c r="FXJ403" s="2"/>
      <c r="FXK403" s="2"/>
      <c r="FXL403" s="2"/>
      <c r="FXM403" s="2"/>
      <c r="FXN403" s="2"/>
      <c r="FXO403" s="2"/>
      <c r="FXP403" s="2"/>
      <c r="FXQ403" s="2"/>
      <c r="FXR403" s="2"/>
      <c r="FXS403" s="2"/>
      <c r="FXT403" s="2"/>
      <c r="FXU403" s="2"/>
      <c r="FXV403" s="2"/>
      <c r="FXW403" s="2"/>
      <c r="FXX403" s="2"/>
      <c r="FXY403" s="2"/>
      <c r="FXZ403" s="2"/>
      <c r="FYA403" s="2"/>
      <c r="FYB403" s="2"/>
      <c r="FYC403" s="2"/>
      <c r="FYD403" s="2"/>
      <c r="FYE403" s="2"/>
      <c r="FYF403" s="2"/>
      <c r="FYG403" s="2"/>
      <c r="FYH403" s="2"/>
      <c r="FYI403" s="2"/>
      <c r="FYJ403" s="2"/>
      <c r="FYK403" s="2"/>
      <c r="FYL403" s="2"/>
      <c r="FYM403" s="2"/>
      <c r="FYN403" s="2"/>
      <c r="FYO403" s="2"/>
      <c r="FYP403" s="2"/>
      <c r="FYQ403" s="2"/>
      <c r="FYR403" s="2"/>
      <c r="FYS403" s="2"/>
      <c r="FYT403" s="2"/>
      <c r="FYU403" s="2"/>
      <c r="FYV403" s="2"/>
      <c r="FYW403" s="2"/>
      <c r="FYX403" s="2"/>
      <c r="FYY403" s="2"/>
      <c r="FYZ403" s="2"/>
      <c r="FZA403" s="2"/>
      <c r="FZB403" s="2"/>
      <c r="FZC403" s="2"/>
      <c r="FZD403" s="2"/>
      <c r="FZE403" s="2"/>
      <c r="FZF403" s="2"/>
      <c r="FZG403" s="2"/>
      <c r="FZH403" s="2"/>
      <c r="FZI403" s="2"/>
      <c r="FZJ403" s="2"/>
      <c r="FZK403" s="2"/>
      <c r="FZL403" s="2"/>
      <c r="FZM403" s="2"/>
      <c r="FZN403" s="2"/>
      <c r="FZO403" s="2"/>
      <c r="FZP403" s="2"/>
      <c r="FZQ403" s="2"/>
      <c r="FZR403" s="2"/>
      <c r="FZS403" s="2"/>
      <c r="FZT403" s="2"/>
      <c r="FZU403" s="2"/>
      <c r="FZV403" s="2"/>
      <c r="FZW403" s="2"/>
      <c r="FZX403" s="2"/>
      <c r="FZY403" s="2"/>
      <c r="FZZ403" s="2"/>
      <c r="GAA403" s="2"/>
      <c r="GAB403" s="2"/>
      <c r="GAC403" s="2"/>
      <c r="GAD403" s="2"/>
      <c r="GAE403" s="2"/>
      <c r="GAF403" s="2"/>
      <c r="GAG403" s="2"/>
      <c r="GAH403" s="2"/>
      <c r="GAI403" s="2"/>
      <c r="GAJ403" s="2"/>
      <c r="GAK403" s="2"/>
      <c r="GAL403" s="2"/>
      <c r="GAM403" s="2"/>
      <c r="GAN403" s="2"/>
      <c r="GAO403" s="2"/>
      <c r="GAP403" s="2"/>
      <c r="GAQ403" s="2"/>
      <c r="GAR403" s="2"/>
      <c r="GAS403" s="2"/>
      <c r="GAT403" s="2"/>
      <c r="GAU403" s="2"/>
      <c r="GAV403" s="2"/>
      <c r="GAW403" s="2"/>
      <c r="GAX403" s="2"/>
      <c r="GAY403" s="2"/>
      <c r="GAZ403" s="2"/>
      <c r="GBA403" s="2"/>
      <c r="GBB403" s="2"/>
      <c r="GBC403" s="2"/>
      <c r="GBD403" s="2"/>
      <c r="GBE403" s="2"/>
      <c r="GBF403" s="2"/>
      <c r="GBG403" s="2"/>
      <c r="GBH403" s="2"/>
      <c r="GBI403" s="2"/>
      <c r="GBJ403" s="2"/>
      <c r="GBK403" s="2"/>
      <c r="GBL403" s="2"/>
      <c r="GBM403" s="2"/>
      <c r="GBN403" s="2"/>
      <c r="GBO403" s="2"/>
      <c r="GBP403" s="2"/>
      <c r="GBQ403" s="2"/>
      <c r="GBR403" s="2"/>
      <c r="GBS403" s="2"/>
      <c r="GBT403" s="2"/>
      <c r="GBU403" s="2"/>
      <c r="GBV403" s="2"/>
      <c r="GBW403" s="2"/>
      <c r="GBX403" s="2"/>
      <c r="GBY403" s="2"/>
      <c r="GBZ403" s="2"/>
      <c r="GCA403" s="2"/>
      <c r="GCB403" s="2"/>
      <c r="GCC403" s="2"/>
      <c r="GCD403" s="2"/>
      <c r="GCE403" s="2"/>
      <c r="GCF403" s="2"/>
      <c r="GCG403" s="2"/>
      <c r="GCH403" s="2"/>
      <c r="GCI403" s="2"/>
      <c r="GCJ403" s="2"/>
      <c r="GCK403" s="2"/>
      <c r="GCL403" s="2"/>
      <c r="GCM403" s="2"/>
      <c r="GCN403" s="2"/>
      <c r="GCO403" s="2"/>
      <c r="GCP403" s="2"/>
      <c r="GCQ403" s="2"/>
      <c r="GCR403" s="2"/>
      <c r="GCS403" s="2"/>
      <c r="GCT403" s="2"/>
      <c r="GCU403" s="2"/>
      <c r="GCV403" s="2"/>
      <c r="GCW403" s="2"/>
      <c r="GCX403" s="2"/>
      <c r="GCY403" s="2"/>
      <c r="GCZ403" s="2"/>
      <c r="GDA403" s="2"/>
      <c r="GDB403" s="2"/>
      <c r="GDC403" s="2"/>
      <c r="GDD403" s="2"/>
      <c r="GDE403" s="2"/>
      <c r="GDF403" s="2"/>
      <c r="GDG403" s="2"/>
      <c r="GDH403" s="2"/>
      <c r="GDI403" s="2"/>
      <c r="GDJ403" s="2"/>
      <c r="GDK403" s="2"/>
      <c r="GDL403" s="2"/>
      <c r="GDM403" s="2"/>
      <c r="GDN403" s="2"/>
      <c r="GDO403" s="2"/>
      <c r="GDP403" s="2"/>
      <c r="GDQ403" s="2"/>
      <c r="GDR403" s="2"/>
      <c r="GDS403" s="2"/>
      <c r="GDT403" s="2"/>
      <c r="GDU403" s="2"/>
      <c r="GDV403" s="2"/>
      <c r="GDW403" s="2"/>
      <c r="GDX403" s="2"/>
      <c r="GDY403" s="2"/>
      <c r="GDZ403" s="2"/>
      <c r="GEA403" s="2"/>
      <c r="GEB403" s="2"/>
      <c r="GEC403" s="2"/>
      <c r="GED403" s="2"/>
      <c r="GEE403" s="2"/>
      <c r="GEF403" s="2"/>
      <c r="GEG403" s="2"/>
      <c r="GEH403" s="2"/>
      <c r="GEI403" s="2"/>
      <c r="GEJ403" s="2"/>
      <c r="GEK403" s="2"/>
      <c r="GEL403" s="2"/>
      <c r="GEM403" s="2"/>
      <c r="GEN403" s="2"/>
      <c r="GEO403" s="2"/>
      <c r="GEP403" s="2"/>
      <c r="GEQ403" s="2"/>
      <c r="GER403" s="2"/>
      <c r="GES403" s="2"/>
      <c r="GET403" s="2"/>
      <c r="GEU403" s="2"/>
      <c r="GEV403" s="2"/>
      <c r="GEW403" s="2"/>
      <c r="GEX403" s="2"/>
      <c r="GEY403" s="2"/>
      <c r="GEZ403" s="2"/>
      <c r="GFA403" s="2"/>
      <c r="GFB403" s="2"/>
      <c r="GFC403" s="2"/>
      <c r="GFD403" s="2"/>
      <c r="GFE403" s="2"/>
      <c r="GFF403" s="2"/>
      <c r="GFG403" s="2"/>
      <c r="GFH403" s="2"/>
      <c r="GFI403" s="2"/>
      <c r="GFJ403" s="2"/>
      <c r="GFK403" s="2"/>
      <c r="GFL403" s="2"/>
      <c r="GFM403" s="2"/>
      <c r="GFN403" s="2"/>
      <c r="GFO403" s="2"/>
      <c r="GFP403" s="2"/>
      <c r="GFQ403" s="2"/>
      <c r="GFR403" s="2"/>
      <c r="GFS403" s="2"/>
      <c r="GFT403" s="2"/>
      <c r="GFU403" s="2"/>
      <c r="GFV403" s="2"/>
      <c r="GFW403" s="2"/>
      <c r="GFX403" s="2"/>
      <c r="GFY403" s="2"/>
      <c r="GFZ403" s="2"/>
      <c r="GGA403" s="2"/>
      <c r="GGB403" s="2"/>
      <c r="GGC403" s="2"/>
      <c r="GGD403" s="2"/>
      <c r="GGE403" s="2"/>
      <c r="GGF403" s="2"/>
      <c r="GGG403" s="2"/>
      <c r="GGH403" s="2"/>
      <c r="GGI403" s="2"/>
      <c r="GGJ403" s="2"/>
      <c r="GGK403" s="2"/>
      <c r="GGL403" s="2"/>
      <c r="GGM403" s="2"/>
      <c r="GGN403" s="2"/>
      <c r="GGO403" s="2"/>
      <c r="GGP403" s="2"/>
      <c r="GGQ403" s="2"/>
      <c r="GGR403" s="2"/>
      <c r="GGS403" s="2"/>
      <c r="GGT403" s="2"/>
      <c r="GGU403" s="2"/>
      <c r="GGV403" s="2"/>
      <c r="GGW403" s="2"/>
      <c r="GGX403" s="2"/>
      <c r="GGY403" s="2"/>
      <c r="GGZ403" s="2"/>
      <c r="GHA403" s="2"/>
      <c r="GHB403" s="2"/>
      <c r="GHC403" s="2"/>
      <c r="GHD403" s="2"/>
      <c r="GHE403" s="2"/>
      <c r="GHF403" s="2"/>
      <c r="GHG403" s="2"/>
      <c r="GHH403" s="2"/>
      <c r="GHI403" s="2"/>
      <c r="GHJ403" s="2"/>
      <c r="GHK403" s="2"/>
      <c r="GHL403" s="2"/>
      <c r="GHM403" s="2"/>
      <c r="GHN403" s="2"/>
      <c r="GHO403" s="2"/>
      <c r="GHP403" s="2"/>
      <c r="GHQ403" s="2"/>
      <c r="GHR403" s="2"/>
      <c r="GHS403" s="2"/>
      <c r="GHT403" s="2"/>
      <c r="GHU403" s="2"/>
      <c r="GHV403" s="2"/>
      <c r="GHW403" s="2"/>
      <c r="GHX403" s="2"/>
      <c r="GHY403" s="2"/>
      <c r="GHZ403" s="2"/>
      <c r="GIA403" s="2"/>
      <c r="GIB403" s="2"/>
      <c r="GIC403" s="2"/>
      <c r="GID403" s="2"/>
      <c r="GIE403" s="2"/>
      <c r="GIF403" s="2"/>
      <c r="GIG403" s="2"/>
      <c r="GIH403" s="2"/>
      <c r="GII403" s="2"/>
      <c r="GIJ403" s="2"/>
      <c r="GIK403" s="2"/>
      <c r="GIL403" s="2"/>
      <c r="GIM403" s="2"/>
      <c r="GIN403" s="2"/>
      <c r="GIO403" s="2"/>
      <c r="GIP403" s="2"/>
      <c r="GIQ403" s="2"/>
      <c r="GIR403" s="2"/>
      <c r="GIS403" s="2"/>
      <c r="GIT403" s="2"/>
      <c r="GIU403" s="2"/>
      <c r="GIV403" s="2"/>
      <c r="GIW403" s="2"/>
      <c r="GIX403" s="2"/>
      <c r="GIY403" s="2"/>
      <c r="GIZ403" s="2"/>
      <c r="GJA403" s="2"/>
      <c r="GJB403" s="2"/>
      <c r="GJC403" s="2"/>
      <c r="GJD403" s="2"/>
      <c r="GJE403" s="2"/>
      <c r="GJF403" s="2"/>
      <c r="GJG403" s="2"/>
      <c r="GJH403" s="2"/>
      <c r="GJI403" s="2"/>
      <c r="GJJ403" s="2"/>
      <c r="GJK403" s="2"/>
      <c r="GJL403" s="2"/>
      <c r="GJM403" s="2"/>
      <c r="GJN403" s="2"/>
      <c r="GJO403" s="2"/>
      <c r="GJP403" s="2"/>
      <c r="GJQ403" s="2"/>
      <c r="GJR403" s="2"/>
      <c r="GJS403" s="2"/>
      <c r="GJT403" s="2"/>
      <c r="GJU403" s="2"/>
      <c r="GJV403" s="2"/>
      <c r="GJW403" s="2"/>
      <c r="GJX403" s="2"/>
      <c r="GJY403" s="2"/>
      <c r="GJZ403" s="2"/>
      <c r="GKA403" s="2"/>
      <c r="GKB403" s="2"/>
      <c r="GKC403" s="2"/>
      <c r="GKD403" s="2"/>
      <c r="GKE403" s="2"/>
      <c r="GKF403" s="2"/>
      <c r="GKG403" s="2"/>
      <c r="GKH403" s="2"/>
      <c r="GKI403" s="2"/>
      <c r="GKJ403" s="2"/>
      <c r="GKK403" s="2"/>
      <c r="GKL403" s="2"/>
      <c r="GKM403" s="2"/>
      <c r="GKN403" s="2"/>
      <c r="GKO403" s="2"/>
      <c r="GKP403" s="2"/>
      <c r="GKQ403" s="2"/>
      <c r="GKR403" s="2"/>
      <c r="GKS403" s="2"/>
      <c r="GKT403" s="2"/>
      <c r="GKU403" s="2"/>
      <c r="GKV403" s="2"/>
      <c r="GKW403" s="2"/>
      <c r="GKX403" s="2"/>
      <c r="GKY403" s="2"/>
      <c r="GKZ403" s="2"/>
      <c r="GLA403" s="2"/>
      <c r="GLB403" s="2"/>
      <c r="GLC403" s="2"/>
      <c r="GLD403" s="2"/>
      <c r="GLE403" s="2"/>
      <c r="GLF403" s="2"/>
      <c r="GLG403" s="2"/>
      <c r="GLH403" s="2"/>
      <c r="GLI403" s="2"/>
      <c r="GLJ403" s="2"/>
      <c r="GLK403" s="2"/>
      <c r="GLL403" s="2"/>
      <c r="GLM403" s="2"/>
      <c r="GLN403" s="2"/>
      <c r="GLO403" s="2"/>
      <c r="GLP403" s="2"/>
      <c r="GLQ403" s="2"/>
      <c r="GLR403" s="2"/>
      <c r="GLS403" s="2"/>
      <c r="GLT403" s="2"/>
      <c r="GLU403" s="2"/>
      <c r="GLV403" s="2"/>
      <c r="GLW403" s="2"/>
      <c r="GLX403" s="2"/>
      <c r="GLY403" s="2"/>
      <c r="GLZ403" s="2"/>
      <c r="GMA403" s="2"/>
      <c r="GMB403" s="2"/>
      <c r="GMC403" s="2"/>
      <c r="GMD403" s="2"/>
      <c r="GME403" s="2"/>
      <c r="GMF403" s="2"/>
      <c r="GMG403" s="2"/>
      <c r="GMH403" s="2"/>
      <c r="GMI403" s="2"/>
      <c r="GMJ403" s="2"/>
      <c r="GMK403" s="2"/>
      <c r="GML403" s="2"/>
      <c r="GMM403" s="2"/>
      <c r="GMN403" s="2"/>
      <c r="GMO403" s="2"/>
      <c r="GMP403" s="2"/>
      <c r="GMQ403" s="2"/>
      <c r="GMR403" s="2"/>
      <c r="GMS403" s="2"/>
      <c r="GMT403" s="2"/>
      <c r="GMU403" s="2"/>
      <c r="GMV403" s="2"/>
      <c r="GMW403" s="2"/>
      <c r="GMX403" s="2"/>
      <c r="GMY403" s="2"/>
      <c r="GMZ403" s="2"/>
      <c r="GNA403" s="2"/>
      <c r="GNB403" s="2"/>
      <c r="GNC403" s="2"/>
      <c r="GND403" s="2"/>
      <c r="GNE403" s="2"/>
      <c r="GNF403" s="2"/>
      <c r="GNG403" s="2"/>
      <c r="GNH403" s="2"/>
      <c r="GNI403" s="2"/>
      <c r="GNJ403" s="2"/>
      <c r="GNK403" s="2"/>
      <c r="GNL403" s="2"/>
      <c r="GNM403" s="2"/>
      <c r="GNN403" s="2"/>
      <c r="GNO403" s="2"/>
      <c r="GNP403" s="2"/>
      <c r="GNQ403" s="2"/>
      <c r="GNR403" s="2"/>
      <c r="GNS403" s="2"/>
      <c r="GNT403" s="2"/>
      <c r="GNU403" s="2"/>
      <c r="GNV403" s="2"/>
      <c r="GNW403" s="2"/>
      <c r="GNX403" s="2"/>
      <c r="GNY403" s="2"/>
      <c r="GNZ403" s="2"/>
      <c r="GOA403" s="2"/>
      <c r="GOB403" s="2"/>
      <c r="GOC403" s="2"/>
      <c r="GOD403" s="2"/>
      <c r="GOE403" s="2"/>
      <c r="GOF403" s="2"/>
      <c r="GOG403" s="2"/>
      <c r="GOH403" s="2"/>
      <c r="GOI403" s="2"/>
      <c r="GOJ403" s="2"/>
      <c r="GOK403" s="2"/>
      <c r="GOL403" s="2"/>
      <c r="GOM403" s="2"/>
      <c r="GON403" s="2"/>
      <c r="GOO403" s="2"/>
      <c r="GOP403" s="2"/>
      <c r="GOQ403" s="2"/>
      <c r="GOR403" s="2"/>
      <c r="GOS403" s="2"/>
      <c r="GOT403" s="2"/>
      <c r="GOU403" s="2"/>
      <c r="GOV403" s="2"/>
      <c r="GOW403" s="2"/>
      <c r="GOX403" s="2"/>
      <c r="GOY403" s="2"/>
      <c r="GOZ403" s="2"/>
      <c r="GPA403" s="2"/>
      <c r="GPB403" s="2"/>
      <c r="GPC403" s="2"/>
      <c r="GPD403" s="2"/>
      <c r="GPE403" s="2"/>
      <c r="GPF403" s="2"/>
      <c r="GPG403" s="2"/>
      <c r="GPH403" s="2"/>
      <c r="GPI403" s="2"/>
      <c r="GPJ403" s="2"/>
      <c r="GPK403" s="2"/>
      <c r="GPL403" s="2"/>
      <c r="GPM403" s="2"/>
      <c r="GPN403" s="2"/>
      <c r="GPO403" s="2"/>
      <c r="GPP403" s="2"/>
      <c r="GPQ403" s="2"/>
      <c r="GPR403" s="2"/>
      <c r="GPS403" s="2"/>
      <c r="GPT403" s="2"/>
      <c r="GPU403" s="2"/>
      <c r="GPV403" s="2"/>
      <c r="GPW403" s="2"/>
      <c r="GPX403" s="2"/>
      <c r="GPY403" s="2"/>
      <c r="GPZ403" s="2"/>
      <c r="GQA403" s="2"/>
      <c r="GQB403" s="2"/>
      <c r="GQC403" s="2"/>
      <c r="GQD403" s="2"/>
      <c r="GQE403" s="2"/>
      <c r="GQF403" s="2"/>
      <c r="GQG403" s="2"/>
      <c r="GQH403" s="2"/>
      <c r="GQI403" s="2"/>
      <c r="GQJ403" s="2"/>
      <c r="GQK403" s="2"/>
      <c r="GQL403" s="2"/>
      <c r="GQM403" s="2"/>
      <c r="GQN403" s="2"/>
      <c r="GQO403" s="2"/>
      <c r="GQP403" s="2"/>
      <c r="GQQ403" s="2"/>
      <c r="GQR403" s="2"/>
      <c r="GQS403" s="2"/>
      <c r="GQT403" s="2"/>
      <c r="GQU403" s="2"/>
      <c r="GQV403" s="2"/>
      <c r="GQW403" s="2"/>
      <c r="GQX403" s="2"/>
      <c r="GQY403" s="2"/>
      <c r="GQZ403" s="2"/>
      <c r="GRA403" s="2"/>
      <c r="GRB403" s="2"/>
      <c r="GRC403" s="2"/>
      <c r="GRD403" s="2"/>
      <c r="GRE403" s="2"/>
      <c r="GRF403" s="2"/>
      <c r="GRG403" s="2"/>
      <c r="GRH403" s="2"/>
      <c r="GRI403" s="2"/>
      <c r="GRJ403" s="2"/>
      <c r="GRK403" s="2"/>
      <c r="GRL403" s="2"/>
      <c r="GRM403" s="2"/>
      <c r="GRN403" s="2"/>
      <c r="GRO403" s="2"/>
      <c r="GRP403" s="2"/>
      <c r="GRQ403" s="2"/>
      <c r="GRR403" s="2"/>
      <c r="GRS403" s="2"/>
      <c r="GRT403" s="2"/>
      <c r="GRU403" s="2"/>
      <c r="GRV403" s="2"/>
      <c r="GRW403" s="2"/>
      <c r="GRX403" s="2"/>
      <c r="GRY403" s="2"/>
      <c r="GRZ403" s="2"/>
      <c r="GSA403" s="2"/>
      <c r="GSB403" s="2"/>
      <c r="GSC403" s="2"/>
      <c r="GSD403" s="2"/>
      <c r="GSE403" s="2"/>
      <c r="GSF403" s="2"/>
      <c r="GSG403" s="2"/>
      <c r="GSH403" s="2"/>
      <c r="GSI403" s="2"/>
      <c r="GSJ403" s="2"/>
      <c r="GSK403" s="2"/>
      <c r="GSL403" s="2"/>
      <c r="GSM403" s="2"/>
      <c r="GSN403" s="2"/>
      <c r="GSO403" s="2"/>
      <c r="GSP403" s="2"/>
      <c r="GSQ403" s="2"/>
      <c r="GSR403" s="2"/>
      <c r="GSS403" s="2"/>
      <c r="GST403" s="2"/>
      <c r="GSU403" s="2"/>
      <c r="GSV403" s="2"/>
      <c r="GSW403" s="2"/>
      <c r="GSX403" s="2"/>
      <c r="GSY403" s="2"/>
      <c r="GSZ403" s="2"/>
      <c r="GTA403" s="2"/>
      <c r="GTB403" s="2"/>
      <c r="GTC403" s="2"/>
      <c r="GTD403" s="2"/>
      <c r="GTE403" s="2"/>
      <c r="GTF403" s="2"/>
      <c r="GTG403" s="2"/>
      <c r="GTH403" s="2"/>
      <c r="GTI403" s="2"/>
      <c r="GTJ403" s="2"/>
      <c r="GTK403" s="2"/>
      <c r="GTL403" s="2"/>
      <c r="GTM403" s="2"/>
      <c r="GTN403" s="2"/>
      <c r="GTO403" s="2"/>
      <c r="GTP403" s="2"/>
      <c r="GTQ403" s="2"/>
      <c r="GTR403" s="2"/>
      <c r="GTS403" s="2"/>
      <c r="GTT403" s="2"/>
      <c r="GTU403" s="2"/>
      <c r="GTV403" s="2"/>
      <c r="GTW403" s="2"/>
      <c r="GTX403" s="2"/>
      <c r="GTY403" s="2"/>
      <c r="GTZ403" s="2"/>
      <c r="GUA403" s="2"/>
      <c r="GUB403" s="2"/>
      <c r="GUC403" s="2"/>
      <c r="GUD403" s="2"/>
      <c r="GUE403" s="2"/>
      <c r="GUF403" s="2"/>
      <c r="GUG403" s="2"/>
      <c r="GUH403" s="2"/>
      <c r="GUI403" s="2"/>
      <c r="GUJ403" s="2"/>
      <c r="GUK403" s="2"/>
      <c r="GUL403" s="2"/>
      <c r="GUM403" s="2"/>
      <c r="GUN403" s="2"/>
      <c r="GUO403" s="2"/>
      <c r="GUP403" s="2"/>
      <c r="GUQ403" s="2"/>
      <c r="GUR403" s="2"/>
      <c r="GUS403" s="2"/>
      <c r="GUT403" s="2"/>
      <c r="GUU403" s="2"/>
      <c r="GUV403" s="2"/>
      <c r="GUW403" s="2"/>
      <c r="GUX403" s="2"/>
      <c r="GUY403" s="2"/>
      <c r="GUZ403" s="2"/>
      <c r="GVA403" s="2"/>
      <c r="GVB403" s="2"/>
      <c r="GVC403" s="2"/>
      <c r="GVD403" s="2"/>
      <c r="GVE403" s="2"/>
      <c r="GVF403" s="2"/>
      <c r="GVG403" s="2"/>
      <c r="GVH403" s="2"/>
      <c r="GVI403" s="2"/>
      <c r="GVJ403" s="2"/>
      <c r="GVK403" s="2"/>
      <c r="GVL403" s="2"/>
      <c r="GVM403" s="2"/>
      <c r="GVN403" s="2"/>
      <c r="GVO403" s="2"/>
      <c r="GVP403" s="2"/>
      <c r="GVQ403" s="2"/>
      <c r="GVR403" s="2"/>
      <c r="GVS403" s="2"/>
      <c r="GVT403" s="2"/>
      <c r="GVU403" s="2"/>
      <c r="GVV403" s="2"/>
      <c r="GVW403" s="2"/>
      <c r="GVX403" s="2"/>
      <c r="GVY403" s="2"/>
      <c r="GVZ403" s="2"/>
      <c r="GWA403" s="2"/>
      <c r="GWB403" s="2"/>
      <c r="GWC403" s="2"/>
      <c r="GWD403" s="2"/>
      <c r="GWE403" s="2"/>
      <c r="GWF403" s="2"/>
      <c r="GWG403" s="2"/>
      <c r="GWH403" s="2"/>
      <c r="GWI403" s="2"/>
      <c r="GWJ403" s="2"/>
      <c r="GWK403" s="2"/>
      <c r="GWL403" s="2"/>
      <c r="GWM403" s="2"/>
      <c r="GWN403" s="2"/>
      <c r="GWO403" s="2"/>
      <c r="GWP403" s="2"/>
      <c r="GWQ403" s="2"/>
      <c r="GWR403" s="2"/>
      <c r="GWS403" s="2"/>
      <c r="GWT403" s="2"/>
      <c r="GWU403" s="2"/>
      <c r="GWV403" s="2"/>
      <c r="GWW403" s="2"/>
      <c r="GWX403" s="2"/>
      <c r="GWY403" s="2"/>
      <c r="GWZ403" s="2"/>
      <c r="GXA403" s="2"/>
      <c r="GXB403" s="2"/>
      <c r="GXC403" s="2"/>
      <c r="GXD403" s="2"/>
      <c r="GXE403" s="2"/>
      <c r="GXF403" s="2"/>
      <c r="GXG403" s="2"/>
      <c r="GXH403" s="2"/>
      <c r="GXI403" s="2"/>
      <c r="GXJ403" s="2"/>
      <c r="GXK403" s="2"/>
      <c r="GXL403" s="2"/>
      <c r="GXM403" s="2"/>
      <c r="GXN403" s="2"/>
      <c r="GXO403" s="2"/>
      <c r="GXP403" s="2"/>
      <c r="GXQ403" s="2"/>
      <c r="GXR403" s="2"/>
      <c r="GXS403" s="2"/>
      <c r="GXT403" s="2"/>
      <c r="GXU403" s="2"/>
      <c r="GXV403" s="2"/>
      <c r="GXW403" s="2"/>
      <c r="GXX403" s="2"/>
      <c r="GXY403" s="2"/>
      <c r="GXZ403" s="2"/>
      <c r="GYA403" s="2"/>
      <c r="GYB403" s="2"/>
      <c r="GYC403" s="2"/>
      <c r="GYD403" s="2"/>
      <c r="GYE403" s="2"/>
      <c r="GYF403" s="2"/>
      <c r="GYG403" s="2"/>
      <c r="GYH403" s="2"/>
      <c r="GYI403" s="2"/>
      <c r="GYJ403" s="2"/>
      <c r="GYK403" s="2"/>
      <c r="GYL403" s="2"/>
      <c r="GYM403" s="2"/>
      <c r="GYN403" s="2"/>
      <c r="GYO403" s="2"/>
      <c r="GYP403" s="2"/>
      <c r="GYQ403" s="2"/>
      <c r="GYR403" s="2"/>
      <c r="GYS403" s="2"/>
      <c r="GYT403" s="2"/>
      <c r="GYU403" s="2"/>
      <c r="GYV403" s="2"/>
      <c r="GYW403" s="2"/>
      <c r="GYX403" s="2"/>
      <c r="GYY403" s="2"/>
      <c r="GYZ403" s="2"/>
      <c r="GZA403" s="2"/>
      <c r="GZB403" s="2"/>
      <c r="GZC403" s="2"/>
      <c r="GZD403" s="2"/>
      <c r="GZE403" s="2"/>
      <c r="GZF403" s="2"/>
      <c r="GZG403" s="2"/>
      <c r="GZH403" s="2"/>
      <c r="GZI403" s="2"/>
      <c r="GZJ403" s="2"/>
      <c r="GZK403" s="2"/>
      <c r="GZL403" s="2"/>
      <c r="GZM403" s="2"/>
      <c r="GZN403" s="2"/>
      <c r="GZO403" s="2"/>
      <c r="GZP403" s="2"/>
      <c r="GZQ403" s="2"/>
      <c r="GZR403" s="2"/>
      <c r="GZS403" s="2"/>
      <c r="GZT403" s="2"/>
      <c r="GZU403" s="2"/>
      <c r="GZV403" s="2"/>
      <c r="GZW403" s="2"/>
      <c r="GZX403" s="2"/>
      <c r="GZY403" s="2"/>
      <c r="GZZ403" s="2"/>
      <c r="HAA403" s="2"/>
      <c r="HAB403" s="2"/>
      <c r="HAC403" s="2"/>
      <c r="HAD403" s="2"/>
      <c r="HAE403" s="2"/>
      <c r="HAF403" s="2"/>
      <c r="HAG403" s="2"/>
      <c r="HAH403" s="2"/>
      <c r="HAI403" s="2"/>
      <c r="HAJ403" s="2"/>
      <c r="HAK403" s="2"/>
      <c r="HAL403" s="2"/>
      <c r="HAM403" s="2"/>
      <c r="HAN403" s="2"/>
      <c r="HAO403" s="2"/>
      <c r="HAP403" s="2"/>
      <c r="HAQ403" s="2"/>
      <c r="HAR403" s="2"/>
      <c r="HAS403" s="2"/>
      <c r="HAT403" s="2"/>
      <c r="HAU403" s="2"/>
      <c r="HAV403" s="2"/>
      <c r="HAW403" s="2"/>
      <c r="HAX403" s="2"/>
      <c r="HAY403" s="2"/>
      <c r="HAZ403" s="2"/>
      <c r="HBA403" s="2"/>
      <c r="HBB403" s="2"/>
      <c r="HBC403" s="2"/>
      <c r="HBD403" s="2"/>
      <c r="HBE403" s="2"/>
      <c r="HBF403" s="2"/>
      <c r="HBG403" s="2"/>
      <c r="HBH403" s="2"/>
      <c r="HBI403" s="2"/>
      <c r="HBJ403" s="2"/>
      <c r="HBK403" s="2"/>
      <c r="HBL403" s="2"/>
      <c r="HBM403" s="2"/>
      <c r="HBN403" s="2"/>
      <c r="HBO403" s="2"/>
      <c r="HBP403" s="2"/>
      <c r="HBQ403" s="2"/>
      <c r="HBR403" s="2"/>
      <c r="HBS403" s="2"/>
      <c r="HBT403" s="2"/>
      <c r="HBU403" s="2"/>
      <c r="HBV403" s="2"/>
      <c r="HBW403" s="2"/>
      <c r="HBX403" s="2"/>
      <c r="HBY403" s="2"/>
      <c r="HBZ403" s="2"/>
      <c r="HCA403" s="2"/>
      <c r="HCB403" s="2"/>
      <c r="HCC403" s="2"/>
      <c r="HCD403" s="2"/>
      <c r="HCE403" s="2"/>
      <c r="HCF403" s="2"/>
      <c r="HCG403" s="2"/>
      <c r="HCH403" s="2"/>
      <c r="HCI403" s="2"/>
      <c r="HCJ403" s="2"/>
      <c r="HCK403" s="2"/>
      <c r="HCL403" s="2"/>
      <c r="HCM403" s="2"/>
      <c r="HCN403" s="2"/>
      <c r="HCO403" s="2"/>
      <c r="HCP403" s="2"/>
      <c r="HCQ403" s="2"/>
      <c r="HCR403" s="2"/>
      <c r="HCS403" s="2"/>
      <c r="HCT403" s="2"/>
      <c r="HCU403" s="2"/>
      <c r="HCV403" s="2"/>
      <c r="HCW403" s="2"/>
      <c r="HCX403" s="2"/>
      <c r="HCY403" s="2"/>
      <c r="HCZ403" s="2"/>
      <c r="HDA403" s="2"/>
      <c r="HDB403" s="2"/>
      <c r="HDC403" s="2"/>
      <c r="HDD403" s="2"/>
      <c r="HDE403" s="2"/>
      <c r="HDF403" s="2"/>
      <c r="HDG403" s="2"/>
      <c r="HDH403" s="2"/>
      <c r="HDI403" s="2"/>
      <c r="HDJ403" s="2"/>
      <c r="HDK403" s="2"/>
      <c r="HDL403" s="2"/>
      <c r="HDM403" s="2"/>
      <c r="HDN403" s="2"/>
      <c r="HDO403" s="2"/>
      <c r="HDP403" s="2"/>
      <c r="HDQ403" s="2"/>
      <c r="HDR403" s="2"/>
      <c r="HDS403" s="2"/>
      <c r="HDT403" s="2"/>
      <c r="HDU403" s="2"/>
      <c r="HDV403" s="2"/>
      <c r="HDW403" s="2"/>
      <c r="HDX403" s="2"/>
      <c r="HDY403" s="2"/>
      <c r="HDZ403" s="2"/>
      <c r="HEA403" s="2"/>
      <c r="HEB403" s="2"/>
      <c r="HEC403" s="2"/>
      <c r="HED403" s="2"/>
      <c r="HEE403" s="2"/>
      <c r="HEF403" s="2"/>
      <c r="HEG403" s="2"/>
      <c r="HEH403" s="2"/>
      <c r="HEI403" s="2"/>
      <c r="HEJ403" s="2"/>
      <c r="HEK403" s="2"/>
      <c r="HEL403" s="2"/>
      <c r="HEM403" s="2"/>
      <c r="HEN403" s="2"/>
      <c r="HEO403" s="2"/>
      <c r="HEP403" s="2"/>
      <c r="HEQ403" s="2"/>
      <c r="HER403" s="2"/>
      <c r="HES403" s="2"/>
      <c r="HET403" s="2"/>
      <c r="HEU403" s="2"/>
      <c r="HEV403" s="2"/>
      <c r="HEW403" s="2"/>
      <c r="HEX403" s="2"/>
      <c r="HEY403" s="2"/>
      <c r="HEZ403" s="2"/>
      <c r="HFA403" s="2"/>
      <c r="HFB403" s="2"/>
      <c r="HFC403" s="2"/>
      <c r="HFD403" s="2"/>
      <c r="HFE403" s="2"/>
      <c r="HFF403" s="2"/>
      <c r="HFG403" s="2"/>
      <c r="HFH403" s="2"/>
      <c r="HFI403" s="2"/>
      <c r="HFJ403" s="2"/>
      <c r="HFK403" s="2"/>
      <c r="HFL403" s="2"/>
      <c r="HFM403" s="2"/>
      <c r="HFN403" s="2"/>
      <c r="HFO403" s="2"/>
      <c r="HFP403" s="2"/>
      <c r="HFQ403" s="2"/>
      <c r="HFR403" s="2"/>
      <c r="HFS403" s="2"/>
      <c r="HFT403" s="2"/>
      <c r="HFU403" s="2"/>
      <c r="HFV403" s="2"/>
      <c r="HFW403" s="2"/>
      <c r="HFX403" s="2"/>
      <c r="HFY403" s="2"/>
      <c r="HFZ403" s="2"/>
      <c r="HGA403" s="2"/>
      <c r="HGB403" s="2"/>
      <c r="HGC403" s="2"/>
      <c r="HGD403" s="2"/>
      <c r="HGE403" s="2"/>
      <c r="HGF403" s="2"/>
      <c r="HGG403" s="2"/>
      <c r="HGH403" s="2"/>
      <c r="HGI403" s="2"/>
      <c r="HGJ403" s="2"/>
      <c r="HGK403" s="2"/>
      <c r="HGL403" s="2"/>
      <c r="HGM403" s="2"/>
      <c r="HGN403" s="2"/>
      <c r="HGO403" s="2"/>
      <c r="HGP403" s="2"/>
      <c r="HGQ403" s="2"/>
      <c r="HGR403" s="2"/>
      <c r="HGS403" s="2"/>
      <c r="HGT403" s="2"/>
      <c r="HGU403" s="2"/>
      <c r="HGV403" s="2"/>
      <c r="HGW403" s="2"/>
      <c r="HGX403" s="2"/>
      <c r="HGY403" s="2"/>
      <c r="HGZ403" s="2"/>
      <c r="HHA403" s="2"/>
      <c r="HHB403" s="2"/>
      <c r="HHC403" s="2"/>
      <c r="HHD403" s="2"/>
      <c r="HHE403" s="2"/>
      <c r="HHF403" s="2"/>
      <c r="HHG403" s="2"/>
      <c r="HHH403" s="2"/>
      <c r="HHI403" s="2"/>
      <c r="HHJ403" s="2"/>
      <c r="HHK403" s="2"/>
      <c r="HHL403" s="2"/>
      <c r="HHM403" s="2"/>
      <c r="HHN403" s="2"/>
      <c r="HHO403" s="2"/>
      <c r="HHP403" s="2"/>
      <c r="HHQ403" s="2"/>
      <c r="HHR403" s="2"/>
      <c r="HHS403" s="2"/>
      <c r="HHT403" s="2"/>
      <c r="HHU403" s="2"/>
      <c r="HHV403" s="2"/>
      <c r="HHW403" s="2"/>
      <c r="HHX403" s="2"/>
      <c r="HHY403" s="2"/>
      <c r="HHZ403" s="2"/>
      <c r="HIA403" s="2"/>
      <c r="HIB403" s="2"/>
      <c r="HIC403" s="2"/>
      <c r="HID403" s="2"/>
      <c r="HIE403" s="2"/>
      <c r="HIF403" s="2"/>
      <c r="HIG403" s="2"/>
      <c r="HIH403" s="2"/>
      <c r="HII403" s="2"/>
      <c r="HIJ403" s="2"/>
      <c r="HIK403" s="2"/>
      <c r="HIL403" s="2"/>
      <c r="HIM403" s="2"/>
      <c r="HIN403" s="2"/>
      <c r="HIO403" s="2"/>
      <c r="HIP403" s="2"/>
      <c r="HIQ403" s="2"/>
      <c r="HIR403" s="2"/>
      <c r="HIS403" s="2"/>
      <c r="HIT403" s="2"/>
      <c r="HIU403" s="2"/>
      <c r="HIV403" s="2"/>
      <c r="HIW403" s="2"/>
      <c r="HIX403" s="2"/>
      <c r="HIY403" s="2"/>
      <c r="HIZ403" s="2"/>
      <c r="HJA403" s="2"/>
      <c r="HJB403" s="2"/>
      <c r="HJC403" s="2"/>
      <c r="HJD403" s="2"/>
      <c r="HJE403" s="2"/>
      <c r="HJF403" s="2"/>
      <c r="HJG403" s="2"/>
      <c r="HJH403" s="2"/>
      <c r="HJI403" s="2"/>
      <c r="HJJ403" s="2"/>
      <c r="HJK403" s="2"/>
      <c r="HJL403" s="2"/>
      <c r="HJM403" s="2"/>
      <c r="HJN403" s="2"/>
      <c r="HJO403" s="2"/>
      <c r="HJP403" s="2"/>
      <c r="HJQ403" s="2"/>
      <c r="HJR403" s="2"/>
      <c r="HJS403" s="2"/>
      <c r="HJT403" s="2"/>
      <c r="HJU403" s="2"/>
      <c r="HJV403" s="2"/>
      <c r="HJW403" s="2"/>
      <c r="HJX403" s="2"/>
      <c r="HJY403" s="2"/>
      <c r="HJZ403" s="2"/>
      <c r="HKA403" s="2"/>
      <c r="HKB403" s="2"/>
      <c r="HKC403" s="2"/>
      <c r="HKD403" s="2"/>
      <c r="HKE403" s="2"/>
      <c r="HKF403" s="2"/>
      <c r="HKG403" s="2"/>
      <c r="HKH403" s="2"/>
      <c r="HKI403" s="2"/>
      <c r="HKJ403" s="2"/>
      <c r="HKK403" s="2"/>
      <c r="HKL403" s="2"/>
      <c r="HKM403" s="2"/>
      <c r="HKN403" s="2"/>
      <c r="HKO403" s="2"/>
      <c r="HKP403" s="2"/>
      <c r="HKQ403" s="2"/>
      <c r="HKR403" s="2"/>
      <c r="HKS403" s="2"/>
      <c r="HKT403" s="2"/>
      <c r="HKU403" s="2"/>
      <c r="HKV403" s="2"/>
      <c r="HKW403" s="2"/>
      <c r="HKX403" s="2"/>
      <c r="HKY403" s="2"/>
      <c r="HKZ403" s="2"/>
      <c r="HLA403" s="2"/>
      <c r="HLB403" s="2"/>
      <c r="HLC403" s="2"/>
      <c r="HLD403" s="2"/>
      <c r="HLE403" s="2"/>
      <c r="HLF403" s="2"/>
      <c r="HLG403" s="2"/>
      <c r="HLH403" s="2"/>
      <c r="HLI403" s="2"/>
      <c r="HLJ403" s="2"/>
      <c r="HLK403" s="2"/>
      <c r="HLL403" s="2"/>
      <c r="HLM403" s="2"/>
      <c r="HLN403" s="2"/>
      <c r="HLO403" s="2"/>
      <c r="HLP403" s="2"/>
      <c r="HLQ403" s="2"/>
      <c r="HLR403" s="2"/>
      <c r="HLS403" s="2"/>
      <c r="HLT403" s="2"/>
      <c r="HLU403" s="2"/>
      <c r="HLV403" s="2"/>
      <c r="HLW403" s="2"/>
      <c r="HLX403" s="2"/>
      <c r="HLY403" s="2"/>
      <c r="HLZ403" s="2"/>
      <c r="HMA403" s="2"/>
      <c r="HMB403" s="2"/>
      <c r="HMC403" s="2"/>
      <c r="HMD403" s="2"/>
      <c r="HME403" s="2"/>
      <c r="HMF403" s="2"/>
      <c r="HMG403" s="2"/>
      <c r="HMH403" s="2"/>
      <c r="HMI403" s="2"/>
      <c r="HMJ403" s="2"/>
      <c r="HMK403" s="2"/>
      <c r="HML403" s="2"/>
      <c r="HMM403" s="2"/>
      <c r="HMN403" s="2"/>
      <c r="HMO403" s="2"/>
      <c r="HMP403" s="2"/>
      <c r="HMQ403" s="2"/>
      <c r="HMR403" s="2"/>
      <c r="HMS403" s="2"/>
      <c r="HMT403" s="2"/>
      <c r="HMU403" s="2"/>
      <c r="HMV403" s="2"/>
      <c r="HMW403" s="2"/>
      <c r="HMX403" s="2"/>
      <c r="HMY403" s="2"/>
      <c r="HMZ403" s="2"/>
      <c r="HNA403" s="2"/>
      <c r="HNB403" s="2"/>
      <c r="HNC403" s="2"/>
      <c r="HND403" s="2"/>
      <c r="HNE403" s="2"/>
      <c r="HNF403" s="2"/>
      <c r="HNG403" s="2"/>
      <c r="HNH403" s="2"/>
      <c r="HNI403" s="2"/>
      <c r="HNJ403" s="2"/>
      <c r="HNK403" s="2"/>
      <c r="HNL403" s="2"/>
      <c r="HNM403" s="2"/>
      <c r="HNN403" s="2"/>
      <c r="HNO403" s="2"/>
      <c r="HNP403" s="2"/>
      <c r="HNQ403" s="2"/>
      <c r="HNR403" s="2"/>
      <c r="HNS403" s="2"/>
      <c r="HNT403" s="2"/>
      <c r="HNU403" s="2"/>
      <c r="HNV403" s="2"/>
      <c r="HNW403" s="2"/>
      <c r="HNX403" s="2"/>
      <c r="HNY403" s="2"/>
      <c r="HNZ403" s="2"/>
      <c r="HOA403" s="2"/>
      <c r="HOB403" s="2"/>
      <c r="HOC403" s="2"/>
      <c r="HOD403" s="2"/>
      <c r="HOE403" s="2"/>
      <c r="HOF403" s="2"/>
      <c r="HOG403" s="2"/>
      <c r="HOH403" s="2"/>
      <c r="HOI403" s="2"/>
      <c r="HOJ403" s="2"/>
      <c r="HOK403" s="2"/>
      <c r="HOL403" s="2"/>
      <c r="HOM403" s="2"/>
      <c r="HON403" s="2"/>
      <c r="HOO403" s="2"/>
      <c r="HOP403" s="2"/>
      <c r="HOQ403" s="2"/>
      <c r="HOR403" s="2"/>
      <c r="HOS403" s="2"/>
      <c r="HOT403" s="2"/>
      <c r="HOU403" s="2"/>
      <c r="HOV403" s="2"/>
      <c r="HOW403" s="2"/>
      <c r="HOX403" s="2"/>
      <c r="HOY403" s="2"/>
      <c r="HOZ403" s="2"/>
      <c r="HPA403" s="2"/>
      <c r="HPB403" s="2"/>
      <c r="HPC403" s="2"/>
      <c r="HPD403" s="2"/>
      <c r="HPE403" s="2"/>
      <c r="HPF403" s="2"/>
      <c r="HPG403" s="2"/>
      <c r="HPH403" s="2"/>
      <c r="HPI403" s="2"/>
      <c r="HPJ403" s="2"/>
      <c r="HPK403" s="2"/>
      <c r="HPL403" s="2"/>
      <c r="HPM403" s="2"/>
      <c r="HPN403" s="2"/>
      <c r="HPO403" s="2"/>
      <c r="HPP403" s="2"/>
      <c r="HPQ403" s="2"/>
      <c r="HPR403" s="2"/>
      <c r="HPS403" s="2"/>
      <c r="HPT403" s="2"/>
      <c r="HPU403" s="2"/>
      <c r="HPV403" s="2"/>
      <c r="HPW403" s="2"/>
      <c r="HPX403" s="2"/>
      <c r="HPY403" s="2"/>
      <c r="HPZ403" s="2"/>
      <c r="HQA403" s="2"/>
      <c r="HQB403" s="2"/>
      <c r="HQC403" s="2"/>
      <c r="HQD403" s="2"/>
      <c r="HQE403" s="2"/>
      <c r="HQF403" s="2"/>
      <c r="HQG403" s="2"/>
      <c r="HQH403" s="2"/>
      <c r="HQI403" s="2"/>
      <c r="HQJ403" s="2"/>
      <c r="HQK403" s="2"/>
      <c r="HQL403" s="2"/>
      <c r="HQM403" s="2"/>
      <c r="HQN403" s="2"/>
      <c r="HQO403" s="2"/>
      <c r="HQP403" s="2"/>
      <c r="HQQ403" s="2"/>
      <c r="HQR403" s="2"/>
      <c r="HQS403" s="2"/>
      <c r="HQT403" s="2"/>
      <c r="HQU403" s="2"/>
      <c r="HQV403" s="2"/>
      <c r="HQW403" s="2"/>
      <c r="HQX403" s="2"/>
      <c r="HQY403" s="2"/>
      <c r="HQZ403" s="2"/>
      <c r="HRA403" s="2"/>
      <c r="HRB403" s="2"/>
      <c r="HRC403" s="2"/>
      <c r="HRD403" s="2"/>
      <c r="HRE403" s="2"/>
      <c r="HRF403" s="2"/>
      <c r="HRG403" s="2"/>
      <c r="HRH403" s="2"/>
      <c r="HRI403" s="2"/>
      <c r="HRJ403" s="2"/>
      <c r="HRK403" s="2"/>
      <c r="HRL403" s="2"/>
      <c r="HRM403" s="2"/>
      <c r="HRN403" s="2"/>
      <c r="HRO403" s="2"/>
      <c r="HRP403" s="2"/>
      <c r="HRQ403" s="2"/>
      <c r="HRR403" s="2"/>
      <c r="HRS403" s="2"/>
      <c r="HRT403" s="2"/>
      <c r="HRU403" s="2"/>
      <c r="HRV403" s="2"/>
      <c r="HRW403" s="2"/>
      <c r="HRX403" s="2"/>
      <c r="HRY403" s="2"/>
      <c r="HRZ403" s="2"/>
      <c r="HSA403" s="2"/>
      <c r="HSB403" s="2"/>
      <c r="HSC403" s="2"/>
      <c r="HSD403" s="2"/>
      <c r="HSE403" s="2"/>
      <c r="HSF403" s="2"/>
      <c r="HSG403" s="2"/>
      <c r="HSH403" s="2"/>
      <c r="HSI403" s="2"/>
      <c r="HSJ403" s="2"/>
      <c r="HSK403" s="2"/>
      <c r="HSL403" s="2"/>
      <c r="HSM403" s="2"/>
      <c r="HSN403" s="2"/>
      <c r="HSO403" s="2"/>
      <c r="HSP403" s="2"/>
      <c r="HSQ403" s="2"/>
      <c r="HSR403" s="2"/>
      <c r="HSS403" s="2"/>
      <c r="HST403" s="2"/>
      <c r="HSU403" s="2"/>
      <c r="HSV403" s="2"/>
      <c r="HSW403" s="2"/>
      <c r="HSX403" s="2"/>
      <c r="HSY403" s="2"/>
      <c r="HSZ403" s="2"/>
      <c r="HTA403" s="2"/>
      <c r="HTB403" s="2"/>
      <c r="HTC403" s="2"/>
      <c r="HTD403" s="2"/>
      <c r="HTE403" s="2"/>
      <c r="HTF403" s="2"/>
      <c r="HTG403" s="2"/>
      <c r="HTH403" s="2"/>
      <c r="HTI403" s="2"/>
      <c r="HTJ403" s="2"/>
      <c r="HTK403" s="2"/>
      <c r="HTL403" s="2"/>
      <c r="HTM403" s="2"/>
      <c r="HTN403" s="2"/>
      <c r="HTO403" s="2"/>
      <c r="HTP403" s="2"/>
      <c r="HTQ403" s="2"/>
      <c r="HTR403" s="2"/>
      <c r="HTS403" s="2"/>
      <c r="HTT403" s="2"/>
      <c r="HTU403" s="2"/>
      <c r="HTV403" s="2"/>
      <c r="HTW403" s="2"/>
      <c r="HTX403" s="2"/>
      <c r="HTY403" s="2"/>
      <c r="HTZ403" s="2"/>
      <c r="HUA403" s="2"/>
      <c r="HUB403" s="2"/>
      <c r="HUC403" s="2"/>
      <c r="HUD403" s="2"/>
      <c r="HUE403" s="2"/>
      <c r="HUF403" s="2"/>
      <c r="HUG403" s="2"/>
      <c r="HUH403" s="2"/>
      <c r="HUI403" s="2"/>
      <c r="HUJ403" s="2"/>
      <c r="HUK403" s="2"/>
      <c r="HUL403" s="2"/>
      <c r="HUM403" s="2"/>
      <c r="HUN403" s="2"/>
      <c r="HUO403" s="2"/>
      <c r="HUP403" s="2"/>
      <c r="HUQ403" s="2"/>
      <c r="HUR403" s="2"/>
      <c r="HUS403" s="2"/>
      <c r="HUT403" s="2"/>
      <c r="HUU403" s="2"/>
      <c r="HUV403" s="2"/>
      <c r="HUW403" s="2"/>
      <c r="HUX403" s="2"/>
      <c r="HUY403" s="2"/>
      <c r="HUZ403" s="2"/>
      <c r="HVA403" s="2"/>
      <c r="HVB403" s="2"/>
      <c r="HVC403" s="2"/>
      <c r="HVD403" s="2"/>
      <c r="HVE403" s="2"/>
      <c r="HVF403" s="2"/>
      <c r="HVG403" s="2"/>
      <c r="HVH403" s="2"/>
      <c r="HVI403" s="2"/>
      <c r="HVJ403" s="2"/>
      <c r="HVK403" s="2"/>
      <c r="HVL403" s="2"/>
      <c r="HVM403" s="2"/>
      <c r="HVN403" s="2"/>
      <c r="HVO403" s="2"/>
      <c r="HVP403" s="2"/>
      <c r="HVQ403" s="2"/>
      <c r="HVR403" s="2"/>
      <c r="HVS403" s="2"/>
      <c r="HVT403" s="2"/>
      <c r="HVU403" s="2"/>
      <c r="HVV403" s="2"/>
      <c r="HVW403" s="2"/>
      <c r="HVX403" s="2"/>
      <c r="HVY403" s="2"/>
      <c r="HVZ403" s="2"/>
      <c r="HWA403" s="2"/>
      <c r="HWB403" s="2"/>
      <c r="HWC403" s="2"/>
      <c r="HWD403" s="2"/>
      <c r="HWE403" s="2"/>
      <c r="HWF403" s="2"/>
      <c r="HWG403" s="2"/>
      <c r="HWH403" s="2"/>
      <c r="HWI403" s="2"/>
      <c r="HWJ403" s="2"/>
      <c r="HWK403" s="2"/>
      <c r="HWL403" s="2"/>
      <c r="HWM403" s="2"/>
      <c r="HWN403" s="2"/>
      <c r="HWO403" s="2"/>
      <c r="HWP403" s="2"/>
      <c r="HWQ403" s="2"/>
      <c r="HWR403" s="2"/>
      <c r="HWS403" s="2"/>
      <c r="HWT403" s="2"/>
      <c r="HWU403" s="2"/>
      <c r="HWV403" s="2"/>
      <c r="HWW403" s="2"/>
      <c r="HWX403" s="2"/>
      <c r="HWY403" s="2"/>
      <c r="HWZ403" s="2"/>
      <c r="HXA403" s="2"/>
      <c r="HXB403" s="2"/>
      <c r="HXC403" s="2"/>
      <c r="HXD403" s="2"/>
      <c r="HXE403" s="2"/>
      <c r="HXF403" s="2"/>
      <c r="HXG403" s="2"/>
      <c r="HXH403" s="2"/>
      <c r="HXI403" s="2"/>
      <c r="HXJ403" s="2"/>
      <c r="HXK403" s="2"/>
      <c r="HXL403" s="2"/>
      <c r="HXM403" s="2"/>
      <c r="HXN403" s="2"/>
      <c r="HXO403" s="2"/>
      <c r="HXP403" s="2"/>
      <c r="HXQ403" s="2"/>
      <c r="HXR403" s="2"/>
      <c r="HXS403" s="2"/>
      <c r="HXT403" s="2"/>
      <c r="HXU403" s="2"/>
      <c r="HXV403" s="2"/>
      <c r="HXW403" s="2"/>
      <c r="HXX403" s="2"/>
      <c r="HXY403" s="2"/>
      <c r="HXZ403" s="2"/>
      <c r="HYA403" s="2"/>
      <c r="HYB403" s="2"/>
      <c r="HYC403" s="2"/>
      <c r="HYD403" s="2"/>
      <c r="HYE403" s="2"/>
      <c r="HYF403" s="2"/>
      <c r="HYG403" s="2"/>
      <c r="HYH403" s="2"/>
      <c r="HYI403" s="2"/>
      <c r="HYJ403" s="2"/>
      <c r="HYK403" s="2"/>
      <c r="HYL403" s="2"/>
      <c r="HYM403" s="2"/>
      <c r="HYN403" s="2"/>
      <c r="HYO403" s="2"/>
      <c r="HYP403" s="2"/>
      <c r="HYQ403" s="2"/>
      <c r="HYR403" s="2"/>
      <c r="HYS403" s="2"/>
      <c r="HYT403" s="2"/>
      <c r="HYU403" s="2"/>
      <c r="HYV403" s="2"/>
      <c r="HYW403" s="2"/>
      <c r="HYX403" s="2"/>
      <c r="HYY403" s="2"/>
      <c r="HYZ403" s="2"/>
      <c r="HZA403" s="2"/>
      <c r="HZB403" s="2"/>
      <c r="HZC403" s="2"/>
      <c r="HZD403" s="2"/>
      <c r="HZE403" s="2"/>
      <c r="HZF403" s="2"/>
      <c r="HZG403" s="2"/>
      <c r="HZH403" s="2"/>
      <c r="HZI403" s="2"/>
      <c r="HZJ403" s="2"/>
      <c r="HZK403" s="2"/>
      <c r="HZL403" s="2"/>
      <c r="HZM403" s="2"/>
      <c r="HZN403" s="2"/>
      <c r="HZO403" s="2"/>
      <c r="HZP403" s="2"/>
      <c r="HZQ403" s="2"/>
      <c r="HZR403" s="2"/>
      <c r="HZS403" s="2"/>
      <c r="HZT403" s="2"/>
      <c r="HZU403" s="2"/>
      <c r="HZV403" s="2"/>
      <c r="HZW403" s="2"/>
      <c r="HZX403" s="2"/>
      <c r="HZY403" s="2"/>
      <c r="HZZ403" s="2"/>
      <c r="IAA403" s="2"/>
      <c r="IAB403" s="2"/>
      <c r="IAC403" s="2"/>
      <c r="IAD403" s="2"/>
      <c r="IAE403" s="2"/>
      <c r="IAF403" s="2"/>
      <c r="IAG403" s="2"/>
      <c r="IAH403" s="2"/>
      <c r="IAI403" s="2"/>
      <c r="IAJ403" s="2"/>
      <c r="IAK403" s="2"/>
      <c r="IAL403" s="2"/>
      <c r="IAM403" s="2"/>
      <c r="IAN403" s="2"/>
      <c r="IAO403" s="2"/>
      <c r="IAP403" s="2"/>
      <c r="IAQ403" s="2"/>
      <c r="IAR403" s="2"/>
      <c r="IAS403" s="2"/>
      <c r="IAT403" s="2"/>
      <c r="IAU403" s="2"/>
      <c r="IAV403" s="2"/>
      <c r="IAW403" s="2"/>
      <c r="IAX403" s="2"/>
      <c r="IAY403" s="2"/>
      <c r="IAZ403" s="2"/>
      <c r="IBA403" s="2"/>
      <c r="IBB403" s="2"/>
      <c r="IBC403" s="2"/>
      <c r="IBD403" s="2"/>
      <c r="IBE403" s="2"/>
      <c r="IBF403" s="2"/>
      <c r="IBG403" s="2"/>
      <c r="IBH403" s="2"/>
      <c r="IBI403" s="2"/>
      <c r="IBJ403" s="2"/>
      <c r="IBK403" s="2"/>
      <c r="IBL403" s="2"/>
      <c r="IBM403" s="2"/>
      <c r="IBN403" s="2"/>
      <c r="IBO403" s="2"/>
      <c r="IBP403" s="2"/>
      <c r="IBQ403" s="2"/>
      <c r="IBR403" s="2"/>
      <c r="IBS403" s="2"/>
      <c r="IBT403" s="2"/>
      <c r="IBU403" s="2"/>
      <c r="IBV403" s="2"/>
      <c r="IBW403" s="2"/>
      <c r="IBX403" s="2"/>
      <c r="IBY403" s="2"/>
      <c r="IBZ403" s="2"/>
      <c r="ICA403" s="2"/>
      <c r="ICB403" s="2"/>
      <c r="ICC403" s="2"/>
      <c r="ICD403" s="2"/>
      <c r="ICE403" s="2"/>
      <c r="ICF403" s="2"/>
      <c r="ICG403" s="2"/>
      <c r="ICH403" s="2"/>
      <c r="ICI403" s="2"/>
      <c r="ICJ403" s="2"/>
      <c r="ICK403" s="2"/>
      <c r="ICL403" s="2"/>
      <c r="ICM403" s="2"/>
      <c r="ICN403" s="2"/>
      <c r="ICO403" s="2"/>
      <c r="ICP403" s="2"/>
      <c r="ICQ403" s="2"/>
      <c r="ICR403" s="2"/>
      <c r="ICS403" s="2"/>
      <c r="ICT403" s="2"/>
      <c r="ICU403" s="2"/>
      <c r="ICV403" s="2"/>
      <c r="ICW403" s="2"/>
      <c r="ICX403" s="2"/>
      <c r="ICY403" s="2"/>
      <c r="ICZ403" s="2"/>
      <c r="IDA403" s="2"/>
      <c r="IDB403" s="2"/>
      <c r="IDC403" s="2"/>
      <c r="IDD403" s="2"/>
      <c r="IDE403" s="2"/>
      <c r="IDF403" s="2"/>
      <c r="IDG403" s="2"/>
      <c r="IDH403" s="2"/>
      <c r="IDI403" s="2"/>
      <c r="IDJ403" s="2"/>
      <c r="IDK403" s="2"/>
      <c r="IDL403" s="2"/>
      <c r="IDM403" s="2"/>
      <c r="IDN403" s="2"/>
      <c r="IDO403" s="2"/>
      <c r="IDP403" s="2"/>
      <c r="IDQ403" s="2"/>
      <c r="IDR403" s="2"/>
      <c r="IDS403" s="2"/>
      <c r="IDT403" s="2"/>
      <c r="IDU403" s="2"/>
      <c r="IDV403" s="2"/>
      <c r="IDW403" s="2"/>
      <c r="IDX403" s="2"/>
      <c r="IDY403" s="2"/>
      <c r="IDZ403" s="2"/>
      <c r="IEA403" s="2"/>
      <c r="IEB403" s="2"/>
      <c r="IEC403" s="2"/>
      <c r="IED403" s="2"/>
      <c r="IEE403" s="2"/>
      <c r="IEF403" s="2"/>
      <c r="IEG403" s="2"/>
      <c r="IEH403" s="2"/>
      <c r="IEI403" s="2"/>
      <c r="IEJ403" s="2"/>
      <c r="IEK403" s="2"/>
      <c r="IEL403" s="2"/>
      <c r="IEM403" s="2"/>
      <c r="IEN403" s="2"/>
      <c r="IEO403" s="2"/>
      <c r="IEP403" s="2"/>
      <c r="IEQ403" s="2"/>
      <c r="IER403" s="2"/>
      <c r="IES403" s="2"/>
      <c r="IET403" s="2"/>
      <c r="IEU403" s="2"/>
      <c r="IEV403" s="2"/>
      <c r="IEW403" s="2"/>
      <c r="IEX403" s="2"/>
      <c r="IEY403" s="2"/>
      <c r="IEZ403" s="2"/>
      <c r="IFA403" s="2"/>
      <c r="IFB403" s="2"/>
      <c r="IFC403" s="2"/>
      <c r="IFD403" s="2"/>
      <c r="IFE403" s="2"/>
      <c r="IFF403" s="2"/>
      <c r="IFG403" s="2"/>
      <c r="IFH403" s="2"/>
      <c r="IFI403" s="2"/>
      <c r="IFJ403" s="2"/>
      <c r="IFK403" s="2"/>
      <c r="IFL403" s="2"/>
      <c r="IFM403" s="2"/>
      <c r="IFN403" s="2"/>
      <c r="IFO403" s="2"/>
      <c r="IFP403" s="2"/>
      <c r="IFQ403" s="2"/>
      <c r="IFR403" s="2"/>
      <c r="IFS403" s="2"/>
      <c r="IFT403" s="2"/>
      <c r="IFU403" s="2"/>
      <c r="IFV403" s="2"/>
      <c r="IFW403" s="2"/>
      <c r="IFX403" s="2"/>
      <c r="IFY403" s="2"/>
      <c r="IFZ403" s="2"/>
      <c r="IGA403" s="2"/>
      <c r="IGB403" s="2"/>
      <c r="IGC403" s="2"/>
      <c r="IGD403" s="2"/>
      <c r="IGE403" s="2"/>
      <c r="IGF403" s="2"/>
      <c r="IGG403" s="2"/>
      <c r="IGH403" s="2"/>
      <c r="IGI403" s="2"/>
      <c r="IGJ403" s="2"/>
      <c r="IGK403" s="2"/>
      <c r="IGL403" s="2"/>
      <c r="IGM403" s="2"/>
      <c r="IGN403" s="2"/>
      <c r="IGO403" s="2"/>
      <c r="IGP403" s="2"/>
      <c r="IGQ403" s="2"/>
      <c r="IGR403" s="2"/>
      <c r="IGS403" s="2"/>
      <c r="IGT403" s="2"/>
      <c r="IGU403" s="2"/>
      <c r="IGV403" s="2"/>
      <c r="IGW403" s="2"/>
      <c r="IGX403" s="2"/>
      <c r="IGY403" s="2"/>
      <c r="IGZ403" s="2"/>
      <c r="IHA403" s="2"/>
      <c r="IHB403" s="2"/>
      <c r="IHC403" s="2"/>
      <c r="IHD403" s="2"/>
      <c r="IHE403" s="2"/>
      <c r="IHF403" s="2"/>
      <c r="IHG403" s="2"/>
      <c r="IHH403" s="2"/>
      <c r="IHI403" s="2"/>
      <c r="IHJ403" s="2"/>
      <c r="IHK403" s="2"/>
      <c r="IHL403" s="2"/>
      <c r="IHM403" s="2"/>
      <c r="IHN403" s="2"/>
      <c r="IHO403" s="2"/>
      <c r="IHP403" s="2"/>
      <c r="IHQ403" s="2"/>
      <c r="IHR403" s="2"/>
      <c r="IHS403" s="2"/>
      <c r="IHT403" s="2"/>
      <c r="IHU403" s="2"/>
      <c r="IHV403" s="2"/>
      <c r="IHW403" s="2"/>
      <c r="IHX403" s="2"/>
      <c r="IHY403" s="2"/>
      <c r="IHZ403" s="2"/>
      <c r="IIA403" s="2"/>
      <c r="IIB403" s="2"/>
      <c r="IIC403" s="2"/>
      <c r="IID403" s="2"/>
      <c r="IIE403" s="2"/>
      <c r="IIF403" s="2"/>
      <c r="IIG403" s="2"/>
      <c r="IIH403" s="2"/>
      <c r="III403" s="2"/>
      <c r="IIJ403" s="2"/>
      <c r="IIK403" s="2"/>
      <c r="IIL403" s="2"/>
      <c r="IIM403" s="2"/>
      <c r="IIN403" s="2"/>
      <c r="IIO403" s="2"/>
      <c r="IIP403" s="2"/>
      <c r="IIQ403" s="2"/>
      <c r="IIR403" s="2"/>
      <c r="IIS403" s="2"/>
      <c r="IIT403" s="2"/>
      <c r="IIU403" s="2"/>
      <c r="IIV403" s="2"/>
      <c r="IIW403" s="2"/>
      <c r="IIX403" s="2"/>
      <c r="IIY403" s="2"/>
      <c r="IIZ403" s="2"/>
      <c r="IJA403" s="2"/>
      <c r="IJB403" s="2"/>
      <c r="IJC403" s="2"/>
      <c r="IJD403" s="2"/>
      <c r="IJE403" s="2"/>
      <c r="IJF403" s="2"/>
      <c r="IJG403" s="2"/>
      <c r="IJH403" s="2"/>
      <c r="IJI403" s="2"/>
      <c r="IJJ403" s="2"/>
      <c r="IJK403" s="2"/>
      <c r="IJL403" s="2"/>
      <c r="IJM403" s="2"/>
      <c r="IJN403" s="2"/>
      <c r="IJO403" s="2"/>
      <c r="IJP403" s="2"/>
      <c r="IJQ403" s="2"/>
      <c r="IJR403" s="2"/>
      <c r="IJS403" s="2"/>
      <c r="IJT403" s="2"/>
      <c r="IJU403" s="2"/>
      <c r="IJV403" s="2"/>
      <c r="IJW403" s="2"/>
      <c r="IJX403" s="2"/>
      <c r="IJY403" s="2"/>
      <c r="IJZ403" s="2"/>
      <c r="IKA403" s="2"/>
      <c r="IKB403" s="2"/>
      <c r="IKC403" s="2"/>
      <c r="IKD403" s="2"/>
      <c r="IKE403" s="2"/>
      <c r="IKF403" s="2"/>
      <c r="IKG403" s="2"/>
      <c r="IKH403" s="2"/>
      <c r="IKI403" s="2"/>
      <c r="IKJ403" s="2"/>
      <c r="IKK403" s="2"/>
      <c r="IKL403" s="2"/>
      <c r="IKM403" s="2"/>
      <c r="IKN403" s="2"/>
      <c r="IKO403" s="2"/>
      <c r="IKP403" s="2"/>
      <c r="IKQ403" s="2"/>
      <c r="IKR403" s="2"/>
      <c r="IKS403" s="2"/>
      <c r="IKT403" s="2"/>
      <c r="IKU403" s="2"/>
      <c r="IKV403" s="2"/>
      <c r="IKW403" s="2"/>
      <c r="IKX403" s="2"/>
      <c r="IKY403" s="2"/>
      <c r="IKZ403" s="2"/>
      <c r="ILA403" s="2"/>
      <c r="ILB403" s="2"/>
      <c r="ILC403" s="2"/>
      <c r="ILD403" s="2"/>
      <c r="ILE403" s="2"/>
      <c r="ILF403" s="2"/>
      <c r="ILG403" s="2"/>
      <c r="ILH403" s="2"/>
      <c r="ILI403" s="2"/>
      <c r="ILJ403" s="2"/>
      <c r="ILK403" s="2"/>
      <c r="ILL403" s="2"/>
      <c r="ILM403" s="2"/>
      <c r="ILN403" s="2"/>
      <c r="ILO403" s="2"/>
      <c r="ILP403" s="2"/>
      <c r="ILQ403" s="2"/>
      <c r="ILR403" s="2"/>
      <c r="ILS403" s="2"/>
      <c r="ILT403" s="2"/>
      <c r="ILU403" s="2"/>
      <c r="ILV403" s="2"/>
      <c r="ILW403" s="2"/>
      <c r="ILX403" s="2"/>
      <c r="ILY403" s="2"/>
      <c r="ILZ403" s="2"/>
      <c r="IMA403" s="2"/>
      <c r="IMB403" s="2"/>
      <c r="IMC403" s="2"/>
      <c r="IMD403" s="2"/>
      <c r="IME403" s="2"/>
      <c r="IMF403" s="2"/>
      <c r="IMG403" s="2"/>
      <c r="IMH403" s="2"/>
      <c r="IMI403" s="2"/>
      <c r="IMJ403" s="2"/>
      <c r="IMK403" s="2"/>
      <c r="IML403" s="2"/>
      <c r="IMM403" s="2"/>
      <c r="IMN403" s="2"/>
      <c r="IMO403" s="2"/>
      <c r="IMP403" s="2"/>
      <c r="IMQ403" s="2"/>
      <c r="IMR403" s="2"/>
      <c r="IMS403" s="2"/>
      <c r="IMT403" s="2"/>
      <c r="IMU403" s="2"/>
      <c r="IMV403" s="2"/>
      <c r="IMW403" s="2"/>
      <c r="IMX403" s="2"/>
      <c r="IMY403" s="2"/>
      <c r="IMZ403" s="2"/>
      <c r="INA403" s="2"/>
      <c r="INB403" s="2"/>
      <c r="INC403" s="2"/>
      <c r="IND403" s="2"/>
      <c r="INE403" s="2"/>
      <c r="INF403" s="2"/>
      <c r="ING403" s="2"/>
      <c r="INH403" s="2"/>
      <c r="INI403" s="2"/>
      <c r="INJ403" s="2"/>
      <c r="INK403" s="2"/>
      <c r="INL403" s="2"/>
      <c r="INM403" s="2"/>
      <c r="INN403" s="2"/>
      <c r="INO403" s="2"/>
      <c r="INP403" s="2"/>
      <c r="INQ403" s="2"/>
      <c r="INR403" s="2"/>
      <c r="INS403" s="2"/>
      <c r="INT403" s="2"/>
      <c r="INU403" s="2"/>
      <c r="INV403" s="2"/>
      <c r="INW403" s="2"/>
      <c r="INX403" s="2"/>
      <c r="INY403" s="2"/>
      <c r="INZ403" s="2"/>
      <c r="IOA403" s="2"/>
      <c r="IOB403" s="2"/>
      <c r="IOC403" s="2"/>
      <c r="IOD403" s="2"/>
      <c r="IOE403" s="2"/>
      <c r="IOF403" s="2"/>
      <c r="IOG403" s="2"/>
      <c r="IOH403" s="2"/>
      <c r="IOI403" s="2"/>
      <c r="IOJ403" s="2"/>
      <c r="IOK403" s="2"/>
      <c r="IOL403" s="2"/>
      <c r="IOM403" s="2"/>
      <c r="ION403" s="2"/>
      <c r="IOO403" s="2"/>
      <c r="IOP403" s="2"/>
      <c r="IOQ403" s="2"/>
      <c r="IOR403" s="2"/>
      <c r="IOS403" s="2"/>
      <c r="IOT403" s="2"/>
      <c r="IOU403" s="2"/>
      <c r="IOV403" s="2"/>
      <c r="IOW403" s="2"/>
      <c r="IOX403" s="2"/>
      <c r="IOY403" s="2"/>
      <c r="IOZ403" s="2"/>
      <c r="IPA403" s="2"/>
      <c r="IPB403" s="2"/>
      <c r="IPC403" s="2"/>
      <c r="IPD403" s="2"/>
      <c r="IPE403" s="2"/>
      <c r="IPF403" s="2"/>
      <c r="IPG403" s="2"/>
      <c r="IPH403" s="2"/>
      <c r="IPI403" s="2"/>
      <c r="IPJ403" s="2"/>
      <c r="IPK403" s="2"/>
      <c r="IPL403" s="2"/>
      <c r="IPM403" s="2"/>
      <c r="IPN403" s="2"/>
      <c r="IPO403" s="2"/>
      <c r="IPP403" s="2"/>
      <c r="IPQ403" s="2"/>
      <c r="IPR403" s="2"/>
      <c r="IPS403" s="2"/>
      <c r="IPT403" s="2"/>
      <c r="IPU403" s="2"/>
      <c r="IPV403" s="2"/>
      <c r="IPW403" s="2"/>
      <c r="IPX403" s="2"/>
      <c r="IPY403" s="2"/>
      <c r="IPZ403" s="2"/>
      <c r="IQA403" s="2"/>
      <c r="IQB403" s="2"/>
      <c r="IQC403" s="2"/>
      <c r="IQD403" s="2"/>
      <c r="IQE403" s="2"/>
      <c r="IQF403" s="2"/>
      <c r="IQG403" s="2"/>
      <c r="IQH403" s="2"/>
      <c r="IQI403" s="2"/>
      <c r="IQJ403" s="2"/>
      <c r="IQK403" s="2"/>
      <c r="IQL403" s="2"/>
      <c r="IQM403" s="2"/>
      <c r="IQN403" s="2"/>
      <c r="IQO403" s="2"/>
      <c r="IQP403" s="2"/>
      <c r="IQQ403" s="2"/>
      <c r="IQR403" s="2"/>
      <c r="IQS403" s="2"/>
      <c r="IQT403" s="2"/>
      <c r="IQU403" s="2"/>
      <c r="IQV403" s="2"/>
      <c r="IQW403" s="2"/>
      <c r="IQX403" s="2"/>
      <c r="IQY403" s="2"/>
      <c r="IQZ403" s="2"/>
      <c r="IRA403" s="2"/>
      <c r="IRB403" s="2"/>
      <c r="IRC403" s="2"/>
      <c r="IRD403" s="2"/>
      <c r="IRE403" s="2"/>
      <c r="IRF403" s="2"/>
      <c r="IRG403" s="2"/>
      <c r="IRH403" s="2"/>
      <c r="IRI403" s="2"/>
      <c r="IRJ403" s="2"/>
      <c r="IRK403" s="2"/>
      <c r="IRL403" s="2"/>
      <c r="IRM403" s="2"/>
      <c r="IRN403" s="2"/>
      <c r="IRO403" s="2"/>
      <c r="IRP403" s="2"/>
      <c r="IRQ403" s="2"/>
      <c r="IRR403" s="2"/>
      <c r="IRS403" s="2"/>
      <c r="IRT403" s="2"/>
      <c r="IRU403" s="2"/>
      <c r="IRV403" s="2"/>
      <c r="IRW403" s="2"/>
      <c r="IRX403" s="2"/>
      <c r="IRY403" s="2"/>
      <c r="IRZ403" s="2"/>
      <c r="ISA403" s="2"/>
      <c r="ISB403" s="2"/>
      <c r="ISC403" s="2"/>
      <c r="ISD403" s="2"/>
      <c r="ISE403" s="2"/>
      <c r="ISF403" s="2"/>
      <c r="ISG403" s="2"/>
      <c r="ISH403" s="2"/>
      <c r="ISI403" s="2"/>
      <c r="ISJ403" s="2"/>
      <c r="ISK403" s="2"/>
      <c r="ISL403" s="2"/>
      <c r="ISM403" s="2"/>
      <c r="ISN403" s="2"/>
      <c r="ISO403" s="2"/>
      <c r="ISP403" s="2"/>
      <c r="ISQ403" s="2"/>
      <c r="ISR403" s="2"/>
      <c r="ISS403" s="2"/>
      <c r="IST403" s="2"/>
      <c r="ISU403" s="2"/>
      <c r="ISV403" s="2"/>
      <c r="ISW403" s="2"/>
      <c r="ISX403" s="2"/>
      <c r="ISY403" s="2"/>
      <c r="ISZ403" s="2"/>
      <c r="ITA403" s="2"/>
      <c r="ITB403" s="2"/>
      <c r="ITC403" s="2"/>
      <c r="ITD403" s="2"/>
      <c r="ITE403" s="2"/>
      <c r="ITF403" s="2"/>
      <c r="ITG403" s="2"/>
      <c r="ITH403" s="2"/>
      <c r="ITI403" s="2"/>
      <c r="ITJ403" s="2"/>
      <c r="ITK403" s="2"/>
      <c r="ITL403" s="2"/>
      <c r="ITM403" s="2"/>
      <c r="ITN403" s="2"/>
      <c r="ITO403" s="2"/>
      <c r="ITP403" s="2"/>
      <c r="ITQ403" s="2"/>
      <c r="ITR403" s="2"/>
      <c r="ITS403" s="2"/>
      <c r="ITT403" s="2"/>
      <c r="ITU403" s="2"/>
      <c r="ITV403" s="2"/>
      <c r="ITW403" s="2"/>
      <c r="ITX403" s="2"/>
      <c r="ITY403" s="2"/>
      <c r="ITZ403" s="2"/>
      <c r="IUA403" s="2"/>
      <c r="IUB403" s="2"/>
      <c r="IUC403" s="2"/>
      <c r="IUD403" s="2"/>
      <c r="IUE403" s="2"/>
      <c r="IUF403" s="2"/>
      <c r="IUG403" s="2"/>
      <c r="IUH403" s="2"/>
      <c r="IUI403" s="2"/>
      <c r="IUJ403" s="2"/>
      <c r="IUK403" s="2"/>
      <c r="IUL403" s="2"/>
      <c r="IUM403" s="2"/>
      <c r="IUN403" s="2"/>
      <c r="IUO403" s="2"/>
      <c r="IUP403" s="2"/>
      <c r="IUQ403" s="2"/>
      <c r="IUR403" s="2"/>
      <c r="IUS403" s="2"/>
      <c r="IUT403" s="2"/>
      <c r="IUU403" s="2"/>
      <c r="IUV403" s="2"/>
      <c r="IUW403" s="2"/>
      <c r="IUX403" s="2"/>
      <c r="IUY403" s="2"/>
      <c r="IUZ403" s="2"/>
      <c r="IVA403" s="2"/>
      <c r="IVB403" s="2"/>
      <c r="IVC403" s="2"/>
      <c r="IVD403" s="2"/>
      <c r="IVE403" s="2"/>
      <c r="IVF403" s="2"/>
      <c r="IVG403" s="2"/>
      <c r="IVH403" s="2"/>
      <c r="IVI403" s="2"/>
      <c r="IVJ403" s="2"/>
      <c r="IVK403" s="2"/>
      <c r="IVL403" s="2"/>
      <c r="IVM403" s="2"/>
      <c r="IVN403" s="2"/>
      <c r="IVO403" s="2"/>
      <c r="IVP403" s="2"/>
      <c r="IVQ403" s="2"/>
      <c r="IVR403" s="2"/>
      <c r="IVS403" s="2"/>
      <c r="IVT403" s="2"/>
      <c r="IVU403" s="2"/>
      <c r="IVV403" s="2"/>
      <c r="IVW403" s="2"/>
      <c r="IVX403" s="2"/>
      <c r="IVY403" s="2"/>
      <c r="IVZ403" s="2"/>
      <c r="IWA403" s="2"/>
      <c r="IWB403" s="2"/>
      <c r="IWC403" s="2"/>
      <c r="IWD403" s="2"/>
      <c r="IWE403" s="2"/>
      <c r="IWF403" s="2"/>
      <c r="IWG403" s="2"/>
      <c r="IWH403" s="2"/>
      <c r="IWI403" s="2"/>
      <c r="IWJ403" s="2"/>
      <c r="IWK403" s="2"/>
      <c r="IWL403" s="2"/>
      <c r="IWM403" s="2"/>
      <c r="IWN403" s="2"/>
      <c r="IWO403" s="2"/>
      <c r="IWP403" s="2"/>
      <c r="IWQ403" s="2"/>
      <c r="IWR403" s="2"/>
      <c r="IWS403" s="2"/>
      <c r="IWT403" s="2"/>
      <c r="IWU403" s="2"/>
      <c r="IWV403" s="2"/>
      <c r="IWW403" s="2"/>
      <c r="IWX403" s="2"/>
      <c r="IWY403" s="2"/>
      <c r="IWZ403" s="2"/>
      <c r="IXA403" s="2"/>
      <c r="IXB403" s="2"/>
      <c r="IXC403" s="2"/>
      <c r="IXD403" s="2"/>
      <c r="IXE403" s="2"/>
      <c r="IXF403" s="2"/>
      <c r="IXG403" s="2"/>
      <c r="IXH403" s="2"/>
      <c r="IXI403" s="2"/>
      <c r="IXJ403" s="2"/>
      <c r="IXK403" s="2"/>
      <c r="IXL403" s="2"/>
      <c r="IXM403" s="2"/>
      <c r="IXN403" s="2"/>
      <c r="IXO403" s="2"/>
      <c r="IXP403" s="2"/>
      <c r="IXQ403" s="2"/>
      <c r="IXR403" s="2"/>
      <c r="IXS403" s="2"/>
      <c r="IXT403" s="2"/>
      <c r="IXU403" s="2"/>
      <c r="IXV403" s="2"/>
      <c r="IXW403" s="2"/>
      <c r="IXX403" s="2"/>
      <c r="IXY403" s="2"/>
      <c r="IXZ403" s="2"/>
      <c r="IYA403" s="2"/>
      <c r="IYB403" s="2"/>
      <c r="IYC403" s="2"/>
      <c r="IYD403" s="2"/>
      <c r="IYE403" s="2"/>
      <c r="IYF403" s="2"/>
      <c r="IYG403" s="2"/>
      <c r="IYH403" s="2"/>
      <c r="IYI403" s="2"/>
      <c r="IYJ403" s="2"/>
      <c r="IYK403" s="2"/>
      <c r="IYL403" s="2"/>
      <c r="IYM403" s="2"/>
      <c r="IYN403" s="2"/>
      <c r="IYO403" s="2"/>
      <c r="IYP403" s="2"/>
      <c r="IYQ403" s="2"/>
      <c r="IYR403" s="2"/>
      <c r="IYS403" s="2"/>
      <c r="IYT403" s="2"/>
      <c r="IYU403" s="2"/>
      <c r="IYV403" s="2"/>
      <c r="IYW403" s="2"/>
      <c r="IYX403" s="2"/>
      <c r="IYY403" s="2"/>
      <c r="IYZ403" s="2"/>
      <c r="IZA403" s="2"/>
      <c r="IZB403" s="2"/>
      <c r="IZC403" s="2"/>
      <c r="IZD403" s="2"/>
      <c r="IZE403" s="2"/>
      <c r="IZF403" s="2"/>
      <c r="IZG403" s="2"/>
      <c r="IZH403" s="2"/>
      <c r="IZI403" s="2"/>
      <c r="IZJ403" s="2"/>
      <c r="IZK403" s="2"/>
      <c r="IZL403" s="2"/>
      <c r="IZM403" s="2"/>
      <c r="IZN403" s="2"/>
      <c r="IZO403" s="2"/>
      <c r="IZP403" s="2"/>
      <c r="IZQ403" s="2"/>
      <c r="IZR403" s="2"/>
      <c r="IZS403" s="2"/>
      <c r="IZT403" s="2"/>
      <c r="IZU403" s="2"/>
      <c r="IZV403" s="2"/>
      <c r="IZW403" s="2"/>
      <c r="IZX403" s="2"/>
      <c r="IZY403" s="2"/>
      <c r="IZZ403" s="2"/>
      <c r="JAA403" s="2"/>
      <c r="JAB403" s="2"/>
      <c r="JAC403" s="2"/>
      <c r="JAD403" s="2"/>
      <c r="JAE403" s="2"/>
      <c r="JAF403" s="2"/>
      <c r="JAG403" s="2"/>
      <c r="JAH403" s="2"/>
      <c r="JAI403" s="2"/>
      <c r="JAJ403" s="2"/>
      <c r="JAK403" s="2"/>
      <c r="JAL403" s="2"/>
      <c r="JAM403" s="2"/>
      <c r="JAN403" s="2"/>
      <c r="JAO403" s="2"/>
      <c r="JAP403" s="2"/>
      <c r="JAQ403" s="2"/>
      <c r="JAR403" s="2"/>
      <c r="JAS403" s="2"/>
      <c r="JAT403" s="2"/>
      <c r="JAU403" s="2"/>
      <c r="JAV403" s="2"/>
      <c r="JAW403" s="2"/>
      <c r="JAX403" s="2"/>
      <c r="JAY403" s="2"/>
      <c r="JAZ403" s="2"/>
      <c r="JBA403" s="2"/>
      <c r="JBB403" s="2"/>
      <c r="JBC403" s="2"/>
      <c r="JBD403" s="2"/>
      <c r="JBE403" s="2"/>
      <c r="JBF403" s="2"/>
      <c r="JBG403" s="2"/>
      <c r="JBH403" s="2"/>
      <c r="JBI403" s="2"/>
      <c r="JBJ403" s="2"/>
      <c r="JBK403" s="2"/>
      <c r="JBL403" s="2"/>
      <c r="JBM403" s="2"/>
      <c r="JBN403" s="2"/>
      <c r="JBO403" s="2"/>
      <c r="JBP403" s="2"/>
      <c r="JBQ403" s="2"/>
      <c r="JBR403" s="2"/>
      <c r="JBS403" s="2"/>
      <c r="JBT403" s="2"/>
      <c r="JBU403" s="2"/>
      <c r="JBV403" s="2"/>
      <c r="JBW403" s="2"/>
      <c r="JBX403" s="2"/>
      <c r="JBY403" s="2"/>
      <c r="JBZ403" s="2"/>
      <c r="JCA403" s="2"/>
      <c r="JCB403" s="2"/>
      <c r="JCC403" s="2"/>
      <c r="JCD403" s="2"/>
      <c r="JCE403" s="2"/>
      <c r="JCF403" s="2"/>
      <c r="JCG403" s="2"/>
      <c r="JCH403" s="2"/>
      <c r="JCI403" s="2"/>
      <c r="JCJ403" s="2"/>
      <c r="JCK403" s="2"/>
      <c r="JCL403" s="2"/>
      <c r="JCM403" s="2"/>
      <c r="JCN403" s="2"/>
      <c r="JCO403" s="2"/>
      <c r="JCP403" s="2"/>
      <c r="JCQ403" s="2"/>
      <c r="JCR403" s="2"/>
      <c r="JCS403" s="2"/>
      <c r="JCT403" s="2"/>
      <c r="JCU403" s="2"/>
      <c r="JCV403" s="2"/>
      <c r="JCW403" s="2"/>
      <c r="JCX403" s="2"/>
      <c r="JCY403" s="2"/>
      <c r="JCZ403" s="2"/>
      <c r="JDA403" s="2"/>
      <c r="JDB403" s="2"/>
      <c r="JDC403" s="2"/>
      <c r="JDD403" s="2"/>
      <c r="JDE403" s="2"/>
      <c r="JDF403" s="2"/>
      <c r="JDG403" s="2"/>
      <c r="JDH403" s="2"/>
      <c r="JDI403" s="2"/>
      <c r="JDJ403" s="2"/>
      <c r="JDK403" s="2"/>
      <c r="JDL403" s="2"/>
      <c r="JDM403" s="2"/>
      <c r="JDN403" s="2"/>
      <c r="JDO403" s="2"/>
      <c r="JDP403" s="2"/>
      <c r="JDQ403" s="2"/>
      <c r="JDR403" s="2"/>
      <c r="JDS403" s="2"/>
      <c r="JDT403" s="2"/>
      <c r="JDU403" s="2"/>
      <c r="JDV403" s="2"/>
      <c r="JDW403" s="2"/>
      <c r="JDX403" s="2"/>
      <c r="JDY403" s="2"/>
      <c r="JDZ403" s="2"/>
      <c r="JEA403" s="2"/>
      <c r="JEB403" s="2"/>
      <c r="JEC403" s="2"/>
      <c r="JED403" s="2"/>
      <c r="JEE403" s="2"/>
      <c r="JEF403" s="2"/>
      <c r="JEG403" s="2"/>
      <c r="JEH403" s="2"/>
      <c r="JEI403" s="2"/>
      <c r="JEJ403" s="2"/>
      <c r="JEK403" s="2"/>
      <c r="JEL403" s="2"/>
      <c r="JEM403" s="2"/>
      <c r="JEN403" s="2"/>
      <c r="JEO403" s="2"/>
      <c r="JEP403" s="2"/>
      <c r="JEQ403" s="2"/>
      <c r="JER403" s="2"/>
      <c r="JES403" s="2"/>
      <c r="JET403" s="2"/>
      <c r="JEU403" s="2"/>
      <c r="JEV403" s="2"/>
      <c r="JEW403" s="2"/>
      <c r="JEX403" s="2"/>
      <c r="JEY403" s="2"/>
      <c r="JEZ403" s="2"/>
      <c r="JFA403" s="2"/>
      <c r="JFB403" s="2"/>
      <c r="JFC403" s="2"/>
      <c r="JFD403" s="2"/>
      <c r="JFE403" s="2"/>
      <c r="JFF403" s="2"/>
      <c r="JFG403" s="2"/>
      <c r="JFH403" s="2"/>
      <c r="JFI403" s="2"/>
      <c r="JFJ403" s="2"/>
      <c r="JFK403" s="2"/>
      <c r="JFL403" s="2"/>
      <c r="JFM403" s="2"/>
      <c r="JFN403" s="2"/>
      <c r="JFO403" s="2"/>
      <c r="JFP403" s="2"/>
      <c r="JFQ403" s="2"/>
      <c r="JFR403" s="2"/>
      <c r="JFS403" s="2"/>
      <c r="JFT403" s="2"/>
      <c r="JFU403" s="2"/>
      <c r="JFV403" s="2"/>
      <c r="JFW403" s="2"/>
      <c r="JFX403" s="2"/>
      <c r="JFY403" s="2"/>
      <c r="JFZ403" s="2"/>
      <c r="JGA403" s="2"/>
      <c r="JGB403" s="2"/>
      <c r="JGC403" s="2"/>
      <c r="JGD403" s="2"/>
      <c r="JGE403" s="2"/>
      <c r="JGF403" s="2"/>
      <c r="JGG403" s="2"/>
      <c r="JGH403" s="2"/>
      <c r="JGI403" s="2"/>
      <c r="JGJ403" s="2"/>
      <c r="JGK403" s="2"/>
      <c r="JGL403" s="2"/>
      <c r="JGM403" s="2"/>
      <c r="JGN403" s="2"/>
      <c r="JGO403" s="2"/>
      <c r="JGP403" s="2"/>
      <c r="JGQ403" s="2"/>
      <c r="JGR403" s="2"/>
      <c r="JGS403" s="2"/>
      <c r="JGT403" s="2"/>
      <c r="JGU403" s="2"/>
      <c r="JGV403" s="2"/>
      <c r="JGW403" s="2"/>
      <c r="JGX403" s="2"/>
      <c r="JGY403" s="2"/>
      <c r="JGZ403" s="2"/>
      <c r="JHA403" s="2"/>
      <c r="JHB403" s="2"/>
      <c r="JHC403" s="2"/>
      <c r="JHD403" s="2"/>
      <c r="JHE403" s="2"/>
      <c r="JHF403" s="2"/>
      <c r="JHG403" s="2"/>
      <c r="JHH403" s="2"/>
      <c r="JHI403" s="2"/>
      <c r="JHJ403" s="2"/>
      <c r="JHK403" s="2"/>
      <c r="JHL403" s="2"/>
      <c r="JHM403" s="2"/>
      <c r="JHN403" s="2"/>
      <c r="JHO403" s="2"/>
      <c r="JHP403" s="2"/>
      <c r="JHQ403" s="2"/>
      <c r="JHR403" s="2"/>
      <c r="JHS403" s="2"/>
      <c r="JHT403" s="2"/>
      <c r="JHU403" s="2"/>
      <c r="JHV403" s="2"/>
      <c r="JHW403" s="2"/>
      <c r="JHX403" s="2"/>
      <c r="JHY403" s="2"/>
      <c r="JHZ403" s="2"/>
      <c r="JIA403" s="2"/>
      <c r="JIB403" s="2"/>
      <c r="JIC403" s="2"/>
      <c r="JID403" s="2"/>
      <c r="JIE403" s="2"/>
      <c r="JIF403" s="2"/>
      <c r="JIG403" s="2"/>
      <c r="JIH403" s="2"/>
      <c r="JII403" s="2"/>
      <c r="JIJ403" s="2"/>
      <c r="JIK403" s="2"/>
      <c r="JIL403" s="2"/>
      <c r="JIM403" s="2"/>
      <c r="JIN403" s="2"/>
      <c r="JIO403" s="2"/>
      <c r="JIP403" s="2"/>
      <c r="JIQ403" s="2"/>
      <c r="JIR403" s="2"/>
      <c r="JIS403" s="2"/>
      <c r="JIT403" s="2"/>
      <c r="JIU403" s="2"/>
      <c r="JIV403" s="2"/>
      <c r="JIW403" s="2"/>
      <c r="JIX403" s="2"/>
      <c r="JIY403" s="2"/>
      <c r="JIZ403" s="2"/>
      <c r="JJA403" s="2"/>
      <c r="JJB403" s="2"/>
      <c r="JJC403" s="2"/>
      <c r="JJD403" s="2"/>
      <c r="JJE403" s="2"/>
      <c r="JJF403" s="2"/>
      <c r="JJG403" s="2"/>
      <c r="JJH403" s="2"/>
      <c r="JJI403" s="2"/>
      <c r="JJJ403" s="2"/>
      <c r="JJK403" s="2"/>
      <c r="JJL403" s="2"/>
      <c r="JJM403" s="2"/>
      <c r="JJN403" s="2"/>
      <c r="JJO403" s="2"/>
      <c r="JJP403" s="2"/>
      <c r="JJQ403" s="2"/>
      <c r="JJR403" s="2"/>
      <c r="JJS403" s="2"/>
      <c r="JJT403" s="2"/>
      <c r="JJU403" s="2"/>
      <c r="JJV403" s="2"/>
      <c r="JJW403" s="2"/>
      <c r="JJX403" s="2"/>
      <c r="JJY403" s="2"/>
      <c r="JJZ403" s="2"/>
      <c r="JKA403" s="2"/>
      <c r="JKB403" s="2"/>
      <c r="JKC403" s="2"/>
      <c r="JKD403" s="2"/>
      <c r="JKE403" s="2"/>
      <c r="JKF403" s="2"/>
      <c r="JKG403" s="2"/>
      <c r="JKH403" s="2"/>
      <c r="JKI403" s="2"/>
      <c r="JKJ403" s="2"/>
      <c r="JKK403" s="2"/>
      <c r="JKL403" s="2"/>
      <c r="JKM403" s="2"/>
      <c r="JKN403" s="2"/>
      <c r="JKO403" s="2"/>
      <c r="JKP403" s="2"/>
      <c r="JKQ403" s="2"/>
      <c r="JKR403" s="2"/>
      <c r="JKS403" s="2"/>
      <c r="JKT403" s="2"/>
      <c r="JKU403" s="2"/>
      <c r="JKV403" s="2"/>
      <c r="JKW403" s="2"/>
      <c r="JKX403" s="2"/>
      <c r="JKY403" s="2"/>
      <c r="JKZ403" s="2"/>
      <c r="JLA403" s="2"/>
      <c r="JLB403" s="2"/>
      <c r="JLC403" s="2"/>
      <c r="JLD403" s="2"/>
      <c r="JLE403" s="2"/>
      <c r="JLF403" s="2"/>
      <c r="JLG403" s="2"/>
      <c r="JLH403" s="2"/>
      <c r="JLI403" s="2"/>
      <c r="JLJ403" s="2"/>
      <c r="JLK403" s="2"/>
      <c r="JLL403" s="2"/>
      <c r="JLM403" s="2"/>
      <c r="JLN403" s="2"/>
      <c r="JLO403" s="2"/>
      <c r="JLP403" s="2"/>
      <c r="JLQ403" s="2"/>
      <c r="JLR403" s="2"/>
      <c r="JLS403" s="2"/>
      <c r="JLT403" s="2"/>
      <c r="JLU403" s="2"/>
      <c r="JLV403" s="2"/>
      <c r="JLW403" s="2"/>
      <c r="JLX403" s="2"/>
      <c r="JLY403" s="2"/>
      <c r="JLZ403" s="2"/>
      <c r="JMA403" s="2"/>
      <c r="JMB403" s="2"/>
      <c r="JMC403" s="2"/>
      <c r="JMD403" s="2"/>
      <c r="JME403" s="2"/>
      <c r="JMF403" s="2"/>
      <c r="JMG403" s="2"/>
      <c r="JMH403" s="2"/>
      <c r="JMI403" s="2"/>
      <c r="JMJ403" s="2"/>
      <c r="JMK403" s="2"/>
      <c r="JML403" s="2"/>
      <c r="JMM403" s="2"/>
      <c r="JMN403" s="2"/>
      <c r="JMO403" s="2"/>
      <c r="JMP403" s="2"/>
      <c r="JMQ403" s="2"/>
      <c r="JMR403" s="2"/>
      <c r="JMS403" s="2"/>
      <c r="JMT403" s="2"/>
      <c r="JMU403" s="2"/>
      <c r="JMV403" s="2"/>
      <c r="JMW403" s="2"/>
      <c r="JMX403" s="2"/>
      <c r="JMY403" s="2"/>
      <c r="JMZ403" s="2"/>
      <c r="JNA403" s="2"/>
      <c r="JNB403" s="2"/>
      <c r="JNC403" s="2"/>
      <c r="JND403" s="2"/>
      <c r="JNE403" s="2"/>
      <c r="JNF403" s="2"/>
      <c r="JNG403" s="2"/>
      <c r="JNH403" s="2"/>
      <c r="JNI403" s="2"/>
      <c r="JNJ403" s="2"/>
      <c r="JNK403" s="2"/>
      <c r="JNL403" s="2"/>
      <c r="JNM403" s="2"/>
      <c r="JNN403" s="2"/>
      <c r="JNO403" s="2"/>
      <c r="JNP403" s="2"/>
      <c r="JNQ403" s="2"/>
      <c r="JNR403" s="2"/>
      <c r="JNS403" s="2"/>
      <c r="JNT403" s="2"/>
      <c r="JNU403" s="2"/>
      <c r="JNV403" s="2"/>
      <c r="JNW403" s="2"/>
      <c r="JNX403" s="2"/>
      <c r="JNY403" s="2"/>
      <c r="JNZ403" s="2"/>
      <c r="JOA403" s="2"/>
      <c r="JOB403" s="2"/>
      <c r="JOC403" s="2"/>
      <c r="JOD403" s="2"/>
      <c r="JOE403" s="2"/>
      <c r="JOF403" s="2"/>
      <c r="JOG403" s="2"/>
      <c r="JOH403" s="2"/>
      <c r="JOI403" s="2"/>
      <c r="JOJ403" s="2"/>
      <c r="JOK403" s="2"/>
      <c r="JOL403" s="2"/>
      <c r="JOM403" s="2"/>
      <c r="JON403" s="2"/>
      <c r="JOO403" s="2"/>
      <c r="JOP403" s="2"/>
      <c r="JOQ403" s="2"/>
      <c r="JOR403" s="2"/>
      <c r="JOS403" s="2"/>
      <c r="JOT403" s="2"/>
      <c r="JOU403" s="2"/>
      <c r="JOV403" s="2"/>
      <c r="JOW403" s="2"/>
      <c r="JOX403" s="2"/>
      <c r="JOY403" s="2"/>
      <c r="JOZ403" s="2"/>
      <c r="JPA403" s="2"/>
      <c r="JPB403" s="2"/>
      <c r="JPC403" s="2"/>
      <c r="JPD403" s="2"/>
      <c r="JPE403" s="2"/>
      <c r="JPF403" s="2"/>
      <c r="JPG403" s="2"/>
      <c r="JPH403" s="2"/>
      <c r="JPI403" s="2"/>
      <c r="JPJ403" s="2"/>
      <c r="JPK403" s="2"/>
      <c r="JPL403" s="2"/>
      <c r="JPM403" s="2"/>
      <c r="JPN403" s="2"/>
      <c r="JPO403" s="2"/>
      <c r="JPP403" s="2"/>
      <c r="JPQ403" s="2"/>
      <c r="JPR403" s="2"/>
      <c r="JPS403" s="2"/>
      <c r="JPT403" s="2"/>
      <c r="JPU403" s="2"/>
      <c r="JPV403" s="2"/>
      <c r="JPW403" s="2"/>
      <c r="JPX403" s="2"/>
      <c r="JPY403" s="2"/>
      <c r="JPZ403" s="2"/>
      <c r="JQA403" s="2"/>
      <c r="JQB403" s="2"/>
      <c r="JQC403" s="2"/>
      <c r="JQD403" s="2"/>
      <c r="JQE403" s="2"/>
      <c r="JQF403" s="2"/>
      <c r="JQG403" s="2"/>
      <c r="JQH403" s="2"/>
      <c r="JQI403" s="2"/>
      <c r="JQJ403" s="2"/>
      <c r="JQK403" s="2"/>
      <c r="JQL403" s="2"/>
      <c r="JQM403" s="2"/>
      <c r="JQN403" s="2"/>
      <c r="JQO403" s="2"/>
      <c r="JQP403" s="2"/>
      <c r="JQQ403" s="2"/>
      <c r="JQR403" s="2"/>
      <c r="JQS403" s="2"/>
      <c r="JQT403" s="2"/>
      <c r="JQU403" s="2"/>
      <c r="JQV403" s="2"/>
      <c r="JQW403" s="2"/>
      <c r="JQX403" s="2"/>
      <c r="JQY403" s="2"/>
      <c r="JQZ403" s="2"/>
      <c r="JRA403" s="2"/>
      <c r="JRB403" s="2"/>
      <c r="JRC403" s="2"/>
      <c r="JRD403" s="2"/>
      <c r="JRE403" s="2"/>
      <c r="JRF403" s="2"/>
      <c r="JRG403" s="2"/>
      <c r="JRH403" s="2"/>
      <c r="JRI403" s="2"/>
      <c r="JRJ403" s="2"/>
      <c r="JRK403" s="2"/>
      <c r="JRL403" s="2"/>
      <c r="JRM403" s="2"/>
      <c r="JRN403" s="2"/>
      <c r="JRO403" s="2"/>
      <c r="JRP403" s="2"/>
      <c r="JRQ403" s="2"/>
      <c r="JRR403" s="2"/>
      <c r="JRS403" s="2"/>
      <c r="JRT403" s="2"/>
      <c r="JRU403" s="2"/>
      <c r="JRV403" s="2"/>
      <c r="JRW403" s="2"/>
      <c r="JRX403" s="2"/>
      <c r="JRY403" s="2"/>
      <c r="JRZ403" s="2"/>
      <c r="JSA403" s="2"/>
      <c r="JSB403" s="2"/>
      <c r="JSC403" s="2"/>
      <c r="JSD403" s="2"/>
      <c r="JSE403" s="2"/>
      <c r="JSF403" s="2"/>
      <c r="JSG403" s="2"/>
      <c r="JSH403" s="2"/>
      <c r="JSI403" s="2"/>
      <c r="JSJ403" s="2"/>
      <c r="JSK403" s="2"/>
      <c r="JSL403" s="2"/>
      <c r="JSM403" s="2"/>
      <c r="JSN403" s="2"/>
      <c r="JSO403" s="2"/>
      <c r="JSP403" s="2"/>
      <c r="JSQ403" s="2"/>
      <c r="JSR403" s="2"/>
      <c r="JSS403" s="2"/>
      <c r="JST403" s="2"/>
      <c r="JSU403" s="2"/>
      <c r="JSV403" s="2"/>
      <c r="JSW403" s="2"/>
      <c r="JSX403" s="2"/>
      <c r="JSY403" s="2"/>
      <c r="JSZ403" s="2"/>
      <c r="JTA403" s="2"/>
      <c r="JTB403" s="2"/>
      <c r="JTC403" s="2"/>
      <c r="JTD403" s="2"/>
      <c r="JTE403" s="2"/>
      <c r="JTF403" s="2"/>
      <c r="JTG403" s="2"/>
      <c r="JTH403" s="2"/>
      <c r="JTI403" s="2"/>
      <c r="JTJ403" s="2"/>
      <c r="JTK403" s="2"/>
      <c r="JTL403" s="2"/>
      <c r="JTM403" s="2"/>
      <c r="JTN403" s="2"/>
      <c r="JTO403" s="2"/>
      <c r="JTP403" s="2"/>
      <c r="JTQ403" s="2"/>
      <c r="JTR403" s="2"/>
      <c r="JTS403" s="2"/>
      <c r="JTT403" s="2"/>
      <c r="JTU403" s="2"/>
      <c r="JTV403" s="2"/>
      <c r="JTW403" s="2"/>
      <c r="JTX403" s="2"/>
      <c r="JTY403" s="2"/>
      <c r="JTZ403" s="2"/>
      <c r="JUA403" s="2"/>
      <c r="JUB403" s="2"/>
      <c r="JUC403" s="2"/>
      <c r="JUD403" s="2"/>
      <c r="JUE403" s="2"/>
      <c r="JUF403" s="2"/>
      <c r="JUG403" s="2"/>
      <c r="JUH403" s="2"/>
      <c r="JUI403" s="2"/>
      <c r="JUJ403" s="2"/>
      <c r="JUK403" s="2"/>
      <c r="JUL403" s="2"/>
      <c r="JUM403" s="2"/>
      <c r="JUN403" s="2"/>
      <c r="JUO403" s="2"/>
      <c r="JUP403" s="2"/>
      <c r="JUQ403" s="2"/>
      <c r="JUR403" s="2"/>
      <c r="JUS403" s="2"/>
      <c r="JUT403" s="2"/>
      <c r="JUU403" s="2"/>
      <c r="JUV403" s="2"/>
      <c r="JUW403" s="2"/>
      <c r="JUX403" s="2"/>
      <c r="JUY403" s="2"/>
      <c r="JUZ403" s="2"/>
      <c r="JVA403" s="2"/>
      <c r="JVB403" s="2"/>
      <c r="JVC403" s="2"/>
      <c r="JVD403" s="2"/>
      <c r="JVE403" s="2"/>
      <c r="JVF403" s="2"/>
      <c r="JVG403" s="2"/>
      <c r="JVH403" s="2"/>
      <c r="JVI403" s="2"/>
      <c r="JVJ403" s="2"/>
      <c r="JVK403" s="2"/>
      <c r="JVL403" s="2"/>
      <c r="JVM403" s="2"/>
      <c r="JVN403" s="2"/>
      <c r="JVO403" s="2"/>
      <c r="JVP403" s="2"/>
      <c r="JVQ403" s="2"/>
      <c r="JVR403" s="2"/>
      <c r="JVS403" s="2"/>
      <c r="JVT403" s="2"/>
      <c r="JVU403" s="2"/>
      <c r="JVV403" s="2"/>
      <c r="JVW403" s="2"/>
      <c r="JVX403" s="2"/>
      <c r="JVY403" s="2"/>
      <c r="JVZ403" s="2"/>
      <c r="JWA403" s="2"/>
      <c r="JWB403" s="2"/>
      <c r="JWC403" s="2"/>
      <c r="JWD403" s="2"/>
      <c r="JWE403" s="2"/>
      <c r="JWF403" s="2"/>
      <c r="JWG403" s="2"/>
      <c r="JWH403" s="2"/>
      <c r="JWI403" s="2"/>
      <c r="JWJ403" s="2"/>
      <c r="JWK403" s="2"/>
      <c r="JWL403" s="2"/>
      <c r="JWM403" s="2"/>
      <c r="JWN403" s="2"/>
      <c r="JWO403" s="2"/>
      <c r="JWP403" s="2"/>
      <c r="JWQ403" s="2"/>
      <c r="JWR403" s="2"/>
      <c r="JWS403" s="2"/>
      <c r="JWT403" s="2"/>
      <c r="JWU403" s="2"/>
      <c r="JWV403" s="2"/>
      <c r="JWW403" s="2"/>
      <c r="JWX403" s="2"/>
      <c r="JWY403" s="2"/>
      <c r="JWZ403" s="2"/>
      <c r="JXA403" s="2"/>
      <c r="JXB403" s="2"/>
      <c r="JXC403" s="2"/>
      <c r="JXD403" s="2"/>
      <c r="JXE403" s="2"/>
      <c r="JXF403" s="2"/>
      <c r="JXG403" s="2"/>
      <c r="JXH403" s="2"/>
      <c r="JXI403" s="2"/>
      <c r="JXJ403" s="2"/>
      <c r="JXK403" s="2"/>
      <c r="JXL403" s="2"/>
      <c r="JXM403" s="2"/>
      <c r="JXN403" s="2"/>
      <c r="JXO403" s="2"/>
      <c r="JXP403" s="2"/>
      <c r="JXQ403" s="2"/>
      <c r="JXR403" s="2"/>
      <c r="JXS403" s="2"/>
      <c r="JXT403" s="2"/>
      <c r="JXU403" s="2"/>
      <c r="JXV403" s="2"/>
      <c r="JXW403" s="2"/>
      <c r="JXX403" s="2"/>
      <c r="JXY403" s="2"/>
      <c r="JXZ403" s="2"/>
      <c r="JYA403" s="2"/>
      <c r="JYB403" s="2"/>
      <c r="JYC403" s="2"/>
      <c r="JYD403" s="2"/>
      <c r="JYE403" s="2"/>
      <c r="JYF403" s="2"/>
      <c r="JYG403" s="2"/>
      <c r="JYH403" s="2"/>
      <c r="JYI403" s="2"/>
      <c r="JYJ403" s="2"/>
      <c r="JYK403" s="2"/>
      <c r="JYL403" s="2"/>
      <c r="JYM403" s="2"/>
      <c r="JYN403" s="2"/>
      <c r="JYO403" s="2"/>
      <c r="JYP403" s="2"/>
      <c r="JYQ403" s="2"/>
      <c r="JYR403" s="2"/>
      <c r="JYS403" s="2"/>
      <c r="JYT403" s="2"/>
      <c r="JYU403" s="2"/>
      <c r="JYV403" s="2"/>
      <c r="JYW403" s="2"/>
      <c r="JYX403" s="2"/>
      <c r="JYY403" s="2"/>
      <c r="JYZ403" s="2"/>
      <c r="JZA403" s="2"/>
      <c r="JZB403" s="2"/>
      <c r="JZC403" s="2"/>
      <c r="JZD403" s="2"/>
      <c r="JZE403" s="2"/>
      <c r="JZF403" s="2"/>
      <c r="JZG403" s="2"/>
      <c r="JZH403" s="2"/>
      <c r="JZI403" s="2"/>
      <c r="JZJ403" s="2"/>
      <c r="JZK403" s="2"/>
      <c r="JZL403" s="2"/>
      <c r="JZM403" s="2"/>
      <c r="JZN403" s="2"/>
      <c r="JZO403" s="2"/>
      <c r="JZP403" s="2"/>
      <c r="JZQ403" s="2"/>
      <c r="JZR403" s="2"/>
      <c r="JZS403" s="2"/>
      <c r="JZT403" s="2"/>
      <c r="JZU403" s="2"/>
      <c r="JZV403" s="2"/>
      <c r="JZW403" s="2"/>
      <c r="JZX403" s="2"/>
      <c r="JZY403" s="2"/>
      <c r="JZZ403" s="2"/>
      <c r="KAA403" s="2"/>
      <c r="KAB403" s="2"/>
      <c r="KAC403" s="2"/>
      <c r="KAD403" s="2"/>
      <c r="KAE403" s="2"/>
      <c r="KAF403" s="2"/>
      <c r="KAG403" s="2"/>
      <c r="KAH403" s="2"/>
      <c r="KAI403" s="2"/>
      <c r="KAJ403" s="2"/>
      <c r="KAK403" s="2"/>
      <c r="KAL403" s="2"/>
      <c r="KAM403" s="2"/>
      <c r="KAN403" s="2"/>
      <c r="KAO403" s="2"/>
      <c r="KAP403" s="2"/>
      <c r="KAQ403" s="2"/>
      <c r="KAR403" s="2"/>
      <c r="KAS403" s="2"/>
      <c r="KAT403" s="2"/>
      <c r="KAU403" s="2"/>
      <c r="KAV403" s="2"/>
      <c r="KAW403" s="2"/>
      <c r="KAX403" s="2"/>
      <c r="KAY403" s="2"/>
      <c r="KAZ403" s="2"/>
      <c r="KBA403" s="2"/>
      <c r="KBB403" s="2"/>
      <c r="KBC403" s="2"/>
      <c r="KBD403" s="2"/>
      <c r="KBE403" s="2"/>
      <c r="KBF403" s="2"/>
      <c r="KBG403" s="2"/>
      <c r="KBH403" s="2"/>
      <c r="KBI403" s="2"/>
      <c r="KBJ403" s="2"/>
      <c r="KBK403" s="2"/>
      <c r="KBL403" s="2"/>
      <c r="KBM403" s="2"/>
      <c r="KBN403" s="2"/>
      <c r="KBO403" s="2"/>
      <c r="KBP403" s="2"/>
      <c r="KBQ403" s="2"/>
      <c r="KBR403" s="2"/>
      <c r="KBS403" s="2"/>
      <c r="KBT403" s="2"/>
      <c r="KBU403" s="2"/>
      <c r="KBV403" s="2"/>
      <c r="KBW403" s="2"/>
      <c r="KBX403" s="2"/>
      <c r="KBY403" s="2"/>
      <c r="KBZ403" s="2"/>
      <c r="KCA403" s="2"/>
      <c r="KCB403" s="2"/>
      <c r="KCC403" s="2"/>
      <c r="KCD403" s="2"/>
      <c r="KCE403" s="2"/>
      <c r="KCF403" s="2"/>
      <c r="KCG403" s="2"/>
      <c r="KCH403" s="2"/>
      <c r="KCI403" s="2"/>
      <c r="KCJ403" s="2"/>
      <c r="KCK403" s="2"/>
      <c r="KCL403" s="2"/>
      <c r="KCM403" s="2"/>
      <c r="KCN403" s="2"/>
      <c r="KCO403" s="2"/>
      <c r="KCP403" s="2"/>
      <c r="KCQ403" s="2"/>
      <c r="KCR403" s="2"/>
      <c r="KCS403" s="2"/>
      <c r="KCT403" s="2"/>
      <c r="KCU403" s="2"/>
      <c r="KCV403" s="2"/>
      <c r="KCW403" s="2"/>
      <c r="KCX403" s="2"/>
      <c r="KCY403" s="2"/>
      <c r="KCZ403" s="2"/>
      <c r="KDA403" s="2"/>
      <c r="KDB403" s="2"/>
      <c r="KDC403" s="2"/>
      <c r="KDD403" s="2"/>
      <c r="KDE403" s="2"/>
      <c r="KDF403" s="2"/>
      <c r="KDG403" s="2"/>
      <c r="KDH403" s="2"/>
      <c r="KDI403" s="2"/>
      <c r="KDJ403" s="2"/>
      <c r="KDK403" s="2"/>
      <c r="KDL403" s="2"/>
      <c r="KDM403" s="2"/>
      <c r="KDN403" s="2"/>
      <c r="KDO403" s="2"/>
      <c r="KDP403" s="2"/>
      <c r="KDQ403" s="2"/>
      <c r="KDR403" s="2"/>
      <c r="KDS403" s="2"/>
      <c r="KDT403" s="2"/>
      <c r="KDU403" s="2"/>
      <c r="KDV403" s="2"/>
      <c r="KDW403" s="2"/>
      <c r="KDX403" s="2"/>
      <c r="KDY403" s="2"/>
      <c r="KDZ403" s="2"/>
      <c r="KEA403" s="2"/>
      <c r="KEB403" s="2"/>
      <c r="KEC403" s="2"/>
      <c r="KED403" s="2"/>
      <c r="KEE403" s="2"/>
      <c r="KEF403" s="2"/>
      <c r="KEG403" s="2"/>
      <c r="KEH403" s="2"/>
      <c r="KEI403" s="2"/>
      <c r="KEJ403" s="2"/>
      <c r="KEK403" s="2"/>
      <c r="KEL403" s="2"/>
      <c r="KEM403" s="2"/>
      <c r="KEN403" s="2"/>
      <c r="KEO403" s="2"/>
      <c r="KEP403" s="2"/>
      <c r="KEQ403" s="2"/>
      <c r="KER403" s="2"/>
      <c r="KES403" s="2"/>
      <c r="KET403" s="2"/>
      <c r="KEU403" s="2"/>
      <c r="KEV403" s="2"/>
      <c r="KEW403" s="2"/>
      <c r="KEX403" s="2"/>
      <c r="KEY403" s="2"/>
      <c r="KEZ403" s="2"/>
      <c r="KFA403" s="2"/>
      <c r="KFB403" s="2"/>
      <c r="KFC403" s="2"/>
      <c r="KFD403" s="2"/>
      <c r="KFE403" s="2"/>
      <c r="KFF403" s="2"/>
      <c r="KFG403" s="2"/>
      <c r="KFH403" s="2"/>
      <c r="KFI403" s="2"/>
      <c r="KFJ403" s="2"/>
      <c r="KFK403" s="2"/>
      <c r="KFL403" s="2"/>
      <c r="KFM403" s="2"/>
      <c r="KFN403" s="2"/>
      <c r="KFO403" s="2"/>
      <c r="KFP403" s="2"/>
      <c r="KFQ403" s="2"/>
      <c r="KFR403" s="2"/>
      <c r="KFS403" s="2"/>
      <c r="KFT403" s="2"/>
      <c r="KFU403" s="2"/>
      <c r="KFV403" s="2"/>
      <c r="KFW403" s="2"/>
      <c r="KFX403" s="2"/>
      <c r="KFY403" s="2"/>
      <c r="KFZ403" s="2"/>
      <c r="KGA403" s="2"/>
      <c r="KGB403" s="2"/>
      <c r="KGC403" s="2"/>
      <c r="KGD403" s="2"/>
      <c r="KGE403" s="2"/>
      <c r="KGF403" s="2"/>
      <c r="KGG403" s="2"/>
      <c r="KGH403" s="2"/>
      <c r="KGI403" s="2"/>
      <c r="KGJ403" s="2"/>
      <c r="KGK403" s="2"/>
      <c r="KGL403" s="2"/>
      <c r="KGM403" s="2"/>
      <c r="KGN403" s="2"/>
      <c r="KGO403" s="2"/>
      <c r="KGP403" s="2"/>
      <c r="KGQ403" s="2"/>
      <c r="KGR403" s="2"/>
      <c r="KGS403" s="2"/>
      <c r="KGT403" s="2"/>
      <c r="KGU403" s="2"/>
      <c r="KGV403" s="2"/>
      <c r="KGW403" s="2"/>
      <c r="KGX403" s="2"/>
      <c r="KGY403" s="2"/>
      <c r="KGZ403" s="2"/>
      <c r="KHA403" s="2"/>
      <c r="KHB403" s="2"/>
      <c r="KHC403" s="2"/>
      <c r="KHD403" s="2"/>
      <c r="KHE403" s="2"/>
      <c r="KHF403" s="2"/>
      <c r="KHG403" s="2"/>
      <c r="KHH403" s="2"/>
      <c r="KHI403" s="2"/>
      <c r="KHJ403" s="2"/>
      <c r="KHK403" s="2"/>
      <c r="KHL403" s="2"/>
      <c r="KHM403" s="2"/>
      <c r="KHN403" s="2"/>
      <c r="KHO403" s="2"/>
      <c r="KHP403" s="2"/>
      <c r="KHQ403" s="2"/>
      <c r="KHR403" s="2"/>
      <c r="KHS403" s="2"/>
      <c r="KHT403" s="2"/>
      <c r="KHU403" s="2"/>
      <c r="KHV403" s="2"/>
      <c r="KHW403" s="2"/>
      <c r="KHX403" s="2"/>
      <c r="KHY403" s="2"/>
      <c r="KHZ403" s="2"/>
      <c r="KIA403" s="2"/>
      <c r="KIB403" s="2"/>
      <c r="KIC403" s="2"/>
      <c r="KID403" s="2"/>
      <c r="KIE403" s="2"/>
      <c r="KIF403" s="2"/>
      <c r="KIG403" s="2"/>
      <c r="KIH403" s="2"/>
      <c r="KII403" s="2"/>
      <c r="KIJ403" s="2"/>
      <c r="KIK403" s="2"/>
      <c r="KIL403" s="2"/>
      <c r="KIM403" s="2"/>
      <c r="KIN403" s="2"/>
      <c r="KIO403" s="2"/>
      <c r="KIP403" s="2"/>
      <c r="KIQ403" s="2"/>
      <c r="KIR403" s="2"/>
      <c r="KIS403" s="2"/>
      <c r="KIT403" s="2"/>
      <c r="KIU403" s="2"/>
      <c r="KIV403" s="2"/>
      <c r="KIW403" s="2"/>
      <c r="KIX403" s="2"/>
      <c r="KIY403" s="2"/>
      <c r="KIZ403" s="2"/>
      <c r="KJA403" s="2"/>
      <c r="KJB403" s="2"/>
      <c r="KJC403" s="2"/>
      <c r="KJD403" s="2"/>
      <c r="KJE403" s="2"/>
      <c r="KJF403" s="2"/>
      <c r="KJG403" s="2"/>
      <c r="KJH403" s="2"/>
      <c r="KJI403" s="2"/>
      <c r="KJJ403" s="2"/>
      <c r="KJK403" s="2"/>
      <c r="KJL403" s="2"/>
      <c r="KJM403" s="2"/>
      <c r="KJN403" s="2"/>
      <c r="KJO403" s="2"/>
      <c r="KJP403" s="2"/>
      <c r="KJQ403" s="2"/>
      <c r="KJR403" s="2"/>
      <c r="KJS403" s="2"/>
      <c r="KJT403" s="2"/>
      <c r="KJU403" s="2"/>
      <c r="KJV403" s="2"/>
      <c r="KJW403" s="2"/>
      <c r="KJX403" s="2"/>
      <c r="KJY403" s="2"/>
      <c r="KJZ403" s="2"/>
      <c r="KKA403" s="2"/>
      <c r="KKB403" s="2"/>
      <c r="KKC403" s="2"/>
      <c r="KKD403" s="2"/>
      <c r="KKE403" s="2"/>
      <c r="KKF403" s="2"/>
      <c r="KKG403" s="2"/>
      <c r="KKH403" s="2"/>
      <c r="KKI403" s="2"/>
      <c r="KKJ403" s="2"/>
      <c r="KKK403" s="2"/>
      <c r="KKL403" s="2"/>
      <c r="KKM403" s="2"/>
      <c r="KKN403" s="2"/>
      <c r="KKO403" s="2"/>
      <c r="KKP403" s="2"/>
      <c r="KKQ403" s="2"/>
      <c r="KKR403" s="2"/>
      <c r="KKS403" s="2"/>
      <c r="KKT403" s="2"/>
      <c r="KKU403" s="2"/>
      <c r="KKV403" s="2"/>
      <c r="KKW403" s="2"/>
      <c r="KKX403" s="2"/>
      <c r="KKY403" s="2"/>
      <c r="KKZ403" s="2"/>
      <c r="KLA403" s="2"/>
      <c r="KLB403" s="2"/>
      <c r="KLC403" s="2"/>
      <c r="KLD403" s="2"/>
      <c r="KLE403" s="2"/>
      <c r="KLF403" s="2"/>
      <c r="KLG403" s="2"/>
      <c r="KLH403" s="2"/>
      <c r="KLI403" s="2"/>
      <c r="KLJ403" s="2"/>
      <c r="KLK403" s="2"/>
      <c r="KLL403" s="2"/>
      <c r="KLM403" s="2"/>
      <c r="KLN403" s="2"/>
      <c r="KLO403" s="2"/>
      <c r="KLP403" s="2"/>
      <c r="KLQ403" s="2"/>
      <c r="KLR403" s="2"/>
      <c r="KLS403" s="2"/>
      <c r="KLT403" s="2"/>
      <c r="KLU403" s="2"/>
      <c r="KLV403" s="2"/>
      <c r="KLW403" s="2"/>
      <c r="KLX403" s="2"/>
      <c r="KLY403" s="2"/>
      <c r="KLZ403" s="2"/>
      <c r="KMA403" s="2"/>
      <c r="KMB403" s="2"/>
      <c r="KMC403" s="2"/>
      <c r="KMD403" s="2"/>
      <c r="KME403" s="2"/>
      <c r="KMF403" s="2"/>
      <c r="KMG403" s="2"/>
      <c r="KMH403" s="2"/>
      <c r="KMI403" s="2"/>
      <c r="KMJ403" s="2"/>
      <c r="KMK403" s="2"/>
      <c r="KML403" s="2"/>
      <c r="KMM403" s="2"/>
      <c r="KMN403" s="2"/>
      <c r="KMO403" s="2"/>
      <c r="KMP403" s="2"/>
      <c r="KMQ403" s="2"/>
      <c r="KMR403" s="2"/>
      <c r="KMS403" s="2"/>
      <c r="KMT403" s="2"/>
      <c r="KMU403" s="2"/>
      <c r="KMV403" s="2"/>
      <c r="KMW403" s="2"/>
      <c r="KMX403" s="2"/>
      <c r="KMY403" s="2"/>
      <c r="KMZ403" s="2"/>
      <c r="KNA403" s="2"/>
      <c r="KNB403" s="2"/>
      <c r="KNC403" s="2"/>
      <c r="KND403" s="2"/>
      <c r="KNE403" s="2"/>
      <c r="KNF403" s="2"/>
      <c r="KNG403" s="2"/>
      <c r="KNH403" s="2"/>
      <c r="KNI403" s="2"/>
      <c r="KNJ403" s="2"/>
      <c r="KNK403" s="2"/>
      <c r="KNL403" s="2"/>
      <c r="KNM403" s="2"/>
      <c r="KNN403" s="2"/>
      <c r="KNO403" s="2"/>
      <c r="KNP403" s="2"/>
      <c r="KNQ403" s="2"/>
      <c r="KNR403" s="2"/>
      <c r="KNS403" s="2"/>
      <c r="KNT403" s="2"/>
      <c r="KNU403" s="2"/>
      <c r="KNV403" s="2"/>
      <c r="KNW403" s="2"/>
      <c r="KNX403" s="2"/>
      <c r="KNY403" s="2"/>
      <c r="KNZ403" s="2"/>
      <c r="KOA403" s="2"/>
      <c r="KOB403" s="2"/>
      <c r="KOC403" s="2"/>
      <c r="KOD403" s="2"/>
      <c r="KOE403" s="2"/>
      <c r="KOF403" s="2"/>
      <c r="KOG403" s="2"/>
      <c r="KOH403" s="2"/>
      <c r="KOI403" s="2"/>
      <c r="KOJ403" s="2"/>
      <c r="KOK403" s="2"/>
      <c r="KOL403" s="2"/>
      <c r="KOM403" s="2"/>
      <c r="KON403" s="2"/>
      <c r="KOO403" s="2"/>
      <c r="KOP403" s="2"/>
      <c r="KOQ403" s="2"/>
      <c r="KOR403" s="2"/>
      <c r="KOS403" s="2"/>
      <c r="KOT403" s="2"/>
      <c r="KOU403" s="2"/>
      <c r="KOV403" s="2"/>
      <c r="KOW403" s="2"/>
      <c r="KOX403" s="2"/>
      <c r="KOY403" s="2"/>
      <c r="KOZ403" s="2"/>
      <c r="KPA403" s="2"/>
      <c r="KPB403" s="2"/>
      <c r="KPC403" s="2"/>
      <c r="KPD403" s="2"/>
      <c r="KPE403" s="2"/>
      <c r="KPF403" s="2"/>
      <c r="KPG403" s="2"/>
      <c r="KPH403" s="2"/>
      <c r="KPI403" s="2"/>
      <c r="KPJ403" s="2"/>
      <c r="KPK403" s="2"/>
      <c r="KPL403" s="2"/>
      <c r="KPM403" s="2"/>
      <c r="KPN403" s="2"/>
      <c r="KPO403" s="2"/>
      <c r="KPP403" s="2"/>
      <c r="KPQ403" s="2"/>
      <c r="KPR403" s="2"/>
      <c r="KPS403" s="2"/>
      <c r="KPT403" s="2"/>
      <c r="KPU403" s="2"/>
      <c r="KPV403" s="2"/>
      <c r="KPW403" s="2"/>
      <c r="KPX403" s="2"/>
      <c r="KPY403" s="2"/>
      <c r="KPZ403" s="2"/>
      <c r="KQA403" s="2"/>
      <c r="KQB403" s="2"/>
      <c r="KQC403" s="2"/>
      <c r="KQD403" s="2"/>
      <c r="KQE403" s="2"/>
      <c r="KQF403" s="2"/>
      <c r="KQG403" s="2"/>
      <c r="KQH403" s="2"/>
      <c r="KQI403" s="2"/>
      <c r="KQJ403" s="2"/>
      <c r="KQK403" s="2"/>
      <c r="KQL403" s="2"/>
      <c r="KQM403" s="2"/>
      <c r="KQN403" s="2"/>
      <c r="KQO403" s="2"/>
      <c r="KQP403" s="2"/>
      <c r="KQQ403" s="2"/>
      <c r="KQR403" s="2"/>
      <c r="KQS403" s="2"/>
      <c r="KQT403" s="2"/>
      <c r="KQU403" s="2"/>
      <c r="KQV403" s="2"/>
      <c r="KQW403" s="2"/>
      <c r="KQX403" s="2"/>
      <c r="KQY403" s="2"/>
      <c r="KQZ403" s="2"/>
      <c r="KRA403" s="2"/>
      <c r="KRB403" s="2"/>
      <c r="KRC403" s="2"/>
      <c r="KRD403" s="2"/>
      <c r="KRE403" s="2"/>
      <c r="KRF403" s="2"/>
      <c r="KRG403" s="2"/>
      <c r="KRH403" s="2"/>
      <c r="KRI403" s="2"/>
      <c r="KRJ403" s="2"/>
      <c r="KRK403" s="2"/>
      <c r="KRL403" s="2"/>
      <c r="KRM403" s="2"/>
      <c r="KRN403" s="2"/>
      <c r="KRO403" s="2"/>
      <c r="KRP403" s="2"/>
      <c r="KRQ403" s="2"/>
      <c r="KRR403" s="2"/>
      <c r="KRS403" s="2"/>
      <c r="KRT403" s="2"/>
      <c r="KRU403" s="2"/>
      <c r="KRV403" s="2"/>
      <c r="KRW403" s="2"/>
      <c r="KRX403" s="2"/>
      <c r="KRY403" s="2"/>
      <c r="KRZ403" s="2"/>
      <c r="KSA403" s="2"/>
      <c r="KSB403" s="2"/>
      <c r="KSC403" s="2"/>
      <c r="KSD403" s="2"/>
      <c r="KSE403" s="2"/>
      <c r="KSF403" s="2"/>
      <c r="KSG403" s="2"/>
      <c r="KSH403" s="2"/>
      <c r="KSI403" s="2"/>
      <c r="KSJ403" s="2"/>
      <c r="KSK403" s="2"/>
      <c r="KSL403" s="2"/>
      <c r="KSM403" s="2"/>
      <c r="KSN403" s="2"/>
      <c r="KSO403" s="2"/>
      <c r="KSP403" s="2"/>
      <c r="KSQ403" s="2"/>
      <c r="KSR403" s="2"/>
      <c r="KSS403" s="2"/>
      <c r="KST403" s="2"/>
      <c r="KSU403" s="2"/>
      <c r="KSV403" s="2"/>
      <c r="KSW403" s="2"/>
      <c r="KSX403" s="2"/>
      <c r="KSY403" s="2"/>
      <c r="KSZ403" s="2"/>
      <c r="KTA403" s="2"/>
      <c r="KTB403" s="2"/>
      <c r="KTC403" s="2"/>
      <c r="KTD403" s="2"/>
      <c r="KTE403" s="2"/>
      <c r="KTF403" s="2"/>
      <c r="KTG403" s="2"/>
      <c r="KTH403" s="2"/>
      <c r="KTI403" s="2"/>
      <c r="KTJ403" s="2"/>
      <c r="KTK403" s="2"/>
      <c r="KTL403" s="2"/>
      <c r="KTM403" s="2"/>
      <c r="KTN403" s="2"/>
      <c r="KTO403" s="2"/>
      <c r="KTP403" s="2"/>
      <c r="KTQ403" s="2"/>
      <c r="KTR403" s="2"/>
      <c r="KTS403" s="2"/>
      <c r="KTT403" s="2"/>
      <c r="KTU403" s="2"/>
      <c r="KTV403" s="2"/>
      <c r="KTW403" s="2"/>
      <c r="KTX403" s="2"/>
      <c r="KTY403" s="2"/>
      <c r="KTZ403" s="2"/>
      <c r="KUA403" s="2"/>
      <c r="KUB403" s="2"/>
      <c r="KUC403" s="2"/>
      <c r="KUD403" s="2"/>
      <c r="KUE403" s="2"/>
      <c r="KUF403" s="2"/>
      <c r="KUG403" s="2"/>
      <c r="KUH403" s="2"/>
      <c r="KUI403" s="2"/>
      <c r="KUJ403" s="2"/>
      <c r="KUK403" s="2"/>
      <c r="KUL403" s="2"/>
      <c r="KUM403" s="2"/>
      <c r="KUN403" s="2"/>
      <c r="KUO403" s="2"/>
      <c r="KUP403" s="2"/>
      <c r="KUQ403" s="2"/>
      <c r="KUR403" s="2"/>
      <c r="KUS403" s="2"/>
      <c r="KUT403" s="2"/>
      <c r="KUU403" s="2"/>
      <c r="KUV403" s="2"/>
      <c r="KUW403" s="2"/>
      <c r="KUX403" s="2"/>
      <c r="KUY403" s="2"/>
      <c r="KUZ403" s="2"/>
      <c r="KVA403" s="2"/>
      <c r="KVB403" s="2"/>
      <c r="KVC403" s="2"/>
      <c r="KVD403" s="2"/>
      <c r="KVE403" s="2"/>
      <c r="KVF403" s="2"/>
      <c r="KVG403" s="2"/>
      <c r="KVH403" s="2"/>
      <c r="KVI403" s="2"/>
      <c r="KVJ403" s="2"/>
      <c r="KVK403" s="2"/>
      <c r="KVL403" s="2"/>
      <c r="KVM403" s="2"/>
      <c r="KVN403" s="2"/>
      <c r="KVO403" s="2"/>
      <c r="KVP403" s="2"/>
      <c r="KVQ403" s="2"/>
      <c r="KVR403" s="2"/>
      <c r="KVS403" s="2"/>
      <c r="KVT403" s="2"/>
      <c r="KVU403" s="2"/>
      <c r="KVV403" s="2"/>
      <c r="KVW403" s="2"/>
      <c r="KVX403" s="2"/>
      <c r="KVY403" s="2"/>
      <c r="KVZ403" s="2"/>
      <c r="KWA403" s="2"/>
      <c r="KWB403" s="2"/>
      <c r="KWC403" s="2"/>
      <c r="KWD403" s="2"/>
      <c r="KWE403" s="2"/>
      <c r="KWF403" s="2"/>
      <c r="KWG403" s="2"/>
      <c r="KWH403" s="2"/>
      <c r="KWI403" s="2"/>
      <c r="KWJ403" s="2"/>
      <c r="KWK403" s="2"/>
      <c r="KWL403" s="2"/>
      <c r="KWM403" s="2"/>
      <c r="KWN403" s="2"/>
      <c r="KWO403" s="2"/>
      <c r="KWP403" s="2"/>
      <c r="KWQ403" s="2"/>
      <c r="KWR403" s="2"/>
      <c r="KWS403" s="2"/>
      <c r="KWT403" s="2"/>
      <c r="KWU403" s="2"/>
      <c r="KWV403" s="2"/>
      <c r="KWW403" s="2"/>
      <c r="KWX403" s="2"/>
      <c r="KWY403" s="2"/>
      <c r="KWZ403" s="2"/>
      <c r="KXA403" s="2"/>
      <c r="KXB403" s="2"/>
      <c r="KXC403" s="2"/>
      <c r="KXD403" s="2"/>
      <c r="KXE403" s="2"/>
      <c r="KXF403" s="2"/>
      <c r="KXG403" s="2"/>
      <c r="KXH403" s="2"/>
      <c r="KXI403" s="2"/>
      <c r="KXJ403" s="2"/>
      <c r="KXK403" s="2"/>
      <c r="KXL403" s="2"/>
      <c r="KXM403" s="2"/>
      <c r="KXN403" s="2"/>
      <c r="KXO403" s="2"/>
      <c r="KXP403" s="2"/>
      <c r="KXQ403" s="2"/>
      <c r="KXR403" s="2"/>
      <c r="KXS403" s="2"/>
      <c r="KXT403" s="2"/>
      <c r="KXU403" s="2"/>
      <c r="KXV403" s="2"/>
      <c r="KXW403" s="2"/>
      <c r="KXX403" s="2"/>
      <c r="KXY403" s="2"/>
      <c r="KXZ403" s="2"/>
      <c r="KYA403" s="2"/>
      <c r="KYB403" s="2"/>
      <c r="KYC403" s="2"/>
      <c r="KYD403" s="2"/>
      <c r="KYE403" s="2"/>
      <c r="KYF403" s="2"/>
      <c r="KYG403" s="2"/>
      <c r="KYH403" s="2"/>
      <c r="KYI403" s="2"/>
      <c r="KYJ403" s="2"/>
      <c r="KYK403" s="2"/>
      <c r="KYL403" s="2"/>
      <c r="KYM403" s="2"/>
      <c r="KYN403" s="2"/>
      <c r="KYO403" s="2"/>
      <c r="KYP403" s="2"/>
      <c r="KYQ403" s="2"/>
      <c r="KYR403" s="2"/>
      <c r="KYS403" s="2"/>
      <c r="KYT403" s="2"/>
      <c r="KYU403" s="2"/>
      <c r="KYV403" s="2"/>
      <c r="KYW403" s="2"/>
      <c r="KYX403" s="2"/>
      <c r="KYY403" s="2"/>
      <c r="KYZ403" s="2"/>
      <c r="KZA403" s="2"/>
      <c r="KZB403" s="2"/>
      <c r="KZC403" s="2"/>
      <c r="KZD403" s="2"/>
      <c r="KZE403" s="2"/>
      <c r="KZF403" s="2"/>
      <c r="KZG403" s="2"/>
      <c r="KZH403" s="2"/>
      <c r="KZI403" s="2"/>
      <c r="KZJ403" s="2"/>
      <c r="KZK403" s="2"/>
      <c r="KZL403" s="2"/>
      <c r="KZM403" s="2"/>
      <c r="KZN403" s="2"/>
      <c r="KZO403" s="2"/>
      <c r="KZP403" s="2"/>
      <c r="KZQ403" s="2"/>
      <c r="KZR403" s="2"/>
      <c r="KZS403" s="2"/>
      <c r="KZT403" s="2"/>
      <c r="KZU403" s="2"/>
      <c r="KZV403" s="2"/>
      <c r="KZW403" s="2"/>
      <c r="KZX403" s="2"/>
      <c r="KZY403" s="2"/>
      <c r="KZZ403" s="2"/>
      <c r="LAA403" s="2"/>
      <c r="LAB403" s="2"/>
      <c r="LAC403" s="2"/>
      <c r="LAD403" s="2"/>
      <c r="LAE403" s="2"/>
      <c r="LAF403" s="2"/>
      <c r="LAG403" s="2"/>
      <c r="LAH403" s="2"/>
      <c r="LAI403" s="2"/>
      <c r="LAJ403" s="2"/>
      <c r="LAK403" s="2"/>
      <c r="LAL403" s="2"/>
      <c r="LAM403" s="2"/>
      <c r="LAN403" s="2"/>
      <c r="LAO403" s="2"/>
      <c r="LAP403" s="2"/>
      <c r="LAQ403" s="2"/>
      <c r="LAR403" s="2"/>
      <c r="LAS403" s="2"/>
      <c r="LAT403" s="2"/>
      <c r="LAU403" s="2"/>
      <c r="LAV403" s="2"/>
      <c r="LAW403" s="2"/>
      <c r="LAX403" s="2"/>
      <c r="LAY403" s="2"/>
      <c r="LAZ403" s="2"/>
      <c r="LBA403" s="2"/>
      <c r="LBB403" s="2"/>
      <c r="LBC403" s="2"/>
      <c r="LBD403" s="2"/>
      <c r="LBE403" s="2"/>
      <c r="LBF403" s="2"/>
      <c r="LBG403" s="2"/>
      <c r="LBH403" s="2"/>
      <c r="LBI403" s="2"/>
      <c r="LBJ403" s="2"/>
      <c r="LBK403" s="2"/>
      <c r="LBL403" s="2"/>
      <c r="LBM403" s="2"/>
      <c r="LBN403" s="2"/>
      <c r="LBO403" s="2"/>
      <c r="LBP403" s="2"/>
      <c r="LBQ403" s="2"/>
      <c r="LBR403" s="2"/>
      <c r="LBS403" s="2"/>
      <c r="LBT403" s="2"/>
      <c r="LBU403" s="2"/>
      <c r="LBV403" s="2"/>
      <c r="LBW403" s="2"/>
      <c r="LBX403" s="2"/>
      <c r="LBY403" s="2"/>
      <c r="LBZ403" s="2"/>
      <c r="LCA403" s="2"/>
      <c r="LCB403" s="2"/>
      <c r="LCC403" s="2"/>
      <c r="LCD403" s="2"/>
      <c r="LCE403" s="2"/>
      <c r="LCF403" s="2"/>
      <c r="LCG403" s="2"/>
      <c r="LCH403" s="2"/>
      <c r="LCI403" s="2"/>
      <c r="LCJ403" s="2"/>
      <c r="LCK403" s="2"/>
      <c r="LCL403" s="2"/>
      <c r="LCM403" s="2"/>
      <c r="LCN403" s="2"/>
      <c r="LCO403" s="2"/>
      <c r="LCP403" s="2"/>
      <c r="LCQ403" s="2"/>
      <c r="LCR403" s="2"/>
      <c r="LCS403" s="2"/>
      <c r="LCT403" s="2"/>
      <c r="LCU403" s="2"/>
      <c r="LCV403" s="2"/>
      <c r="LCW403" s="2"/>
      <c r="LCX403" s="2"/>
      <c r="LCY403" s="2"/>
      <c r="LCZ403" s="2"/>
      <c r="LDA403" s="2"/>
      <c r="LDB403" s="2"/>
      <c r="LDC403" s="2"/>
      <c r="LDD403" s="2"/>
      <c r="LDE403" s="2"/>
      <c r="LDF403" s="2"/>
      <c r="LDG403" s="2"/>
      <c r="LDH403" s="2"/>
      <c r="LDI403" s="2"/>
      <c r="LDJ403" s="2"/>
      <c r="LDK403" s="2"/>
      <c r="LDL403" s="2"/>
      <c r="LDM403" s="2"/>
      <c r="LDN403" s="2"/>
      <c r="LDO403" s="2"/>
      <c r="LDP403" s="2"/>
      <c r="LDQ403" s="2"/>
      <c r="LDR403" s="2"/>
      <c r="LDS403" s="2"/>
      <c r="LDT403" s="2"/>
      <c r="LDU403" s="2"/>
      <c r="LDV403" s="2"/>
      <c r="LDW403" s="2"/>
      <c r="LDX403" s="2"/>
      <c r="LDY403" s="2"/>
      <c r="LDZ403" s="2"/>
      <c r="LEA403" s="2"/>
      <c r="LEB403" s="2"/>
      <c r="LEC403" s="2"/>
      <c r="LED403" s="2"/>
      <c r="LEE403" s="2"/>
      <c r="LEF403" s="2"/>
      <c r="LEG403" s="2"/>
      <c r="LEH403" s="2"/>
      <c r="LEI403" s="2"/>
      <c r="LEJ403" s="2"/>
      <c r="LEK403" s="2"/>
      <c r="LEL403" s="2"/>
      <c r="LEM403" s="2"/>
      <c r="LEN403" s="2"/>
      <c r="LEO403" s="2"/>
      <c r="LEP403" s="2"/>
      <c r="LEQ403" s="2"/>
      <c r="LER403" s="2"/>
      <c r="LES403" s="2"/>
      <c r="LET403" s="2"/>
      <c r="LEU403" s="2"/>
      <c r="LEV403" s="2"/>
      <c r="LEW403" s="2"/>
      <c r="LEX403" s="2"/>
      <c r="LEY403" s="2"/>
      <c r="LEZ403" s="2"/>
      <c r="LFA403" s="2"/>
      <c r="LFB403" s="2"/>
      <c r="LFC403" s="2"/>
      <c r="LFD403" s="2"/>
      <c r="LFE403" s="2"/>
      <c r="LFF403" s="2"/>
      <c r="LFG403" s="2"/>
      <c r="LFH403" s="2"/>
      <c r="LFI403" s="2"/>
      <c r="LFJ403" s="2"/>
      <c r="LFK403" s="2"/>
      <c r="LFL403" s="2"/>
      <c r="LFM403" s="2"/>
      <c r="LFN403" s="2"/>
      <c r="LFO403" s="2"/>
      <c r="LFP403" s="2"/>
      <c r="LFQ403" s="2"/>
      <c r="LFR403" s="2"/>
      <c r="LFS403" s="2"/>
      <c r="LFT403" s="2"/>
      <c r="LFU403" s="2"/>
      <c r="LFV403" s="2"/>
      <c r="LFW403" s="2"/>
      <c r="LFX403" s="2"/>
      <c r="LFY403" s="2"/>
      <c r="LFZ403" s="2"/>
      <c r="LGA403" s="2"/>
      <c r="LGB403" s="2"/>
      <c r="LGC403" s="2"/>
      <c r="LGD403" s="2"/>
      <c r="LGE403" s="2"/>
      <c r="LGF403" s="2"/>
      <c r="LGG403" s="2"/>
      <c r="LGH403" s="2"/>
      <c r="LGI403" s="2"/>
      <c r="LGJ403" s="2"/>
      <c r="LGK403" s="2"/>
      <c r="LGL403" s="2"/>
      <c r="LGM403" s="2"/>
      <c r="LGN403" s="2"/>
      <c r="LGO403" s="2"/>
      <c r="LGP403" s="2"/>
      <c r="LGQ403" s="2"/>
      <c r="LGR403" s="2"/>
      <c r="LGS403" s="2"/>
      <c r="LGT403" s="2"/>
      <c r="LGU403" s="2"/>
      <c r="LGV403" s="2"/>
      <c r="LGW403" s="2"/>
      <c r="LGX403" s="2"/>
      <c r="LGY403" s="2"/>
      <c r="LGZ403" s="2"/>
      <c r="LHA403" s="2"/>
      <c r="LHB403" s="2"/>
      <c r="LHC403" s="2"/>
      <c r="LHD403" s="2"/>
      <c r="LHE403" s="2"/>
      <c r="LHF403" s="2"/>
      <c r="LHG403" s="2"/>
      <c r="LHH403" s="2"/>
      <c r="LHI403" s="2"/>
      <c r="LHJ403" s="2"/>
      <c r="LHK403" s="2"/>
      <c r="LHL403" s="2"/>
      <c r="LHM403" s="2"/>
      <c r="LHN403" s="2"/>
      <c r="LHO403" s="2"/>
      <c r="LHP403" s="2"/>
      <c r="LHQ403" s="2"/>
      <c r="LHR403" s="2"/>
      <c r="LHS403" s="2"/>
      <c r="LHT403" s="2"/>
      <c r="LHU403" s="2"/>
      <c r="LHV403" s="2"/>
      <c r="LHW403" s="2"/>
      <c r="LHX403" s="2"/>
      <c r="LHY403" s="2"/>
      <c r="LHZ403" s="2"/>
      <c r="LIA403" s="2"/>
      <c r="LIB403" s="2"/>
      <c r="LIC403" s="2"/>
      <c r="LID403" s="2"/>
      <c r="LIE403" s="2"/>
      <c r="LIF403" s="2"/>
      <c r="LIG403" s="2"/>
      <c r="LIH403" s="2"/>
      <c r="LII403" s="2"/>
      <c r="LIJ403" s="2"/>
      <c r="LIK403" s="2"/>
      <c r="LIL403" s="2"/>
      <c r="LIM403" s="2"/>
      <c r="LIN403" s="2"/>
      <c r="LIO403" s="2"/>
      <c r="LIP403" s="2"/>
      <c r="LIQ403" s="2"/>
      <c r="LIR403" s="2"/>
      <c r="LIS403" s="2"/>
      <c r="LIT403" s="2"/>
      <c r="LIU403" s="2"/>
      <c r="LIV403" s="2"/>
      <c r="LIW403" s="2"/>
      <c r="LIX403" s="2"/>
      <c r="LIY403" s="2"/>
      <c r="LIZ403" s="2"/>
      <c r="LJA403" s="2"/>
      <c r="LJB403" s="2"/>
      <c r="LJC403" s="2"/>
      <c r="LJD403" s="2"/>
      <c r="LJE403" s="2"/>
      <c r="LJF403" s="2"/>
      <c r="LJG403" s="2"/>
      <c r="LJH403" s="2"/>
      <c r="LJI403" s="2"/>
      <c r="LJJ403" s="2"/>
      <c r="LJK403" s="2"/>
      <c r="LJL403" s="2"/>
      <c r="LJM403" s="2"/>
      <c r="LJN403" s="2"/>
      <c r="LJO403" s="2"/>
      <c r="LJP403" s="2"/>
      <c r="LJQ403" s="2"/>
      <c r="LJR403" s="2"/>
      <c r="LJS403" s="2"/>
      <c r="LJT403" s="2"/>
      <c r="LJU403" s="2"/>
      <c r="LJV403" s="2"/>
      <c r="LJW403" s="2"/>
      <c r="LJX403" s="2"/>
      <c r="LJY403" s="2"/>
      <c r="LJZ403" s="2"/>
      <c r="LKA403" s="2"/>
      <c r="LKB403" s="2"/>
      <c r="LKC403" s="2"/>
      <c r="LKD403" s="2"/>
      <c r="LKE403" s="2"/>
      <c r="LKF403" s="2"/>
      <c r="LKG403" s="2"/>
      <c r="LKH403" s="2"/>
      <c r="LKI403" s="2"/>
      <c r="LKJ403" s="2"/>
      <c r="LKK403" s="2"/>
      <c r="LKL403" s="2"/>
      <c r="LKM403" s="2"/>
      <c r="LKN403" s="2"/>
      <c r="LKO403" s="2"/>
      <c r="LKP403" s="2"/>
      <c r="LKQ403" s="2"/>
      <c r="LKR403" s="2"/>
      <c r="LKS403" s="2"/>
      <c r="LKT403" s="2"/>
      <c r="LKU403" s="2"/>
      <c r="LKV403" s="2"/>
      <c r="LKW403" s="2"/>
      <c r="LKX403" s="2"/>
      <c r="LKY403" s="2"/>
      <c r="LKZ403" s="2"/>
      <c r="LLA403" s="2"/>
      <c r="LLB403" s="2"/>
      <c r="LLC403" s="2"/>
      <c r="LLD403" s="2"/>
      <c r="LLE403" s="2"/>
      <c r="LLF403" s="2"/>
      <c r="LLG403" s="2"/>
      <c r="LLH403" s="2"/>
      <c r="LLI403" s="2"/>
      <c r="LLJ403" s="2"/>
      <c r="LLK403" s="2"/>
      <c r="LLL403" s="2"/>
      <c r="LLM403" s="2"/>
      <c r="LLN403" s="2"/>
      <c r="LLO403" s="2"/>
      <c r="LLP403" s="2"/>
      <c r="LLQ403" s="2"/>
      <c r="LLR403" s="2"/>
      <c r="LLS403" s="2"/>
      <c r="LLT403" s="2"/>
      <c r="LLU403" s="2"/>
      <c r="LLV403" s="2"/>
      <c r="LLW403" s="2"/>
      <c r="LLX403" s="2"/>
      <c r="LLY403" s="2"/>
      <c r="LLZ403" s="2"/>
      <c r="LMA403" s="2"/>
      <c r="LMB403" s="2"/>
      <c r="LMC403" s="2"/>
      <c r="LMD403" s="2"/>
      <c r="LME403" s="2"/>
      <c r="LMF403" s="2"/>
      <c r="LMG403" s="2"/>
      <c r="LMH403" s="2"/>
      <c r="LMI403" s="2"/>
      <c r="LMJ403" s="2"/>
      <c r="LMK403" s="2"/>
      <c r="LML403" s="2"/>
      <c r="LMM403" s="2"/>
      <c r="LMN403" s="2"/>
      <c r="LMO403" s="2"/>
      <c r="LMP403" s="2"/>
      <c r="LMQ403" s="2"/>
      <c r="LMR403" s="2"/>
      <c r="LMS403" s="2"/>
      <c r="LMT403" s="2"/>
      <c r="LMU403" s="2"/>
      <c r="LMV403" s="2"/>
      <c r="LMW403" s="2"/>
      <c r="LMX403" s="2"/>
      <c r="LMY403" s="2"/>
      <c r="LMZ403" s="2"/>
      <c r="LNA403" s="2"/>
      <c r="LNB403" s="2"/>
      <c r="LNC403" s="2"/>
      <c r="LND403" s="2"/>
      <c r="LNE403" s="2"/>
      <c r="LNF403" s="2"/>
      <c r="LNG403" s="2"/>
      <c r="LNH403" s="2"/>
      <c r="LNI403" s="2"/>
      <c r="LNJ403" s="2"/>
      <c r="LNK403" s="2"/>
      <c r="LNL403" s="2"/>
      <c r="LNM403" s="2"/>
      <c r="LNN403" s="2"/>
      <c r="LNO403" s="2"/>
      <c r="LNP403" s="2"/>
      <c r="LNQ403" s="2"/>
      <c r="LNR403" s="2"/>
      <c r="LNS403" s="2"/>
      <c r="LNT403" s="2"/>
      <c r="LNU403" s="2"/>
      <c r="LNV403" s="2"/>
      <c r="LNW403" s="2"/>
      <c r="LNX403" s="2"/>
      <c r="LNY403" s="2"/>
      <c r="LNZ403" s="2"/>
      <c r="LOA403" s="2"/>
      <c r="LOB403" s="2"/>
      <c r="LOC403" s="2"/>
      <c r="LOD403" s="2"/>
      <c r="LOE403" s="2"/>
      <c r="LOF403" s="2"/>
      <c r="LOG403" s="2"/>
      <c r="LOH403" s="2"/>
      <c r="LOI403" s="2"/>
      <c r="LOJ403" s="2"/>
      <c r="LOK403" s="2"/>
      <c r="LOL403" s="2"/>
      <c r="LOM403" s="2"/>
      <c r="LON403" s="2"/>
      <c r="LOO403" s="2"/>
      <c r="LOP403" s="2"/>
      <c r="LOQ403" s="2"/>
      <c r="LOR403" s="2"/>
      <c r="LOS403" s="2"/>
      <c r="LOT403" s="2"/>
      <c r="LOU403" s="2"/>
      <c r="LOV403" s="2"/>
      <c r="LOW403" s="2"/>
      <c r="LOX403" s="2"/>
      <c r="LOY403" s="2"/>
      <c r="LOZ403" s="2"/>
      <c r="LPA403" s="2"/>
      <c r="LPB403" s="2"/>
      <c r="LPC403" s="2"/>
      <c r="LPD403" s="2"/>
      <c r="LPE403" s="2"/>
      <c r="LPF403" s="2"/>
      <c r="LPG403" s="2"/>
      <c r="LPH403" s="2"/>
      <c r="LPI403" s="2"/>
      <c r="LPJ403" s="2"/>
      <c r="LPK403" s="2"/>
      <c r="LPL403" s="2"/>
      <c r="LPM403" s="2"/>
      <c r="LPN403" s="2"/>
      <c r="LPO403" s="2"/>
      <c r="LPP403" s="2"/>
      <c r="LPQ403" s="2"/>
      <c r="LPR403" s="2"/>
      <c r="LPS403" s="2"/>
      <c r="LPT403" s="2"/>
      <c r="LPU403" s="2"/>
      <c r="LPV403" s="2"/>
      <c r="LPW403" s="2"/>
      <c r="LPX403" s="2"/>
      <c r="LPY403" s="2"/>
      <c r="LPZ403" s="2"/>
      <c r="LQA403" s="2"/>
      <c r="LQB403" s="2"/>
      <c r="LQC403" s="2"/>
      <c r="LQD403" s="2"/>
      <c r="LQE403" s="2"/>
      <c r="LQF403" s="2"/>
      <c r="LQG403" s="2"/>
      <c r="LQH403" s="2"/>
      <c r="LQI403" s="2"/>
      <c r="LQJ403" s="2"/>
      <c r="LQK403" s="2"/>
      <c r="LQL403" s="2"/>
      <c r="LQM403" s="2"/>
      <c r="LQN403" s="2"/>
      <c r="LQO403" s="2"/>
      <c r="LQP403" s="2"/>
      <c r="LQQ403" s="2"/>
      <c r="LQR403" s="2"/>
      <c r="LQS403" s="2"/>
      <c r="LQT403" s="2"/>
      <c r="LQU403" s="2"/>
      <c r="LQV403" s="2"/>
      <c r="LQW403" s="2"/>
      <c r="LQX403" s="2"/>
      <c r="LQY403" s="2"/>
      <c r="LQZ403" s="2"/>
      <c r="LRA403" s="2"/>
      <c r="LRB403" s="2"/>
      <c r="LRC403" s="2"/>
      <c r="LRD403" s="2"/>
      <c r="LRE403" s="2"/>
      <c r="LRF403" s="2"/>
      <c r="LRG403" s="2"/>
      <c r="LRH403" s="2"/>
      <c r="LRI403" s="2"/>
      <c r="LRJ403" s="2"/>
      <c r="LRK403" s="2"/>
      <c r="LRL403" s="2"/>
      <c r="LRM403" s="2"/>
      <c r="LRN403" s="2"/>
      <c r="LRO403" s="2"/>
      <c r="LRP403" s="2"/>
      <c r="LRQ403" s="2"/>
      <c r="LRR403" s="2"/>
      <c r="LRS403" s="2"/>
      <c r="LRT403" s="2"/>
      <c r="LRU403" s="2"/>
      <c r="LRV403" s="2"/>
      <c r="LRW403" s="2"/>
      <c r="LRX403" s="2"/>
      <c r="LRY403" s="2"/>
      <c r="LRZ403" s="2"/>
      <c r="LSA403" s="2"/>
      <c r="LSB403" s="2"/>
      <c r="LSC403" s="2"/>
      <c r="LSD403" s="2"/>
      <c r="LSE403" s="2"/>
      <c r="LSF403" s="2"/>
      <c r="LSG403" s="2"/>
      <c r="LSH403" s="2"/>
      <c r="LSI403" s="2"/>
      <c r="LSJ403" s="2"/>
      <c r="LSK403" s="2"/>
      <c r="LSL403" s="2"/>
      <c r="LSM403" s="2"/>
      <c r="LSN403" s="2"/>
      <c r="LSO403" s="2"/>
      <c r="LSP403" s="2"/>
      <c r="LSQ403" s="2"/>
      <c r="LSR403" s="2"/>
      <c r="LSS403" s="2"/>
      <c r="LST403" s="2"/>
      <c r="LSU403" s="2"/>
      <c r="LSV403" s="2"/>
      <c r="LSW403" s="2"/>
      <c r="LSX403" s="2"/>
      <c r="LSY403" s="2"/>
      <c r="LSZ403" s="2"/>
      <c r="LTA403" s="2"/>
      <c r="LTB403" s="2"/>
      <c r="LTC403" s="2"/>
      <c r="LTD403" s="2"/>
      <c r="LTE403" s="2"/>
      <c r="LTF403" s="2"/>
      <c r="LTG403" s="2"/>
      <c r="LTH403" s="2"/>
      <c r="LTI403" s="2"/>
      <c r="LTJ403" s="2"/>
      <c r="LTK403" s="2"/>
      <c r="LTL403" s="2"/>
      <c r="LTM403" s="2"/>
      <c r="LTN403" s="2"/>
      <c r="LTO403" s="2"/>
      <c r="LTP403" s="2"/>
      <c r="LTQ403" s="2"/>
      <c r="LTR403" s="2"/>
      <c r="LTS403" s="2"/>
      <c r="LTT403" s="2"/>
      <c r="LTU403" s="2"/>
      <c r="LTV403" s="2"/>
      <c r="LTW403" s="2"/>
      <c r="LTX403" s="2"/>
      <c r="LTY403" s="2"/>
      <c r="LTZ403" s="2"/>
      <c r="LUA403" s="2"/>
      <c r="LUB403" s="2"/>
      <c r="LUC403" s="2"/>
      <c r="LUD403" s="2"/>
      <c r="LUE403" s="2"/>
      <c r="LUF403" s="2"/>
      <c r="LUG403" s="2"/>
      <c r="LUH403" s="2"/>
      <c r="LUI403" s="2"/>
      <c r="LUJ403" s="2"/>
      <c r="LUK403" s="2"/>
      <c r="LUL403" s="2"/>
      <c r="LUM403" s="2"/>
      <c r="LUN403" s="2"/>
      <c r="LUO403" s="2"/>
      <c r="LUP403" s="2"/>
      <c r="LUQ403" s="2"/>
      <c r="LUR403" s="2"/>
      <c r="LUS403" s="2"/>
      <c r="LUT403" s="2"/>
      <c r="LUU403" s="2"/>
      <c r="LUV403" s="2"/>
      <c r="LUW403" s="2"/>
      <c r="LUX403" s="2"/>
      <c r="LUY403" s="2"/>
      <c r="LUZ403" s="2"/>
      <c r="LVA403" s="2"/>
      <c r="LVB403" s="2"/>
      <c r="LVC403" s="2"/>
      <c r="LVD403" s="2"/>
      <c r="LVE403" s="2"/>
      <c r="LVF403" s="2"/>
      <c r="LVG403" s="2"/>
      <c r="LVH403" s="2"/>
      <c r="LVI403" s="2"/>
      <c r="LVJ403" s="2"/>
      <c r="LVK403" s="2"/>
      <c r="LVL403" s="2"/>
      <c r="LVM403" s="2"/>
      <c r="LVN403" s="2"/>
      <c r="LVO403" s="2"/>
      <c r="LVP403" s="2"/>
      <c r="LVQ403" s="2"/>
      <c r="LVR403" s="2"/>
      <c r="LVS403" s="2"/>
      <c r="LVT403" s="2"/>
      <c r="LVU403" s="2"/>
      <c r="LVV403" s="2"/>
      <c r="LVW403" s="2"/>
      <c r="LVX403" s="2"/>
      <c r="LVY403" s="2"/>
      <c r="LVZ403" s="2"/>
      <c r="LWA403" s="2"/>
      <c r="LWB403" s="2"/>
      <c r="LWC403" s="2"/>
      <c r="LWD403" s="2"/>
      <c r="LWE403" s="2"/>
      <c r="LWF403" s="2"/>
      <c r="LWG403" s="2"/>
      <c r="LWH403" s="2"/>
      <c r="LWI403" s="2"/>
      <c r="LWJ403" s="2"/>
      <c r="LWK403" s="2"/>
      <c r="LWL403" s="2"/>
      <c r="LWM403" s="2"/>
      <c r="LWN403" s="2"/>
      <c r="LWO403" s="2"/>
      <c r="LWP403" s="2"/>
      <c r="LWQ403" s="2"/>
      <c r="LWR403" s="2"/>
      <c r="LWS403" s="2"/>
      <c r="LWT403" s="2"/>
      <c r="LWU403" s="2"/>
      <c r="LWV403" s="2"/>
      <c r="LWW403" s="2"/>
      <c r="LWX403" s="2"/>
      <c r="LWY403" s="2"/>
      <c r="LWZ403" s="2"/>
      <c r="LXA403" s="2"/>
      <c r="LXB403" s="2"/>
      <c r="LXC403" s="2"/>
      <c r="LXD403" s="2"/>
      <c r="LXE403" s="2"/>
      <c r="LXF403" s="2"/>
      <c r="LXG403" s="2"/>
      <c r="LXH403" s="2"/>
      <c r="LXI403" s="2"/>
      <c r="LXJ403" s="2"/>
      <c r="LXK403" s="2"/>
      <c r="LXL403" s="2"/>
      <c r="LXM403" s="2"/>
      <c r="LXN403" s="2"/>
      <c r="LXO403" s="2"/>
      <c r="LXP403" s="2"/>
      <c r="LXQ403" s="2"/>
      <c r="LXR403" s="2"/>
      <c r="LXS403" s="2"/>
      <c r="LXT403" s="2"/>
      <c r="LXU403" s="2"/>
      <c r="LXV403" s="2"/>
      <c r="LXW403" s="2"/>
      <c r="LXX403" s="2"/>
      <c r="LXY403" s="2"/>
      <c r="LXZ403" s="2"/>
      <c r="LYA403" s="2"/>
      <c r="LYB403" s="2"/>
      <c r="LYC403" s="2"/>
      <c r="LYD403" s="2"/>
      <c r="LYE403" s="2"/>
      <c r="LYF403" s="2"/>
      <c r="LYG403" s="2"/>
      <c r="LYH403" s="2"/>
      <c r="LYI403" s="2"/>
      <c r="LYJ403" s="2"/>
      <c r="LYK403" s="2"/>
      <c r="LYL403" s="2"/>
      <c r="LYM403" s="2"/>
      <c r="LYN403" s="2"/>
      <c r="LYO403" s="2"/>
      <c r="LYP403" s="2"/>
      <c r="LYQ403" s="2"/>
      <c r="LYR403" s="2"/>
      <c r="LYS403" s="2"/>
      <c r="LYT403" s="2"/>
      <c r="LYU403" s="2"/>
      <c r="LYV403" s="2"/>
      <c r="LYW403" s="2"/>
      <c r="LYX403" s="2"/>
      <c r="LYY403" s="2"/>
      <c r="LYZ403" s="2"/>
      <c r="LZA403" s="2"/>
      <c r="LZB403" s="2"/>
      <c r="LZC403" s="2"/>
      <c r="LZD403" s="2"/>
      <c r="LZE403" s="2"/>
      <c r="LZF403" s="2"/>
      <c r="LZG403" s="2"/>
      <c r="LZH403" s="2"/>
      <c r="LZI403" s="2"/>
      <c r="LZJ403" s="2"/>
      <c r="LZK403" s="2"/>
      <c r="LZL403" s="2"/>
      <c r="LZM403" s="2"/>
      <c r="LZN403" s="2"/>
      <c r="LZO403" s="2"/>
      <c r="LZP403" s="2"/>
      <c r="LZQ403" s="2"/>
      <c r="LZR403" s="2"/>
      <c r="LZS403" s="2"/>
      <c r="LZT403" s="2"/>
      <c r="LZU403" s="2"/>
      <c r="LZV403" s="2"/>
      <c r="LZW403" s="2"/>
      <c r="LZX403" s="2"/>
      <c r="LZY403" s="2"/>
      <c r="LZZ403" s="2"/>
      <c r="MAA403" s="2"/>
      <c r="MAB403" s="2"/>
      <c r="MAC403" s="2"/>
      <c r="MAD403" s="2"/>
      <c r="MAE403" s="2"/>
      <c r="MAF403" s="2"/>
      <c r="MAG403" s="2"/>
      <c r="MAH403" s="2"/>
      <c r="MAI403" s="2"/>
      <c r="MAJ403" s="2"/>
      <c r="MAK403" s="2"/>
      <c r="MAL403" s="2"/>
      <c r="MAM403" s="2"/>
      <c r="MAN403" s="2"/>
      <c r="MAO403" s="2"/>
      <c r="MAP403" s="2"/>
      <c r="MAQ403" s="2"/>
      <c r="MAR403" s="2"/>
      <c r="MAS403" s="2"/>
      <c r="MAT403" s="2"/>
      <c r="MAU403" s="2"/>
      <c r="MAV403" s="2"/>
      <c r="MAW403" s="2"/>
      <c r="MAX403" s="2"/>
      <c r="MAY403" s="2"/>
      <c r="MAZ403" s="2"/>
      <c r="MBA403" s="2"/>
      <c r="MBB403" s="2"/>
      <c r="MBC403" s="2"/>
      <c r="MBD403" s="2"/>
      <c r="MBE403" s="2"/>
      <c r="MBF403" s="2"/>
      <c r="MBG403" s="2"/>
      <c r="MBH403" s="2"/>
      <c r="MBI403" s="2"/>
      <c r="MBJ403" s="2"/>
      <c r="MBK403" s="2"/>
      <c r="MBL403" s="2"/>
      <c r="MBM403" s="2"/>
      <c r="MBN403" s="2"/>
      <c r="MBO403" s="2"/>
      <c r="MBP403" s="2"/>
      <c r="MBQ403" s="2"/>
      <c r="MBR403" s="2"/>
      <c r="MBS403" s="2"/>
      <c r="MBT403" s="2"/>
      <c r="MBU403" s="2"/>
      <c r="MBV403" s="2"/>
      <c r="MBW403" s="2"/>
      <c r="MBX403" s="2"/>
      <c r="MBY403" s="2"/>
      <c r="MBZ403" s="2"/>
      <c r="MCA403" s="2"/>
      <c r="MCB403" s="2"/>
      <c r="MCC403" s="2"/>
      <c r="MCD403" s="2"/>
      <c r="MCE403" s="2"/>
      <c r="MCF403" s="2"/>
      <c r="MCG403" s="2"/>
      <c r="MCH403" s="2"/>
      <c r="MCI403" s="2"/>
      <c r="MCJ403" s="2"/>
      <c r="MCK403" s="2"/>
      <c r="MCL403" s="2"/>
      <c r="MCM403" s="2"/>
      <c r="MCN403" s="2"/>
      <c r="MCO403" s="2"/>
      <c r="MCP403" s="2"/>
      <c r="MCQ403" s="2"/>
      <c r="MCR403" s="2"/>
      <c r="MCS403" s="2"/>
      <c r="MCT403" s="2"/>
      <c r="MCU403" s="2"/>
      <c r="MCV403" s="2"/>
      <c r="MCW403" s="2"/>
      <c r="MCX403" s="2"/>
      <c r="MCY403" s="2"/>
      <c r="MCZ403" s="2"/>
      <c r="MDA403" s="2"/>
      <c r="MDB403" s="2"/>
      <c r="MDC403" s="2"/>
      <c r="MDD403" s="2"/>
      <c r="MDE403" s="2"/>
      <c r="MDF403" s="2"/>
      <c r="MDG403" s="2"/>
      <c r="MDH403" s="2"/>
      <c r="MDI403" s="2"/>
      <c r="MDJ403" s="2"/>
      <c r="MDK403" s="2"/>
      <c r="MDL403" s="2"/>
      <c r="MDM403" s="2"/>
      <c r="MDN403" s="2"/>
      <c r="MDO403" s="2"/>
      <c r="MDP403" s="2"/>
      <c r="MDQ403" s="2"/>
      <c r="MDR403" s="2"/>
      <c r="MDS403" s="2"/>
      <c r="MDT403" s="2"/>
      <c r="MDU403" s="2"/>
      <c r="MDV403" s="2"/>
      <c r="MDW403" s="2"/>
      <c r="MDX403" s="2"/>
      <c r="MDY403" s="2"/>
      <c r="MDZ403" s="2"/>
      <c r="MEA403" s="2"/>
      <c r="MEB403" s="2"/>
      <c r="MEC403" s="2"/>
      <c r="MED403" s="2"/>
      <c r="MEE403" s="2"/>
      <c r="MEF403" s="2"/>
      <c r="MEG403" s="2"/>
      <c r="MEH403" s="2"/>
      <c r="MEI403" s="2"/>
      <c r="MEJ403" s="2"/>
      <c r="MEK403" s="2"/>
      <c r="MEL403" s="2"/>
      <c r="MEM403" s="2"/>
      <c r="MEN403" s="2"/>
      <c r="MEO403" s="2"/>
      <c r="MEP403" s="2"/>
      <c r="MEQ403" s="2"/>
      <c r="MER403" s="2"/>
      <c r="MES403" s="2"/>
      <c r="MET403" s="2"/>
      <c r="MEU403" s="2"/>
      <c r="MEV403" s="2"/>
      <c r="MEW403" s="2"/>
      <c r="MEX403" s="2"/>
      <c r="MEY403" s="2"/>
      <c r="MEZ403" s="2"/>
      <c r="MFA403" s="2"/>
      <c r="MFB403" s="2"/>
      <c r="MFC403" s="2"/>
      <c r="MFD403" s="2"/>
      <c r="MFE403" s="2"/>
      <c r="MFF403" s="2"/>
      <c r="MFG403" s="2"/>
      <c r="MFH403" s="2"/>
      <c r="MFI403" s="2"/>
      <c r="MFJ403" s="2"/>
      <c r="MFK403" s="2"/>
      <c r="MFL403" s="2"/>
      <c r="MFM403" s="2"/>
      <c r="MFN403" s="2"/>
      <c r="MFO403" s="2"/>
      <c r="MFP403" s="2"/>
      <c r="MFQ403" s="2"/>
      <c r="MFR403" s="2"/>
      <c r="MFS403" s="2"/>
      <c r="MFT403" s="2"/>
      <c r="MFU403" s="2"/>
      <c r="MFV403" s="2"/>
      <c r="MFW403" s="2"/>
      <c r="MFX403" s="2"/>
      <c r="MFY403" s="2"/>
      <c r="MFZ403" s="2"/>
      <c r="MGA403" s="2"/>
      <c r="MGB403" s="2"/>
      <c r="MGC403" s="2"/>
      <c r="MGD403" s="2"/>
      <c r="MGE403" s="2"/>
      <c r="MGF403" s="2"/>
      <c r="MGG403" s="2"/>
      <c r="MGH403" s="2"/>
      <c r="MGI403" s="2"/>
      <c r="MGJ403" s="2"/>
      <c r="MGK403" s="2"/>
      <c r="MGL403" s="2"/>
      <c r="MGM403" s="2"/>
      <c r="MGN403" s="2"/>
      <c r="MGO403" s="2"/>
      <c r="MGP403" s="2"/>
      <c r="MGQ403" s="2"/>
      <c r="MGR403" s="2"/>
      <c r="MGS403" s="2"/>
      <c r="MGT403" s="2"/>
      <c r="MGU403" s="2"/>
      <c r="MGV403" s="2"/>
      <c r="MGW403" s="2"/>
      <c r="MGX403" s="2"/>
      <c r="MGY403" s="2"/>
      <c r="MGZ403" s="2"/>
      <c r="MHA403" s="2"/>
      <c r="MHB403" s="2"/>
      <c r="MHC403" s="2"/>
      <c r="MHD403" s="2"/>
      <c r="MHE403" s="2"/>
      <c r="MHF403" s="2"/>
      <c r="MHG403" s="2"/>
      <c r="MHH403" s="2"/>
      <c r="MHI403" s="2"/>
      <c r="MHJ403" s="2"/>
      <c r="MHK403" s="2"/>
      <c r="MHL403" s="2"/>
      <c r="MHM403" s="2"/>
      <c r="MHN403" s="2"/>
      <c r="MHO403" s="2"/>
      <c r="MHP403" s="2"/>
      <c r="MHQ403" s="2"/>
      <c r="MHR403" s="2"/>
      <c r="MHS403" s="2"/>
      <c r="MHT403" s="2"/>
      <c r="MHU403" s="2"/>
      <c r="MHV403" s="2"/>
      <c r="MHW403" s="2"/>
      <c r="MHX403" s="2"/>
      <c r="MHY403" s="2"/>
      <c r="MHZ403" s="2"/>
      <c r="MIA403" s="2"/>
      <c r="MIB403" s="2"/>
      <c r="MIC403" s="2"/>
      <c r="MID403" s="2"/>
      <c r="MIE403" s="2"/>
      <c r="MIF403" s="2"/>
      <c r="MIG403" s="2"/>
      <c r="MIH403" s="2"/>
      <c r="MII403" s="2"/>
      <c r="MIJ403" s="2"/>
      <c r="MIK403" s="2"/>
      <c r="MIL403" s="2"/>
      <c r="MIM403" s="2"/>
      <c r="MIN403" s="2"/>
      <c r="MIO403" s="2"/>
      <c r="MIP403" s="2"/>
      <c r="MIQ403" s="2"/>
      <c r="MIR403" s="2"/>
      <c r="MIS403" s="2"/>
      <c r="MIT403" s="2"/>
      <c r="MIU403" s="2"/>
      <c r="MIV403" s="2"/>
      <c r="MIW403" s="2"/>
      <c r="MIX403" s="2"/>
      <c r="MIY403" s="2"/>
      <c r="MIZ403" s="2"/>
      <c r="MJA403" s="2"/>
      <c r="MJB403" s="2"/>
      <c r="MJC403" s="2"/>
      <c r="MJD403" s="2"/>
      <c r="MJE403" s="2"/>
      <c r="MJF403" s="2"/>
      <c r="MJG403" s="2"/>
      <c r="MJH403" s="2"/>
      <c r="MJI403" s="2"/>
      <c r="MJJ403" s="2"/>
      <c r="MJK403" s="2"/>
      <c r="MJL403" s="2"/>
      <c r="MJM403" s="2"/>
      <c r="MJN403" s="2"/>
      <c r="MJO403" s="2"/>
      <c r="MJP403" s="2"/>
      <c r="MJQ403" s="2"/>
      <c r="MJR403" s="2"/>
      <c r="MJS403" s="2"/>
      <c r="MJT403" s="2"/>
      <c r="MJU403" s="2"/>
      <c r="MJV403" s="2"/>
      <c r="MJW403" s="2"/>
      <c r="MJX403" s="2"/>
      <c r="MJY403" s="2"/>
      <c r="MJZ403" s="2"/>
      <c r="MKA403" s="2"/>
      <c r="MKB403" s="2"/>
      <c r="MKC403" s="2"/>
      <c r="MKD403" s="2"/>
      <c r="MKE403" s="2"/>
      <c r="MKF403" s="2"/>
      <c r="MKG403" s="2"/>
      <c r="MKH403" s="2"/>
      <c r="MKI403" s="2"/>
      <c r="MKJ403" s="2"/>
      <c r="MKK403" s="2"/>
      <c r="MKL403" s="2"/>
      <c r="MKM403" s="2"/>
      <c r="MKN403" s="2"/>
      <c r="MKO403" s="2"/>
      <c r="MKP403" s="2"/>
      <c r="MKQ403" s="2"/>
      <c r="MKR403" s="2"/>
      <c r="MKS403" s="2"/>
      <c r="MKT403" s="2"/>
      <c r="MKU403" s="2"/>
      <c r="MKV403" s="2"/>
      <c r="MKW403" s="2"/>
      <c r="MKX403" s="2"/>
      <c r="MKY403" s="2"/>
      <c r="MKZ403" s="2"/>
      <c r="MLA403" s="2"/>
      <c r="MLB403" s="2"/>
      <c r="MLC403" s="2"/>
      <c r="MLD403" s="2"/>
      <c r="MLE403" s="2"/>
      <c r="MLF403" s="2"/>
      <c r="MLG403" s="2"/>
      <c r="MLH403" s="2"/>
      <c r="MLI403" s="2"/>
      <c r="MLJ403" s="2"/>
      <c r="MLK403" s="2"/>
      <c r="MLL403" s="2"/>
      <c r="MLM403" s="2"/>
      <c r="MLN403" s="2"/>
      <c r="MLO403" s="2"/>
      <c r="MLP403" s="2"/>
      <c r="MLQ403" s="2"/>
      <c r="MLR403" s="2"/>
      <c r="MLS403" s="2"/>
      <c r="MLT403" s="2"/>
      <c r="MLU403" s="2"/>
      <c r="MLV403" s="2"/>
      <c r="MLW403" s="2"/>
      <c r="MLX403" s="2"/>
      <c r="MLY403" s="2"/>
      <c r="MLZ403" s="2"/>
      <c r="MMA403" s="2"/>
      <c r="MMB403" s="2"/>
      <c r="MMC403" s="2"/>
      <c r="MMD403" s="2"/>
      <c r="MME403" s="2"/>
      <c r="MMF403" s="2"/>
      <c r="MMG403" s="2"/>
      <c r="MMH403" s="2"/>
      <c r="MMI403" s="2"/>
      <c r="MMJ403" s="2"/>
      <c r="MMK403" s="2"/>
      <c r="MML403" s="2"/>
      <c r="MMM403" s="2"/>
      <c r="MMN403" s="2"/>
      <c r="MMO403" s="2"/>
      <c r="MMP403" s="2"/>
      <c r="MMQ403" s="2"/>
      <c r="MMR403" s="2"/>
      <c r="MMS403" s="2"/>
      <c r="MMT403" s="2"/>
      <c r="MMU403" s="2"/>
      <c r="MMV403" s="2"/>
      <c r="MMW403" s="2"/>
      <c r="MMX403" s="2"/>
      <c r="MMY403" s="2"/>
      <c r="MMZ403" s="2"/>
      <c r="MNA403" s="2"/>
      <c r="MNB403" s="2"/>
      <c r="MNC403" s="2"/>
      <c r="MND403" s="2"/>
      <c r="MNE403" s="2"/>
      <c r="MNF403" s="2"/>
      <c r="MNG403" s="2"/>
      <c r="MNH403" s="2"/>
      <c r="MNI403" s="2"/>
      <c r="MNJ403" s="2"/>
      <c r="MNK403" s="2"/>
      <c r="MNL403" s="2"/>
      <c r="MNM403" s="2"/>
      <c r="MNN403" s="2"/>
      <c r="MNO403" s="2"/>
      <c r="MNP403" s="2"/>
      <c r="MNQ403" s="2"/>
      <c r="MNR403" s="2"/>
      <c r="MNS403" s="2"/>
      <c r="MNT403" s="2"/>
      <c r="MNU403" s="2"/>
      <c r="MNV403" s="2"/>
      <c r="MNW403" s="2"/>
      <c r="MNX403" s="2"/>
      <c r="MNY403" s="2"/>
      <c r="MNZ403" s="2"/>
      <c r="MOA403" s="2"/>
      <c r="MOB403" s="2"/>
      <c r="MOC403" s="2"/>
      <c r="MOD403" s="2"/>
      <c r="MOE403" s="2"/>
      <c r="MOF403" s="2"/>
      <c r="MOG403" s="2"/>
      <c r="MOH403" s="2"/>
      <c r="MOI403" s="2"/>
      <c r="MOJ403" s="2"/>
      <c r="MOK403" s="2"/>
      <c r="MOL403" s="2"/>
      <c r="MOM403" s="2"/>
      <c r="MON403" s="2"/>
      <c r="MOO403" s="2"/>
      <c r="MOP403" s="2"/>
      <c r="MOQ403" s="2"/>
      <c r="MOR403" s="2"/>
      <c r="MOS403" s="2"/>
      <c r="MOT403" s="2"/>
      <c r="MOU403" s="2"/>
      <c r="MOV403" s="2"/>
      <c r="MOW403" s="2"/>
      <c r="MOX403" s="2"/>
      <c r="MOY403" s="2"/>
      <c r="MOZ403" s="2"/>
      <c r="MPA403" s="2"/>
      <c r="MPB403" s="2"/>
      <c r="MPC403" s="2"/>
      <c r="MPD403" s="2"/>
      <c r="MPE403" s="2"/>
      <c r="MPF403" s="2"/>
      <c r="MPG403" s="2"/>
      <c r="MPH403" s="2"/>
      <c r="MPI403" s="2"/>
      <c r="MPJ403" s="2"/>
      <c r="MPK403" s="2"/>
      <c r="MPL403" s="2"/>
      <c r="MPM403" s="2"/>
      <c r="MPN403" s="2"/>
      <c r="MPO403" s="2"/>
      <c r="MPP403" s="2"/>
      <c r="MPQ403" s="2"/>
      <c r="MPR403" s="2"/>
      <c r="MPS403" s="2"/>
      <c r="MPT403" s="2"/>
      <c r="MPU403" s="2"/>
      <c r="MPV403" s="2"/>
      <c r="MPW403" s="2"/>
      <c r="MPX403" s="2"/>
      <c r="MPY403" s="2"/>
      <c r="MPZ403" s="2"/>
      <c r="MQA403" s="2"/>
      <c r="MQB403" s="2"/>
      <c r="MQC403" s="2"/>
      <c r="MQD403" s="2"/>
      <c r="MQE403" s="2"/>
      <c r="MQF403" s="2"/>
      <c r="MQG403" s="2"/>
      <c r="MQH403" s="2"/>
      <c r="MQI403" s="2"/>
      <c r="MQJ403" s="2"/>
      <c r="MQK403" s="2"/>
      <c r="MQL403" s="2"/>
      <c r="MQM403" s="2"/>
      <c r="MQN403" s="2"/>
      <c r="MQO403" s="2"/>
      <c r="MQP403" s="2"/>
      <c r="MQQ403" s="2"/>
      <c r="MQR403" s="2"/>
      <c r="MQS403" s="2"/>
      <c r="MQT403" s="2"/>
      <c r="MQU403" s="2"/>
      <c r="MQV403" s="2"/>
      <c r="MQW403" s="2"/>
      <c r="MQX403" s="2"/>
      <c r="MQY403" s="2"/>
      <c r="MQZ403" s="2"/>
      <c r="MRA403" s="2"/>
      <c r="MRB403" s="2"/>
      <c r="MRC403" s="2"/>
      <c r="MRD403" s="2"/>
      <c r="MRE403" s="2"/>
      <c r="MRF403" s="2"/>
      <c r="MRG403" s="2"/>
      <c r="MRH403" s="2"/>
      <c r="MRI403" s="2"/>
      <c r="MRJ403" s="2"/>
      <c r="MRK403" s="2"/>
      <c r="MRL403" s="2"/>
      <c r="MRM403" s="2"/>
      <c r="MRN403" s="2"/>
      <c r="MRO403" s="2"/>
      <c r="MRP403" s="2"/>
      <c r="MRQ403" s="2"/>
      <c r="MRR403" s="2"/>
      <c r="MRS403" s="2"/>
      <c r="MRT403" s="2"/>
      <c r="MRU403" s="2"/>
      <c r="MRV403" s="2"/>
      <c r="MRW403" s="2"/>
      <c r="MRX403" s="2"/>
      <c r="MRY403" s="2"/>
      <c r="MRZ403" s="2"/>
      <c r="MSA403" s="2"/>
      <c r="MSB403" s="2"/>
      <c r="MSC403" s="2"/>
      <c r="MSD403" s="2"/>
      <c r="MSE403" s="2"/>
      <c r="MSF403" s="2"/>
      <c r="MSG403" s="2"/>
      <c r="MSH403" s="2"/>
      <c r="MSI403" s="2"/>
      <c r="MSJ403" s="2"/>
      <c r="MSK403" s="2"/>
      <c r="MSL403" s="2"/>
      <c r="MSM403" s="2"/>
      <c r="MSN403" s="2"/>
      <c r="MSO403" s="2"/>
      <c r="MSP403" s="2"/>
      <c r="MSQ403" s="2"/>
      <c r="MSR403" s="2"/>
      <c r="MSS403" s="2"/>
      <c r="MST403" s="2"/>
      <c r="MSU403" s="2"/>
      <c r="MSV403" s="2"/>
      <c r="MSW403" s="2"/>
      <c r="MSX403" s="2"/>
      <c r="MSY403" s="2"/>
      <c r="MSZ403" s="2"/>
      <c r="MTA403" s="2"/>
      <c r="MTB403" s="2"/>
      <c r="MTC403" s="2"/>
      <c r="MTD403" s="2"/>
      <c r="MTE403" s="2"/>
      <c r="MTF403" s="2"/>
      <c r="MTG403" s="2"/>
      <c r="MTH403" s="2"/>
      <c r="MTI403" s="2"/>
      <c r="MTJ403" s="2"/>
      <c r="MTK403" s="2"/>
      <c r="MTL403" s="2"/>
      <c r="MTM403" s="2"/>
      <c r="MTN403" s="2"/>
      <c r="MTO403" s="2"/>
      <c r="MTP403" s="2"/>
      <c r="MTQ403" s="2"/>
      <c r="MTR403" s="2"/>
      <c r="MTS403" s="2"/>
      <c r="MTT403" s="2"/>
      <c r="MTU403" s="2"/>
      <c r="MTV403" s="2"/>
      <c r="MTW403" s="2"/>
      <c r="MTX403" s="2"/>
      <c r="MTY403" s="2"/>
      <c r="MTZ403" s="2"/>
      <c r="MUA403" s="2"/>
      <c r="MUB403" s="2"/>
      <c r="MUC403" s="2"/>
      <c r="MUD403" s="2"/>
      <c r="MUE403" s="2"/>
      <c r="MUF403" s="2"/>
      <c r="MUG403" s="2"/>
      <c r="MUH403" s="2"/>
      <c r="MUI403" s="2"/>
      <c r="MUJ403" s="2"/>
      <c r="MUK403" s="2"/>
      <c r="MUL403" s="2"/>
      <c r="MUM403" s="2"/>
      <c r="MUN403" s="2"/>
      <c r="MUO403" s="2"/>
      <c r="MUP403" s="2"/>
      <c r="MUQ403" s="2"/>
      <c r="MUR403" s="2"/>
      <c r="MUS403" s="2"/>
      <c r="MUT403" s="2"/>
      <c r="MUU403" s="2"/>
      <c r="MUV403" s="2"/>
      <c r="MUW403" s="2"/>
      <c r="MUX403" s="2"/>
      <c r="MUY403" s="2"/>
      <c r="MUZ403" s="2"/>
      <c r="MVA403" s="2"/>
      <c r="MVB403" s="2"/>
      <c r="MVC403" s="2"/>
      <c r="MVD403" s="2"/>
      <c r="MVE403" s="2"/>
      <c r="MVF403" s="2"/>
      <c r="MVG403" s="2"/>
      <c r="MVH403" s="2"/>
      <c r="MVI403" s="2"/>
      <c r="MVJ403" s="2"/>
      <c r="MVK403" s="2"/>
      <c r="MVL403" s="2"/>
      <c r="MVM403" s="2"/>
      <c r="MVN403" s="2"/>
      <c r="MVO403" s="2"/>
      <c r="MVP403" s="2"/>
      <c r="MVQ403" s="2"/>
      <c r="MVR403" s="2"/>
      <c r="MVS403" s="2"/>
      <c r="MVT403" s="2"/>
      <c r="MVU403" s="2"/>
      <c r="MVV403" s="2"/>
      <c r="MVW403" s="2"/>
      <c r="MVX403" s="2"/>
      <c r="MVY403" s="2"/>
      <c r="MVZ403" s="2"/>
      <c r="MWA403" s="2"/>
      <c r="MWB403" s="2"/>
      <c r="MWC403" s="2"/>
      <c r="MWD403" s="2"/>
      <c r="MWE403" s="2"/>
      <c r="MWF403" s="2"/>
      <c r="MWG403" s="2"/>
      <c r="MWH403" s="2"/>
      <c r="MWI403" s="2"/>
      <c r="MWJ403" s="2"/>
      <c r="MWK403" s="2"/>
      <c r="MWL403" s="2"/>
      <c r="MWM403" s="2"/>
      <c r="MWN403" s="2"/>
      <c r="MWO403" s="2"/>
      <c r="MWP403" s="2"/>
      <c r="MWQ403" s="2"/>
      <c r="MWR403" s="2"/>
      <c r="MWS403" s="2"/>
      <c r="MWT403" s="2"/>
      <c r="MWU403" s="2"/>
      <c r="MWV403" s="2"/>
      <c r="MWW403" s="2"/>
      <c r="MWX403" s="2"/>
      <c r="MWY403" s="2"/>
      <c r="MWZ403" s="2"/>
      <c r="MXA403" s="2"/>
      <c r="MXB403" s="2"/>
      <c r="MXC403" s="2"/>
      <c r="MXD403" s="2"/>
      <c r="MXE403" s="2"/>
      <c r="MXF403" s="2"/>
      <c r="MXG403" s="2"/>
      <c r="MXH403" s="2"/>
      <c r="MXI403" s="2"/>
      <c r="MXJ403" s="2"/>
      <c r="MXK403" s="2"/>
      <c r="MXL403" s="2"/>
      <c r="MXM403" s="2"/>
      <c r="MXN403" s="2"/>
      <c r="MXO403" s="2"/>
      <c r="MXP403" s="2"/>
      <c r="MXQ403" s="2"/>
      <c r="MXR403" s="2"/>
      <c r="MXS403" s="2"/>
      <c r="MXT403" s="2"/>
      <c r="MXU403" s="2"/>
      <c r="MXV403" s="2"/>
      <c r="MXW403" s="2"/>
      <c r="MXX403" s="2"/>
      <c r="MXY403" s="2"/>
      <c r="MXZ403" s="2"/>
      <c r="MYA403" s="2"/>
      <c r="MYB403" s="2"/>
      <c r="MYC403" s="2"/>
      <c r="MYD403" s="2"/>
      <c r="MYE403" s="2"/>
      <c r="MYF403" s="2"/>
      <c r="MYG403" s="2"/>
      <c r="MYH403" s="2"/>
      <c r="MYI403" s="2"/>
      <c r="MYJ403" s="2"/>
      <c r="MYK403" s="2"/>
      <c r="MYL403" s="2"/>
      <c r="MYM403" s="2"/>
      <c r="MYN403" s="2"/>
      <c r="MYO403" s="2"/>
      <c r="MYP403" s="2"/>
      <c r="MYQ403" s="2"/>
      <c r="MYR403" s="2"/>
      <c r="MYS403" s="2"/>
      <c r="MYT403" s="2"/>
      <c r="MYU403" s="2"/>
      <c r="MYV403" s="2"/>
      <c r="MYW403" s="2"/>
      <c r="MYX403" s="2"/>
      <c r="MYY403" s="2"/>
      <c r="MYZ403" s="2"/>
      <c r="MZA403" s="2"/>
      <c r="MZB403" s="2"/>
      <c r="MZC403" s="2"/>
      <c r="MZD403" s="2"/>
      <c r="MZE403" s="2"/>
      <c r="MZF403" s="2"/>
      <c r="MZG403" s="2"/>
      <c r="MZH403" s="2"/>
      <c r="MZI403" s="2"/>
      <c r="MZJ403" s="2"/>
      <c r="MZK403" s="2"/>
      <c r="MZL403" s="2"/>
      <c r="MZM403" s="2"/>
      <c r="MZN403" s="2"/>
      <c r="MZO403" s="2"/>
      <c r="MZP403" s="2"/>
      <c r="MZQ403" s="2"/>
      <c r="MZR403" s="2"/>
      <c r="MZS403" s="2"/>
      <c r="MZT403" s="2"/>
      <c r="MZU403" s="2"/>
      <c r="MZV403" s="2"/>
      <c r="MZW403" s="2"/>
      <c r="MZX403" s="2"/>
      <c r="MZY403" s="2"/>
      <c r="MZZ403" s="2"/>
      <c r="NAA403" s="2"/>
      <c r="NAB403" s="2"/>
      <c r="NAC403" s="2"/>
      <c r="NAD403" s="2"/>
      <c r="NAE403" s="2"/>
      <c r="NAF403" s="2"/>
      <c r="NAG403" s="2"/>
      <c r="NAH403" s="2"/>
      <c r="NAI403" s="2"/>
      <c r="NAJ403" s="2"/>
      <c r="NAK403" s="2"/>
      <c r="NAL403" s="2"/>
      <c r="NAM403" s="2"/>
      <c r="NAN403" s="2"/>
      <c r="NAO403" s="2"/>
      <c r="NAP403" s="2"/>
      <c r="NAQ403" s="2"/>
      <c r="NAR403" s="2"/>
      <c r="NAS403" s="2"/>
      <c r="NAT403" s="2"/>
      <c r="NAU403" s="2"/>
      <c r="NAV403" s="2"/>
      <c r="NAW403" s="2"/>
      <c r="NAX403" s="2"/>
      <c r="NAY403" s="2"/>
      <c r="NAZ403" s="2"/>
      <c r="NBA403" s="2"/>
      <c r="NBB403" s="2"/>
      <c r="NBC403" s="2"/>
      <c r="NBD403" s="2"/>
      <c r="NBE403" s="2"/>
      <c r="NBF403" s="2"/>
      <c r="NBG403" s="2"/>
      <c r="NBH403" s="2"/>
      <c r="NBI403" s="2"/>
      <c r="NBJ403" s="2"/>
      <c r="NBK403" s="2"/>
      <c r="NBL403" s="2"/>
      <c r="NBM403" s="2"/>
      <c r="NBN403" s="2"/>
      <c r="NBO403" s="2"/>
      <c r="NBP403" s="2"/>
      <c r="NBQ403" s="2"/>
      <c r="NBR403" s="2"/>
      <c r="NBS403" s="2"/>
      <c r="NBT403" s="2"/>
      <c r="NBU403" s="2"/>
      <c r="NBV403" s="2"/>
      <c r="NBW403" s="2"/>
      <c r="NBX403" s="2"/>
      <c r="NBY403" s="2"/>
      <c r="NBZ403" s="2"/>
      <c r="NCA403" s="2"/>
      <c r="NCB403" s="2"/>
      <c r="NCC403" s="2"/>
      <c r="NCD403" s="2"/>
      <c r="NCE403" s="2"/>
      <c r="NCF403" s="2"/>
      <c r="NCG403" s="2"/>
      <c r="NCH403" s="2"/>
      <c r="NCI403" s="2"/>
      <c r="NCJ403" s="2"/>
      <c r="NCK403" s="2"/>
      <c r="NCL403" s="2"/>
      <c r="NCM403" s="2"/>
      <c r="NCN403" s="2"/>
      <c r="NCO403" s="2"/>
      <c r="NCP403" s="2"/>
      <c r="NCQ403" s="2"/>
      <c r="NCR403" s="2"/>
      <c r="NCS403" s="2"/>
      <c r="NCT403" s="2"/>
      <c r="NCU403" s="2"/>
      <c r="NCV403" s="2"/>
      <c r="NCW403" s="2"/>
      <c r="NCX403" s="2"/>
      <c r="NCY403" s="2"/>
      <c r="NCZ403" s="2"/>
      <c r="NDA403" s="2"/>
      <c r="NDB403" s="2"/>
      <c r="NDC403" s="2"/>
      <c r="NDD403" s="2"/>
      <c r="NDE403" s="2"/>
      <c r="NDF403" s="2"/>
      <c r="NDG403" s="2"/>
      <c r="NDH403" s="2"/>
      <c r="NDI403" s="2"/>
      <c r="NDJ403" s="2"/>
      <c r="NDK403" s="2"/>
      <c r="NDL403" s="2"/>
      <c r="NDM403" s="2"/>
      <c r="NDN403" s="2"/>
      <c r="NDO403" s="2"/>
      <c r="NDP403" s="2"/>
      <c r="NDQ403" s="2"/>
      <c r="NDR403" s="2"/>
      <c r="NDS403" s="2"/>
      <c r="NDT403" s="2"/>
      <c r="NDU403" s="2"/>
      <c r="NDV403" s="2"/>
      <c r="NDW403" s="2"/>
      <c r="NDX403" s="2"/>
      <c r="NDY403" s="2"/>
      <c r="NDZ403" s="2"/>
      <c r="NEA403" s="2"/>
      <c r="NEB403" s="2"/>
      <c r="NEC403" s="2"/>
      <c r="NED403" s="2"/>
      <c r="NEE403" s="2"/>
      <c r="NEF403" s="2"/>
      <c r="NEG403" s="2"/>
      <c r="NEH403" s="2"/>
      <c r="NEI403" s="2"/>
      <c r="NEJ403" s="2"/>
      <c r="NEK403" s="2"/>
      <c r="NEL403" s="2"/>
      <c r="NEM403" s="2"/>
      <c r="NEN403" s="2"/>
      <c r="NEO403" s="2"/>
      <c r="NEP403" s="2"/>
      <c r="NEQ403" s="2"/>
      <c r="NER403" s="2"/>
      <c r="NES403" s="2"/>
      <c r="NET403" s="2"/>
      <c r="NEU403" s="2"/>
      <c r="NEV403" s="2"/>
      <c r="NEW403" s="2"/>
      <c r="NEX403" s="2"/>
      <c r="NEY403" s="2"/>
      <c r="NEZ403" s="2"/>
      <c r="NFA403" s="2"/>
      <c r="NFB403" s="2"/>
      <c r="NFC403" s="2"/>
      <c r="NFD403" s="2"/>
      <c r="NFE403" s="2"/>
      <c r="NFF403" s="2"/>
      <c r="NFG403" s="2"/>
      <c r="NFH403" s="2"/>
      <c r="NFI403" s="2"/>
      <c r="NFJ403" s="2"/>
      <c r="NFK403" s="2"/>
      <c r="NFL403" s="2"/>
      <c r="NFM403" s="2"/>
      <c r="NFN403" s="2"/>
      <c r="NFO403" s="2"/>
      <c r="NFP403" s="2"/>
      <c r="NFQ403" s="2"/>
      <c r="NFR403" s="2"/>
      <c r="NFS403" s="2"/>
      <c r="NFT403" s="2"/>
      <c r="NFU403" s="2"/>
      <c r="NFV403" s="2"/>
      <c r="NFW403" s="2"/>
      <c r="NFX403" s="2"/>
      <c r="NFY403" s="2"/>
      <c r="NFZ403" s="2"/>
      <c r="NGA403" s="2"/>
      <c r="NGB403" s="2"/>
      <c r="NGC403" s="2"/>
      <c r="NGD403" s="2"/>
      <c r="NGE403" s="2"/>
      <c r="NGF403" s="2"/>
      <c r="NGG403" s="2"/>
      <c r="NGH403" s="2"/>
      <c r="NGI403" s="2"/>
      <c r="NGJ403" s="2"/>
      <c r="NGK403" s="2"/>
      <c r="NGL403" s="2"/>
      <c r="NGM403" s="2"/>
      <c r="NGN403" s="2"/>
      <c r="NGO403" s="2"/>
      <c r="NGP403" s="2"/>
      <c r="NGQ403" s="2"/>
      <c r="NGR403" s="2"/>
      <c r="NGS403" s="2"/>
      <c r="NGT403" s="2"/>
      <c r="NGU403" s="2"/>
      <c r="NGV403" s="2"/>
      <c r="NGW403" s="2"/>
      <c r="NGX403" s="2"/>
      <c r="NGY403" s="2"/>
      <c r="NGZ403" s="2"/>
      <c r="NHA403" s="2"/>
      <c r="NHB403" s="2"/>
      <c r="NHC403" s="2"/>
      <c r="NHD403" s="2"/>
      <c r="NHE403" s="2"/>
      <c r="NHF403" s="2"/>
      <c r="NHG403" s="2"/>
      <c r="NHH403" s="2"/>
      <c r="NHI403" s="2"/>
      <c r="NHJ403" s="2"/>
      <c r="NHK403" s="2"/>
      <c r="NHL403" s="2"/>
      <c r="NHM403" s="2"/>
      <c r="NHN403" s="2"/>
      <c r="NHO403" s="2"/>
      <c r="NHP403" s="2"/>
      <c r="NHQ403" s="2"/>
      <c r="NHR403" s="2"/>
      <c r="NHS403" s="2"/>
      <c r="NHT403" s="2"/>
      <c r="NHU403" s="2"/>
      <c r="NHV403" s="2"/>
      <c r="NHW403" s="2"/>
      <c r="NHX403" s="2"/>
      <c r="NHY403" s="2"/>
      <c r="NHZ403" s="2"/>
      <c r="NIA403" s="2"/>
      <c r="NIB403" s="2"/>
      <c r="NIC403" s="2"/>
      <c r="NID403" s="2"/>
      <c r="NIE403" s="2"/>
      <c r="NIF403" s="2"/>
      <c r="NIG403" s="2"/>
      <c r="NIH403" s="2"/>
      <c r="NII403" s="2"/>
      <c r="NIJ403" s="2"/>
      <c r="NIK403" s="2"/>
      <c r="NIL403" s="2"/>
      <c r="NIM403" s="2"/>
      <c r="NIN403" s="2"/>
      <c r="NIO403" s="2"/>
      <c r="NIP403" s="2"/>
      <c r="NIQ403" s="2"/>
      <c r="NIR403" s="2"/>
      <c r="NIS403" s="2"/>
      <c r="NIT403" s="2"/>
      <c r="NIU403" s="2"/>
      <c r="NIV403" s="2"/>
      <c r="NIW403" s="2"/>
      <c r="NIX403" s="2"/>
      <c r="NIY403" s="2"/>
      <c r="NIZ403" s="2"/>
      <c r="NJA403" s="2"/>
      <c r="NJB403" s="2"/>
      <c r="NJC403" s="2"/>
      <c r="NJD403" s="2"/>
      <c r="NJE403" s="2"/>
      <c r="NJF403" s="2"/>
      <c r="NJG403" s="2"/>
      <c r="NJH403" s="2"/>
      <c r="NJI403" s="2"/>
      <c r="NJJ403" s="2"/>
      <c r="NJK403" s="2"/>
      <c r="NJL403" s="2"/>
      <c r="NJM403" s="2"/>
      <c r="NJN403" s="2"/>
      <c r="NJO403" s="2"/>
      <c r="NJP403" s="2"/>
      <c r="NJQ403" s="2"/>
      <c r="NJR403" s="2"/>
      <c r="NJS403" s="2"/>
      <c r="NJT403" s="2"/>
      <c r="NJU403" s="2"/>
      <c r="NJV403" s="2"/>
      <c r="NJW403" s="2"/>
      <c r="NJX403" s="2"/>
      <c r="NJY403" s="2"/>
      <c r="NJZ403" s="2"/>
      <c r="NKA403" s="2"/>
      <c r="NKB403" s="2"/>
      <c r="NKC403" s="2"/>
      <c r="NKD403" s="2"/>
      <c r="NKE403" s="2"/>
      <c r="NKF403" s="2"/>
      <c r="NKG403" s="2"/>
      <c r="NKH403" s="2"/>
      <c r="NKI403" s="2"/>
      <c r="NKJ403" s="2"/>
      <c r="NKK403" s="2"/>
      <c r="NKL403" s="2"/>
      <c r="NKM403" s="2"/>
      <c r="NKN403" s="2"/>
      <c r="NKO403" s="2"/>
      <c r="NKP403" s="2"/>
      <c r="NKQ403" s="2"/>
      <c r="NKR403" s="2"/>
      <c r="NKS403" s="2"/>
      <c r="NKT403" s="2"/>
      <c r="NKU403" s="2"/>
      <c r="NKV403" s="2"/>
      <c r="NKW403" s="2"/>
      <c r="NKX403" s="2"/>
      <c r="NKY403" s="2"/>
      <c r="NKZ403" s="2"/>
      <c r="NLA403" s="2"/>
      <c r="NLB403" s="2"/>
      <c r="NLC403" s="2"/>
      <c r="NLD403" s="2"/>
      <c r="NLE403" s="2"/>
      <c r="NLF403" s="2"/>
      <c r="NLG403" s="2"/>
      <c r="NLH403" s="2"/>
      <c r="NLI403" s="2"/>
      <c r="NLJ403" s="2"/>
      <c r="NLK403" s="2"/>
      <c r="NLL403" s="2"/>
      <c r="NLM403" s="2"/>
      <c r="NLN403" s="2"/>
      <c r="NLO403" s="2"/>
      <c r="NLP403" s="2"/>
      <c r="NLQ403" s="2"/>
      <c r="NLR403" s="2"/>
      <c r="NLS403" s="2"/>
      <c r="NLT403" s="2"/>
      <c r="NLU403" s="2"/>
      <c r="NLV403" s="2"/>
      <c r="NLW403" s="2"/>
      <c r="NLX403" s="2"/>
      <c r="NLY403" s="2"/>
      <c r="NLZ403" s="2"/>
      <c r="NMA403" s="2"/>
      <c r="NMB403" s="2"/>
      <c r="NMC403" s="2"/>
      <c r="NMD403" s="2"/>
      <c r="NME403" s="2"/>
      <c r="NMF403" s="2"/>
      <c r="NMG403" s="2"/>
      <c r="NMH403" s="2"/>
      <c r="NMI403" s="2"/>
      <c r="NMJ403" s="2"/>
      <c r="NMK403" s="2"/>
      <c r="NML403" s="2"/>
      <c r="NMM403" s="2"/>
      <c r="NMN403" s="2"/>
      <c r="NMO403" s="2"/>
      <c r="NMP403" s="2"/>
      <c r="NMQ403" s="2"/>
      <c r="NMR403" s="2"/>
      <c r="NMS403" s="2"/>
      <c r="NMT403" s="2"/>
      <c r="NMU403" s="2"/>
      <c r="NMV403" s="2"/>
      <c r="NMW403" s="2"/>
      <c r="NMX403" s="2"/>
      <c r="NMY403" s="2"/>
      <c r="NMZ403" s="2"/>
      <c r="NNA403" s="2"/>
      <c r="NNB403" s="2"/>
      <c r="NNC403" s="2"/>
      <c r="NND403" s="2"/>
      <c r="NNE403" s="2"/>
      <c r="NNF403" s="2"/>
      <c r="NNG403" s="2"/>
      <c r="NNH403" s="2"/>
      <c r="NNI403" s="2"/>
      <c r="NNJ403" s="2"/>
      <c r="NNK403" s="2"/>
      <c r="NNL403" s="2"/>
      <c r="NNM403" s="2"/>
      <c r="NNN403" s="2"/>
      <c r="NNO403" s="2"/>
      <c r="NNP403" s="2"/>
      <c r="NNQ403" s="2"/>
      <c r="NNR403" s="2"/>
      <c r="NNS403" s="2"/>
      <c r="NNT403" s="2"/>
      <c r="NNU403" s="2"/>
      <c r="NNV403" s="2"/>
      <c r="NNW403" s="2"/>
      <c r="NNX403" s="2"/>
      <c r="NNY403" s="2"/>
      <c r="NNZ403" s="2"/>
      <c r="NOA403" s="2"/>
      <c r="NOB403" s="2"/>
      <c r="NOC403" s="2"/>
      <c r="NOD403" s="2"/>
      <c r="NOE403" s="2"/>
      <c r="NOF403" s="2"/>
      <c r="NOG403" s="2"/>
      <c r="NOH403" s="2"/>
      <c r="NOI403" s="2"/>
      <c r="NOJ403" s="2"/>
      <c r="NOK403" s="2"/>
      <c r="NOL403" s="2"/>
      <c r="NOM403" s="2"/>
      <c r="NON403" s="2"/>
      <c r="NOO403" s="2"/>
      <c r="NOP403" s="2"/>
      <c r="NOQ403" s="2"/>
      <c r="NOR403" s="2"/>
      <c r="NOS403" s="2"/>
      <c r="NOT403" s="2"/>
      <c r="NOU403" s="2"/>
      <c r="NOV403" s="2"/>
      <c r="NOW403" s="2"/>
      <c r="NOX403" s="2"/>
      <c r="NOY403" s="2"/>
      <c r="NOZ403" s="2"/>
      <c r="NPA403" s="2"/>
      <c r="NPB403" s="2"/>
      <c r="NPC403" s="2"/>
      <c r="NPD403" s="2"/>
      <c r="NPE403" s="2"/>
      <c r="NPF403" s="2"/>
      <c r="NPG403" s="2"/>
      <c r="NPH403" s="2"/>
      <c r="NPI403" s="2"/>
      <c r="NPJ403" s="2"/>
      <c r="NPK403" s="2"/>
      <c r="NPL403" s="2"/>
      <c r="NPM403" s="2"/>
      <c r="NPN403" s="2"/>
      <c r="NPO403" s="2"/>
      <c r="NPP403" s="2"/>
      <c r="NPQ403" s="2"/>
      <c r="NPR403" s="2"/>
      <c r="NPS403" s="2"/>
      <c r="NPT403" s="2"/>
      <c r="NPU403" s="2"/>
      <c r="NPV403" s="2"/>
      <c r="NPW403" s="2"/>
      <c r="NPX403" s="2"/>
      <c r="NPY403" s="2"/>
      <c r="NPZ403" s="2"/>
      <c r="NQA403" s="2"/>
      <c r="NQB403" s="2"/>
      <c r="NQC403" s="2"/>
      <c r="NQD403" s="2"/>
      <c r="NQE403" s="2"/>
      <c r="NQF403" s="2"/>
      <c r="NQG403" s="2"/>
      <c r="NQH403" s="2"/>
      <c r="NQI403" s="2"/>
      <c r="NQJ403" s="2"/>
      <c r="NQK403" s="2"/>
      <c r="NQL403" s="2"/>
      <c r="NQM403" s="2"/>
      <c r="NQN403" s="2"/>
      <c r="NQO403" s="2"/>
      <c r="NQP403" s="2"/>
      <c r="NQQ403" s="2"/>
      <c r="NQR403" s="2"/>
      <c r="NQS403" s="2"/>
      <c r="NQT403" s="2"/>
      <c r="NQU403" s="2"/>
      <c r="NQV403" s="2"/>
      <c r="NQW403" s="2"/>
      <c r="NQX403" s="2"/>
      <c r="NQY403" s="2"/>
      <c r="NQZ403" s="2"/>
      <c r="NRA403" s="2"/>
      <c r="NRB403" s="2"/>
      <c r="NRC403" s="2"/>
      <c r="NRD403" s="2"/>
      <c r="NRE403" s="2"/>
      <c r="NRF403" s="2"/>
      <c r="NRG403" s="2"/>
      <c r="NRH403" s="2"/>
      <c r="NRI403" s="2"/>
      <c r="NRJ403" s="2"/>
      <c r="NRK403" s="2"/>
      <c r="NRL403" s="2"/>
      <c r="NRM403" s="2"/>
      <c r="NRN403" s="2"/>
      <c r="NRO403" s="2"/>
      <c r="NRP403" s="2"/>
      <c r="NRQ403" s="2"/>
      <c r="NRR403" s="2"/>
      <c r="NRS403" s="2"/>
      <c r="NRT403" s="2"/>
      <c r="NRU403" s="2"/>
      <c r="NRV403" s="2"/>
      <c r="NRW403" s="2"/>
      <c r="NRX403" s="2"/>
      <c r="NRY403" s="2"/>
      <c r="NRZ403" s="2"/>
      <c r="NSA403" s="2"/>
      <c r="NSB403" s="2"/>
      <c r="NSC403" s="2"/>
      <c r="NSD403" s="2"/>
      <c r="NSE403" s="2"/>
      <c r="NSF403" s="2"/>
      <c r="NSG403" s="2"/>
      <c r="NSH403" s="2"/>
      <c r="NSI403" s="2"/>
      <c r="NSJ403" s="2"/>
      <c r="NSK403" s="2"/>
      <c r="NSL403" s="2"/>
      <c r="NSM403" s="2"/>
      <c r="NSN403" s="2"/>
      <c r="NSO403" s="2"/>
      <c r="NSP403" s="2"/>
      <c r="NSQ403" s="2"/>
      <c r="NSR403" s="2"/>
      <c r="NSS403" s="2"/>
      <c r="NST403" s="2"/>
      <c r="NSU403" s="2"/>
      <c r="NSV403" s="2"/>
      <c r="NSW403" s="2"/>
      <c r="NSX403" s="2"/>
      <c r="NSY403" s="2"/>
      <c r="NSZ403" s="2"/>
      <c r="NTA403" s="2"/>
      <c r="NTB403" s="2"/>
      <c r="NTC403" s="2"/>
      <c r="NTD403" s="2"/>
      <c r="NTE403" s="2"/>
      <c r="NTF403" s="2"/>
      <c r="NTG403" s="2"/>
      <c r="NTH403" s="2"/>
      <c r="NTI403" s="2"/>
      <c r="NTJ403" s="2"/>
      <c r="NTK403" s="2"/>
      <c r="NTL403" s="2"/>
      <c r="NTM403" s="2"/>
      <c r="NTN403" s="2"/>
      <c r="NTO403" s="2"/>
      <c r="NTP403" s="2"/>
      <c r="NTQ403" s="2"/>
      <c r="NTR403" s="2"/>
      <c r="NTS403" s="2"/>
      <c r="NTT403" s="2"/>
      <c r="NTU403" s="2"/>
      <c r="NTV403" s="2"/>
      <c r="NTW403" s="2"/>
      <c r="NTX403" s="2"/>
      <c r="NTY403" s="2"/>
      <c r="NTZ403" s="2"/>
      <c r="NUA403" s="2"/>
      <c r="NUB403" s="2"/>
      <c r="NUC403" s="2"/>
      <c r="NUD403" s="2"/>
      <c r="NUE403" s="2"/>
      <c r="NUF403" s="2"/>
      <c r="NUG403" s="2"/>
      <c r="NUH403" s="2"/>
      <c r="NUI403" s="2"/>
      <c r="NUJ403" s="2"/>
      <c r="NUK403" s="2"/>
      <c r="NUL403" s="2"/>
      <c r="NUM403" s="2"/>
      <c r="NUN403" s="2"/>
      <c r="NUO403" s="2"/>
      <c r="NUP403" s="2"/>
      <c r="NUQ403" s="2"/>
      <c r="NUR403" s="2"/>
      <c r="NUS403" s="2"/>
      <c r="NUT403" s="2"/>
      <c r="NUU403" s="2"/>
      <c r="NUV403" s="2"/>
      <c r="NUW403" s="2"/>
      <c r="NUX403" s="2"/>
      <c r="NUY403" s="2"/>
      <c r="NUZ403" s="2"/>
      <c r="NVA403" s="2"/>
      <c r="NVB403" s="2"/>
      <c r="NVC403" s="2"/>
      <c r="NVD403" s="2"/>
      <c r="NVE403" s="2"/>
      <c r="NVF403" s="2"/>
      <c r="NVG403" s="2"/>
      <c r="NVH403" s="2"/>
      <c r="NVI403" s="2"/>
      <c r="NVJ403" s="2"/>
      <c r="NVK403" s="2"/>
      <c r="NVL403" s="2"/>
      <c r="NVM403" s="2"/>
      <c r="NVN403" s="2"/>
      <c r="NVO403" s="2"/>
      <c r="NVP403" s="2"/>
      <c r="NVQ403" s="2"/>
      <c r="NVR403" s="2"/>
      <c r="NVS403" s="2"/>
      <c r="NVT403" s="2"/>
      <c r="NVU403" s="2"/>
      <c r="NVV403" s="2"/>
      <c r="NVW403" s="2"/>
      <c r="NVX403" s="2"/>
      <c r="NVY403" s="2"/>
      <c r="NVZ403" s="2"/>
      <c r="NWA403" s="2"/>
      <c r="NWB403" s="2"/>
      <c r="NWC403" s="2"/>
      <c r="NWD403" s="2"/>
      <c r="NWE403" s="2"/>
      <c r="NWF403" s="2"/>
      <c r="NWG403" s="2"/>
      <c r="NWH403" s="2"/>
      <c r="NWI403" s="2"/>
      <c r="NWJ403" s="2"/>
      <c r="NWK403" s="2"/>
      <c r="NWL403" s="2"/>
      <c r="NWM403" s="2"/>
      <c r="NWN403" s="2"/>
      <c r="NWO403" s="2"/>
      <c r="NWP403" s="2"/>
      <c r="NWQ403" s="2"/>
      <c r="NWR403" s="2"/>
      <c r="NWS403" s="2"/>
      <c r="NWT403" s="2"/>
      <c r="NWU403" s="2"/>
      <c r="NWV403" s="2"/>
      <c r="NWW403" s="2"/>
      <c r="NWX403" s="2"/>
      <c r="NWY403" s="2"/>
      <c r="NWZ403" s="2"/>
      <c r="NXA403" s="2"/>
      <c r="NXB403" s="2"/>
      <c r="NXC403" s="2"/>
      <c r="NXD403" s="2"/>
      <c r="NXE403" s="2"/>
      <c r="NXF403" s="2"/>
      <c r="NXG403" s="2"/>
      <c r="NXH403" s="2"/>
      <c r="NXI403" s="2"/>
      <c r="NXJ403" s="2"/>
      <c r="NXK403" s="2"/>
      <c r="NXL403" s="2"/>
      <c r="NXM403" s="2"/>
      <c r="NXN403" s="2"/>
      <c r="NXO403" s="2"/>
      <c r="NXP403" s="2"/>
      <c r="NXQ403" s="2"/>
      <c r="NXR403" s="2"/>
      <c r="NXS403" s="2"/>
      <c r="NXT403" s="2"/>
      <c r="NXU403" s="2"/>
      <c r="NXV403" s="2"/>
      <c r="NXW403" s="2"/>
      <c r="NXX403" s="2"/>
      <c r="NXY403" s="2"/>
      <c r="NXZ403" s="2"/>
      <c r="NYA403" s="2"/>
      <c r="NYB403" s="2"/>
      <c r="NYC403" s="2"/>
      <c r="NYD403" s="2"/>
      <c r="NYE403" s="2"/>
      <c r="NYF403" s="2"/>
      <c r="NYG403" s="2"/>
      <c r="NYH403" s="2"/>
      <c r="NYI403" s="2"/>
      <c r="NYJ403" s="2"/>
      <c r="NYK403" s="2"/>
      <c r="NYL403" s="2"/>
      <c r="NYM403" s="2"/>
      <c r="NYN403" s="2"/>
      <c r="NYO403" s="2"/>
      <c r="NYP403" s="2"/>
      <c r="NYQ403" s="2"/>
      <c r="NYR403" s="2"/>
      <c r="NYS403" s="2"/>
      <c r="NYT403" s="2"/>
      <c r="NYU403" s="2"/>
      <c r="NYV403" s="2"/>
      <c r="NYW403" s="2"/>
      <c r="NYX403" s="2"/>
      <c r="NYY403" s="2"/>
      <c r="NYZ403" s="2"/>
      <c r="NZA403" s="2"/>
      <c r="NZB403" s="2"/>
      <c r="NZC403" s="2"/>
      <c r="NZD403" s="2"/>
      <c r="NZE403" s="2"/>
      <c r="NZF403" s="2"/>
      <c r="NZG403" s="2"/>
      <c r="NZH403" s="2"/>
      <c r="NZI403" s="2"/>
      <c r="NZJ403" s="2"/>
      <c r="NZK403" s="2"/>
      <c r="NZL403" s="2"/>
      <c r="NZM403" s="2"/>
      <c r="NZN403" s="2"/>
      <c r="NZO403" s="2"/>
      <c r="NZP403" s="2"/>
      <c r="NZQ403" s="2"/>
      <c r="NZR403" s="2"/>
      <c r="NZS403" s="2"/>
      <c r="NZT403" s="2"/>
      <c r="NZU403" s="2"/>
      <c r="NZV403" s="2"/>
      <c r="NZW403" s="2"/>
      <c r="NZX403" s="2"/>
      <c r="NZY403" s="2"/>
      <c r="NZZ403" s="2"/>
      <c r="OAA403" s="2"/>
      <c r="OAB403" s="2"/>
      <c r="OAC403" s="2"/>
      <c r="OAD403" s="2"/>
      <c r="OAE403" s="2"/>
      <c r="OAF403" s="2"/>
      <c r="OAG403" s="2"/>
      <c r="OAH403" s="2"/>
      <c r="OAI403" s="2"/>
      <c r="OAJ403" s="2"/>
      <c r="OAK403" s="2"/>
      <c r="OAL403" s="2"/>
      <c r="OAM403" s="2"/>
      <c r="OAN403" s="2"/>
      <c r="OAO403" s="2"/>
      <c r="OAP403" s="2"/>
      <c r="OAQ403" s="2"/>
      <c r="OAR403" s="2"/>
      <c r="OAS403" s="2"/>
      <c r="OAT403" s="2"/>
      <c r="OAU403" s="2"/>
      <c r="OAV403" s="2"/>
      <c r="OAW403" s="2"/>
      <c r="OAX403" s="2"/>
      <c r="OAY403" s="2"/>
      <c r="OAZ403" s="2"/>
      <c r="OBA403" s="2"/>
      <c r="OBB403" s="2"/>
      <c r="OBC403" s="2"/>
      <c r="OBD403" s="2"/>
      <c r="OBE403" s="2"/>
      <c r="OBF403" s="2"/>
      <c r="OBG403" s="2"/>
      <c r="OBH403" s="2"/>
      <c r="OBI403" s="2"/>
      <c r="OBJ403" s="2"/>
      <c r="OBK403" s="2"/>
      <c r="OBL403" s="2"/>
      <c r="OBM403" s="2"/>
      <c r="OBN403" s="2"/>
      <c r="OBO403" s="2"/>
      <c r="OBP403" s="2"/>
      <c r="OBQ403" s="2"/>
      <c r="OBR403" s="2"/>
      <c r="OBS403" s="2"/>
      <c r="OBT403" s="2"/>
      <c r="OBU403" s="2"/>
      <c r="OBV403" s="2"/>
      <c r="OBW403" s="2"/>
      <c r="OBX403" s="2"/>
      <c r="OBY403" s="2"/>
      <c r="OBZ403" s="2"/>
      <c r="OCA403" s="2"/>
      <c r="OCB403" s="2"/>
      <c r="OCC403" s="2"/>
      <c r="OCD403" s="2"/>
      <c r="OCE403" s="2"/>
      <c r="OCF403" s="2"/>
      <c r="OCG403" s="2"/>
      <c r="OCH403" s="2"/>
      <c r="OCI403" s="2"/>
      <c r="OCJ403" s="2"/>
      <c r="OCK403" s="2"/>
      <c r="OCL403" s="2"/>
      <c r="OCM403" s="2"/>
      <c r="OCN403" s="2"/>
      <c r="OCO403" s="2"/>
      <c r="OCP403" s="2"/>
      <c r="OCQ403" s="2"/>
      <c r="OCR403" s="2"/>
      <c r="OCS403" s="2"/>
      <c r="OCT403" s="2"/>
      <c r="OCU403" s="2"/>
      <c r="OCV403" s="2"/>
      <c r="OCW403" s="2"/>
      <c r="OCX403" s="2"/>
      <c r="OCY403" s="2"/>
      <c r="OCZ403" s="2"/>
      <c r="ODA403" s="2"/>
      <c r="ODB403" s="2"/>
      <c r="ODC403" s="2"/>
      <c r="ODD403" s="2"/>
      <c r="ODE403" s="2"/>
      <c r="ODF403" s="2"/>
      <c r="ODG403" s="2"/>
      <c r="ODH403" s="2"/>
      <c r="ODI403" s="2"/>
      <c r="ODJ403" s="2"/>
      <c r="ODK403" s="2"/>
      <c r="ODL403" s="2"/>
      <c r="ODM403" s="2"/>
      <c r="ODN403" s="2"/>
      <c r="ODO403" s="2"/>
      <c r="ODP403" s="2"/>
      <c r="ODQ403" s="2"/>
      <c r="ODR403" s="2"/>
      <c r="ODS403" s="2"/>
      <c r="ODT403" s="2"/>
      <c r="ODU403" s="2"/>
      <c r="ODV403" s="2"/>
      <c r="ODW403" s="2"/>
      <c r="ODX403" s="2"/>
      <c r="ODY403" s="2"/>
      <c r="ODZ403" s="2"/>
      <c r="OEA403" s="2"/>
      <c r="OEB403" s="2"/>
      <c r="OEC403" s="2"/>
      <c r="OED403" s="2"/>
      <c r="OEE403" s="2"/>
      <c r="OEF403" s="2"/>
      <c r="OEG403" s="2"/>
      <c r="OEH403" s="2"/>
      <c r="OEI403" s="2"/>
      <c r="OEJ403" s="2"/>
      <c r="OEK403" s="2"/>
      <c r="OEL403" s="2"/>
      <c r="OEM403" s="2"/>
      <c r="OEN403" s="2"/>
      <c r="OEO403" s="2"/>
      <c r="OEP403" s="2"/>
      <c r="OEQ403" s="2"/>
      <c r="OER403" s="2"/>
      <c r="OES403" s="2"/>
      <c r="OET403" s="2"/>
      <c r="OEU403" s="2"/>
      <c r="OEV403" s="2"/>
      <c r="OEW403" s="2"/>
      <c r="OEX403" s="2"/>
      <c r="OEY403" s="2"/>
      <c r="OEZ403" s="2"/>
      <c r="OFA403" s="2"/>
      <c r="OFB403" s="2"/>
      <c r="OFC403" s="2"/>
      <c r="OFD403" s="2"/>
      <c r="OFE403" s="2"/>
      <c r="OFF403" s="2"/>
      <c r="OFG403" s="2"/>
      <c r="OFH403" s="2"/>
      <c r="OFI403" s="2"/>
      <c r="OFJ403" s="2"/>
      <c r="OFK403" s="2"/>
      <c r="OFL403" s="2"/>
      <c r="OFM403" s="2"/>
      <c r="OFN403" s="2"/>
      <c r="OFO403" s="2"/>
      <c r="OFP403" s="2"/>
      <c r="OFQ403" s="2"/>
      <c r="OFR403" s="2"/>
      <c r="OFS403" s="2"/>
      <c r="OFT403" s="2"/>
      <c r="OFU403" s="2"/>
      <c r="OFV403" s="2"/>
      <c r="OFW403" s="2"/>
      <c r="OFX403" s="2"/>
      <c r="OFY403" s="2"/>
      <c r="OFZ403" s="2"/>
      <c r="OGA403" s="2"/>
      <c r="OGB403" s="2"/>
      <c r="OGC403" s="2"/>
      <c r="OGD403" s="2"/>
      <c r="OGE403" s="2"/>
      <c r="OGF403" s="2"/>
      <c r="OGG403" s="2"/>
      <c r="OGH403" s="2"/>
      <c r="OGI403" s="2"/>
      <c r="OGJ403" s="2"/>
      <c r="OGK403" s="2"/>
      <c r="OGL403" s="2"/>
      <c r="OGM403" s="2"/>
      <c r="OGN403" s="2"/>
      <c r="OGO403" s="2"/>
      <c r="OGP403" s="2"/>
      <c r="OGQ403" s="2"/>
      <c r="OGR403" s="2"/>
      <c r="OGS403" s="2"/>
      <c r="OGT403" s="2"/>
      <c r="OGU403" s="2"/>
      <c r="OGV403" s="2"/>
      <c r="OGW403" s="2"/>
      <c r="OGX403" s="2"/>
      <c r="OGY403" s="2"/>
      <c r="OGZ403" s="2"/>
      <c r="OHA403" s="2"/>
      <c r="OHB403" s="2"/>
      <c r="OHC403" s="2"/>
      <c r="OHD403" s="2"/>
      <c r="OHE403" s="2"/>
      <c r="OHF403" s="2"/>
      <c r="OHG403" s="2"/>
      <c r="OHH403" s="2"/>
      <c r="OHI403" s="2"/>
      <c r="OHJ403" s="2"/>
      <c r="OHK403" s="2"/>
      <c r="OHL403" s="2"/>
      <c r="OHM403" s="2"/>
      <c r="OHN403" s="2"/>
      <c r="OHO403" s="2"/>
      <c r="OHP403" s="2"/>
      <c r="OHQ403" s="2"/>
      <c r="OHR403" s="2"/>
      <c r="OHS403" s="2"/>
      <c r="OHT403" s="2"/>
      <c r="OHU403" s="2"/>
      <c r="OHV403" s="2"/>
      <c r="OHW403" s="2"/>
      <c r="OHX403" s="2"/>
      <c r="OHY403" s="2"/>
      <c r="OHZ403" s="2"/>
      <c r="OIA403" s="2"/>
      <c r="OIB403" s="2"/>
      <c r="OIC403" s="2"/>
      <c r="OID403" s="2"/>
      <c r="OIE403" s="2"/>
      <c r="OIF403" s="2"/>
      <c r="OIG403" s="2"/>
      <c r="OIH403" s="2"/>
      <c r="OII403" s="2"/>
      <c r="OIJ403" s="2"/>
      <c r="OIK403" s="2"/>
      <c r="OIL403" s="2"/>
      <c r="OIM403" s="2"/>
      <c r="OIN403" s="2"/>
      <c r="OIO403" s="2"/>
      <c r="OIP403" s="2"/>
      <c r="OIQ403" s="2"/>
      <c r="OIR403" s="2"/>
      <c r="OIS403" s="2"/>
      <c r="OIT403" s="2"/>
      <c r="OIU403" s="2"/>
      <c r="OIV403" s="2"/>
      <c r="OIW403" s="2"/>
      <c r="OIX403" s="2"/>
      <c r="OIY403" s="2"/>
      <c r="OIZ403" s="2"/>
      <c r="OJA403" s="2"/>
      <c r="OJB403" s="2"/>
      <c r="OJC403" s="2"/>
      <c r="OJD403" s="2"/>
      <c r="OJE403" s="2"/>
      <c r="OJF403" s="2"/>
      <c r="OJG403" s="2"/>
      <c r="OJH403" s="2"/>
      <c r="OJI403" s="2"/>
      <c r="OJJ403" s="2"/>
      <c r="OJK403" s="2"/>
      <c r="OJL403" s="2"/>
      <c r="OJM403" s="2"/>
      <c r="OJN403" s="2"/>
      <c r="OJO403" s="2"/>
      <c r="OJP403" s="2"/>
      <c r="OJQ403" s="2"/>
      <c r="OJR403" s="2"/>
      <c r="OJS403" s="2"/>
      <c r="OJT403" s="2"/>
      <c r="OJU403" s="2"/>
      <c r="OJV403" s="2"/>
      <c r="OJW403" s="2"/>
      <c r="OJX403" s="2"/>
      <c r="OJY403" s="2"/>
      <c r="OJZ403" s="2"/>
      <c r="OKA403" s="2"/>
      <c r="OKB403" s="2"/>
      <c r="OKC403" s="2"/>
      <c r="OKD403" s="2"/>
      <c r="OKE403" s="2"/>
      <c r="OKF403" s="2"/>
      <c r="OKG403" s="2"/>
      <c r="OKH403" s="2"/>
      <c r="OKI403" s="2"/>
      <c r="OKJ403" s="2"/>
      <c r="OKK403" s="2"/>
      <c r="OKL403" s="2"/>
      <c r="OKM403" s="2"/>
      <c r="OKN403" s="2"/>
      <c r="OKO403" s="2"/>
      <c r="OKP403" s="2"/>
      <c r="OKQ403" s="2"/>
      <c r="OKR403" s="2"/>
      <c r="OKS403" s="2"/>
      <c r="OKT403" s="2"/>
      <c r="OKU403" s="2"/>
      <c r="OKV403" s="2"/>
      <c r="OKW403" s="2"/>
      <c r="OKX403" s="2"/>
      <c r="OKY403" s="2"/>
      <c r="OKZ403" s="2"/>
      <c r="OLA403" s="2"/>
      <c r="OLB403" s="2"/>
      <c r="OLC403" s="2"/>
      <c r="OLD403" s="2"/>
      <c r="OLE403" s="2"/>
      <c r="OLF403" s="2"/>
      <c r="OLG403" s="2"/>
      <c r="OLH403" s="2"/>
      <c r="OLI403" s="2"/>
      <c r="OLJ403" s="2"/>
      <c r="OLK403" s="2"/>
      <c r="OLL403" s="2"/>
      <c r="OLM403" s="2"/>
      <c r="OLN403" s="2"/>
      <c r="OLO403" s="2"/>
      <c r="OLP403" s="2"/>
      <c r="OLQ403" s="2"/>
      <c r="OLR403" s="2"/>
      <c r="OLS403" s="2"/>
      <c r="OLT403" s="2"/>
      <c r="OLU403" s="2"/>
      <c r="OLV403" s="2"/>
      <c r="OLW403" s="2"/>
      <c r="OLX403" s="2"/>
      <c r="OLY403" s="2"/>
      <c r="OLZ403" s="2"/>
      <c r="OMA403" s="2"/>
      <c r="OMB403" s="2"/>
      <c r="OMC403" s="2"/>
      <c r="OMD403" s="2"/>
      <c r="OME403" s="2"/>
      <c r="OMF403" s="2"/>
      <c r="OMG403" s="2"/>
      <c r="OMH403" s="2"/>
      <c r="OMI403" s="2"/>
      <c r="OMJ403" s="2"/>
      <c r="OMK403" s="2"/>
      <c r="OML403" s="2"/>
      <c r="OMM403" s="2"/>
      <c r="OMN403" s="2"/>
      <c r="OMO403" s="2"/>
      <c r="OMP403" s="2"/>
      <c r="OMQ403" s="2"/>
      <c r="OMR403" s="2"/>
      <c r="OMS403" s="2"/>
      <c r="OMT403" s="2"/>
      <c r="OMU403" s="2"/>
      <c r="OMV403" s="2"/>
      <c r="OMW403" s="2"/>
      <c r="OMX403" s="2"/>
      <c r="OMY403" s="2"/>
      <c r="OMZ403" s="2"/>
      <c r="ONA403" s="2"/>
      <c r="ONB403" s="2"/>
      <c r="ONC403" s="2"/>
      <c r="OND403" s="2"/>
      <c r="ONE403" s="2"/>
      <c r="ONF403" s="2"/>
      <c r="ONG403" s="2"/>
      <c r="ONH403" s="2"/>
      <c r="ONI403" s="2"/>
      <c r="ONJ403" s="2"/>
      <c r="ONK403" s="2"/>
      <c r="ONL403" s="2"/>
      <c r="ONM403" s="2"/>
      <c r="ONN403" s="2"/>
      <c r="ONO403" s="2"/>
      <c r="ONP403" s="2"/>
      <c r="ONQ403" s="2"/>
      <c r="ONR403" s="2"/>
      <c r="ONS403" s="2"/>
      <c r="ONT403" s="2"/>
      <c r="ONU403" s="2"/>
      <c r="ONV403" s="2"/>
      <c r="ONW403" s="2"/>
      <c r="ONX403" s="2"/>
      <c r="ONY403" s="2"/>
      <c r="ONZ403" s="2"/>
      <c r="OOA403" s="2"/>
      <c r="OOB403" s="2"/>
      <c r="OOC403" s="2"/>
      <c r="OOD403" s="2"/>
      <c r="OOE403" s="2"/>
      <c r="OOF403" s="2"/>
      <c r="OOG403" s="2"/>
      <c r="OOH403" s="2"/>
      <c r="OOI403" s="2"/>
      <c r="OOJ403" s="2"/>
      <c r="OOK403" s="2"/>
      <c r="OOL403" s="2"/>
      <c r="OOM403" s="2"/>
      <c r="OON403" s="2"/>
      <c r="OOO403" s="2"/>
      <c r="OOP403" s="2"/>
      <c r="OOQ403" s="2"/>
      <c r="OOR403" s="2"/>
      <c r="OOS403" s="2"/>
      <c r="OOT403" s="2"/>
      <c r="OOU403" s="2"/>
      <c r="OOV403" s="2"/>
      <c r="OOW403" s="2"/>
      <c r="OOX403" s="2"/>
      <c r="OOY403" s="2"/>
      <c r="OOZ403" s="2"/>
      <c r="OPA403" s="2"/>
      <c r="OPB403" s="2"/>
      <c r="OPC403" s="2"/>
      <c r="OPD403" s="2"/>
      <c r="OPE403" s="2"/>
      <c r="OPF403" s="2"/>
      <c r="OPG403" s="2"/>
      <c r="OPH403" s="2"/>
      <c r="OPI403" s="2"/>
      <c r="OPJ403" s="2"/>
      <c r="OPK403" s="2"/>
      <c r="OPL403" s="2"/>
      <c r="OPM403" s="2"/>
      <c r="OPN403" s="2"/>
      <c r="OPO403" s="2"/>
      <c r="OPP403" s="2"/>
      <c r="OPQ403" s="2"/>
      <c r="OPR403" s="2"/>
      <c r="OPS403" s="2"/>
      <c r="OPT403" s="2"/>
      <c r="OPU403" s="2"/>
      <c r="OPV403" s="2"/>
      <c r="OPW403" s="2"/>
      <c r="OPX403" s="2"/>
      <c r="OPY403" s="2"/>
      <c r="OPZ403" s="2"/>
      <c r="OQA403" s="2"/>
      <c r="OQB403" s="2"/>
      <c r="OQC403" s="2"/>
      <c r="OQD403" s="2"/>
      <c r="OQE403" s="2"/>
      <c r="OQF403" s="2"/>
      <c r="OQG403" s="2"/>
      <c r="OQH403" s="2"/>
      <c r="OQI403" s="2"/>
      <c r="OQJ403" s="2"/>
      <c r="OQK403" s="2"/>
      <c r="OQL403" s="2"/>
      <c r="OQM403" s="2"/>
      <c r="OQN403" s="2"/>
      <c r="OQO403" s="2"/>
      <c r="OQP403" s="2"/>
      <c r="OQQ403" s="2"/>
      <c r="OQR403" s="2"/>
      <c r="OQS403" s="2"/>
      <c r="OQT403" s="2"/>
      <c r="OQU403" s="2"/>
      <c r="OQV403" s="2"/>
      <c r="OQW403" s="2"/>
      <c r="OQX403" s="2"/>
      <c r="OQY403" s="2"/>
      <c r="OQZ403" s="2"/>
      <c r="ORA403" s="2"/>
      <c r="ORB403" s="2"/>
      <c r="ORC403" s="2"/>
      <c r="ORD403" s="2"/>
      <c r="ORE403" s="2"/>
      <c r="ORF403" s="2"/>
      <c r="ORG403" s="2"/>
      <c r="ORH403" s="2"/>
      <c r="ORI403" s="2"/>
      <c r="ORJ403" s="2"/>
      <c r="ORK403" s="2"/>
      <c r="ORL403" s="2"/>
      <c r="ORM403" s="2"/>
      <c r="ORN403" s="2"/>
      <c r="ORO403" s="2"/>
      <c r="ORP403" s="2"/>
      <c r="ORQ403" s="2"/>
      <c r="ORR403" s="2"/>
      <c r="ORS403" s="2"/>
      <c r="ORT403" s="2"/>
      <c r="ORU403" s="2"/>
      <c r="ORV403" s="2"/>
      <c r="ORW403" s="2"/>
      <c r="ORX403" s="2"/>
      <c r="ORY403" s="2"/>
      <c r="ORZ403" s="2"/>
      <c r="OSA403" s="2"/>
      <c r="OSB403" s="2"/>
      <c r="OSC403" s="2"/>
      <c r="OSD403" s="2"/>
      <c r="OSE403" s="2"/>
      <c r="OSF403" s="2"/>
      <c r="OSG403" s="2"/>
      <c r="OSH403" s="2"/>
      <c r="OSI403" s="2"/>
      <c r="OSJ403" s="2"/>
      <c r="OSK403" s="2"/>
      <c r="OSL403" s="2"/>
      <c r="OSM403" s="2"/>
      <c r="OSN403" s="2"/>
      <c r="OSO403" s="2"/>
      <c r="OSP403" s="2"/>
      <c r="OSQ403" s="2"/>
      <c r="OSR403" s="2"/>
      <c r="OSS403" s="2"/>
      <c r="OST403" s="2"/>
      <c r="OSU403" s="2"/>
      <c r="OSV403" s="2"/>
      <c r="OSW403" s="2"/>
      <c r="OSX403" s="2"/>
      <c r="OSY403" s="2"/>
      <c r="OSZ403" s="2"/>
      <c r="OTA403" s="2"/>
      <c r="OTB403" s="2"/>
      <c r="OTC403" s="2"/>
      <c r="OTD403" s="2"/>
      <c r="OTE403" s="2"/>
      <c r="OTF403" s="2"/>
      <c r="OTG403" s="2"/>
      <c r="OTH403" s="2"/>
      <c r="OTI403" s="2"/>
      <c r="OTJ403" s="2"/>
      <c r="OTK403" s="2"/>
      <c r="OTL403" s="2"/>
      <c r="OTM403" s="2"/>
      <c r="OTN403" s="2"/>
      <c r="OTO403" s="2"/>
      <c r="OTP403" s="2"/>
      <c r="OTQ403" s="2"/>
      <c r="OTR403" s="2"/>
      <c r="OTS403" s="2"/>
      <c r="OTT403" s="2"/>
      <c r="OTU403" s="2"/>
      <c r="OTV403" s="2"/>
      <c r="OTW403" s="2"/>
      <c r="OTX403" s="2"/>
      <c r="OTY403" s="2"/>
      <c r="OTZ403" s="2"/>
      <c r="OUA403" s="2"/>
      <c r="OUB403" s="2"/>
      <c r="OUC403" s="2"/>
      <c r="OUD403" s="2"/>
      <c r="OUE403" s="2"/>
      <c r="OUF403" s="2"/>
      <c r="OUG403" s="2"/>
      <c r="OUH403" s="2"/>
      <c r="OUI403" s="2"/>
      <c r="OUJ403" s="2"/>
      <c r="OUK403" s="2"/>
      <c r="OUL403" s="2"/>
      <c r="OUM403" s="2"/>
      <c r="OUN403" s="2"/>
      <c r="OUO403" s="2"/>
      <c r="OUP403" s="2"/>
      <c r="OUQ403" s="2"/>
      <c r="OUR403" s="2"/>
      <c r="OUS403" s="2"/>
      <c r="OUT403" s="2"/>
      <c r="OUU403" s="2"/>
      <c r="OUV403" s="2"/>
      <c r="OUW403" s="2"/>
      <c r="OUX403" s="2"/>
      <c r="OUY403" s="2"/>
      <c r="OUZ403" s="2"/>
      <c r="OVA403" s="2"/>
      <c r="OVB403" s="2"/>
      <c r="OVC403" s="2"/>
      <c r="OVD403" s="2"/>
      <c r="OVE403" s="2"/>
      <c r="OVF403" s="2"/>
      <c r="OVG403" s="2"/>
      <c r="OVH403" s="2"/>
      <c r="OVI403" s="2"/>
      <c r="OVJ403" s="2"/>
      <c r="OVK403" s="2"/>
      <c r="OVL403" s="2"/>
      <c r="OVM403" s="2"/>
      <c r="OVN403" s="2"/>
      <c r="OVO403" s="2"/>
      <c r="OVP403" s="2"/>
      <c r="OVQ403" s="2"/>
      <c r="OVR403" s="2"/>
      <c r="OVS403" s="2"/>
      <c r="OVT403" s="2"/>
      <c r="OVU403" s="2"/>
      <c r="OVV403" s="2"/>
      <c r="OVW403" s="2"/>
      <c r="OVX403" s="2"/>
      <c r="OVY403" s="2"/>
      <c r="OVZ403" s="2"/>
      <c r="OWA403" s="2"/>
      <c r="OWB403" s="2"/>
      <c r="OWC403" s="2"/>
      <c r="OWD403" s="2"/>
      <c r="OWE403" s="2"/>
      <c r="OWF403" s="2"/>
      <c r="OWG403" s="2"/>
      <c r="OWH403" s="2"/>
      <c r="OWI403" s="2"/>
      <c r="OWJ403" s="2"/>
      <c r="OWK403" s="2"/>
      <c r="OWL403" s="2"/>
      <c r="OWM403" s="2"/>
      <c r="OWN403" s="2"/>
      <c r="OWO403" s="2"/>
      <c r="OWP403" s="2"/>
      <c r="OWQ403" s="2"/>
      <c r="OWR403" s="2"/>
      <c r="OWS403" s="2"/>
      <c r="OWT403" s="2"/>
      <c r="OWU403" s="2"/>
      <c r="OWV403" s="2"/>
      <c r="OWW403" s="2"/>
      <c r="OWX403" s="2"/>
      <c r="OWY403" s="2"/>
      <c r="OWZ403" s="2"/>
      <c r="OXA403" s="2"/>
      <c r="OXB403" s="2"/>
      <c r="OXC403" s="2"/>
      <c r="OXD403" s="2"/>
      <c r="OXE403" s="2"/>
      <c r="OXF403" s="2"/>
      <c r="OXG403" s="2"/>
      <c r="OXH403" s="2"/>
      <c r="OXI403" s="2"/>
      <c r="OXJ403" s="2"/>
      <c r="OXK403" s="2"/>
      <c r="OXL403" s="2"/>
      <c r="OXM403" s="2"/>
      <c r="OXN403" s="2"/>
      <c r="OXO403" s="2"/>
      <c r="OXP403" s="2"/>
      <c r="OXQ403" s="2"/>
      <c r="OXR403" s="2"/>
      <c r="OXS403" s="2"/>
      <c r="OXT403" s="2"/>
      <c r="OXU403" s="2"/>
      <c r="OXV403" s="2"/>
      <c r="OXW403" s="2"/>
      <c r="OXX403" s="2"/>
      <c r="OXY403" s="2"/>
      <c r="OXZ403" s="2"/>
      <c r="OYA403" s="2"/>
      <c r="OYB403" s="2"/>
      <c r="OYC403" s="2"/>
      <c r="OYD403" s="2"/>
      <c r="OYE403" s="2"/>
      <c r="OYF403" s="2"/>
      <c r="OYG403" s="2"/>
      <c r="OYH403" s="2"/>
      <c r="OYI403" s="2"/>
      <c r="OYJ403" s="2"/>
      <c r="OYK403" s="2"/>
      <c r="OYL403" s="2"/>
      <c r="OYM403" s="2"/>
      <c r="OYN403" s="2"/>
      <c r="OYO403" s="2"/>
      <c r="OYP403" s="2"/>
      <c r="OYQ403" s="2"/>
      <c r="OYR403" s="2"/>
      <c r="OYS403" s="2"/>
      <c r="OYT403" s="2"/>
      <c r="OYU403" s="2"/>
      <c r="OYV403" s="2"/>
      <c r="OYW403" s="2"/>
      <c r="OYX403" s="2"/>
      <c r="OYY403" s="2"/>
      <c r="OYZ403" s="2"/>
      <c r="OZA403" s="2"/>
      <c r="OZB403" s="2"/>
      <c r="OZC403" s="2"/>
      <c r="OZD403" s="2"/>
      <c r="OZE403" s="2"/>
      <c r="OZF403" s="2"/>
      <c r="OZG403" s="2"/>
      <c r="OZH403" s="2"/>
      <c r="OZI403" s="2"/>
      <c r="OZJ403" s="2"/>
      <c r="OZK403" s="2"/>
      <c r="OZL403" s="2"/>
      <c r="OZM403" s="2"/>
      <c r="OZN403" s="2"/>
      <c r="OZO403" s="2"/>
      <c r="OZP403" s="2"/>
      <c r="OZQ403" s="2"/>
      <c r="OZR403" s="2"/>
      <c r="OZS403" s="2"/>
      <c r="OZT403" s="2"/>
      <c r="OZU403" s="2"/>
      <c r="OZV403" s="2"/>
      <c r="OZW403" s="2"/>
      <c r="OZX403" s="2"/>
      <c r="OZY403" s="2"/>
      <c r="OZZ403" s="2"/>
      <c r="PAA403" s="2"/>
      <c r="PAB403" s="2"/>
      <c r="PAC403" s="2"/>
      <c r="PAD403" s="2"/>
      <c r="PAE403" s="2"/>
      <c r="PAF403" s="2"/>
      <c r="PAG403" s="2"/>
      <c r="PAH403" s="2"/>
      <c r="PAI403" s="2"/>
      <c r="PAJ403" s="2"/>
      <c r="PAK403" s="2"/>
      <c r="PAL403" s="2"/>
      <c r="PAM403" s="2"/>
      <c r="PAN403" s="2"/>
      <c r="PAO403" s="2"/>
      <c r="PAP403" s="2"/>
      <c r="PAQ403" s="2"/>
      <c r="PAR403" s="2"/>
      <c r="PAS403" s="2"/>
      <c r="PAT403" s="2"/>
      <c r="PAU403" s="2"/>
      <c r="PAV403" s="2"/>
      <c r="PAW403" s="2"/>
      <c r="PAX403" s="2"/>
      <c r="PAY403" s="2"/>
      <c r="PAZ403" s="2"/>
      <c r="PBA403" s="2"/>
      <c r="PBB403" s="2"/>
      <c r="PBC403" s="2"/>
      <c r="PBD403" s="2"/>
      <c r="PBE403" s="2"/>
      <c r="PBF403" s="2"/>
      <c r="PBG403" s="2"/>
      <c r="PBH403" s="2"/>
      <c r="PBI403" s="2"/>
      <c r="PBJ403" s="2"/>
      <c r="PBK403" s="2"/>
      <c r="PBL403" s="2"/>
      <c r="PBM403" s="2"/>
      <c r="PBN403" s="2"/>
      <c r="PBO403" s="2"/>
      <c r="PBP403" s="2"/>
      <c r="PBQ403" s="2"/>
      <c r="PBR403" s="2"/>
      <c r="PBS403" s="2"/>
      <c r="PBT403" s="2"/>
      <c r="PBU403" s="2"/>
      <c r="PBV403" s="2"/>
      <c r="PBW403" s="2"/>
      <c r="PBX403" s="2"/>
      <c r="PBY403" s="2"/>
      <c r="PBZ403" s="2"/>
      <c r="PCA403" s="2"/>
      <c r="PCB403" s="2"/>
      <c r="PCC403" s="2"/>
      <c r="PCD403" s="2"/>
      <c r="PCE403" s="2"/>
      <c r="PCF403" s="2"/>
      <c r="PCG403" s="2"/>
      <c r="PCH403" s="2"/>
      <c r="PCI403" s="2"/>
      <c r="PCJ403" s="2"/>
      <c r="PCK403" s="2"/>
      <c r="PCL403" s="2"/>
      <c r="PCM403" s="2"/>
      <c r="PCN403" s="2"/>
      <c r="PCO403" s="2"/>
      <c r="PCP403" s="2"/>
      <c r="PCQ403" s="2"/>
      <c r="PCR403" s="2"/>
      <c r="PCS403" s="2"/>
      <c r="PCT403" s="2"/>
      <c r="PCU403" s="2"/>
      <c r="PCV403" s="2"/>
      <c r="PCW403" s="2"/>
      <c r="PCX403" s="2"/>
      <c r="PCY403" s="2"/>
      <c r="PCZ403" s="2"/>
      <c r="PDA403" s="2"/>
      <c r="PDB403" s="2"/>
      <c r="PDC403" s="2"/>
      <c r="PDD403" s="2"/>
      <c r="PDE403" s="2"/>
      <c r="PDF403" s="2"/>
      <c r="PDG403" s="2"/>
      <c r="PDH403" s="2"/>
      <c r="PDI403" s="2"/>
      <c r="PDJ403" s="2"/>
      <c r="PDK403" s="2"/>
      <c r="PDL403" s="2"/>
      <c r="PDM403" s="2"/>
      <c r="PDN403" s="2"/>
      <c r="PDO403" s="2"/>
      <c r="PDP403" s="2"/>
      <c r="PDQ403" s="2"/>
      <c r="PDR403" s="2"/>
      <c r="PDS403" s="2"/>
      <c r="PDT403" s="2"/>
      <c r="PDU403" s="2"/>
      <c r="PDV403" s="2"/>
      <c r="PDW403" s="2"/>
      <c r="PDX403" s="2"/>
      <c r="PDY403" s="2"/>
      <c r="PDZ403" s="2"/>
      <c r="PEA403" s="2"/>
      <c r="PEB403" s="2"/>
      <c r="PEC403" s="2"/>
      <c r="PED403" s="2"/>
      <c r="PEE403" s="2"/>
      <c r="PEF403" s="2"/>
      <c r="PEG403" s="2"/>
      <c r="PEH403" s="2"/>
      <c r="PEI403" s="2"/>
      <c r="PEJ403" s="2"/>
      <c r="PEK403" s="2"/>
      <c r="PEL403" s="2"/>
      <c r="PEM403" s="2"/>
      <c r="PEN403" s="2"/>
      <c r="PEO403" s="2"/>
      <c r="PEP403" s="2"/>
      <c r="PEQ403" s="2"/>
      <c r="PER403" s="2"/>
      <c r="PES403" s="2"/>
      <c r="PET403" s="2"/>
      <c r="PEU403" s="2"/>
      <c r="PEV403" s="2"/>
      <c r="PEW403" s="2"/>
      <c r="PEX403" s="2"/>
      <c r="PEY403" s="2"/>
      <c r="PEZ403" s="2"/>
      <c r="PFA403" s="2"/>
      <c r="PFB403" s="2"/>
      <c r="PFC403" s="2"/>
      <c r="PFD403" s="2"/>
      <c r="PFE403" s="2"/>
      <c r="PFF403" s="2"/>
      <c r="PFG403" s="2"/>
      <c r="PFH403" s="2"/>
      <c r="PFI403" s="2"/>
      <c r="PFJ403" s="2"/>
      <c r="PFK403" s="2"/>
      <c r="PFL403" s="2"/>
      <c r="PFM403" s="2"/>
      <c r="PFN403" s="2"/>
      <c r="PFO403" s="2"/>
      <c r="PFP403" s="2"/>
      <c r="PFQ403" s="2"/>
      <c r="PFR403" s="2"/>
      <c r="PFS403" s="2"/>
      <c r="PFT403" s="2"/>
      <c r="PFU403" s="2"/>
      <c r="PFV403" s="2"/>
      <c r="PFW403" s="2"/>
      <c r="PFX403" s="2"/>
      <c r="PFY403" s="2"/>
      <c r="PFZ403" s="2"/>
      <c r="PGA403" s="2"/>
      <c r="PGB403" s="2"/>
      <c r="PGC403" s="2"/>
      <c r="PGD403" s="2"/>
      <c r="PGE403" s="2"/>
      <c r="PGF403" s="2"/>
      <c r="PGG403" s="2"/>
      <c r="PGH403" s="2"/>
      <c r="PGI403" s="2"/>
      <c r="PGJ403" s="2"/>
      <c r="PGK403" s="2"/>
      <c r="PGL403" s="2"/>
      <c r="PGM403" s="2"/>
      <c r="PGN403" s="2"/>
      <c r="PGO403" s="2"/>
      <c r="PGP403" s="2"/>
      <c r="PGQ403" s="2"/>
      <c r="PGR403" s="2"/>
      <c r="PGS403" s="2"/>
      <c r="PGT403" s="2"/>
      <c r="PGU403" s="2"/>
      <c r="PGV403" s="2"/>
      <c r="PGW403" s="2"/>
      <c r="PGX403" s="2"/>
      <c r="PGY403" s="2"/>
      <c r="PGZ403" s="2"/>
      <c r="PHA403" s="2"/>
      <c r="PHB403" s="2"/>
      <c r="PHC403" s="2"/>
      <c r="PHD403" s="2"/>
      <c r="PHE403" s="2"/>
      <c r="PHF403" s="2"/>
      <c r="PHG403" s="2"/>
      <c r="PHH403" s="2"/>
      <c r="PHI403" s="2"/>
      <c r="PHJ403" s="2"/>
      <c r="PHK403" s="2"/>
      <c r="PHL403" s="2"/>
      <c r="PHM403" s="2"/>
      <c r="PHN403" s="2"/>
      <c r="PHO403" s="2"/>
      <c r="PHP403" s="2"/>
      <c r="PHQ403" s="2"/>
      <c r="PHR403" s="2"/>
      <c r="PHS403" s="2"/>
      <c r="PHT403" s="2"/>
      <c r="PHU403" s="2"/>
      <c r="PHV403" s="2"/>
      <c r="PHW403" s="2"/>
      <c r="PHX403" s="2"/>
      <c r="PHY403" s="2"/>
      <c r="PHZ403" s="2"/>
      <c r="PIA403" s="2"/>
      <c r="PIB403" s="2"/>
      <c r="PIC403" s="2"/>
      <c r="PID403" s="2"/>
      <c r="PIE403" s="2"/>
      <c r="PIF403" s="2"/>
      <c r="PIG403" s="2"/>
      <c r="PIH403" s="2"/>
      <c r="PII403" s="2"/>
      <c r="PIJ403" s="2"/>
      <c r="PIK403" s="2"/>
      <c r="PIL403" s="2"/>
      <c r="PIM403" s="2"/>
      <c r="PIN403" s="2"/>
      <c r="PIO403" s="2"/>
      <c r="PIP403" s="2"/>
      <c r="PIQ403" s="2"/>
      <c r="PIR403" s="2"/>
      <c r="PIS403" s="2"/>
      <c r="PIT403" s="2"/>
      <c r="PIU403" s="2"/>
      <c r="PIV403" s="2"/>
      <c r="PIW403" s="2"/>
      <c r="PIX403" s="2"/>
      <c r="PIY403" s="2"/>
      <c r="PIZ403" s="2"/>
      <c r="PJA403" s="2"/>
      <c r="PJB403" s="2"/>
      <c r="PJC403" s="2"/>
      <c r="PJD403" s="2"/>
      <c r="PJE403" s="2"/>
      <c r="PJF403" s="2"/>
      <c r="PJG403" s="2"/>
      <c r="PJH403" s="2"/>
      <c r="PJI403" s="2"/>
      <c r="PJJ403" s="2"/>
      <c r="PJK403" s="2"/>
      <c r="PJL403" s="2"/>
      <c r="PJM403" s="2"/>
      <c r="PJN403" s="2"/>
      <c r="PJO403" s="2"/>
      <c r="PJP403" s="2"/>
      <c r="PJQ403" s="2"/>
      <c r="PJR403" s="2"/>
      <c r="PJS403" s="2"/>
      <c r="PJT403" s="2"/>
      <c r="PJU403" s="2"/>
      <c r="PJV403" s="2"/>
      <c r="PJW403" s="2"/>
      <c r="PJX403" s="2"/>
      <c r="PJY403" s="2"/>
      <c r="PJZ403" s="2"/>
      <c r="PKA403" s="2"/>
      <c r="PKB403" s="2"/>
      <c r="PKC403" s="2"/>
      <c r="PKD403" s="2"/>
      <c r="PKE403" s="2"/>
      <c r="PKF403" s="2"/>
      <c r="PKG403" s="2"/>
      <c r="PKH403" s="2"/>
      <c r="PKI403" s="2"/>
      <c r="PKJ403" s="2"/>
      <c r="PKK403" s="2"/>
      <c r="PKL403" s="2"/>
      <c r="PKM403" s="2"/>
      <c r="PKN403" s="2"/>
      <c r="PKO403" s="2"/>
      <c r="PKP403" s="2"/>
      <c r="PKQ403" s="2"/>
      <c r="PKR403" s="2"/>
      <c r="PKS403" s="2"/>
      <c r="PKT403" s="2"/>
      <c r="PKU403" s="2"/>
      <c r="PKV403" s="2"/>
      <c r="PKW403" s="2"/>
      <c r="PKX403" s="2"/>
      <c r="PKY403" s="2"/>
      <c r="PKZ403" s="2"/>
      <c r="PLA403" s="2"/>
      <c r="PLB403" s="2"/>
      <c r="PLC403" s="2"/>
      <c r="PLD403" s="2"/>
      <c r="PLE403" s="2"/>
      <c r="PLF403" s="2"/>
      <c r="PLG403" s="2"/>
      <c r="PLH403" s="2"/>
      <c r="PLI403" s="2"/>
      <c r="PLJ403" s="2"/>
      <c r="PLK403" s="2"/>
      <c r="PLL403" s="2"/>
      <c r="PLM403" s="2"/>
      <c r="PLN403" s="2"/>
      <c r="PLO403" s="2"/>
      <c r="PLP403" s="2"/>
      <c r="PLQ403" s="2"/>
      <c r="PLR403" s="2"/>
      <c r="PLS403" s="2"/>
      <c r="PLT403" s="2"/>
      <c r="PLU403" s="2"/>
      <c r="PLV403" s="2"/>
      <c r="PLW403" s="2"/>
      <c r="PLX403" s="2"/>
      <c r="PLY403" s="2"/>
      <c r="PLZ403" s="2"/>
      <c r="PMA403" s="2"/>
      <c r="PMB403" s="2"/>
      <c r="PMC403" s="2"/>
      <c r="PMD403" s="2"/>
      <c r="PME403" s="2"/>
      <c r="PMF403" s="2"/>
      <c r="PMG403" s="2"/>
      <c r="PMH403" s="2"/>
      <c r="PMI403" s="2"/>
      <c r="PMJ403" s="2"/>
      <c r="PMK403" s="2"/>
      <c r="PML403" s="2"/>
      <c r="PMM403" s="2"/>
      <c r="PMN403" s="2"/>
      <c r="PMO403" s="2"/>
      <c r="PMP403" s="2"/>
      <c r="PMQ403" s="2"/>
      <c r="PMR403" s="2"/>
      <c r="PMS403" s="2"/>
      <c r="PMT403" s="2"/>
      <c r="PMU403" s="2"/>
      <c r="PMV403" s="2"/>
      <c r="PMW403" s="2"/>
      <c r="PMX403" s="2"/>
      <c r="PMY403" s="2"/>
      <c r="PMZ403" s="2"/>
      <c r="PNA403" s="2"/>
      <c r="PNB403" s="2"/>
      <c r="PNC403" s="2"/>
      <c r="PND403" s="2"/>
      <c r="PNE403" s="2"/>
      <c r="PNF403" s="2"/>
      <c r="PNG403" s="2"/>
      <c r="PNH403" s="2"/>
      <c r="PNI403" s="2"/>
      <c r="PNJ403" s="2"/>
      <c r="PNK403" s="2"/>
      <c r="PNL403" s="2"/>
      <c r="PNM403" s="2"/>
      <c r="PNN403" s="2"/>
      <c r="PNO403" s="2"/>
      <c r="PNP403" s="2"/>
      <c r="PNQ403" s="2"/>
      <c r="PNR403" s="2"/>
      <c r="PNS403" s="2"/>
      <c r="PNT403" s="2"/>
      <c r="PNU403" s="2"/>
      <c r="PNV403" s="2"/>
      <c r="PNW403" s="2"/>
      <c r="PNX403" s="2"/>
      <c r="PNY403" s="2"/>
      <c r="PNZ403" s="2"/>
      <c r="POA403" s="2"/>
      <c r="POB403" s="2"/>
      <c r="POC403" s="2"/>
      <c r="POD403" s="2"/>
      <c r="POE403" s="2"/>
      <c r="POF403" s="2"/>
      <c r="POG403" s="2"/>
      <c r="POH403" s="2"/>
      <c r="POI403" s="2"/>
      <c r="POJ403" s="2"/>
      <c r="POK403" s="2"/>
      <c r="POL403" s="2"/>
      <c r="POM403" s="2"/>
      <c r="PON403" s="2"/>
      <c r="POO403" s="2"/>
      <c r="POP403" s="2"/>
      <c r="POQ403" s="2"/>
      <c r="POR403" s="2"/>
      <c r="POS403" s="2"/>
      <c r="POT403" s="2"/>
      <c r="POU403" s="2"/>
      <c r="POV403" s="2"/>
      <c r="POW403" s="2"/>
      <c r="POX403" s="2"/>
      <c r="POY403" s="2"/>
      <c r="POZ403" s="2"/>
      <c r="PPA403" s="2"/>
      <c r="PPB403" s="2"/>
      <c r="PPC403" s="2"/>
      <c r="PPD403" s="2"/>
      <c r="PPE403" s="2"/>
      <c r="PPF403" s="2"/>
      <c r="PPG403" s="2"/>
      <c r="PPH403" s="2"/>
      <c r="PPI403" s="2"/>
      <c r="PPJ403" s="2"/>
      <c r="PPK403" s="2"/>
      <c r="PPL403" s="2"/>
      <c r="PPM403" s="2"/>
      <c r="PPN403" s="2"/>
      <c r="PPO403" s="2"/>
      <c r="PPP403" s="2"/>
      <c r="PPQ403" s="2"/>
      <c r="PPR403" s="2"/>
      <c r="PPS403" s="2"/>
      <c r="PPT403" s="2"/>
      <c r="PPU403" s="2"/>
      <c r="PPV403" s="2"/>
      <c r="PPW403" s="2"/>
      <c r="PPX403" s="2"/>
      <c r="PPY403" s="2"/>
      <c r="PPZ403" s="2"/>
      <c r="PQA403" s="2"/>
      <c r="PQB403" s="2"/>
      <c r="PQC403" s="2"/>
      <c r="PQD403" s="2"/>
      <c r="PQE403" s="2"/>
      <c r="PQF403" s="2"/>
      <c r="PQG403" s="2"/>
      <c r="PQH403" s="2"/>
      <c r="PQI403" s="2"/>
      <c r="PQJ403" s="2"/>
      <c r="PQK403" s="2"/>
      <c r="PQL403" s="2"/>
      <c r="PQM403" s="2"/>
      <c r="PQN403" s="2"/>
      <c r="PQO403" s="2"/>
      <c r="PQP403" s="2"/>
      <c r="PQQ403" s="2"/>
      <c r="PQR403" s="2"/>
      <c r="PQS403" s="2"/>
      <c r="PQT403" s="2"/>
      <c r="PQU403" s="2"/>
      <c r="PQV403" s="2"/>
      <c r="PQW403" s="2"/>
      <c r="PQX403" s="2"/>
      <c r="PQY403" s="2"/>
      <c r="PQZ403" s="2"/>
      <c r="PRA403" s="2"/>
      <c r="PRB403" s="2"/>
      <c r="PRC403" s="2"/>
      <c r="PRD403" s="2"/>
      <c r="PRE403" s="2"/>
      <c r="PRF403" s="2"/>
      <c r="PRG403" s="2"/>
      <c r="PRH403" s="2"/>
      <c r="PRI403" s="2"/>
      <c r="PRJ403" s="2"/>
      <c r="PRK403" s="2"/>
      <c r="PRL403" s="2"/>
      <c r="PRM403" s="2"/>
      <c r="PRN403" s="2"/>
      <c r="PRO403" s="2"/>
      <c r="PRP403" s="2"/>
      <c r="PRQ403" s="2"/>
      <c r="PRR403" s="2"/>
      <c r="PRS403" s="2"/>
      <c r="PRT403" s="2"/>
      <c r="PRU403" s="2"/>
      <c r="PRV403" s="2"/>
      <c r="PRW403" s="2"/>
      <c r="PRX403" s="2"/>
      <c r="PRY403" s="2"/>
      <c r="PRZ403" s="2"/>
      <c r="PSA403" s="2"/>
      <c r="PSB403" s="2"/>
      <c r="PSC403" s="2"/>
      <c r="PSD403" s="2"/>
      <c r="PSE403" s="2"/>
      <c r="PSF403" s="2"/>
      <c r="PSG403" s="2"/>
      <c r="PSH403" s="2"/>
      <c r="PSI403" s="2"/>
      <c r="PSJ403" s="2"/>
      <c r="PSK403" s="2"/>
      <c r="PSL403" s="2"/>
      <c r="PSM403" s="2"/>
      <c r="PSN403" s="2"/>
      <c r="PSO403" s="2"/>
      <c r="PSP403" s="2"/>
      <c r="PSQ403" s="2"/>
      <c r="PSR403" s="2"/>
      <c r="PSS403" s="2"/>
      <c r="PST403" s="2"/>
      <c r="PSU403" s="2"/>
      <c r="PSV403" s="2"/>
      <c r="PSW403" s="2"/>
      <c r="PSX403" s="2"/>
      <c r="PSY403" s="2"/>
      <c r="PSZ403" s="2"/>
      <c r="PTA403" s="2"/>
      <c r="PTB403" s="2"/>
      <c r="PTC403" s="2"/>
      <c r="PTD403" s="2"/>
      <c r="PTE403" s="2"/>
      <c r="PTF403" s="2"/>
      <c r="PTG403" s="2"/>
      <c r="PTH403" s="2"/>
      <c r="PTI403" s="2"/>
      <c r="PTJ403" s="2"/>
      <c r="PTK403" s="2"/>
      <c r="PTL403" s="2"/>
      <c r="PTM403" s="2"/>
      <c r="PTN403" s="2"/>
      <c r="PTO403" s="2"/>
      <c r="PTP403" s="2"/>
      <c r="PTQ403" s="2"/>
      <c r="PTR403" s="2"/>
      <c r="PTS403" s="2"/>
      <c r="PTT403" s="2"/>
      <c r="PTU403" s="2"/>
      <c r="PTV403" s="2"/>
      <c r="PTW403" s="2"/>
      <c r="PTX403" s="2"/>
      <c r="PTY403" s="2"/>
      <c r="PTZ403" s="2"/>
      <c r="PUA403" s="2"/>
      <c r="PUB403" s="2"/>
      <c r="PUC403" s="2"/>
      <c r="PUD403" s="2"/>
      <c r="PUE403" s="2"/>
      <c r="PUF403" s="2"/>
      <c r="PUG403" s="2"/>
      <c r="PUH403" s="2"/>
      <c r="PUI403" s="2"/>
      <c r="PUJ403" s="2"/>
      <c r="PUK403" s="2"/>
      <c r="PUL403" s="2"/>
      <c r="PUM403" s="2"/>
      <c r="PUN403" s="2"/>
      <c r="PUO403" s="2"/>
      <c r="PUP403" s="2"/>
      <c r="PUQ403" s="2"/>
      <c r="PUR403" s="2"/>
      <c r="PUS403" s="2"/>
      <c r="PUT403" s="2"/>
      <c r="PUU403" s="2"/>
      <c r="PUV403" s="2"/>
      <c r="PUW403" s="2"/>
      <c r="PUX403" s="2"/>
      <c r="PUY403" s="2"/>
      <c r="PUZ403" s="2"/>
      <c r="PVA403" s="2"/>
      <c r="PVB403" s="2"/>
      <c r="PVC403" s="2"/>
      <c r="PVD403" s="2"/>
      <c r="PVE403" s="2"/>
      <c r="PVF403" s="2"/>
      <c r="PVG403" s="2"/>
      <c r="PVH403" s="2"/>
      <c r="PVI403" s="2"/>
      <c r="PVJ403" s="2"/>
      <c r="PVK403" s="2"/>
      <c r="PVL403" s="2"/>
      <c r="PVM403" s="2"/>
      <c r="PVN403" s="2"/>
      <c r="PVO403" s="2"/>
      <c r="PVP403" s="2"/>
      <c r="PVQ403" s="2"/>
      <c r="PVR403" s="2"/>
      <c r="PVS403" s="2"/>
      <c r="PVT403" s="2"/>
      <c r="PVU403" s="2"/>
      <c r="PVV403" s="2"/>
      <c r="PVW403" s="2"/>
      <c r="PVX403" s="2"/>
      <c r="PVY403" s="2"/>
      <c r="PVZ403" s="2"/>
      <c r="PWA403" s="2"/>
      <c r="PWB403" s="2"/>
      <c r="PWC403" s="2"/>
      <c r="PWD403" s="2"/>
      <c r="PWE403" s="2"/>
      <c r="PWF403" s="2"/>
      <c r="PWG403" s="2"/>
      <c r="PWH403" s="2"/>
      <c r="PWI403" s="2"/>
      <c r="PWJ403" s="2"/>
      <c r="PWK403" s="2"/>
      <c r="PWL403" s="2"/>
      <c r="PWM403" s="2"/>
      <c r="PWN403" s="2"/>
      <c r="PWO403" s="2"/>
      <c r="PWP403" s="2"/>
      <c r="PWQ403" s="2"/>
      <c r="PWR403" s="2"/>
      <c r="PWS403" s="2"/>
      <c r="PWT403" s="2"/>
      <c r="PWU403" s="2"/>
      <c r="PWV403" s="2"/>
      <c r="PWW403" s="2"/>
      <c r="PWX403" s="2"/>
      <c r="PWY403" s="2"/>
      <c r="PWZ403" s="2"/>
      <c r="PXA403" s="2"/>
      <c r="PXB403" s="2"/>
      <c r="PXC403" s="2"/>
      <c r="PXD403" s="2"/>
      <c r="PXE403" s="2"/>
      <c r="PXF403" s="2"/>
      <c r="PXG403" s="2"/>
      <c r="PXH403" s="2"/>
      <c r="PXI403" s="2"/>
      <c r="PXJ403" s="2"/>
      <c r="PXK403" s="2"/>
      <c r="PXL403" s="2"/>
      <c r="PXM403" s="2"/>
      <c r="PXN403" s="2"/>
      <c r="PXO403" s="2"/>
      <c r="PXP403" s="2"/>
      <c r="PXQ403" s="2"/>
      <c r="PXR403" s="2"/>
      <c r="PXS403" s="2"/>
      <c r="PXT403" s="2"/>
      <c r="PXU403" s="2"/>
      <c r="PXV403" s="2"/>
      <c r="PXW403" s="2"/>
      <c r="PXX403" s="2"/>
      <c r="PXY403" s="2"/>
      <c r="PXZ403" s="2"/>
      <c r="PYA403" s="2"/>
      <c r="PYB403" s="2"/>
      <c r="PYC403" s="2"/>
      <c r="PYD403" s="2"/>
      <c r="PYE403" s="2"/>
      <c r="PYF403" s="2"/>
      <c r="PYG403" s="2"/>
      <c r="PYH403" s="2"/>
      <c r="PYI403" s="2"/>
      <c r="PYJ403" s="2"/>
      <c r="PYK403" s="2"/>
      <c r="PYL403" s="2"/>
      <c r="PYM403" s="2"/>
      <c r="PYN403" s="2"/>
      <c r="PYO403" s="2"/>
      <c r="PYP403" s="2"/>
      <c r="PYQ403" s="2"/>
      <c r="PYR403" s="2"/>
      <c r="PYS403" s="2"/>
      <c r="PYT403" s="2"/>
      <c r="PYU403" s="2"/>
      <c r="PYV403" s="2"/>
      <c r="PYW403" s="2"/>
      <c r="PYX403" s="2"/>
      <c r="PYY403" s="2"/>
      <c r="PYZ403" s="2"/>
      <c r="PZA403" s="2"/>
      <c r="PZB403" s="2"/>
      <c r="PZC403" s="2"/>
      <c r="PZD403" s="2"/>
      <c r="PZE403" s="2"/>
      <c r="PZF403" s="2"/>
      <c r="PZG403" s="2"/>
      <c r="PZH403" s="2"/>
      <c r="PZI403" s="2"/>
      <c r="PZJ403" s="2"/>
      <c r="PZK403" s="2"/>
      <c r="PZL403" s="2"/>
      <c r="PZM403" s="2"/>
      <c r="PZN403" s="2"/>
      <c r="PZO403" s="2"/>
      <c r="PZP403" s="2"/>
      <c r="PZQ403" s="2"/>
      <c r="PZR403" s="2"/>
      <c r="PZS403" s="2"/>
      <c r="PZT403" s="2"/>
      <c r="PZU403" s="2"/>
      <c r="PZV403" s="2"/>
      <c r="PZW403" s="2"/>
      <c r="PZX403" s="2"/>
      <c r="PZY403" s="2"/>
      <c r="PZZ403" s="2"/>
      <c r="QAA403" s="2"/>
      <c r="QAB403" s="2"/>
      <c r="QAC403" s="2"/>
      <c r="QAD403" s="2"/>
      <c r="QAE403" s="2"/>
      <c r="QAF403" s="2"/>
      <c r="QAG403" s="2"/>
      <c r="QAH403" s="2"/>
      <c r="QAI403" s="2"/>
      <c r="QAJ403" s="2"/>
      <c r="QAK403" s="2"/>
      <c r="QAL403" s="2"/>
      <c r="QAM403" s="2"/>
      <c r="QAN403" s="2"/>
      <c r="QAO403" s="2"/>
      <c r="QAP403" s="2"/>
      <c r="QAQ403" s="2"/>
      <c r="QAR403" s="2"/>
      <c r="QAS403" s="2"/>
      <c r="QAT403" s="2"/>
      <c r="QAU403" s="2"/>
      <c r="QAV403" s="2"/>
      <c r="QAW403" s="2"/>
      <c r="QAX403" s="2"/>
      <c r="QAY403" s="2"/>
      <c r="QAZ403" s="2"/>
      <c r="QBA403" s="2"/>
      <c r="QBB403" s="2"/>
      <c r="QBC403" s="2"/>
      <c r="QBD403" s="2"/>
      <c r="QBE403" s="2"/>
      <c r="QBF403" s="2"/>
      <c r="QBG403" s="2"/>
      <c r="QBH403" s="2"/>
      <c r="QBI403" s="2"/>
      <c r="QBJ403" s="2"/>
      <c r="QBK403" s="2"/>
      <c r="QBL403" s="2"/>
      <c r="QBM403" s="2"/>
      <c r="QBN403" s="2"/>
      <c r="QBO403" s="2"/>
      <c r="QBP403" s="2"/>
      <c r="QBQ403" s="2"/>
      <c r="QBR403" s="2"/>
      <c r="QBS403" s="2"/>
      <c r="QBT403" s="2"/>
      <c r="QBU403" s="2"/>
      <c r="QBV403" s="2"/>
      <c r="QBW403" s="2"/>
      <c r="QBX403" s="2"/>
      <c r="QBY403" s="2"/>
      <c r="QBZ403" s="2"/>
      <c r="QCA403" s="2"/>
      <c r="QCB403" s="2"/>
      <c r="QCC403" s="2"/>
      <c r="QCD403" s="2"/>
      <c r="QCE403" s="2"/>
      <c r="QCF403" s="2"/>
      <c r="QCG403" s="2"/>
      <c r="QCH403" s="2"/>
      <c r="QCI403" s="2"/>
      <c r="QCJ403" s="2"/>
      <c r="QCK403" s="2"/>
      <c r="QCL403" s="2"/>
      <c r="QCM403" s="2"/>
      <c r="QCN403" s="2"/>
      <c r="QCO403" s="2"/>
      <c r="QCP403" s="2"/>
      <c r="QCQ403" s="2"/>
      <c r="QCR403" s="2"/>
      <c r="QCS403" s="2"/>
      <c r="QCT403" s="2"/>
      <c r="QCU403" s="2"/>
      <c r="QCV403" s="2"/>
      <c r="QCW403" s="2"/>
      <c r="QCX403" s="2"/>
      <c r="QCY403" s="2"/>
      <c r="QCZ403" s="2"/>
      <c r="QDA403" s="2"/>
      <c r="QDB403" s="2"/>
      <c r="QDC403" s="2"/>
      <c r="QDD403" s="2"/>
      <c r="QDE403" s="2"/>
      <c r="QDF403" s="2"/>
      <c r="QDG403" s="2"/>
      <c r="QDH403" s="2"/>
      <c r="QDI403" s="2"/>
      <c r="QDJ403" s="2"/>
      <c r="QDK403" s="2"/>
      <c r="QDL403" s="2"/>
      <c r="QDM403" s="2"/>
      <c r="QDN403" s="2"/>
      <c r="QDO403" s="2"/>
      <c r="QDP403" s="2"/>
      <c r="QDQ403" s="2"/>
      <c r="QDR403" s="2"/>
      <c r="QDS403" s="2"/>
      <c r="QDT403" s="2"/>
      <c r="QDU403" s="2"/>
      <c r="QDV403" s="2"/>
      <c r="QDW403" s="2"/>
      <c r="QDX403" s="2"/>
      <c r="QDY403" s="2"/>
      <c r="QDZ403" s="2"/>
      <c r="QEA403" s="2"/>
      <c r="QEB403" s="2"/>
      <c r="QEC403" s="2"/>
      <c r="QED403" s="2"/>
      <c r="QEE403" s="2"/>
      <c r="QEF403" s="2"/>
      <c r="QEG403" s="2"/>
      <c r="QEH403" s="2"/>
      <c r="QEI403" s="2"/>
      <c r="QEJ403" s="2"/>
      <c r="QEK403" s="2"/>
      <c r="QEL403" s="2"/>
      <c r="QEM403" s="2"/>
      <c r="QEN403" s="2"/>
      <c r="QEO403" s="2"/>
      <c r="QEP403" s="2"/>
      <c r="QEQ403" s="2"/>
      <c r="QER403" s="2"/>
      <c r="QES403" s="2"/>
      <c r="QET403" s="2"/>
      <c r="QEU403" s="2"/>
      <c r="QEV403" s="2"/>
      <c r="QEW403" s="2"/>
      <c r="QEX403" s="2"/>
      <c r="QEY403" s="2"/>
      <c r="QEZ403" s="2"/>
      <c r="QFA403" s="2"/>
      <c r="QFB403" s="2"/>
      <c r="QFC403" s="2"/>
      <c r="QFD403" s="2"/>
      <c r="QFE403" s="2"/>
      <c r="QFF403" s="2"/>
      <c r="QFG403" s="2"/>
      <c r="QFH403" s="2"/>
      <c r="QFI403" s="2"/>
      <c r="QFJ403" s="2"/>
      <c r="QFK403" s="2"/>
      <c r="QFL403" s="2"/>
      <c r="QFM403" s="2"/>
      <c r="QFN403" s="2"/>
      <c r="QFO403" s="2"/>
      <c r="QFP403" s="2"/>
      <c r="QFQ403" s="2"/>
      <c r="QFR403" s="2"/>
      <c r="QFS403" s="2"/>
      <c r="QFT403" s="2"/>
      <c r="QFU403" s="2"/>
      <c r="QFV403" s="2"/>
      <c r="QFW403" s="2"/>
      <c r="QFX403" s="2"/>
      <c r="QFY403" s="2"/>
      <c r="QFZ403" s="2"/>
      <c r="QGA403" s="2"/>
      <c r="QGB403" s="2"/>
      <c r="QGC403" s="2"/>
      <c r="QGD403" s="2"/>
      <c r="QGE403" s="2"/>
      <c r="QGF403" s="2"/>
      <c r="QGG403" s="2"/>
      <c r="QGH403" s="2"/>
      <c r="QGI403" s="2"/>
      <c r="QGJ403" s="2"/>
      <c r="QGK403" s="2"/>
      <c r="QGL403" s="2"/>
      <c r="QGM403" s="2"/>
      <c r="QGN403" s="2"/>
      <c r="QGO403" s="2"/>
      <c r="QGP403" s="2"/>
      <c r="QGQ403" s="2"/>
      <c r="QGR403" s="2"/>
      <c r="QGS403" s="2"/>
      <c r="QGT403" s="2"/>
      <c r="QGU403" s="2"/>
      <c r="QGV403" s="2"/>
      <c r="QGW403" s="2"/>
      <c r="QGX403" s="2"/>
      <c r="QGY403" s="2"/>
      <c r="QGZ403" s="2"/>
      <c r="QHA403" s="2"/>
      <c r="QHB403" s="2"/>
      <c r="QHC403" s="2"/>
      <c r="QHD403" s="2"/>
      <c r="QHE403" s="2"/>
      <c r="QHF403" s="2"/>
      <c r="QHG403" s="2"/>
      <c r="QHH403" s="2"/>
      <c r="QHI403" s="2"/>
      <c r="QHJ403" s="2"/>
      <c r="QHK403" s="2"/>
      <c r="QHL403" s="2"/>
      <c r="QHM403" s="2"/>
      <c r="QHN403" s="2"/>
      <c r="QHO403" s="2"/>
      <c r="QHP403" s="2"/>
      <c r="QHQ403" s="2"/>
      <c r="QHR403" s="2"/>
      <c r="QHS403" s="2"/>
      <c r="QHT403" s="2"/>
      <c r="QHU403" s="2"/>
      <c r="QHV403" s="2"/>
      <c r="QHW403" s="2"/>
      <c r="QHX403" s="2"/>
      <c r="QHY403" s="2"/>
      <c r="QHZ403" s="2"/>
      <c r="QIA403" s="2"/>
      <c r="QIB403" s="2"/>
      <c r="QIC403" s="2"/>
      <c r="QID403" s="2"/>
      <c r="QIE403" s="2"/>
      <c r="QIF403" s="2"/>
      <c r="QIG403" s="2"/>
      <c r="QIH403" s="2"/>
      <c r="QII403" s="2"/>
      <c r="QIJ403" s="2"/>
      <c r="QIK403" s="2"/>
      <c r="QIL403" s="2"/>
      <c r="QIM403" s="2"/>
      <c r="QIN403" s="2"/>
      <c r="QIO403" s="2"/>
      <c r="QIP403" s="2"/>
      <c r="QIQ403" s="2"/>
      <c r="QIR403" s="2"/>
      <c r="QIS403" s="2"/>
      <c r="QIT403" s="2"/>
      <c r="QIU403" s="2"/>
      <c r="QIV403" s="2"/>
      <c r="QIW403" s="2"/>
      <c r="QIX403" s="2"/>
      <c r="QIY403" s="2"/>
      <c r="QIZ403" s="2"/>
      <c r="QJA403" s="2"/>
      <c r="QJB403" s="2"/>
      <c r="QJC403" s="2"/>
      <c r="QJD403" s="2"/>
      <c r="QJE403" s="2"/>
      <c r="QJF403" s="2"/>
      <c r="QJG403" s="2"/>
      <c r="QJH403" s="2"/>
      <c r="QJI403" s="2"/>
      <c r="QJJ403" s="2"/>
      <c r="QJK403" s="2"/>
      <c r="QJL403" s="2"/>
      <c r="QJM403" s="2"/>
      <c r="QJN403" s="2"/>
      <c r="QJO403" s="2"/>
      <c r="QJP403" s="2"/>
      <c r="QJQ403" s="2"/>
      <c r="QJR403" s="2"/>
      <c r="QJS403" s="2"/>
      <c r="QJT403" s="2"/>
      <c r="QJU403" s="2"/>
      <c r="QJV403" s="2"/>
      <c r="QJW403" s="2"/>
      <c r="QJX403" s="2"/>
      <c r="QJY403" s="2"/>
      <c r="QJZ403" s="2"/>
      <c r="QKA403" s="2"/>
      <c r="QKB403" s="2"/>
      <c r="QKC403" s="2"/>
      <c r="QKD403" s="2"/>
      <c r="QKE403" s="2"/>
      <c r="QKF403" s="2"/>
      <c r="QKG403" s="2"/>
      <c r="QKH403" s="2"/>
      <c r="QKI403" s="2"/>
      <c r="QKJ403" s="2"/>
      <c r="QKK403" s="2"/>
      <c r="QKL403" s="2"/>
      <c r="QKM403" s="2"/>
      <c r="QKN403" s="2"/>
      <c r="QKO403" s="2"/>
      <c r="QKP403" s="2"/>
      <c r="QKQ403" s="2"/>
      <c r="QKR403" s="2"/>
      <c r="QKS403" s="2"/>
      <c r="QKT403" s="2"/>
      <c r="QKU403" s="2"/>
      <c r="QKV403" s="2"/>
      <c r="QKW403" s="2"/>
      <c r="QKX403" s="2"/>
      <c r="QKY403" s="2"/>
      <c r="QKZ403" s="2"/>
      <c r="QLA403" s="2"/>
      <c r="QLB403" s="2"/>
      <c r="QLC403" s="2"/>
      <c r="QLD403" s="2"/>
      <c r="QLE403" s="2"/>
      <c r="QLF403" s="2"/>
      <c r="QLG403" s="2"/>
      <c r="QLH403" s="2"/>
      <c r="QLI403" s="2"/>
      <c r="QLJ403" s="2"/>
      <c r="QLK403" s="2"/>
      <c r="QLL403" s="2"/>
      <c r="QLM403" s="2"/>
      <c r="QLN403" s="2"/>
      <c r="QLO403" s="2"/>
      <c r="QLP403" s="2"/>
      <c r="QLQ403" s="2"/>
      <c r="QLR403" s="2"/>
      <c r="QLS403" s="2"/>
      <c r="QLT403" s="2"/>
      <c r="QLU403" s="2"/>
      <c r="QLV403" s="2"/>
      <c r="QLW403" s="2"/>
      <c r="QLX403" s="2"/>
      <c r="QLY403" s="2"/>
      <c r="QLZ403" s="2"/>
      <c r="QMA403" s="2"/>
      <c r="QMB403" s="2"/>
      <c r="QMC403" s="2"/>
      <c r="QMD403" s="2"/>
      <c r="QME403" s="2"/>
      <c r="QMF403" s="2"/>
      <c r="QMG403" s="2"/>
      <c r="QMH403" s="2"/>
      <c r="QMI403" s="2"/>
      <c r="QMJ403" s="2"/>
      <c r="QMK403" s="2"/>
      <c r="QML403" s="2"/>
      <c r="QMM403" s="2"/>
      <c r="QMN403" s="2"/>
      <c r="QMO403" s="2"/>
      <c r="QMP403" s="2"/>
      <c r="QMQ403" s="2"/>
      <c r="QMR403" s="2"/>
      <c r="QMS403" s="2"/>
      <c r="QMT403" s="2"/>
      <c r="QMU403" s="2"/>
      <c r="QMV403" s="2"/>
      <c r="QMW403" s="2"/>
      <c r="QMX403" s="2"/>
      <c r="QMY403" s="2"/>
      <c r="QMZ403" s="2"/>
      <c r="QNA403" s="2"/>
      <c r="QNB403" s="2"/>
      <c r="QNC403" s="2"/>
      <c r="QND403" s="2"/>
      <c r="QNE403" s="2"/>
      <c r="QNF403" s="2"/>
      <c r="QNG403" s="2"/>
      <c r="QNH403" s="2"/>
      <c r="QNI403" s="2"/>
      <c r="QNJ403" s="2"/>
      <c r="QNK403" s="2"/>
      <c r="QNL403" s="2"/>
      <c r="QNM403" s="2"/>
      <c r="QNN403" s="2"/>
      <c r="QNO403" s="2"/>
      <c r="QNP403" s="2"/>
      <c r="QNQ403" s="2"/>
      <c r="QNR403" s="2"/>
      <c r="QNS403" s="2"/>
      <c r="QNT403" s="2"/>
      <c r="QNU403" s="2"/>
      <c r="QNV403" s="2"/>
      <c r="QNW403" s="2"/>
      <c r="QNX403" s="2"/>
      <c r="QNY403" s="2"/>
      <c r="QNZ403" s="2"/>
      <c r="QOA403" s="2"/>
      <c r="QOB403" s="2"/>
      <c r="QOC403" s="2"/>
      <c r="QOD403" s="2"/>
      <c r="QOE403" s="2"/>
      <c r="QOF403" s="2"/>
      <c r="QOG403" s="2"/>
      <c r="QOH403" s="2"/>
      <c r="QOI403" s="2"/>
      <c r="QOJ403" s="2"/>
      <c r="QOK403" s="2"/>
      <c r="QOL403" s="2"/>
      <c r="QOM403" s="2"/>
      <c r="QON403" s="2"/>
      <c r="QOO403" s="2"/>
      <c r="QOP403" s="2"/>
      <c r="QOQ403" s="2"/>
      <c r="QOR403" s="2"/>
      <c r="QOS403" s="2"/>
      <c r="QOT403" s="2"/>
      <c r="QOU403" s="2"/>
      <c r="QOV403" s="2"/>
      <c r="QOW403" s="2"/>
      <c r="QOX403" s="2"/>
      <c r="QOY403" s="2"/>
      <c r="QOZ403" s="2"/>
      <c r="QPA403" s="2"/>
      <c r="QPB403" s="2"/>
      <c r="QPC403" s="2"/>
      <c r="QPD403" s="2"/>
      <c r="QPE403" s="2"/>
      <c r="QPF403" s="2"/>
      <c r="QPG403" s="2"/>
      <c r="QPH403" s="2"/>
      <c r="QPI403" s="2"/>
      <c r="QPJ403" s="2"/>
      <c r="QPK403" s="2"/>
      <c r="QPL403" s="2"/>
      <c r="QPM403" s="2"/>
      <c r="QPN403" s="2"/>
      <c r="QPO403" s="2"/>
      <c r="QPP403" s="2"/>
      <c r="QPQ403" s="2"/>
      <c r="QPR403" s="2"/>
      <c r="QPS403" s="2"/>
      <c r="QPT403" s="2"/>
      <c r="QPU403" s="2"/>
      <c r="QPV403" s="2"/>
      <c r="QPW403" s="2"/>
      <c r="QPX403" s="2"/>
      <c r="QPY403" s="2"/>
      <c r="QPZ403" s="2"/>
      <c r="QQA403" s="2"/>
      <c r="QQB403" s="2"/>
      <c r="QQC403" s="2"/>
      <c r="QQD403" s="2"/>
      <c r="QQE403" s="2"/>
      <c r="QQF403" s="2"/>
      <c r="QQG403" s="2"/>
      <c r="QQH403" s="2"/>
      <c r="QQI403" s="2"/>
      <c r="QQJ403" s="2"/>
      <c r="QQK403" s="2"/>
      <c r="QQL403" s="2"/>
      <c r="QQM403" s="2"/>
      <c r="QQN403" s="2"/>
      <c r="QQO403" s="2"/>
      <c r="QQP403" s="2"/>
      <c r="QQQ403" s="2"/>
      <c r="QQR403" s="2"/>
      <c r="QQS403" s="2"/>
      <c r="QQT403" s="2"/>
      <c r="QQU403" s="2"/>
      <c r="QQV403" s="2"/>
      <c r="QQW403" s="2"/>
      <c r="QQX403" s="2"/>
      <c r="QQY403" s="2"/>
      <c r="QQZ403" s="2"/>
      <c r="QRA403" s="2"/>
      <c r="QRB403" s="2"/>
      <c r="QRC403" s="2"/>
      <c r="QRD403" s="2"/>
      <c r="QRE403" s="2"/>
      <c r="QRF403" s="2"/>
      <c r="QRG403" s="2"/>
      <c r="QRH403" s="2"/>
      <c r="QRI403" s="2"/>
      <c r="QRJ403" s="2"/>
      <c r="QRK403" s="2"/>
      <c r="QRL403" s="2"/>
      <c r="QRM403" s="2"/>
      <c r="QRN403" s="2"/>
      <c r="QRO403" s="2"/>
      <c r="QRP403" s="2"/>
      <c r="QRQ403" s="2"/>
      <c r="QRR403" s="2"/>
      <c r="QRS403" s="2"/>
      <c r="QRT403" s="2"/>
      <c r="QRU403" s="2"/>
      <c r="QRV403" s="2"/>
      <c r="QRW403" s="2"/>
      <c r="QRX403" s="2"/>
      <c r="QRY403" s="2"/>
      <c r="QRZ403" s="2"/>
      <c r="QSA403" s="2"/>
      <c r="QSB403" s="2"/>
      <c r="QSC403" s="2"/>
      <c r="QSD403" s="2"/>
      <c r="QSE403" s="2"/>
      <c r="QSF403" s="2"/>
      <c r="QSG403" s="2"/>
      <c r="QSH403" s="2"/>
      <c r="QSI403" s="2"/>
      <c r="QSJ403" s="2"/>
      <c r="QSK403" s="2"/>
      <c r="QSL403" s="2"/>
      <c r="QSM403" s="2"/>
      <c r="QSN403" s="2"/>
      <c r="QSO403" s="2"/>
      <c r="QSP403" s="2"/>
      <c r="QSQ403" s="2"/>
      <c r="QSR403" s="2"/>
      <c r="QSS403" s="2"/>
      <c r="QST403" s="2"/>
      <c r="QSU403" s="2"/>
      <c r="QSV403" s="2"/>
      <c r="QSW403" s="2"/>
      <c r="QSX403" s="2"/>
      <c r="QSY403" s="2"/>
      <c r="QSZ403" s="2"/>
      <c r="QTA403" s="2"/>
      <c r="QTB403" s="2"/>
      <c r="QTC403" s="2"/>
      <c r="QTD403" s="2"/>
      <c r="QTE403" s="2"/>
      <c r="QTF403" s="2"/>
      <c r="QTG403" s="2"/>
      <c r="QTH403" s="2"/>
      <c r="QTI403" s="2"/>
      <c r="QTJ403" s="2"/>
      <c r="QTK403" s="2"/>
      <c r="QTL403" s="2"/>
      <c r="QTM403" s="2"/>
      <c r="QTN403" s="2"/>
      <c r="QTO403" s="2"/>
      <c r="QTP403" s="2"/>
      <c r="QTQ403" s="2"/>
      <c r="QTR403" s="2"/>
      <c r="QTS403" s="2"/>
      <c r="QTT403" s="2"/>
      <c r="QTU403" s="2"/>
      <c r="QTV403" s="2"/>
      <c r="QTW403" s="2"/>
      <c r="QTX403" s="2"/>
      <c r="QTY403" s="2"/>
      <c r="QTZ403" s="2"/>
      <c r="QUA403" s="2"/>
      <c r="QUB403" s="2"/>
      <c r="QUC403" s="2"/>
      <c r="QUD403" s="2"/>
      <c r="QUE403" s="2"/>
      <c r="QUF403" s="2"/>
      <c r="QUG403" s="2"/>
      <c r="QUH403" s="2"/>
      <c r="QUI403" s="2"/>
      <c r="QUJ403" s="2"/>
      <c r="QUK403" s="2"/>
      <c r="QUL403" s="2"/>
      <c r="QUM403" s="2"/>
      <c r="QUN403" s="2"/>
      <c r="QUO403" s="2"/>
      <c r="QUP403" s="2"/>
      <c r="QUQ403" s="2"/>
      <c r="QUR403" s="2"/>
      <c r="QUS403" s="2"/>
      <c r="QUT403" s="2"/>
      <c r="QUU403" s="2"/>
      <c r="QUV403" s="2"/>
      <c r="QUW403" s="2"/>
      <c r="QUX403" s="2"/>
      <c r="QUY403" s="2"/>
      <c r="QUZ403" s="2"/>
      <c r="QVA403" s="2"/>
      <c r="QVB403" s="2"/>
      <c r="QVC403" s="2"/>
      <c r="QVD403" s="2"/>
      <c r="QVE403" s="2"/>
      <c r="QVF403" s="2"/>
      <c r="QVG403" s="2"/>
      <c r="QVH403" s="2"/>
      <c r="QVI403" s="2"/>
      <c r="QVJ403" s="2"/>
      <c r="QVK403" s="2"/>
      <c r="QVL403" s="2"/>
      <c r="QVM403" s="2"/>
      <c r="QVN403" s="2"/>
      <c r="QVO403" s="2"/>
      <c r="QVP403" s="2"/>
      <c r="QVQ403" s="2"/>
      <c r="QVR403" s="2"/>
      <c r="QVS403" s="2"/>
      <c r="QVT403" s="2"/>
      <c r="QVU403" s="2"/>
      <c r="QVV403" s="2"/>
      <c r="QVW403" s="2"/>
      <c r="QVX403" s="2"/>
      <c r="QVY403" s="2"/>
      <c r="QVZ403" s="2"/>
      <c r="QWA403" s="2"/>
      <c r="QWB403" s="2"/>
      <c r="QWC403" s="2"/>
      <c r="QWD403" s="2"/>
      <c r="QWE403" s="2"/>
      <c r="QWF403" s="2"/>
      <c r="QWG403" s="2"/>
      <c r="QWH403" s="2"/>
      <c r="QWI403" s="2"/>
      <c r="QWJ403" s="2"/>
      <c r="QWK403" s="2"/>
      <c r="QWL403" s="2"/>
      <c r="QWM403" s="2"/>
      <c r="QWN403" s="2"/>
      <c r="QWO403" s="2"/>
      <c r="QWP403" s="2"/>
      <c r="QWQ403" s="2"/>
      <c r="QWR403" s="2"/>
      <c r="QWS403" s="2"/>
      <c r="QWT403" s="2"/>
      <c r="QWU403" s="2"/>
      <c r="QWV403" s="2"/>
      <c r="QWW403" s="2"/>
      <c r="QWX403" s="2"/>
      <c r="QWY403" s="2"/>
      <c r="QWZ403" s="2"/>
      <c r="QXA403" s="2"/>
      <c r="QXB403" s="2"/>
      <c r="QXC403" s="2"/>
      <c r="QXD403" s="2"/>
      <c r="QXE403" s="2"/>
      <c r="QXF403" s="2"/>
      <c r="QXG403" s="2"/>
      <c r="QXH403" s="2"/>
      <c r="QXI403" s="2"/>
      <c r="QXJ403" s="2"/>
      <c r="QXK403" s="2"/>
      <c r="QXL403" s="2"/>
      <c r="QXM403" s="2"/>
      <c r="QXN403" s="2"/>
      <c r="QXO403" s="2"/>
      <c r="QXP403" s="2"/>
      <c r="QXQ403" s="2"/>
      <c r="QXR403" s="2"/>
      <c r="QXS403" s="2"/>
      <c r="QXT403" s="2"/>
      <c r="QXU403" s="2"/>
      <c r="QXV403" s="2"/>
      <c r="QXW403" s="2"/>
      <c r="QXX403" s="2"/>
      <c r="QXY403" s="2"/>
      <c r="QXZ403" s="2"/>
      <c r="QYA403" s="2"/>
      <c r="QYB403" s="2"/>
      <c r="QYC403" s="2"/>
      <c r="QYD403" s="2"/>
      <c r="QYE403" s="2"/>
      <c r="QYF403" s="2"/>
      <c r="QYG403" s="2"/>
      <c r="QYH403" s="2"/>
      <c r="QYI403" s="2"/>
      <c r="QYJ403" s="2"/>
      <c r="QYK403" s="2"/>
      <c r="QYL403" s="2"/>
      <c r="QYM403" s="2"/>
      <c r="QYN403" s="2"/>
      <c r="QYO403" s="2"/>
      <c r="QYP403" s="2"/>
      <c r="QYQ403" s="2"/>
      <c r="QYR403" s="2"/>
      <c r="QYS403" s="2"/>
      <c r="QYT403" s="2"/>
      <c r="QYU403" s="2"/>
      <c r="QYV403" s="2"/>
      <c r="QYW403" s="2"/>
      <c r="QYX403" s="2"/>
      <c r="QYY403" s="2"/>
      <c r="QYZ403" s="2"/>
      <c r="QZA403" s="2"/>
      <c r="QZB403" s="2"/>
      <c r="QZC403" s="2"/>
      <c r="QZD403" s="2"/>
      <c r="QZE403" s="2"/>
      <c r="QZF403" s="2"/>
      <c r="QZG403" s="2"/>
      <c r="QZH403" s="2"/>
      <c r="QZI403" s="2"/>
      <c r="QZJ403" s="2"/>
      <c r="QZK403" s="2"/>
      <c r="QZL403" s="2"/>
      <c r="QZM403" s="2"/>
      <c r="QZN403" s="2"/>
      <c r="QZO403" s="2"/>
      <c r="QZP403" s="2"/>
      <c r="QZQ403" s="2"/>
      <c r="QZR403" s="2"/>
      <c r="QZS403" s="2"/>
      <c r="QZT403" s="2"/>
      <c r="QZU403" s="2"/>
      <c r="QZV403" s="2"/>
      <c r="QZW403" s="2"/>
      <c r="QZX403" s="2"/>
      <c r="QZY403" s="2"/>
      <c r="QZZ403" s="2"/>
      <c r="RAA403" s="2"/>
      <c r="RAB403" s="2"/>
      <c r="RAC403" s="2"/>
      <c r="RAD403" s="2"/>
      <c r="RAE403" s="2"/>
      <c r="RAF403" s="2"/>
      <c r="RAG403" s="2"/>
      <c r="RAH403" s="2"/>
      <c r="RAI403" s="2"/>
      <c r="RAJ403" s="2"/>
      <c r="RAK403" s="2"/>
      <c r="RAL403" s="2"/>
      <c r="RAM403" s="2"/>
      <c r="RAN403" s="2"/>
      <c r="RAO403" s="2"/>
      <c r="RAP403" s="2"/>
      <c r="RAQ403" s="2"/>
      <c r="RAR403" s="2"/>
      <c r="RAS403" s="2"/>
      <c r="RAT403" s="2"/>
      <c r="RAU403" s="2"/>
      <c r="RAV403" s="2"/>
      <c r="RAW403" s="2"/>
      <c r="RAX403" s="2"/>
      <c r="RAY403" s="2"/>
      <c r="RAZ403" s="2"/>
      <c r="RBA403" s="2"/>
      <c r="RBB403" s="2"/>
      <c r="RBC403" s="2"/>
      <c r="RBD403" s="2"/>
      <c r="RBE403" s="2"/>
      <c r="RBF403" s="2"/>
      <c r="RBG403" s="2"/>
      <c r="RBH403" s="2"/>
      <c r="RBI403" s="2"/>
      <c r="RBJ403" s="2"/>
      <c r="RBK403" s="2"/>
      <c r="RBL403" s="2"/>
      <c r="RBM403" s="2"/>
      <c r="RBN403" s="2"/>
      <c r="RBO403" s="2"/>
      <c r="RBP403" s="2"/>
      <c r="RBQ403" s="2"/>
      <c r="RBR403" s="2"/>
      <c r="RBS403" s="2"/>
      <c r="RBT403" s="2"/>
      <c r="RBU403" s="2"/>
      <c r="RBV403" s="2"/>
      <c r="RBW403" s="2"/>
      <c r="RBX403" s="2"/>
      <c r="RBY403" s="2"/>
      <c r="RBZ403" s="2"/>
      <c r="RCA403" s="2"/>
      <c r="RCB403" s="2"/>
      <c r="RCC403" s="2"/>
      <c r="RCD403" s="2"/>
      <c r="RCE403" s="2"/>
      <c r="RCF403" s="2"/>
      <c r="RCG403" s="2"/>
      <c r="RCH403" s="2"/>
      <c r="RCI403" s="2"/>
      <c r="RCJ403" s="2"/>
      <c r="RCK403" s="2"/>
      <c r="RCL403" s="2"/>
      <c r="RCM403" s="2"/>
      <c r="RCN403" s="2"/>
      <c r="RCO403" s="2"/>
      <c r="RCP403" s="2"/>
      <c r="RCQ403" s="2"/>
      <c r="RCR403" s="2"/>
      <c r="RCS403" s="2"/>
      <c r="RCT403" s="2"/>
      <c r="RCU403" s="2"/>
      <c r="RCV403" s="2"/>
      <c r="RCW403" s="2"/>
      <c r="RCX403" s="2"/>
      <c r="RCY403" s="2"/>
      <c r="RCZ403" s="2"/>
      <c r="RDA403" s="2"/>
      <c r="RDB403" s="2"/>
      <c r="RDC403" s="2"/>
      <c r="RDD403" s="2"/>
      <c r="RDE403" s="2"/>
      <c r="RDF403" s="2"/>
      <c r="RDG403" s="2"/>
      <c r="RDH403" s="2"/>
      <c r="RDI403" s="2"/>
      <c r="RDJ403" s="2"/>
      <c r="RDK403" s="2"/>
      <c r="RDL403" s="2"/>
      <c r="RDM403" s="2"/>
      <c r="RDN403" s="2"/>
      <c r="RDO403" s="2"/>
      <c r="RDP403" s="2"/>
      <c r="RDQ403" s="2"/>
      <c r="RDR403" s="2"/>
      <c r="RDS403" s="2"/>
      <c r="RDT403" s="2"/>
      <c r="RDU403" s="2"/>
      <c r="RDV403" s="2"/>
      <c r="RDW403" s="2"/>
      <c r="RDX403" s="2"/>
      <c r="RDY403" s="2"/>
      <c r="RDZ403" s="2"/>
      <c r="REA403" s="2"/>
      <c r="REB403" s="2"/>
      <c r="REC403" s="2"/>
      <c r="RED403" s="2"/>
      <c r="REE403" s="2"/>
      <c r="REF403" s="2"/>
      <c r="REG403" s="2"/>
      <c r="REH403" s="2"/>
      <c r="REI403" s="2"/>
      <c r="REJ403" s="2"/>
      <c r="REK403" s="2"/>
      <c r="REL403" s="2"/>
      <c r="REM403" s="2"/>
      <c r="REN403" s="2"/>
      <c r="REO403" s="2"/>
      <c r="REP403" s="2"/>
      <c r="REQ403" s="2"/>
      <c r="RER403" s="2"/>
      <c r="RES403" s="2"/>
      <c r="RET403" s="2"/>
      <c r="REU403" s="2"/>
      <c r="REV403" s="2"/>
      <c r="REW403" s="2"/>
      <c r="REX403" s="2"/>
      <c r="REY403" s="2"/>
      <c r="REZ403" s="2"/>
      <c r="RFA403" s="2"/>
      <c r="RFB403" s="2"/>
      <c r="RFC403" s="2"/>
      <c r="RFD403" s="2"/>
      <c r="RFE403" s="2"/>
      <c r="RFF403" s="2"/>
      <c r="RFG403" s="2"/>
      <c r="RFH403" s="2"/>
      <c r="RFI403" s="2"/>
      <c r="RFJ403" s="2"/>
      <c r="RFK403" s="2"/>
      <c r="RFL403" s="2"/>
      <c r="RFM403" s="2"/>
      <c r="RFN403" s="2"/>
      <c r="RFO403" s="2"/>
      <c r="RFP403" s="2"/>
      <c r="RFQ403" s="2"/>
      <c r="RFR403" s="2"/>
      <c r="RFS403" s="2"/>
      <c r="RFT403" s="2"/>
      <c r="RFU403" s="2"/>
      <c r="RFV403" s="2"/>
      <c r="RFW403" s="2"/>
      <c r="RFX403" s="2"/>
      <c r="RFY403" s="2"/>
      <c r="RFZ403" s="2"/>
      <c r="RGA403" s="2"/>
      <c r="RGB403" s="2"/>
      <c r="RGC403" s="2"/>
      <c r="RGD403" s="2"/>
      <c r="RGE403" s="2"/>
      <c r="RGF403" s="2"/>
      <c r="RGG403" s="2"/>
      <c r="RGH403" s="2"/>
      <c r="RGI403" s="2"/>
      <c r="RGJ403" s="2"/>
      <c r="RGK403" s="2"/>
      <c r="RGL403" s="2"/>
      <c r="RGM403" s="2"/>
      <c r="RGN403" s="2"/>
      <c r="RGO403" s="2"/>
      <c r="RGP403" s="2"/>
      <c r="RGQ403" s="2"/>
      <c r="RGR403" s="2"/>
      <c r="RGS403" s="2"/>
      <c r="RGT403" s="2"/>
      <c r="RGU403" s="2"/>
      <c r="RGV403" s="2"/>
      <c r="RGW403" s="2"/>
      <c r="RGX403" s="2"/>
      <c r="RGY403" s="2"/>
      <c r="RGZ403" s="2"/>
      <c r="RHA403" s="2"/>
      <c r="RHB403" s="2"/>
      <c r="RHC403" s="2"/>
      <c r="RHD403" s="2"/>
      <c r="RHE403" s="2"/>
      <c r="RHF403" s="2"/>
      <c r="RHG403" s="2"/>
      <c r="RHH403" s="2"/>
      <c r="RHI403" s="2"/>
      <c r="RHJ403" s="2"/>
      <c r="RHK403" s="2"/>
      <c r="RHL403" s="2"/>
      <c r="RHM403" s="2"/>
      <c r="RHN403" s="2"/>
      <c r="RHO403" s="2"/>
      <c r="RHP403" s="2"/>
      <c r="RHQ403" s="2"/>
      <c r="RHR403" s="2"/>
      <c r="RHS403" s="2"/>
      <c r="RHT403" s="2"/>
      <c r="RHU403" s="2"/>
      <c r="RHV403" s="2"/>
      <c r="RHW403" s="2"/>
      <c r="RHX403" s="2"/>
      <c r="RHY403" s="2"/>
      <c r="RHZ403" s="2"/>
      <c r="RIA403" s="2"/>
      <c r="RIB403" s="2"/>
      <c r="RIC403" s="2"/>
      <c r="RID403" s="2"/>
      <c r="RIE403" s="2"/>
      <c r="RIF403" s="2"/>
      <c r="RIG403" s="2"/>
      <c r="RIH403" s="2"/>
      <c r="RII403" s="2"/>
      <c r="RIJ403" s="2"/>
      <c r="RIK403" s="2"/>
      <c r="RIL403" s="2"/>
      <c r="RIM403" s="2"/>
      <c r="RIN403" s="2"/>
      <c r="RIO403" s="2"/>
      <c r="RIP403" s="2"/>
      <c r="RIQ403" s="2"/>
      <c r="RIR403" s="2"/>
      <c r="RIS403" s="2"/>
      <c r="RIT403" s="2"/>
      <c r="RIU403" s="2"/>
      <c r="RIV403" s="2"/>
      <c r="RIW403" s="2"/>
      <c r="RIX403" s="2"/>
      <c r="RIY403" s="2"/>
      <c r="RIZ403" s="2"/>
      <c r="RJA403" s="2"/>
      <c r="RJB403" s="2"/>
      <c r="RJC403" s="2"/>
      <c r="RJD403" s="2"/>
      <c r="RJE403" s="2"/>
      <c r="RJF403" s="2"/>
      <c r="RJG403" s="2"/>
      <c r="RJH403" s="2"/>
      <c r="RJI403" s="2"/>
      <c r="RJJ403" s="2"/>
      <c r="RJK403" s="2"/>
      <c r="RJL403" s="2"/>
      <c r="RJM403" s="2"/>
      <c r="RJN403" s="2"/>
      <c r="RJO403" s="2"/>
      <c r="RJP403" s="2"/>
      <c r="RJQ403" s="2"/>
      <c r="RJR403" s="2"/>
      <c r="RJS403" s="2"/>
      <c r="RJT403" s="2"/>
      <c r="RJU403" s="2"/>
      <c r="RJV403" s="2"/>
      <c r="RJW403" s="2"/>
      <c r="RJX403" s="2"/>
      <c r="RJY403" s="2"/>
      <c r="RJZ403" s="2"/>
      <c r="RKA403" s="2"/>
      <c r="RKB403" s="2"/>
      <c r="RKC403" s="2"/>
      <c r="RKD403" s="2"/>
      <c r="RKE403" s="2"/>
      <c r="RKF403" s="2"/>
      <c r="RKG403" s="2"/>
      <c r="RKH403" s="2"/>
      <c r="RKI403" s="2"/>
      <c r="RKJ403" s="2"/>
      <c r="RKK403" s="2"/>
      <c r="RKL403" s="2"/>
      <c r="RKM403" s="2"/>
      <c r="RKN403" s="2"/>
      <c r="RKO403" s="2"/>
      <c r="RKP403" s="2"/>
      <c r="RKQ403" s="2"/>
      <c r="RKR403" s="2"/>
      <c r="RKS403" s="2"/>
      <c r="RKT403" s="2"/>
      <c r="RKU403" s="2"/>
      <c r="RKV403" s="2"/>
      <c r="RKW403" s="2"/>
      <c r="RKX403" s="2"/>
      <c r="RKY403" s="2"/>
      <c r="RKZ403" s="2"/>
      <c r="RLA403" s="2"/>
      <c r="RLB403" s="2"/>
      <c r="RLC403" s="2"/>
      <c r="RLD403" s="2"/>
      <c r="RLE403" s="2"/>
      <c r="RLF403" s="2"/>
      <c r="RLG403" s="2"/>
      <c r="RLH403" s="2"/>
      <c r="RLI403" s="2"/>
      <c r="RLJ403" s="2"/>
      <c r="RLK403" s="2"/>
      <c r="RLL403" s="2"/>
      <c r="RLM403" s="2"/>
      <c r="RLN403" s="2"/>
      <c r="RLO403" s="2"/>
      <c r="RLP403" s="2"/>
      <c r="RLQ403" s="2"/>
      <c r="RLR403" s="2"/>
      <c r="RLS403" s="2"/>
      <c r="RLT403" s="2"/>
      <c r="RLU403" s="2"/>
      <c r="RLV403" s="2"/>
      <c r="RLW403" s="2"/>
      <c r="RLX403" s="2"/>
      <c r="RLY403" s="2"/>
      <c r="RLZ403" s="2"/>
      <c r="RMA403" s="2"/>
      <c r="RMB403" s="2"/>
      <c r="RMC403" s="2"/>
      <c r="RMD403" s="2"/>
      <c r="RME403" s="2"/>
      <c r="RMF403" s="2"/>
      <c r="RMG403" s="2"/>
      <c r="RMH403" s="2"/>
      <c r="RMI403" s="2"/>
      <c r="RMJ403" s="2"/>
      <c r="RMK403" s="2"/>
      <c r="RML403" s="2"/>
      <c r="RMM403" s="2"/>
      <c r="RMN403" s="2"/>
      <c r="RMO403" s="2"/>
      <c r="RMP403" s="2"/>
      <c r="RMQ403" s="2"/>
      <c r="RMR403" s="2"/>
      <c r="RMS403" s="2"/>
      <c r="RMT403" s="2"/>
      <c r="RMU403" s="2"/>
      <c r="RMV403" s="2"/>
      <c r="RMW403" s="2"/>
      <c r="RMX403" s="2"/>
      <c r="RMY403" s="2"/>
      <c r="RMZ403" s="2"/>
      <c r="RNA403" s="2"/>
      <c r="RNB403" s="2"/>
      <c r="RNC403" s="2"/>
      <c r="RND403" s="2"/>
      <c r="RNE403" s="2"/>
      <c r="RNF403" s="2"/>
      <c r="RNG403" s="2"/>
      <c r="RNH403" s="2"/>
      <c r="RNI403" s="2"/>
      <c r="RNJ403" s="2"/>
      <c r="RNK403" s="2"/>
      <c r="RNL403" s="2"/>
      <c r="RNM403" s="2"/>
      <c r="RNN403" s="2"/>
      <c r="RNO403" s="2"/>
      <c r="RNP403" s="2"/>
      <c r="RNQ403" s="2"/>
      <c r="RNR403" s="2"/>
      <c r="RNS403" s="2"/>
      <c r="RNT403" s="2"/>
      <c r="RNU403" s="2"/>
      <c r="RNV403" s="2"/>
      <c r="RNW403" s="2"/>
      <c r="RNX403" s="2"/>
      <c r="RNY403" s="2"/>
      <c r="RNZ403" s="2"/>
      <c r="ROA403" s="2"/>
      <c r="ROB403" s="2"/>
      <c r="ROC403" s="2"/>
      <c r="ROD403" s="2"/>
      <c r="ROE403" s="2"/>
      <c r="ROF403" s="2"/>
      <c r="ROG403" s="2"/>
      <c r="ROH403" s="2"/>
      <c r="ROI403" s="2"/>
      <c r="ROJ403" s="2"/>
      <c r="ROK403" s="2"/>
      <c r="ROL403" s="2"/>
      <c r="ROM403" s="2"/>
      <c r="RON403" s="2"/>
      <c r="ROO403" s="2"/>
      <c r="ROP403" s="2"/>
      <c r="ROQ403" s="2"/>
      <c r="ROR403" s="2"/>
      <c r="ROS403" s="2"/>
      <c r="ROT403" s="2"/>
      <c r="ROU403" s="2"/>
      <c r="ROV403" s="2"/>
      <c r="ROW403" s="2"/>
      <c r="ROX403" s="2"/>
      <c r="ROY403" s="2"/>
      <c r="ROZ403" s="2"/>
      <c r="RPA403" s="2"/>
      <c r="RPB403" s="2"/>
      <c r="RPC403" s="2"/>
      <c r="RPD403" s="2"/>
      <c r="RPE403" s="2"/>
      <c r="RPF403" s="2"/>
      <c r="RPG403" s="2"/>
      <c r="RPH403" s="2"/>
      <c r="RPI403" s="2"/>
      <c r="RPJ403" s="2"/>
      <c r="RPK403" s="2"/>
      <c r="RPL403" s="2"/>
      <c r="RPM403" s="2"/>
      <c r="RPN403" s="2"/>
      <c r="RPO403" s="2"/>
      <c r="RPP403" s="2"/>
      <c r="RPQ403" s="2"/>
      <c r="RPR403" s="2"/>
      <c r="RPS403" s="2"/>
      <c r="RPT403" s="2"/>
      <c r="RPU403" s="2"/>
      <c r="RPV403" s="2"/>
      <c r="RPW403" s="2"/>
      <c r="RPX403" s="2"/>
      <c r="RPY403" s="2"/>
      <c r="RPZ403" s="2"/>
      <c r="RQA403" s="2"/>
      <c r="RQB403" s="2"/>
      <c r="RQC403" s="2"/>
      <c r="RQD403" s="2"/>
      <c r="RQE403" s="2"/>
      <c r="RQF403" s="2"/>
      <c r="RQG403" s="2"/>
      <c r="RQH403" s="2"/>
      <c r="RQI403" s="2"/>
      <c r="RQJ403" s="2"/>
      <c r="RQK403" s="2"/>
      <c r="RQL403" s="2"/>
      <c r="RQM403" s="2"/>
      <c r="RQN403" s="2"/>
      <c r="RQO403" s="2"/>
      <c r="RQP403" s="2"/>
      <c r="RQQ403" s="2"/>
      <c r="RQR403" s="2"/>
      <c r="RQS403" s="2"/>
      <c r="RQT403" s="2"/>
      <c r="RQU403" s="2"/>
      <c r="RQV403" s="2"/>
      <c r="RQW403" s="2"/>
      <c r="RQX403" s="2"/>
      <c r="RQY403" s="2"/>
      <c r="RQZ403" s="2"/>
      <c r="RRA403" s="2"/>
      <c r="RRB403" s="2"/>
      <c r="RRC403" s="2"/>
      <c r="RRD403" s="2"/>
      <c r="RRE403" s="2"/>
      <c r="RRF403" s="2"/>
      <c r="RRG403" s="2"/>
      <c r="RRH403" s="2"/>
      <c r="RRI403" s="2"/>
      <c r="RRJ403" s="2"/>
      <c r="RRK403" s="2"/>
      <c r="RRL403" s="2"/>
      <c r="RRM403" s="2"/>
      <c r="RRN403" s="2"/>
      <c r="RRO403" s="2"/>
      <c r="RRP403" s="2"/>
      <c r="RRQ403" s="2"/>
      <c r="RRR403" s="2"/>
      <c r="RRS403" s="2"/>
      <c r="RRT403" s="2"/>
      <c r="RRU403" s="2"/>
      <c r="RRV403" s="2"/>
      <c r="RRW403" s="2"/>
      <c r="RRX403" s="2"/>
      <c r="RRY403" s="2"/>
      <c r="RRZ403" s="2"/>
      <c r="RSA403" s="2"/>
      <c r="RSB403" s="2"/>
      <c r="RSC403" s="2"/>
      <c r="RSD403" s="2"/>
      <c r="RSE403" s="2"/>
      <c r="RSF403" s="2"/>
      <c r="RSG403" s="2"/>
      <c r="RSH403" s="2"/>
      <c r="RSI403" s="2"/>
      <c r="RSJ403" s="2"/>
      <c r="RSK403" s="2"/>
      <c r="RSL403" s="2"/>
      <c r="RSM403" s="2"/>
      <c r="RSN403" s="2"/>
      <c r="RSO403" s="2"/>
      <c r="RSP403" s="2"/>
      <c r="RSQ403" s="2"/>
      <c r="RSR403" s="2"/>
      <c r="RSS403" s="2"/>
      <c r="RST403" s="2"/>
      <c r="RSU403" s="2"/>
      <c r="RSV403" s="2"/>
      <c r="RSW403" s="2"/>
      <c r="RSX403" s="2"/>
      <c r="RSY403" s="2"/>
      <c r="RSZ403" s="2"/>
      <c r="RTA403" s="2"/>
      <c r="RTB403" s="2"/>
      <c r="RTC403" s="2"/>
      <c r="RTD403" s="2"/>
      <c r="RTE403" s="2"/>
      <c r="RTF403" s="2"/>
      <c r="RTG403" s="2"/>
      <c r="RTH403" s="2"/>
      <c r="RTI403" s="2"/>
      <c r="RTJ403" s="2"/>
      <c r="RTK403" s="2"/>
      <c r="RTL403" s="2"/>
      <c r="RTM403" s="2"/>
      <c r="RTN403" s="2"/>
      <c r="RTO403" s="2"/>
      <c r="RTP403" s="2"/>
      <c r="RTQ403" s="2"/>
      <c r="RTR403" s="2"/>
      <c r="RTS403" s="2"/>
      <c r="RTT403" s="2"/>
      <c r="RTU403" s="2"/>
      <c r="RTV403" s="2"/>
      <c r="RTW403" s="2"/>
      <c r="RTX403" s="2"/>
      <c r="RTY403" s="2"/>
      <c r="RTZ403" s="2"/>
      <c r="RUA403" s="2"/>
      <c r="RUB403" s="2"/>
      <c r="RUC403" s="2"/>
      <c r="RUD403" s="2"/>
      <c r="RUE403" s="2"/>
      <c r="RUF403" s="2"/>
      <c r="RUG403" s="2"/>
      <c r="RUH403" s="2"/>
      <c r="RUI403" s="2"/>
      <c r="RUJ403" s="2"/>
      <c r="RUK403" s="2"/>
      <c r="RUL403" s="2"/>
      <c r="RUM403" s="2"/>
      <c r="RUN403" s="2"/>
      <c r="RUO403" s="2"/>
      <c r="RUP403" s="2"/>
      <c r="RUQ403" s="2"/>
      <c r="RUR403" s="2"/>
      <c r="RUS403" s="2"/>
      <c r="RUT403" s="2"/>
      <c r="RUU403" s="2"/>
      <c r="RUV403" s="2"/>
      <c r="RUW403" s="2"/>
      <c r="RUX403" s="2"/>
      <c r="RUY403" s="2"/>
      <c r="RUZ403" s="2"/>
      <c r="RVA403" s="2"/>
      <c r="RVB403" s="2"/>
      <c r="RVC403" s="2"/>
      <c r="RVD403" s="2"/>
      <c r="RVE403" s="2"/>
      <c r="RVF403" s="2"/>
      <c r="RVG403" s="2"/>
      <c r="RVH403" s="2"/>
      <c r="RVI403" s="2"/>
      <c r="RVJ403" s="2"/>
      <c r="RVK403" s="2"/>
      <c r="RVL403" s="2"/>
      <c r="RVM403" s="2"/>
      <c r="RVN403" s="2"/>
      <c r="RVO403" s="2"/>
      <c r="RVP403" s="2"/>
      <c r="RVQ403" s="2"/>
      <c r="RVR403" s="2"/>
      <c r="RVS403" s="2"/>
      <c r="RVT403" s="2"/>
      <c r="RVU403" s="2"/>
      <c r="RVV403" s="2"/>
      <c r="RVW403" s="2"/>
      <c r="RVX403" s="2"/>
      <c r="RVY403" s="2"/>
      <c r="RVZ403" s="2"/>
      <c r="RWA403" s="2"/>
      <c r="RWB403" s="2"/>
      <c r="RWC403" s="2"/>
      <c r="RWD403" s="2"/>
      <c r="RWE403" s="2"/>
      <c r="RWF403" s="2"/>
      <c r="RWG403" s="2"/>
      <c r="RWH403" s="2"/>
      <c r="RWI403" s="2"/>
      <c r="RWJ403" s="2"/>
      <c r="RWK403" s="2"/>
      <c r="RWL403" s="2"/>
      <c r="RWM403" s="2"/>
      <c r="RWN403" s="2"/>
      <c r="RWO403" s="2"/>
      <c r="RWP403" s="2"/>
      <c r="RWQ403" s="2"/>
      <c r="RWR403" s="2"/>
      <c r="RWS403" s="2"/>
      <c r="RWT403" s="2"/>
      <c r="RWU403" s="2"/>
      <c r="RWV403" s="2"/>
      <c r="RWW403" s="2"/>
      <c r="RWX403" s="2"/>
      <c r="RWY403" s="2"/>
      <c r="RWZ403" s="2"/>
      <c r="RXA403" s="2"/>
      <c r="RXB403" s="2"/>
      <c r="RXC403" s="2"/>
      <c r="RXD403" s="2"/>
      <c r="RXE403" s="2"/>
      <c r="RXF403" s="2"/>
      <c r="RXG403" s="2"/>
      <c r="RXH403" s="2"/>
      <c r="RXI403" s="2"/>
      <c r="RXJ403" s="2"/>
      <c r="RXK403" s="2"/>
      <c r="RXL403" s="2"/>
      <c r="RXM403" s="2"/>
      <c r="RXN403" s="2"/>
      <c r="RXO403" s="2"/>
      <c r="RXP403" s="2"/>
      <c r="RXQ403" s="2"/>
      <c r="RXR403" s="2"/>
      <c r="RXS403" s="2"/>
      <c r="RXT403" s="2"/>
      <c r="RXU403" s="2"/>
      <c r="RXV403" s="2"/>
      <c r="RXW403" s="2"/>
      <c r="RXX403" s="2"/>
      <c r="RXY403" s="2"/>
      <c r="RXZ403" s="2"/>
      <c r="RYA403" s="2"/>
      <c r="RYB403" s="2"/>
      <c r="RYC403" s="2"/>
      <c r="RYD403" s="2"/>
      <c r="RYE403" s="2"/>
      <c r="RYF403" s="2"/>
      <c r="RYG403" s="2"/>
      <c r="RYH403" s="2"/>
      <c r="RYI403" s="2"/>
      <c r="RYJ403" s="2"/>
      <c r="RYK403" s="2"/>
      <c r="RYL403" s="2"/>
      <c r="RYM403" s="2"/>
      <c r="RYN403" s="2"/>
      <c r="RYO403" s="2"/>
      <c r="RYP403" s="2"/>
      <c r="RYQ403" s="2"/>
      <c r="RYR403" s="2"/>
      <c r="RYS403" s="2"/>
      <c r="RYT403" s="2"/>
      <c r="RYU403" s="2"/>
      <c r="RYV403" s="2"/>
      <c r="RYW403" s="2"/>
      <c r="RYX403" s="2"/>
      <c r="RYY403" s="2"/>
      <c r="RYZ403" s="2"/>
      <c r="RZA403" s="2"/>
      <c r="RZB403" s="2"/>
      <c r="RZC403" s="2"/>
      <c r="RZD403" s="2"/>
      <c r="RZE403" s="2"/>
      <c r="RZF403" s="2"/>
      <c r="RZG403" s="2"/>
      <c r="RZH403" s="2"/>
      <c r="RZI403" s="2"/>
      <c r="RZJ403" s="2"/>
      <c r="RZK403" s="2"/>
      <c r="RZL403" s="2"/>
      <c r="RZM403" s="2"/>
      <c r="RZN403" s="2"/>
      <c r="RZO403" s="2"/>
      <c r="RZP403" s="2"/>
      <c r="RZQ403" s="2"/>
      <c r="RZR403" s="2"/>
      <c r="RZS403" s="2"/>
      <c r="RZT403" s="2"/>
      <c r="RZU403" s="2"/>
      <c r="RZV403" s="2"/>
      <c r="RZW403" s="2"/>
      <c r="RZX403" s="2"/>
      <c r="RZY403" s="2"/>
      <c r="RZZ403" s="2"/>
      <c r="SAA403" s="2"/>
      <c r="SAB403" s="2"/>
      <c r="SAC403" s="2"/>
      <c r="SAD403" s="2"/>
      <c r="SAE403" s="2"/>
      <c r="SAF403" s="2"/>
      <c r="SAG403" s="2"/>
      <c r="SAH403" s="2"/>
      <c r="SAI403" s="2"/>
      <c r="SAJ403" s="2"/>
      <c r="SAK403" s="2"/>
      <c r="SAL403" s="2"/>
      <c r="SAM403" s="2"/>
      <c r="SAN403" s="2"/>
      <c r="SAO403" s="2"/>
      <c r="SAP403" s="2"/>
      <c r="SAQ403" s="2"/>
      <c r="SAR403" s="2"/>
      <c r="SAS403" s="2"/>
      <c r="SAT403" s="2"/>
      <c r="SAU403" s="2"/>
      <c r="SAV403" s="2"/>
      <c r="SAW403" s="2"/>
      <c r="SAX403" s="2"/>
      <c r="SAY403" s="2"/>
      <c r="SAZ403" s="2"/>
      <c r="SBA403" s="2"/>
      <c r="SBB403" s="2"/>
      <c r="SBC403" s="2"/>
      <c r="SBD403" s="2"/>
      <c r="SBE403" s="2"/>
      <c r="SBF403" s="2"/>
      <c r="SBG403" s="2"/>
      <c r="SBH403" s="2"/>
      <c r="SBI403" s="2"/>
      <c r="SBJ403" s="2"/>
      <c r="SBK403" s="2"/>
      <c r="SBL403" s="2"/>
      <c r="SBM403" s="2"/>
      <c r="SBN403" s="2"/>
      <c r="SBO403" s="2"/>
      <c r="SBP403" s="2"/>
      <c r="SBQ403" s="2"/>
      <c r="SBR403" s="2"/>
      <c r="SBS403" s="2"/>
      <c r="SBT403" s="2"/>
      <c r="SBU403" s="2"/>
      <c r="SBV403" s="2"/>
      <c r="SBW403" s="2"/>
      <c r="SBX403" s="2"/>
      <c r="SBY403" s="2"/>
      <c r="SBZ403" s="2"/>
      <c r="SCA403" s="2"/>
      <c r="SCB403" s="2"/>
      <c r="SCC403" s="2"/>
      <c r="SCD403" s="2"/>
      <c r="SCE403" s="2"/>
      <c r="SCF403" s="2"/>
      <c r="SCG403" s="2"/>
      <c r="SCH403" s="2"/>
      <c r="SCI403" s="2"/>
      <c r="SCJ403" s="2"/>
      <c r="SCK403" s="2"/>
      <c r="SCL403" s="2"/>
      <c r="SCM403" s="2"/>
      <c r="SCN403" s="2"/>
      <c r="SCO403" s="2"/>
      <c r="SCP403" s="2"/>
      <c r="SCQ403" s="2"/>
      <c r="SCR403" s="2"/>
      <c r="SCS403" s="2"/>
      <c r="SCT403" s="2"/>
      <c r="SCU403" s="2"/>
      <c r="SCV403" s="2"/>
      <c r="SCW403" s="2"/>
      <c r="SCX403" s="2"/>
      <c r="SCY403" s="2"/>
      <c r="SCZ403" s="2"/>
      <c r="SDA403" s="2"/>
      <c r="SDB403" s="2"/>
      <c r="SDC403" s="2"/>
      <c r="SDD403" s="2"/>
      <c r="SDE403" s="2"/>
      <c r="SDF403" s="2"/>
      <c r="SDG403" s="2"/>
      <c r="SDH403" s="2"/>
      <c r="SDI403" s="2"/>
      <c r="SDJ403" s="2"/>
      <c r="SDK403" s="2"/>
      <c r="SDL403" s="2"/>
      <c r="SDM403" s="2"/>
      <c r="SDN403" s="2"/>
      <c r="SDO403" s="2"/>
      <c r="SDP403" s="2"/>
      <c r="SDQ403" s="2"/>
      <c r="SDR403" s="2"/>
      <c r="SDS403" s="2"/>
      <c r="SDT403" s="2"/>
      <c r="SDU403" s="2"/>
      <c r="SDV403" s="2"/>
      <c r="SDW403" s="2"/>
      <c r="SDX403" s="2"/>
      <c r="SDY403" s="2"/>
      <c r="SDZ403" s="2"/>
      <c r="SEA403" s="2"/>
      <c r="SEB403" s="2"/>
      <c r="SEC403" s="2"/>
      <c r="SED403" s="2"/>
      <c r="SEE403" s="2"/>
      <c r="SEF403" s="2"/>
      <c r="SEG403" s="2"/>
      <c r="SEH403" s="2"/>
      <c r="SEI403" s="2"/>
      <c r="SEJ403" s="2"/>
      <c r="SEK403" s="2"/>
      <c r="SEL403" s="2"/>
      <c r="SEM403" s="2"/>
      <c r="SEN403" s="2"/>
      <c r="SEO403" s="2"/>
      <c r="SEP403" s="2"/>
      <c r="SEQ403" s="2"/>
      <c r="SER403" s="2"/>
      <c r="SES403" s="2"/>
      <c r="SET403" s="2"/>
      <c r="SEU403" s="2"/>
      <c r="SEV403" s="2"/>
      <c r="SEW403" s="2"/>
      <c r="SEX403" s="2"/>
      <c r="SEY403" s="2"/>
      <c r="SEZ403" s="2"/>
      <c r="SFA403" s="2"/>
      <c r="SFB403" s="2"/>
      <c r="SFC403" s="2"/>
      <c r="SFD403" s="2"/>
      <c r="SFE403" s="2"/>
      <c r="SFF403" s="2"/>
      <c r="SFG403" s="2"/>
      <c r="SFH403" s="2"/>
      <c r="SFI403" s="2"/>
      <c r="SFJ403" s="2"/>
      <c r="SFK403" s="2"/>
      <c r="SFL403" s="2"/>
      <c r="SFM403" s="2"/>
      <c r="SFN403" s="2"/>
      <c r="SFO403" s="2"/>
      <c r="SFP403" s="2"/>
      <c r="SFQ403" s="2"/>
      <c r="SFR403" s="2"/>
      <c r="SFS403" s="2"/>
      <c r="SFT403" s="2"/>
      <c r="SFU403" s="2"/>
      <c r="SFV403" s="2"/>
      <c r="SFW403" s="2"/>
      <c r="SFX403" s="2"/>
      <c r="SFY403" s="2"/>
      <c r="SFZ403" s="2"/>
      <c r="SGA403" s="2"/>
      <c r="SGB403" s="2"/>
      <c r="SGC403" s="2"/>
      <c r="SGD403" s="2"/>
      <c r="SGE403" s="2"/>
      <c r="SGF403" s="2"/>
      <c r="SGG403" s="2"/>
      <c r="SGH403" s="2"/>
      <c r="SGI403" s="2"/>
      <c r="SGJ403" s="2"/>
      <c r="SGK403" s="2"/>
      <c r="SGL403" s="2"/>
      <c r="SGM403" s="2"/>
      <c r="SGN403" s="2"/>
      <c r="SGO403" s="2"/>
      <c r="SGP403" s="2"/>
      <c r="SGQ403" s="2"/>
      <c r="SGR403" s="2"/>
      <c r="SGS403" s="2"/>
      <c r="SGT403" s="2"/>
      <c r="SGU403" s="2"/>
      <c r="SGV403" s="2"/>
      <c r="SGW403" s="2"/>
      <c r="SGX403" s="2"/>
      <c r="SGY403" s="2"/>
      <c r="SGZ403" s="2"/>
      <c r="SHA403" s="2"/>
      <c r="SHB403" s="2"/>
      <c r="SHC403" s="2"/>
      <c r="SHD403" s="2"/>
      <c r="SHE403" s="2"/>
      <c r="SHF403" s="2"/>
      <c r="SHG403" s="2"/>
      <c r="SHH403" s="2"/>
      <c r="SHI403" s="2"/>
      <c r="SHJ403" s="2"/>
      <c r="SHK403" s="2"/>
      <c r="SHL403" s="2"/>
      <c r="SHM403" s="2"/>
      <c r="SHN403" s="2"/>
      <c r="SHO403" s="2"/>
      <c r="SHP403" s="2"/>
      <c r="SHQ403" s="2"/>
      <c r="SHR403" s="2"/>
      <c r="SHS403" s="2"/>
      <c r="SHT403" s="2"/>
      <c r="SHU403" s="2"/>
      <c r="SHV403" s="2"/>
      <c r="SHW403" s="2"/>
      <c r="SHX403" s="2"/>
      <c r="SHY403" s="2"/>
      <c r="SHZ403" s="2"/>
      <c r="SIA403" s="2"/>
      <c r="SIB403" s="2"/>
      <c r="SIC403" s="2"/>
      <c r="SID403" s="2"/>
      <c r="SIE403" s="2"/>
      <c r="SIF403" s="2"/>
      <c r="SIG403" s="2"/>
      <c r="SIH403" s="2"/>
      <c r="SII403" s="2"/>
      <c r="SIJ403" s="2"/>
      <c r="SIK403" s="2"/>
      <c r="SIL403" s="2"/>
      <c r="SIM403" s="2"/>
      <c r="SIN403" s="2"/>
      <c r="SIO403" s="2"/>
      <c r="SIP403" s="2"/>
      <c r="SIQ403" s="2"/>
      <c r="SIR403" s="2"/>
      <c r="SIS403" s="2"/>
      <c r="SIT403" s="2"/>
      <c r="SIU403" s="2"/>
      <c r="SIV403" s="2"/>
      <c r="SIW403" s="2"/>
      <c r="SIX403" s="2"/>
      <c r="SIY403" s="2"/>
      <c r="SIZ403" s="2"/>
      <c r="SJA403" s="2"/>
      <c r="SJB403" s="2"/>
      <c r="SJC403" s="2"/>
      <c r="SJD403" s="2"/>
      <c r="SJE403" s="2"/>
      <c r="SJF403" s="2"/>
      <c r="SJG403" s="2"/>
      <c r="SJH403" s="2"/>
      <c r="SJI403" s="2"/>
      <c r="SJJ403" s="2"/>
      <c r="SJK403" s="2"/>
      <c r="SJL403" s="2"/>
      <c r="SJM403" s="2"/>
      <c r="SJN403" s="2"/>
      <c r="SJO403" s="2"/>
      <c r="SJP403" s="2"/>
      <c r="SJQ403" s="2"/>
      <c r="SJR403" s="2"/>
      <c r="SJS403" s="2"/>
      <c r="SJT403" s="2"/>
      <c r="SJU403" s="2"/>
      <c r="SJV403" s="2"/>
      <c r="SJW403" s="2"/>
      <c r="SJX403" s="2"/>
      <c r="SJY403" s="2"/>
      <c r="SJZ403" s="2"/>
      <c r="SKA403" s="2"/>
      <c r="SKB403" s="2"/>
      <c r="SKC403" s="2"/>
      <c r="SKD403" s="2"/>
      <c r="SKE403" s="2"/>
      <c r="SKF403" s="2"/>
      <c r="SKG403" s="2"/>
      <c r="SKH403" s="2"/>
      <c r="SKI403" s="2"/>
      <c r="SKJ403" s="2"/>
      <c r="SKK403" s="2"/>
      <c r="SKL403" s="2"/>
      <c r="SKM403" s="2"/>
      <c r="SKN403" s="2"/>
      <c r="SKO403" s="2"/>
      <c r="SKP403" s="2"/>
      <c r="SKQ403" s="2"/>
      <c r="SKR403" s="2"/>
      <c r="SKS403" s="2"/>
      <c r="SKT403" s="2"/>
      <c r="SKU403" s="2"/>
      <c r="SKV403" s="2"/>
      <c r="SKW403" s="2"/>
      <c r="SKX403" s="2"/>
      <c r="SKY403" s="2"/>
      <c r="SKZ403" s="2"/>
      <c r="SLA403" s="2"/>
      <c r="SLB403" s="2"/>
      <c r="SLC403" s="2"/>
      <c r="SLD403" s="2"/>
      <c r="SLE403" s="2"/>
      <c r="SLF403" s="2"/>
      <c r="SLG403" s="2"/>
      <c r="SLH403" s="2"/>
      <c r="SLI403" s="2"/>
      <c r="SLJ403" s="2"/>
      <c r="SLK403" s="2"/>
      <c r="SLL403" s="2"/>
      <c r="SLM403" s="2"/>
      <c r="SLN403" s="2"/>
      <c r="SLO403" s="2"/>
      <c r="SLP403" s="2"/>
      <c r="SLQ403" s="2"/>
      <c r="SLR403" s="2"/>
      <c r="SLS403" s="2"/>
      <c r="SLT403" s="2"/>
      <c r="SLU403" s="2"/>
      <c r="SLV403" s="2"/>
      <c r="SLW403" s="2"/>
      <c r="SLX403" s="2"/>
      <c r="SLY403" s="2"/>
      <c r="SLZ403" s="2"/>
      <c r="SMA403" s="2"/>
      <c r="SMB403" s="2"/>
      <c r="SMC403" s="2"/>
      <c r="SMD403" s="2"/>
      <c r="SME403" s="2"/>
      <c r="SMF403" s="2"/>
      <c r="SMG403" s="2"/>
      <c r="SMH403" s="2"/>
      <c r="SMI403" s="2"/>
      <c r="SMJ403" s="2"/>
      <c r="SMK403" s="2"/>
      <c r="SML403" s="2"/>
      <c r="SMM403" s="2"/>
      <c r="SMN403" s="2"/>
      <c r="SMO403" s="2"/>
      <c r="SMP403" s="2"/>
      <c r="SMQ403" s="2"/>
      <c r="SMR403" s="2"/>
      <c r="SMS403" s="2"/>
      <c r="SMT403" s="2"/>
      <c r="SMU403" s="2"/>
      <c r="SMV403" s="2"/>
      <c r="SMW403" s="2"/>
      <c r="SMX403" s="2"/>
      <c r="SMY403" s="2"/>
      <c r="SMZ403" s="2"/>
      <c r="SNA403" s="2"/>
      <c r="SNB403" s="2"/>
      <c r="SNC403" s="2"/>
      <c r="SND403" s="2"/>
      <c r="SNE403" s="2"/>
      <c r="SNF403" s="2"/>
      <c r="SNG403" s="2"/>
      <c r="SNH403" s="2"/>
      <c r="SNI403" s="2"/>
      <c r="SNJ403" s="2"/>
      <c r="SNK403" s="2"/>
      <c r="SNL403" s="2"/>
      <c r="SNM403" s="2"/>
      <c r="SNN403" s="2"/>
      <c r="SNO403" s="2"/>
      <c r="SNP403" s="2"/>
      <c r="SNQ403" s="2"/>
      <c r="SNR403" s="2"/>
      <c r="SNS403" s="2"/>
      <c r="SNT403" s="2"/>
      <c r="SNU403" s="2"/>
      <c r="SNV403" s="2"/>
      <c r="SNW403" s="2"/>
      <c r="SNX403" s="2"/>
      <c r="SNY403" s="2"/>
      <c r="SNZ403" s="2"/>
      <c r="SOA403" s="2"/>
      <c r="SOB403" s="2"/>
      <c r="SOC403" s="2"/>
      <c r="SOD403" s="2"/>
      <c r="SOE403" s="2"/>
      <c r="SOF403" s="2"/>
      <c r="SOG403" s="2"/>
      <c r="SOH403" s="2"/>
      <c r="SOI403" s="2"/>
      <c r="SOJ403" s="2"/>
      <c r="SOK403" s="2"/>
      <c r="SOL403" s="2"/>
      <c r="SOM403" s="2"/>
      <c r="SON403" s="2"/>
      <c r="SOO403" s="2"/>
      <c r="SOP403" s="2"/>
      <c r="SOQ403" s="2"/>
      <c r="SOR403" s="2"/>
      <c r="SOS403" s="2"/>
      <c r="SOT403" s="2"/>
      <c r="SOU403" s="2"/>
      <c r="SOV403" s="2"/>
      <c r="SOW403" s="2"/>
      <c r="SOX403" s="2"/>
      <c r="SOY403" s="2"/>
      <c r="SOZ403" s="2"/>
      <c r="SPA403" s="2"/>
      <c r="SPB403" s="2"/>
      <c r="SPC403" s="2"/>
      <c r="SPD403" s="2"/>
      <c r="SPE403" s="2"/>
      <c r="SPF403" s="2"/>
      <c r="SPG403" s="2"/>
      <c r="SPH403" s="2"/>
      <c r="SPI403" s="2"/>
      <c r="SPJ403" s="2"/>
      <c r="SPK403" s="2"/>
      <c r="SPL403" s="2"/>
      <c r="SPM403" s="2"/>
      <c r="SPN403" s="2"/>
      <c r="SPO403" s="2"/>
      <c r="SPP403" s="2"/>
      <c r="SPQ403" s="2"/>
      <c r="SPR403" s="2"/>
      <c r="SPS403" s="2"/>
      <c r="SPT403" s="2"/>
      <c r="SPU403" s="2"/>
      <c r="SPV403" s="2"/>
      <c r="SPW403" s="2"/>
      <c r="SPX403" s="2"/>
      <c r="SPY403" s="2"/>
      <c r="SPZ403" s="2"/>
      <c r="SQA403" s="2"/>
      <c r="SQB403" s="2"/>
      <c r="SQC403" s="2"/>
      <c r="SQD403" s="2"/>
      <c r="SQE403" s="2"/>
      <c r="SQF403" s="2"/>
      <c r="SQG403" s="2"/>
      <c r="SQH403" s="2"/>
      <c r="SQI403" s="2"/>
      <c r="SQJ403" s="2"/>
      <c r="SQK403" s="2"/>
      <c r="SQL403" s="2"/>
      <c r="SQM403" s="2"/>
      <c r="SQN403" s="2"/>
      <c r="SQO403" s="2"/>
      <c r="SQP403" s="2"/>
      <c r="SQQ403" s="2"/>
      <c r="SQR403" s="2"/>
      <c r="SQS403" s="2"/>
      <c r="SQT403" s="2"/>
      <c r="SQU403" s="2"/>
      <c r="SQV403" s="2"/>
      <c r="SQW403" s="2"/>
      <c r="SQX403" s="2"/>
      <c r="SQY403" s="2"/>
      <c r="SQZ403" s="2"/>
      <c r="SRA403" s="2"/>
      <c r="SRB403" s="2"/>
      <c r="SRC403" s="2"/>
      <c r="SRD403" s="2"/>
      <c r="SRE403" s="2"/>
      <c r="SRF403" s="2"/>
      <c r="SRG403" s="2"/>
      <c r="SRH403" s="2"/>
      <c r="SRI403" s="2"/>
      <c r="SRJ403" s="2"/>
      <c r="SRK403" s="2"/>
      <c r="SRL403" s="2"/>
      <c r="SRM403" s="2"/>
      <c r="SRN403" s="2"/>
      <c r="SRO403" s="2"/>
      <c r="SRP403" s="2"/>
      <c r="SRQ403" s="2"/>
      <c r="SRR403" s="2"/>
      <c r="SRS403" s="2"/>
      <c r="SRT403" s="2"/>
      <c r="SRU403" s="2"/>
      <c r="SRV403" s="2"/>
      <c r="SRW403" s="2"/>
      <c r="SRX403" s="2"/>
      <c r="SRY403" s="2"/>
      <c r="SRZ403" s="2"/>
      <c r="SSA403" s="2"/>
      <c r="SSB403" s="2"/>
      <c r="SSC403" s="2"/>
      <c r="SSD403" s="2"/>
      <c r="SSE403" s="2"/>
      <c r="SSF403" s="2"/>
      <c r="SSG403" s="2"/>
      <c r="SSH403" s="2"/>
      <c r="SSI403" s="2"/>
      <c r="SSJ403" s="2"/>
      <c r="SSK403" s="2"/>
      <c r="SSL403" s="2"/>
      <c r="SSM403" s="2"/>
      <c r="SSN403" s="2"/>
      <c r="SSO403" s="2"/>
      <c r="SSP403" s="2"/>
      <c r="SSQ403" s="2"/>
      <c r="SSR403" s="2"/>
      <c r="SSS403" s="2"/>
      <c r="SST403" s="2"/>
      <c r="SSU403" s="2"/>
      <c r="SSV403" s="2"/>
      <c r="SSW403" s="2"/>
      <c r="SSX403" s="2"/>
      <c r="SSY403" s="2"/>
      <c r="SSZ403" s="2"/>
      <c r="STA403" s="2"/>
      <c r="STB403" s="2"/>
      <c r="STC403" s="2"/>
      <c r="STD403" s="2"/>
      <c r="STE403" s="2"/>
      <c r="STF403" s="2"/>
      <c r="STG403" s="2"/>
      <c r="STH403" s="2"/>
      <c r="STI403" s="2"/>
      <c r="STJ403" s="2"/>
      <c r="STK403" s="2"/>
      <c r="STL403" s="2"/>
      <c r="STM403" s="2"/>
      <c r="STN403" s="2"/>
      <c r="STO403" s="2"/>
      <c r="STP403" s="2"/>
      <c r="STQ403" s="2"/>
      <c r="STR403" s="2"/>
      <c r="STS403" s="2"/>
      <c r="STT403" s="2"/>
      <c r="STU403" s="2"/>
      <c r="STV403" s="2"/>
      <c r="STW403" s="2"/>
      <c r="STX403" s="2"/>
      <c r="STY403" s="2"/>
      <c r="STZ403" s="2"/>
      <c r="SUA403" s="2"/>
      <c r="SUB403" s="2"/>
      <c r="SUC403" s="2"/>
      <c r="SUD403" s="2"/>
      <c r="SUE403" s="2"/>
      <c r="SUF403" s="2"/>
      <c r="SUG403" s="2"/>
      <c r="SUH403" s="2"/>
      <c r="SUI403" s="2"/>
      <c r="SUJ403" s="2"/>
      <c r="SUK403" s="2"/>
      <c r="SUL403" s="2"/>
      <c r="SUM403" s="2"/>
      <c r="SUN403" s="2"/>
      <c r="SUO403" s="2"/>
      <c r="SUP403" s="2"/>
      <c r="SUQ403" s="2"/>
      <c r="SUR403" s="2"/>
      <c r="SUS403" s="2"/>
      <c r="SUT403" s="2"/>
      <c r="SUU403" s="2"/>
      <c r="SUV403" s="2"/>
      <c r="SUW403" s="2"/>
      <c r="SUX403" s="2"/>
      <c r="SUY403" s="2"/>
      <c r="SUZ403" s="2"/>
      <c r="SVA403" s="2"/>
      <c r="SVB403" s="2"/>
      <c r="SVC403" s="2"/>
      <c r="SVD403" s="2"/>
      <c r="SVE403" s="2"/>
      <c r="SVF403" s="2"/>
      <c r="SVG403" s="2"/>
      <c r="SVH403" s="2"/>
      <c r="SVI403" s="2"/>
      <c r="SVJ403" s="2"/>
      <c r="SVK403" s="2"/>
      <c r="SVL403" s="2"/>
      <c r="SVM403" s="2"/>
      <c r="SVN403" s="2"/>
      <c r="SVO403" s="2"/>
      <c r="SVP403" s="2"/>
      <c r="SVQ403" s="2"/>
      <c r="SVR403" s="2"/>
      <c r="SVS403" s="2"/>
      <c r="SVT403" s="2"/>
      <c r="SVU403" s="2"/>
      <c r="SVV403" s="2"/>
      <c r="SVW403" s="2"/>
      <c r="SVX403" s="2"/>
      <c r="SVY403" s="2"/>
      <c r="SVZ403" s="2"/>
      <c r="SWA403" s="2"/>
      <c r="SWB403" s="2"/>
      <c r="SWC403" s="2"/>
      <c r="SWD403" s="2"/>
      <c r="SWE403" s="2"/>
      <c r="SWF403" s="2"/>
      <c r="SWG403" s="2"/>
      <c r="SWH403" s="2"/>
      <c r="SWI403" s="2"/>
      <c r="SWJ403" s="2"/>
      <c r="SWK403" s="2"/>
      <c r="SWL403" s="2"/>
      <c r="SWM403" s="2"/>
      <c r="SWN403" s="2"/>
      <c r="SWO403" s="2"/>
      <c r="SWP403" s="2"/>
      <c r="SWQ403" s="2"/>
      <c r="SWR403" s="2"/>
      <c r="SWS403" s="2"/>
      <c r="SWT403" s="2"/>
      <c r="SWU403" s="2"/>
      <c r="SWV403" s="2"/>
      <c r="SWW403" s="2"/>
      <c r="SWX403" s="2"/>
      <c r="SWY403" s="2"/>
      <c r="SWZ403" s="2"/>
      <c r="SXA403" s="2"/>
      <c r="SXB403" s="2"/>
      <c r="SXC403" s="2"/>
      <c r="SXD403" s="2"/>
      <c r="SXE403" s="2"/>
      <c r="SXF403" s="2"/>
      <c r="SXG403" s="2"/>
      <c r="SXH403" s="2"/>
      <c r="SXI403" s="2"/>
      <c r="SXJ403" s="2"/>
      <c r="SXK403" s="2"/>
      <c r="SXL403" s="2"/>
      <c r="SXM403" s="2"/>
      <c r="SXN403" s="2"/>
      <c r="SXO403" s="2"/>
      <c r="SXP403" s="2"/>
      <c r="SXQ403" s="2"/>
      <c r="SXR403" s="2"/>
      <c r="SXS403" s="2"/>
      <c r="SXT403" s="2"/>
      <c r="SXU403" s="2"/>
      <c r="SXV403" s="2"/>
      <c r="SXW403" s="2"/>
      <c r="SXX403" s="2"/>
      <c r="SXY403" s="2"/>
      <c r="SXZ403" s="2"/>
      <c r="SYA403" s="2"/>
      <c r="SYB403" s="2"/>
      <c r="SYC403" s="2"/>
      <c r="SYD403" s="2"/>
      <c r="SYE403" s="2"/>
      <c r="SYF403" s="2"/>
      <c r="SYG403" s="2"/>
      <c r="SYH403" s="2"/>
      <c r="SYI403" s="2"/>
      <c r="SYJ403" s="2"/>
      <c r="SYK403" s="2"/>
      <c r="SYL403" s="2"/>
      <c r="SYM403" s="2"/>
      <c r="SYN403" s="2"/>
      <c r="SYO403" s="2"/>
      <c r="SYP403" s="2"/>
      <c r="SYQ403" s="2"/>
      <c r="SYR403" s="2"/>
      <c r="SYS403" s="2"/>
      <c r="SYT403" s="2"/>
      <c r="SYU403" s="2"/>
      <c r="SYV403" s="2"/>
      <c r="SYW403" s="2"/>
      <c r="SYX403" s="2"/>
      <c r="SYY403" s="2"/>
      <c r="SYZ403" s="2"/>
      <c r="SZA403" s="2"/>
      <c r="SZB403" s="2"/>
      <c r="SZC403" s="2"/>
      <c r="SZD403" s="2"/>
      <c r="SZE403" s="2"/>
      <c r="SZF403" s="2"/>
      <c r="SZG403" s="2"/>
      <c r="SZH403" s="2"/>
      <c r="SZI403" s="2"/>
      <c r="SZJ403" s="2"/>
      <c r="SZK403" s="2"/>
      <c r="SZL403" s="2"/>
      <c r="SZM403" s="2"/>
      <c r="SZN403" s="2"/>
      <c r="SZO403" s="2"/>
      <c r="SZP403" s="2"/>
      <c r="SZQ403" s="2"/>
      <c r="SZR403" s="2"/>
      <c r="SZS403" s="2"/>
      <c r="SZT403" s="2"/>
      <c r="SZU403" s="2"/>
      <c r="SZV403" s="2"/>
      <c r="SZW403" s="2"/>
      <c r="SZX403" s="2"/>
      <c r="SZY403" s="2"/>
      <c r="SZZ403" s="2"/>
      <c r="TAA403" s="2"/>
      <c r="TAB403" s="2"/>
      <c r="TAC403" s="2"/>
      <c r="TAD403" s="2"/>
      <c r="TAE403" s="2"/>
      <c r="TAF403" s="2"/>
      <c r="TAG403" s="2"/>
      <c r="TAH403" s="2"/>
      <c r="TAI403" s="2"/>
      <c r="TAJ403" s="2"/>
      <c r="TAK403" s="2"/>
      <c r="TAL403" s="2"/>
      <c r="TAM403" s="2"/>
      <c r="TAN403" s="2"/>
      <c r="TAO403" s="2"/>
      <c r="TAP403" s="2"/>
      <c r="TAQ403" s="2"/>
      <c r="TAR403" s="2"/>
      <c r="TAS403" s="2"/>
      <c r="TAT403" s="2"/>
      <c r="TAU403" s="2"/>
      <c r="TAV403" s="2"/>
      <c r="TAW403" s="2"/>
      <c r="TAX403" s="2"/>
      <c r="TAY403" s="2"/>
      <c r="TAZ403" s="2"/>
      <c r="TBA403" s="2"/>
      <c r="TBB403" s="2"/>
      <c r="TBC403" s="2"/>
      <c r="TBD403" s="2"/>
      <c r="TBE403" s="2"/>
      <c r="TBF403" s="2"/>
      <c r="TBG403" s="2"/>
      <c r="TBH403" s="2"/>
      <c r="TBI403" s="2"/>
      <c r="TBJ403" s="2"/>
      <c r="TBK403" s="2"/>
      <c r="TBL403" s="2"/>
      <c r="TBM403" s="2"/>
      <c r="TBN403" s="2"/>
      <c r="TBO403" s="2"/>
      <c r="TBP403" s="2"/>
      <c r="TBQ403" s="2"/>
      <c r="TBR403" s="2"/>
      <c r="TBS403" s="2"/>
      <c r="TBT403" s="2"/>
      <c r="TBU403" s="2"/>
      <c r="TBV403" s="2"/>
      <c r="TBW403" s="2"/>
      <c r="TBX403" s="2"/>
      <c r="TBY403" s="2"/>
      <c r="TBZ403" s="2"/>
      <c r="TCA403" s="2"/>
      <c r="TCB403" s="2"/>
      <c r="TCC403" s="2"/>
      <c r="TCD403" s="2"/>
      <c r="TCE403" s="2"/>
      <c r="TCF403" s="2"/>
      <c r="TCG403" s="2"/>
      <c r="TCH403" s="2"/>
      <c r="TCI403" s="2"/>
      <c r="TCJ403" s="2"/>
      <c r="TCK403" s="2"/>
      <c r="TCL403" s="2"/>
      <c r="TCM403" s="2"/>
      <c r="TCN403" s="2"/>
      <c r="TCO403" s="2"/>
      <c r="TCP403" s="2"/>
      <c r="TCQ403" s="2"/>
      <c r="TCR403" s="2"/>
      <c r="TCS403" s="2"/>
      <c r="TCT403" s="2"/>
      <c r="TCU403" s="2"/>
      <c r="TCV403" s="2"/>
      <c r="TCW403" s="2"/>
      <c r="TCX403" s="2"/>
      <c r="TCY403" s="2"/>
      <c r="TCZ403" s="2"/>
      <c r="TDA403" s="2"/>
      <c r="TDB403" s="2"/>
      <c r="TDC403" s="2"/>
      <c r="TDD403" s="2"/>
      <c r="TDE403" s="2"/>
      <c r="TDF403" s="2"/>
      <c r="TDG403" s="2"/>
      <c r="TDH403" s="2"/>
      <c r="TDI403" s="2"/>
      <c r="TDJ403" s="2"/>
      <c r="TDK403" s="2"/>
      <c r="TDL403" s="2"/>
      <c r="TDM403" s="2"/>
      <c r="TDN403" s="2"/>
      <c r="TDO403" s="2"/>
      <c r="TDP403" s="2"/>
      <c r="TDQ403" s="2"/>
      <c r="TDR403" s="2"/>
      <c r="TDS403" s="2"/>
      <c r="TDT403" s="2"/>
      <c r="TDU403" s="2"/>
      <c r="TDV403" s="2"/>
      <c r="TDW403" s="2"/>
      <c r="TDX403" s="2"/>
      <c r="TDY403" s="2"/>
      <c r="TDZ403" s="2"/>
      <c r="TEA403" s="2"/>
      <c r="TEB403" s="2"/>
      <c r="TEC403" s="2"/>
      <c r="TED403" s="2"/>
      <c r="TEE403" s="2"/>
      <c r="TEF403" s="2"/>
      <c r="TEG403" s="2"/>
      <c r="TEH403" s="2"/>
      <c r="TEI403" s="2"/>
      <c r="TEJ403" s="2"/>
      <c r="TEK403" s="2"/>
      <c r="TEL403" s="2"/>
      <c r="TEM403" s="2"/>
      <c r="TEN403" s="2"/>
      <c r="TEO403" s="2"/>
      <c r="TEP403" s="2"/>
      <c r="TEQ403" s="2"/>
      <c r="TER403" s="2"/>
      <c r="TES403" s="2"/>
      <c r="TET403" s="2"/>
      <c r="TEU403" s="2"/>
      <c r="TEV403" s="2"/>
      <c r="TEW403" s="2"/>
      <c r="TEX403" s="2"/>
      <c r="TEY403" s="2"/>
      <c r="TEZ403" s="2"/>
      <c r="TFA403" s="2"/>
      <c r="TFB403" s="2"/>
      <c r="TFC403" s="2"/>
      <c r="TFD403" s="2"/>
      <c r="TFE403" s="2"/>
      <c r="TFF403" s="2"/>
      <c r="TFG403" s="2"/>
      <c r="TFH403" s="2"/>
      <c r="TFI403" s="2"/>
      <c r="TFJ403" s="2"/>
      <c r="TFK403" s="2"/>
      <c r="TFL403" s="2"/>
      <c r="TFM403" s="2"/>
      <c r="TFN403" s="2"/>
      <c r="TFO403" s="2"/>
      <c r="TFP403" s="2"/>
      <c r="TFQ403" s="2"/>
      <c r="TFR403" s="2"/>
      <c r="TFS403" s="2"/>
      <c r="TFT403" s="2"/>
      <c r="TFU403" s="2"/>
      <c r="TFV403" s="2"/>
      <c r="TFW403" s="2"/>
      <c r="TFX403" s="2"/>
      <c r="TFY403" s="2"/>
      <c r="TFZ403" s="2"/>
      <c r="TGA403" s="2"/>
      <c r="TGB403" s="2"/>
      <c r="TGC403" s="2"/>
      <c r="TGD403" s="2"/>
      <c r="TGE403" s="2"/>
      <c r="TGF403" s="2"/>
      <c r="TGG403" s="2"/>
      <c r="TGH403" s="2"/>
      <c r="TGI403" s="2"/>
      <c r="TGJ403" s="2"/>
      <c r="TGK403" s="2"/>
      <c r="TGL403" s="2"/>
      <c r="TGM403" s="2"/>
      <c r="TGN403" s="2"/>
      <c r="TGO403" s="2"/>
      <c r="TGP403" s="2"/>
      <c r="TGQ403" s="2"/>
      <c r="TGR403" s="2"/>
      <c r="TGS403" s="2"/>
      <c r="TGT403" s="2"/>
      <c r="TGU403" s="2"/>
      <c r="TGV403" s="2"/>
      <c r="TGW403" s="2"/>
      <c r="TGX403" s="2"/>
      <c r="TGY403" s="2"/>
      <c r="TGZ403" s="2"/>
      <c r="THA403" s="2"/>
      <c r="THB403" s="2"/>
      <c r="THC403" s="2"/>
      <c r="THD403" s="2"/>
      <c r="THE403" s="2"/>
      <c r="THF403" s="2"/>
      <c r="THG403" s="2"/>
      <c r="THH403" s="2"/>
      <c r="THI403" s="2"/>
      <c r="THJ403" s="2"/>
      <c r="THK403" s="2"/>
      <c r="THL403" s="2"/>
      <c r="THM403" s="2"/>
      <c r="THN403" s="2"/>
      <c r="THO403" s="2"/>
      <c r="THP403" s="2"/>
      <c r="THQ403" s="2"/>
      <c r="THR403" s="2"/>
      <c r="THS403" s="2"/>
      <c r="THT403" s="2"/>
      <c r="THU403" s="2"/>
      <c r="THV403" s="2"/>
      <c r="THW403" s="2"/>
      <c r="THX403" s="2"/>
      <c r="THY403" s="2"/>
      <c r="THZ403" s="2"/>
      <c r="TIA403" s="2"/>
      <c r="TIB403" s="2"/>
      <c r="TIC403" s="2"/>
      <c r="TID403" s="2"/>
      <c r="TIE403" s="2"/>
      <c r="TIF403" s="2"/>
      <c r="TIG403" s="2"/>
      <c r="TIH403" s="2"/>
      <c r="TII403" s="2"/>
      <c r="TIJ403" s="2"/>
      <c r="TIK403" s="2"/>
      <c r="TIL403" s="2"/>
      <c r="TIM403" s="2"/>
      <c r="TIN403" s="2"/>
      <c r="TIO403" s="2"/>
      <c r="TIP403" s="2"/>
      <c r="TIQ403" s="2"/>
      <c r="TIR403" s="2"/>
      <c r="TIS403" s="2"/>
      <c r="TIT403" s="2"/>
      <c r="TIU403" s="2"/>
      <c r="TIV403" s="2"/>
      <c r="TIW403" s="2"/>
      <c r="TIX403" s="2"/>
      <c r="TIY403" s="2"/>
      <c r="TIZ403" s="2"/>
      <c r="TJA403" s="2"/>
      <c r="TJB403" s="2"/>
      <c r="TJC403" s="2"/>
      <c r="TJD403" s="2"/>
      <c r="TJE403" s="2"/>
      <c r="TJF403" s="2"/>
      <c r="TJG403" s="2"/>
      <c r="TJH403" s="2"/>
      <c r="TJI403" s="2"/>
      <c r="TJJ403" s="2"/>
      <c r="TJK403" s="2"/>
      <c r="TJL403" s="2"/>
      <c r="TJM403" s="2"/>
      <c r="TJN403" s="2"/>
      <c r="TJO403" s="2"/>
      <c r="TJP403" s="2"/>
      <c r="TJQ403" s="2"/>
      <c r="TJR403" s="2"/>
      <c r="TJS403" s="2"/>
      <c r="TJT403" s="2"/>
      <c r="TJU403" s="2"/>
      <c r="TJV403" s="2"/>
      <c r="TJW403" s="2"/>
      <c r="TJX403" s="2"/>
      <c r="TJY403" s="2"/>
      <c r="TJZ403" s="2"/>
      <c r="TKA403" s="2"/>
      <c r="TKB403" s="2"/>
      <c r="TKC403" s="2"/>
      <c r="TKD403" s="2"/>
      <c r="TKE403" s="2"/>
      <c r="TKF403" s="2"/>
      <c r="TKG403" s="2"/>
      <c r="TKH403" s="2"/>
      <c r="TKI403" s="2"/>
      <c r="TKJ403" s="2"/>
      <c r="TKK403" s="2"/>
      <c r="TKL403" s="2"/>
      <c r="TKM403" s="2"/>
      <c r="TKN403" s="2"/>
      <c r="TKO403" s="2"/>
      <c r="TKP403" s="2"/>
      <c r="TKQ403" s="2"/>
      <c r="TKR403" s="2"/>
      <c r="TKS403" s="2"/>
      <c r="TKT403" s="2"/>
      <c r="TKU403" s="2"/>
      <c r="TKV403" s="2"/>
      <c r="TKW403" s="2"/>
      <c r="TKX403" s="2"/>
      <c r="TKY403" s="2"/>
      <c r="TKZ403" s="2"/>
      <c r="TLA403" s="2"/>
      <c r="TLB403" s="2"/>
      <c r="TLC403" s="2"/>
      <c r="TLD403" s="2"/>
      <c r="TLE403" s="2"/>
      <c r="TLF403" s="2"/>
      <c r="TLG403" s="2"/>
      <c r="TLH403" s="2"/>
      <c r="TLI403" s="2"/>
      <c r="TLJ403" s="2"/>
      <c r="TLK403" s="2"/>
      <c r="TLL403" s="2"/>
      <c r="TLM403" s="2"/>
      <c r="TLN403" s="2"/>
      <c r="TLO403" s="2"/>
      <c r="TLP403" s="2"/>
      <c r="TLQ403" s="2"/>
      <c r="TLR403" s="2"/>
      <c r="TLS403" s="2"/>
      <c r="TLT403" s="2"/>
      <c r="TLU403" s="2"/>
      <c r="TLV403" s="2"/>
      <c r="TLW403" s="2"/>
      <c r="TLX403" s="2"/>
      <c r="TLY403" s="2"/>
      <c r="TLZ403" s="2"/>
      <c r="TMA403" s="2"/>
      <c r="TMB403" s="2"/>
      <c r="TMC403" s="2"/>
      <c r="TMD403" s="2"/>
      <c r="TME403" s="2"/>
      <c r="TMF403" s="2"/>
      <c r="TMG403" s="2"/>
      <c r="TMH403" s="2"/>
      <c r="TMI403" s="2"/>
      <c r="TMJ403" s="2"/>
      <c r="TMK403" s="2"/>
      <c r="TML403" s="2"/>
      <c r="TMM403" s="2"/>
      <c r="TMN403" s="2"/>
      <c r="TMO403" s="2"/>
      <c r="TMP403" s="2"/>
      <c r="TMQ403" s="2"/>
      <c r="TMR403" s="2"/>
      <c r="TMS403" s="2"/>
      <c r="TMT403" s="2"/>
      <c r="TMU403" s="2"/>
      <c r="TMV403" s="2"/>
      <c r="TMW403" s="2"/>
      <c r="TMX403" s="2"/>
      <c r="TMY403" s="2"/>
      <c r="TMZ403" s="2"/>
      <c r="TNA403" s="2"/>
      <c r="TNB403" s="2"/>
      <c r="TNC403" s="2"/>
      <c r="TND403" s="2"/>
      <c r="TNE403" s="2"/>
      <c r="TNF403" s="2"/>
      <c r="TNG403" s="2"/>
      <c r="TNH403" s="2"/>
      <c r="TNI403" s="2"/>
      <c r="TNJ403" s="2"/>
      <c r="TNK403" s="2"/>
      <c r="TNL403" s="2"/>
      <c r="TNM403" s="2"/>
      <c r="TNN403" s="2"/>
      <c r="TNO403" s="2"/>
      <c r="TNP403" s="2"/>
      <c r="TNQ403" s="2"/>
      <c r="TNR403" s="2"/>
      <c r="TNS403" s="2"/>
      <c r="TNT403" s="2"/>
      <c r="TNU403" s="2"/>
      <c r="TNV403" s="2"/>
      <c r="TNW403" s="2"/>
      <c r="TNX403" s="2"/>
      <c r="TNY403" s="2"/>
      <c r="TNZ403" s="2"/>
      <c r="TOA403" s="2"/>
      <c r="TOB403" s="2"/>
      <c r="TOC403" s="2"/>
      <c r="TOD403" s="2"/>
      <c r="TOE403" s="2"/>
      <c r="TOF403" s="2"/>
      <c r="TOG403" s="2"/>
      <c r="TOH403" s="2"/>
      <c r="TOI403" s="2"/>
      <c r="TOJ403" s="2"/>
      <c r="TOK403" s="2"/>
      <c r="TOL403" s="2"/>
      <c r="TOM403" s="2"/>
      <c r="TON403" s="2"/>
      <c r="TOO403" s="2"/>
      <c r="TOP403" s="2"/>
      <c r="TOQ403" s="2"/>
      <c r="TOR403" s="2"/>
      <c r="TOS403" s="2"/>
      <c r="TOT403" s="2"/>
      <c r="TOU403" s="2"/>
      <c r="TOV403" s="2"/>
      <c r="TOW403" s="2"/>
      <c r="TOX403" s="2"/>
      <c r="TOY403" s="2"/>
      <c r="TOZ403" s="2"/>
      <c r="TPA403" s="2"/>
      <c r="TPB403" s="2"/>
      <c r="TPC403" s="2"/>
      <c r="TPD403" s="2"/>
      <c r="TPE403" s="2"/>
      <c r="TPF403" s="2"/>
      <c r="TPG403" s="2"/>
      <c r="TPH403" s="2"/>
      <c r="TPI403" s="2"/>
      <c r="TPJ403" s="2"/>
      <c r="TPK403" s="2"/>
      <c r="TPL403" s="2"/>
      <c r="TPM403" s="2"/>
      <c r="TPN403" s="2"/>
      <c r="TPO403" s="2"/>
      <c r="TPP403" s="2"/>
      <c r="TPQ403" s="2"/>
      <c r="TPR403" s="2"/>
      <c r="TPS403" s="2"/>
      <c r="TPT403" s="2"/>
      <c r="TPU403" s="2"/>
      <c r="TPV403" s="2"/>
      <c r="TPW403" s="2"/>
      <c r="TPX403" s="2"/>
      <c r="TPY403" s="2"/>
      <c r="TPZ403" s="2"/>
      <c r="TQA403" s="2"/>
      <c r="TQB403" s="2"/>
      <c r="TQC403" s="2"/>
      <c r="TQD403" s="2"/>
      <c r="TQE403" s="2"/>
      <c r="TQF403" s="2"/>
      <c r="TQG403" s="2"/>
      <c r="TQH403" s="2"/>
      <c r="TQI403" s="2"/>
      <c r="TQJ403" s="2"/>
      <c r="TQK403" s="2"/>
      <c r="TQL403" s="2"/>
      <c r="TQM403" s="2"/>
      <c r="TQN403" s="2"/>
      <c r="TQO403" s="2"/>
      <c r="TQP403" s="2"/>
      <c r="TQQ403" s="2"/>
      <c r="TQR403" s="2"/>
      <c r="TQS403" s="2"/>
      <c r="TQT403" s="2"/>
      <c r="TQU403" s="2"/>
      <c r="TQV403" s="2"/>
      <c r="TQW403" s="2"/>
      <c r="TQX403" s="2"/>
      <c r="TQY403" s="2"/>
      <c r="TQZ403" s="2"/>
      <c r="TRA403" s="2"/>
      <c r="TRB403" s="2"/>
      <c r="TRC403" s="2"/>
      <c r="TRD403" s="2"/>
      <c r="TRE403" s="2"/>
      <c r="TRF403" s="2"/>
      <c r="TRG403" s="2"/>
      <c r="TRH403" s="2"/>
      <c r="TRI403" s="2"/>
      <c r="TRJ403" s="2"/>
      <c r="TRK403" s="2"/>
      <c r="TRL403" s="2"/>
      <c r="TRM403" s="2"/>
      <c r="TRN403" s="2"/>
      <c r="TRO403" s="2"/>
      <c r="TRP403" s="2"/>
      <c r="TRQ403" s="2"/>
      <c r="TRR403" s="2"/>
      <c r="TRS403" s="2"/>
      <c r="TRT403" s="2"/>
      <c r="TRU403" s="2"/>
      <c r="TRV403" s="2"/>
      <c r="TRW403" s="2"/>
      <c r="TRX403" s="2"/>
      <c r="TRY403" s="2"/>
      <c r="TRZ403" s="2"/>
      <c r="TSA403" s="2"/>
      <c r="TSB403" s="2"/>
      <c r="TSC403" s="2"/>
      <c r="TSD403" s="2"/>
      <c r="TSE403" s="2"/>
      <c r="TSF403" s="2"/>
      <c r="TSG403" s="2"/>
      <c r="TSH403" s="2"/>
      <c r="TSI403" s="2"/>
      <c r="TSJ403" s="2"/>
      <c r="TSK403" s="2"/>
      <c r="TSL403" s="2"/>
      <c r="TSM403" s="2"/>
      <c r="TSN403" s="2"/>
      <c r="TSO403" s="2"/>
      <c r="TSP403" s="2"/>
      <c r="TSQ403" s="2"/>
      <c r="TSR403" s="2"/>
      <c r="TSS403" s="2"/>
      <c r="TST403" s="2"/>
      <c r="TSU403" s="2"/>
      <c r="TSV403" s="2"/>
      <c r="TSW403" s="2"/>
      <c r="TSX403" s="2"/>
      <c r="TSY403" s="2"/>
      <c r="TSZ403" s="2"/>
      <c r="TTA403" s="2"/>
      <c r="TTB403" s="2"/>
      <c r="TTC403" s="2"/>
      <c r="TTD403" s="2"/>
      <c r="TTE403" s="2"/>
      <c r="TTF403" s="2"/>
      <c r="TTG403" s="2"/>
      <c r="TTH403" s="2"/>
      <c r="TTI403" s="2"/>
      <c r="TTJ403" s="2"/>
      <c r="TTK403" s="2"/>
      <c r="TTL403" s="2"/>
      <c r="TTM403" s="2"/>
      <c r="TTN403" s="2"/>
      <c r="TTO403" s="2"/>
      <c r="TTP403" s="2"/>
      <c r="TTQ403" s="2"/>
      <c r="TTR403" s="2"/>
      <c r="TTS403" s="2"/>
      <c r="TTT403" s="2"/>
      <c r="TTU403" s="2"/>
      <c r="TTV403" s="2"/>
      <c r="TTW403" s="2"/>
      <c r="TTX403" s="2"/>
      <c r="TTY403" s="2"/>
      <c r="TTZ403" s="2"/>
      <c r="TUA403" s="2"/>
      <c r="TUB403" s="2"/>
      <c r="TUC403" s="2"/>
      <c r="TUD403" s="2"/>
      <c r="TUE403" s="2"/>
      <c r="TUF403" s="2"/>
      <c r="TUG403" s="2"/>
      <c r="TUH403" s="2"/>
      <c r="TUI403" s="2"/>
      <c r="TUJ403" s="2"/>
      <c r="TUK403" s="2"/>
      <c r="TUL403" s="2"/>
      <c r="TUM403" s="2"/>
      <c r="TUN403" s="2"/>
      <c r="TUO403" s="2"/>
      <c r="TUP403" s="2"/>
      <c r="TUQ403" s="2"/>
      <c r="TUR403" s="2"/>
      <c r="TUS403" s="2"/>
      <c r="TUT403" s="2"/>
      <c r="TUU403" s="2"/>
      <c r="TUV403" s="2"/>
      <c r="TUW403" s="2"/>
      <c r="TUX403" s="2"/>
      <c r="TUY403" s="2"/>
      <c r="TUZ403" s="2"/>
      <c r="TVA403" s="2"/>
      <c r="TVB403" s="2"/>
      <c r="TVC403" s="2"/>
      <c r="TVD403" s="2"/>
      <c r="TVE403" s="2"/>
      <c r="TVF403" s="2"/>
      <c r="TVG403" s="2"/>
      <c r="TVH403" s="2"/>
      <c r="TVI403" s="2"/>
      <c r="TVJ403" s="2"/>
      <c r="TVK403" s="2"/>
      <c r="TVL403" s="2"/>
      <c r="TVM403" s="2"/>
      <c r="TVN403" s="2"/>
      <c r="TVO403" s="2"/>
      <c r="TVP403" s="2"/>
      <c r="TVQ403" s="2"/>
      <c r="TVR403" s="2"/>
      <c r="TVS403" s="2"/>
      <c r="TVT403" s="2"/>
      <c r="TVU403" s="2"/>
      <c r="TVV403" s="2"/>
      <c r="TVW403" s="2"/>
      <c r="TVX403" s="2"/>
      <c r="TVY403" s="2"/>
      <c r="TVZ403" s="2"/>
      <c r="TWA403" s="2"/>
      <c r="TWB403" s="2"/>
      <c r="TWC403" s="2"/>
      <c r="TWD403" s="2"/>
      <c r="TWE403" s="2"/>
      <c r="TWF403" s="2"/>
      <c r="TWG403" s="2"/>
      <c r="TWH403" s="2"/>
      <c r="TWI403" s="2"/>
      <c r="TWJ403" s="2"/>
      <c r="TWK403" s="2"/>
      <c r="TWL403" s="2"/>
      <c r="TWM403" s="2"/>
      <c r="TWN403" s="2"/>
      <c r="TWO403" s="2"/>
      <c r="TWP403" s="2"/>
      <c r="TWQ403" s="2"/>
      <c r="TWR403" s="2"/>
      <c r="TWS403" s="2"/>
      <c r="TWT403" s="2"/>
      <c r="TWU403" s="2"/>
      <c r="TWV403" s="2"/>
      <c r="TWW403" s="2"/>
      <c r="TWX403" s="2"/>
      <c r="TWY403" s="2"/>
      <c r="TWZ403" s="2"/>
      <c r="TXA403" s="2"/>
      <c r="TXB403" s="2"/>
      <c r="TXC403" s="2"/>
      <c r="TXD403" s="2"/>
      <c r="TXE403" s="2"/>
      <c r="TXF403" s="2"/>
      <c r="TXG403" s="2"/>
      <c r="TXH403" s="2"/>
      <c r="TXI403" s="2"/>
      <c r="TXJ403" s="2"/>
      <c r="TXK403" s="2"/>
      <c r="TXL403" s="2"/>
      <c r="TXM403" s="2"/>
      <c r="TXN403" s="2"/>
      <c r="TXO403" s="2"/>
      <c r="TXP403" s="2"/>
      <c r="TXQ403" s="2"/>
      <c r="TXR403" s="2"/>
      <c r="TXS403" s="2"/>
      <c r="TXT403" s="2"/>
      <c r="TXU403" s="2"/>
      <c r="TXV403" s="2"/>
      <c r="TXW403" s="2"/>
      <c r="TXX403" s="2"/>
      <c r="TXY403" s="2"/>
      <c r="TXZ403" s="2"/>
      <c r="TYA403" s="2"/>
      <c r="TYB403" s="2"/>
      <c r="TYC403" s="2"/>
      <c r="TYD403" s="2"/>
      <c r="TYE403" s="2"/>
      <c r="TYF403" s="2"/>
      <c r="TYG403" s="2"/>
      <c r="TYH403" s="2"/>
      <c r="TYI403" s="2"/>
      <c r="TYJ403" s="2"/>
      <c r="TYK403" s="2"/>
      <c r="TYL403" s="2"/>
      <c r="TYM403" s="2"/>
      <c r="TYN403" s="2"/>
      <c r="TYO403" s="2"/>
      <c r="TYP403" s="2"/>
      <c r="TYQ403" s="2"/>
      <c r="TYR403" s="2"/>
      <c r="TYS403" s="2"/>
      <c r="TYT403" s="2"/>
      <c r="TYU403" s="2"/>
      <c r="TYV403" s="2"/>
      <c r="TYW403" s="2"/>
      <c r="TYX403" s="2"/>
      <c r="TYY403" s="2"/>
      <c r="TYZ403" s="2"/>
      <c r="TZA403" s="2"/>
      <c r="TZB403" s="2"/>
      <c r="TZC403" s="2"/>
      <c r="TZD403" s="2"/>
      <c r="TZE403" s="2"/>
      <c r="TZF403" s="2"/>
      <c r="TZG403" s="2"/>
      <c r="TZH403" s="2"/>
      <c r="TZI403" s="2"/>
      <c r="TZJ403" s="2"/>
      <c r="TZK403" s="2"/>
      <c r="TZL403" s="2"/>
      <c r="TZM403" s="2"/>
      <c r="TZN403" s="2"/>
      <c r="TZO403" s="2"/>
      <c r="TZP403" s="2"/>
      <c r="TZQ403" s="2"/>
      <c r="TZR403" s="2"/>
      <c r="TZS403" s="2"/>
      <c r="TZT403" s="2"/>
      <c r="TZU403" s="2"/>
      <c r="TZV403" s="2"/>
      <c r="TZW403" s="2"/>
      <c r="TZX403" s="2"/>
      <c r="TZY403" s="2"/>
      <c r="TZZ403" s="2"/>
      <c r="UAA403" s="2"/>
      <c r="UAB403" s="2"/>
      <c r="UAC403" s="2"/>
      <c r="UAD403" s="2"/>
      <c r="UAE403" s="2"/>
      <c r="UAF403" s="2"/>
      <c r="UAG403" s="2"/>
      <c r="UAH403" s="2"/>
      <c r="UAI403" s="2"/>
      <c r="UAJ403" s="2"/>
      <c r="UAK403" s="2"/>
      <c r="UAL403" s="2"/>
      <c r="UAM403" s="2"/>
      <c r="UAN403" s="2"/>
      <c r="UAO403" s="2"/>
      <c r="UAP403" s="2"/>
      <c r="UAQ403" s="2"/>
      <c r="UAR403" s="2"/>
      <c r="UAS403" s="2"/>
      <c r="UAT403" s="2"/>
      <c r="UAU403" s="2"/>
      <c r="UAV403" s="2"/>
      <c r="UAW403" s="2"/>
      <c r="UAX403" s="2"/>
      <c r="UAY403" s="2"/>
      <c r="UAZ403" s="2"/>
      <c r="UBA403" s="2"/>
      <c r="UBB403" s="2"/>
      <c r="UBC403" s="2"/>
      <c r="UBD403" s="2"/>
      <c r="UBE403" s="2"/>
      <c r="UBF403" s="2"/>
      <c r="UBG403" s="2"/>
      <c r="UBH403" s="2"/>
      <c r="UBI403" s="2"/>
      <c r="UBJ403" s="2"/>
      <c r="UBK403" s="2"/>
      <c r="UBL403" s="2"/>
      <c r="UBM403" s="2"/>
      <c r="UBN403" s="2"/>
      <c r="UBO403" s="2"/>
      <c r="UBP403" s="2"/>
      <c r="UBQ403" s="2"/>
      <c r="UBR403" s="2"/>
      <c r="UBS403" s="2"/>
      <c r="UBT403" s="2"/>
      <c r="UBU403" s="2"/>
      <c r="UBV403" s="2"/>
      <c r="UBW403" s="2"/>
      <c r="UBX403" s="2"/>
      <c r="UBY403" s="2"/>
      <c r="UBZ403" s="2"/>
      <c r="UCA403" s="2"/>
      <c r="UCB403" s="2"/>
      <c r="UCC403" s="2"/>
      <c r="UCD403" s="2"/>
      <c r="UCE403" s="2"/>
      <c r="UCF403" s="2"/>
      <c r="UCG403" s="2"/>
      <c r="UCH403" s="2"/>
      <c r="UCI403" s="2"/>
      <c r="UCJ403" s="2"/>
      <c r="UCK403" s="2"/>
      <c r="UCL403" s="2"/>
      <c r="UCM403" s="2"/>
      <c r="UCN403" s="2"/>
      <c r="UCO403" s="2"/>
      <c r="UCP403" s="2"/>
      <c r="UCQ403" s="2"/>
      <c r="UCR403" s="2"/>
      <c r="UCS403" s="2"/>
      <c r="UCT403" s="2"/>
      <c r="UCU403" s="2"/>
      <c r="UCV403" s="2"/>
      <c r="UCW403" s="2"/>
      <c r="UCX403" s="2"/>
      <c r="UCY403" s="2"/>
      <c r="UCZ403" s="2"/>
      <c r="UDA403" s="2"/>
      <c r="UDB403" s="2"/>
      <c r="UDC403" s="2"/>
      <c r="UDD403" s="2"/>
      <c r="UDE403" s="2"/>
      <c r="UDF403" s="2"/>
      <c r="UDG403" s="2"/>
      <c r="UDH403" s="2"/>
      <c r="UDI403" s="2"/>
      <c r="UDJ403" s="2"/>
      <c r="UDK403" s="2"/>
      <c r="UDL403" s="2"/>
      <c r="UDM403" s="2"/>
      <c r="UDN403" s="2"/>
      <c r="UDO403" s="2"/>
      <c r="UDP403" s="2"/>
      <c r="UDQ403" s="2"/>
      <c r="UDR403" s="2"/>
      <c r="UDS403" s="2"/>
      <c r="UDT403" s="2"/>
      <c r="UDU403" s="2"/>
      <c r="UDV403" s="2"/>
      <c r="UDW403" s="2"/>
      <c r="UDX403" s="2"/>
      <c r="UDY403" s="2"/>
      <c r="UDZ403" s="2"/>
      <c r="UEA403" s="2"/>
      <c r="UEB403" s="2"/>
      <c r="UEC403" s="2"/>
      <c r="UED403" s="2"/>
      <c r="UEE403" s="2"/>
      <c r="UEF403" s="2"/>
      <c r="UEG403" s="2"/>
      <c r="UEH403" s="2"/>
      <c r="UEI403" s="2"/>
      <c r="UEJ403" s="2"/>
      <c r="UEK403" s="2"/>
      <c r="UEL403" s="2"/>
      <c r="UEM403" s="2"/>
      <c r="UEN403" s="2"/>
      <c r="UEO403" s="2"/>
      <c r="UEP403" s="2"/>
      <c r="UEQ403" s="2"/>
      <c r="UER403" s="2"/>
      <c r="UES403" s="2"/>
      <c r="UET403" s="2"/>
      <c r="UEU403" s="2"/>
      <c r="UEV403" s="2"/>
      <c r="UEW403" s="2"/>
      <c r="UEX403" s="2"/>
      <c r="UEY403" s="2"/>
      <c r="UEZ403" s="2"/>
      <c r="UFA403" s="2"/>
      <c r="UFB403" s="2"/>
      <c r="UFC403" s="2"/>
      <c r="UFD403" s="2"/>
      <c r="UFE403" s="2"/>
      <c r="UFF403" s="2"/>
      <c r="UFG403" s="2"/>
      <c r="UFH403" s="2"/>
      <c r="UFI403" s="2"/>
      <c r="UFJ403" s="2"/>
      <c r="UFK403" s="2"/>
      <c r="UFL403" s="2"/>
      <c r="UFM403" s="2"/>
      <c r="UFN403" s="2"/>
      <c r="UFO403" s="2"/>
      <c r="UFP403" s="2"/>
      <c r="UFQ403" s="2"/>
      <c r="UFR403" s="2"/>
      <c r="UFS403" s="2"/>
      <c r="UFT403" s="2"/>
      <c r="UFU403" s="2"/>
      <c r="UFV403" s="2"/>
      <c r="UFW403" s="2"/>
      <c r="UFX403" s="2"/>
      <c r="UFY403" s="2"/>
      <c r="UFZ403" s="2"/>
      <c r="UGA403" s="2"/>
      <c r="UGB403" s="2"/>
      <c r="UGC403" s="2"/>
      <c r="UGD403" s="2"/>
      <c r="UGE403" s="2"/>
      <c r="UGF403" s="2"/>
      <c r="UGG403" s="2"/>
      <c r="UGH403" s="2"/>
      <c r="UGI403" s="2"/>
      <c r="UGJ403" s="2"/>
      <c r="UGK403" s="2"/>
      <c r="UGL403" s="2"/>
      <c r="UGM403" s="2"/>
      <c r="UGN403" s="2"/>
      <c r="UGO403" s="2"/>
      <c r="UGP403" s="2"/>
      <c r="UGQ403" s="2"/>
      <c r="UGR403" s="2"/>
      <c r="UGS403" s="2"/>
      <c r="UGT403" s="2"/>
      <c r="UGU403" s="2"/>
      <c r="UGV403" s="2"/>
      <c r="UGW403" s="2"/>
      <c r="UGX403" s="2"/>
      <c r="UGY403" s="2"/>
      <c r="UGZ403" s="2"/>
      <c r="UHA403" s="2"/>
      <c r="UHB403" s="2"/>
      <c r="UHC403" s="2"/>
      <c r="UHD403" s="2"/>
      <c r="UHE403" s="2"/>
      <c r="UHF403" s="2"/>
      <c r="UHG403" s="2"/>
      <c r="UHH403" s="2"/>
      <c r="UHI403" s="2"/>
      <c r="UHJ403" s="2"/>
      <c r="UHK403" s="2"/>
      <c r="UHL403" s="2"/>
      <c r="UHM403" s="2"/>
      <c r="UHN403" s="2"/>
      <c r="UHO403" s="2"/>
      <c r="UHP403" s="2"/>
      <c r="UHQ403" s="2"/>
      <c r="UHR403" s="2"/>
      <c r="UHS403" s="2"/>
      <c r="UHT403" s="2"/>
      <c r="UHU403" s="2"/>
      <c r="UHV403" s="2"/>
      <c r="UHW403" s="2"/>
      <c r="UHX403" s="2"/>
      <c r="UHY403" s="2"/>
      <c r="UHZ403" s="2"/>
      <c r="UIA403" s="2"/>
      <c r="UIB403" s="2"/>
      <c r="UIC403" s="2"/>
      <c r="UID403" s="2"/>
      <c r="UIE403" s="2"/>
      <c r="UIF403" s="2"/>
      <c r="UIG403" s="2"/>
      <c r="UIH403" s="2"/>
      <c r="UII403" s="2"/>
      <c r="UIJ403" s="2"/>
      <c r="UIK403" s="2"/>
      <c r="UIL403" s="2"/>
      <c r="UIM403" s="2"/>
      <c r="UIN403" s="2"/>
      <c r="UIO403" s="2"/>
      <c r="UIP403" s="2"/>
      <c r="UIQ403" s="2"/>
      <c r="UIR403" s="2"/>
      <c r="UIS403" s="2"/>
      <c r="UIT403" s="2"/>
      <c r="UIU403" s="2"/>
      <c r="UIV403" s="2"/>
      <c r="UIW403" s="2"/>
      <c r="UIX403" s="2"/>
      <c r="UIY403" s="2"/>
      <c r="UIZ403" s="2"/>
      <c r="UJA403" s="2"/>
      <c r="UJB403" s="2"/>
      <c r="UJC403" s="2"/>
      <c r="UJD403" s="2"/>
      <c r="UJE403" s="2"/>
      <c r="UJF403" s="2"/>
      <c r="UJG403" s="2"/>
      <c r="UJH403" s="2"/>
      <c r="UJI403" s="2"/>
      <c r="UJJ403" s="2"/>
      <c r="UJK403" s="2"/>
      <c r="UJL403" s="2"/>
      <c r="UJM403" s="2"/>
      <c r="UJN403" s="2"/>
      <c r="UJO403" s="2"/>
      <c r="UJP403" s="2"/>
      <c r="UJQ403" s="2"/>
      <c r="UJR403" s="2"/>
      <c r="UJS403" s="2"/>
      <c r="UJT403" s="2"/>
      <c r="UJU403" s="2"/>
      <c r="UJV403" s="2"/>
      <c r="UJW403" s="2"/>
      <c r="UJX403" s="2"/>
      <c r="UJY403" s="2"/>
      <c r="UJZ403" s="2"/>
      <c r="UKA403" s="2"/>
      <c r="UKB403" s="2"/>
      <c r="UKC403" s="2"/>
      <c r="UKD403" s="2"/>
      <c r="UKE403" s="2"/>
      <c r="UKF403" s="2"/>
      <c r="UKG403" s="2"/>
      <c r="UKH403" s="2"/>
      <c r="UKI403" s="2"/>
      <c r="UKJ403" s="2"/>
      <c r="UKK403" s="2"/>
      <c r="UKL403" s="2"/>
      <c r="UKM403" s="2"/>
      <c r="UKN403" s="2"/>
      <c r="UKO403" s="2"/>
      <c r="UKP403" s="2"/>
      <c r="UKQ403" s="2"/>
      <c r="UKR403" s="2"/>
      <c r="UKS403" s="2"/>
      <c r="UKT403" s="2"/>
      <c r="UKU403" s="2"/>
      <c r="UKV403" s="2"/>
      <c r="UKW403" s="2"/>
      <c r="UKX403" s="2"/>
      <c r="UKY403" s="2"/>
      <c r="UKZ403" s="2"/>
      <c r="ULA403" s="2"/>
      <c r="ULB403" s="2"/>
      <c r="ULC403" s="2"/>
      <c r="ULD403" s="2"/>
      <c r="ULE403" s="2"/>
      <c r="ULF403" s="2"/>
      <c r="ULG403" s="2"/>
      <c r="ULH403" s="2"/>
      <c r="ULI403" s="2"/>
      <c r="ULJ403" s="2"/>
      <c r="ULK403" s="2"/>
      <c r="ULL403" s="2"/>
      <c r="ULM403" s="2"/>
      <c r="ULN403" s="2"/>
      <c r="ULO403" s="2"/>
      <c r="ULP403" s="2"/>
      <c r="ULQ403" s="2"/>
      <c r="ULR403" s="2"/>
      <c r="ULS403" s="2"/>
      <c r="ULT403" s="2"/>
      <c r="ULU403" s="2"/>
      <c r="ULV403" s="2"/>
      <c r="ULW403" s="2"/>
      <c r="ULX403" s="2"/>
      <c r="ULY403" s="2"/>
      <c r="ULZ403" s="2"/>
      <c r="UMA403" s="2"/>
      <c r="UMB403" s="2"/>
      <c r="UMC403" s="2"/>
      <c r="UMD403" s="2"/>
      <c r="UME403" s="2"/>
      <c r="UMF403" s="2"/>
      <c r="UMG403" s="2"/>
      <c r="UMH403" s="2"/>
      <c r="UMI403" s="2"/>
      <c r="UMJ403" s="2"/>
      <c r="UMK403" s="2"/>
      <c r="UML403" s="2"/>
      <c r="UMM403" s="2"/>
      <c r="UMN403" s="2"/>
      <c r="UMO403" s="2"/>
      <c r="UMP403" s="2"/>
      <c r="UMQ403" s="2"/>
      <c r="UMR403" s="2"/>
      <c r="UMS403" s="2"/>
      <c r="UMT403" s="2"/>
      <c r="UMU403" s="2"/>
      <c r="UMV403" s="2"/>
      <c r="UMW403" s="2"/>
      <c r="UMX403" s="2"/>
      <c r="UMY403" s="2"/>
      <c r="UMZ403" s="2"/>
      <c r="UNA403" s="2"/>
      <c r="UNB403" s="2"/>
      <c r="UNC403" s="2"/>
      <c r="UND403" s="2"/>
      <c r="UNE403" s="2"/>
      <c r="UNF403" s="2"/>
      <c r="UNG403" s="2"/>
      <c r="UNH403" s="2"/>
      <c r="UNI403" s="2"/>
      <c r="UNJ403" s="2"/>
      <c r="UNK403" s="2"/>
      <c r="UNL403" s="2"/>
      <c r="UNM403" s="2"/>
      <c r="UNN403" s="2"/>
      <c r="UNO403" s="2"/>
      <c r="UNP403" s="2"/>
      <c r="UNQ403" s="2"/>
      <c r="UNR403" s="2"/>
      <c r="UNS403" s="2"/>
      <c r="UNT403" s="2"/>
      <c r="UNU403" s="2"/>
      <c r="UNV403" s="2"/>
      <c r="UNW403" s="2"/>
      <c r="UNX403" s="2"/>
      <c r="UNY403" s="2"/>
      <c r="UNZ403" s="2"/>
      <c r="UOA403" s="2"/>
      <c r="UOB403" s="2"/>
      <c r="UOC403" s="2"/>
      <c r="UOD403" s="2"/>
      <c r="UOE403" s="2"/>
      <c r="UOF403" s="2"/>
      <c r="UOG403" s="2"/>
      <c r="UOH403" s="2"/>
      <c r="UOI403" s="2"/>
      <c r="UOJ403" s="2"/>
      <c r="UOK403" s="2"/>
      <c r="UOL403" s="2"/>
      <c r="UOM403" s="2"/>
      <c r="UON403" s="2"/>
      <c r="UOO403" s="2"/>
      <c r="UOP403" s="2"/>
      <c r="UOQ403" s="2"/>
      <c r="UOR403" s="2"/>
      <c r="UOS403" s="2"/>
      <c r="UOT403" s="2"/>
      <c r="UOU403" s="2"/>
      <c r="UOV403" s="2"/>
      <c r="UOW403" s="2"/>
      <c r="UOX403" s="2"/>
      <c r="UOY403" s="2"/>
      <c r="UOZ403" s="2"/>
      <c r="UPA403" s="2"/>
      <c r="UPB403" s="2"/>
      <c r="UPC403" s="2"/>
      <c r="UPD403" s="2"/>
      <c r="UPE403" s="2"/>
      <c r="UPF403" s="2"/>
      <c r="UPG403" s="2"/>
      <c r="UPH403" s="2"/>
      <c r="UPI403" s="2"/>
      <c r="UPJ403" s="2"/>
      <c r="UPK403" s="2"/>
      <c r="UPL403" s="2"/>
      <c r="UPM403" s="2"/>
      <c r="UPN403" s="2"/>
      <c r="UPO403" s="2"/>
      <c r="UPP403" s="2"/>
      <c r="UPQ403" s="2"/>
      <c r="UPR403" s="2"/>
      <c r="UPS403" s="2"/>
      <c r="UPT403" s="2"/>
      <c r="UPU403" s="2"/>
      <c r="UPV403" s="2"/>
      <c r="UPW403" s="2"/>
      <c r="UPX403" s="2"/>
      <c r="UPY403" s="2"/>
      <c r="UPZ403" s="2"/>
      <c r="UQA403" s="2"/>
      <c r="UQB403" s="2"/>
      <c r="UQC403" s="2"/>
      <c r="UQD403" s="2"/>
      <c r="UQE403" s="2"/>
      <c r="UQF403" s="2"/>
      <c r="UQG403" s="2"/>
      <c r="UQH403" s="2"/>
      <c r="UQI403" s="2"/>
      <c r="UQJ403" s="2"/>
      <c r="UQK403" s="2"/>
      <c r="UQL403" s="2"/>
      <c r="UQM403" s="2"/>
      <c r="UQN403" s="2"/>
      <c r="UQO403" s="2"/>
      <c r="UQP403" s="2"/>
      <c r="UQQ403" s="2"/>
      <c r="UQR403" s="2"/>
      <c r="UQS403" s="2"/>
      <c r="UQT403" s="2"/>
      <c r="UQU403" s="2"/>
      <c r="UQV403" s="2"/>
      <c r="UQW403" s="2"/>
      <c r="UQX403" s="2"/>
      <c r="UQY403" s="2"/>
      <c r="UQZ403" s="2"/>
      <c r="URA403" s="2"/>
      <c r="URB403" s="2"/>
      <c r="URC403" s="2"/>
      <c r="URD403" s="2"/>
      <c r="URE403" s="2"/>
      <c r="URF403" s="2"/>
      <c r="URG403" s="2"/>
      <c r="URH403" s="2"/>
      <c r="URI403" s="2"/>
      <c r="URJ403" s="2"/>
      <c r="URK403" s="2"/>
      <c r="URL403" s="2"/>
      <c r="URM403" s="2"/>
      <c r="URN403" s="2"/>
      <c r="URO403" s="2"/>
      <c r="URP403" s="2"/>
      <c r="URQ403" s="2"/>
      <c r="URR403" s="2"/>
      <c r="URS403" s="2"/>
      <c r="URT403" s="2"/>
      <c r="URU403" s="2"/>
      <c r="URV403" s="2"/>
      <c r="URW403" s="2"/>
      <c r="URX403" s="2"/>
      <c r="URY403" s="2"/>
      <c r="URZ403" s="2"/>
      <c r="USA403" s="2"/>
      <c r="USB403" s="2"/>
      <c r="USC403" s="2"/>
      <c r="USD403" s="2"/>
      <c r="USE403" s="2"/>
      <c r="USF403" s="2"/>
      <c r="USG403" s="2"/>
      <c r="USH403" s="2"/>
      <c r="USI403" s="2"/>
      <c r="USJ403" s="2"/>
      <c r="USK403" s="2"/>
      <c r="USL403" s="2"/>
      <c r="USM403" s="2"/>
      <c r="USN403" s="2"/>
      <c r="USO403" s="2"/>
      <c r="USP403" s="2"/>
      <c r="USQ403" s="2"/>
      <c r="USR403" s="2"/>
      <c r="USS403" s="2"/>
      <c r="UST403" s="2"/>
      <c r="USU403" s="2"/>
      <c r="USV403" s="2"/>
      <c r="USW403" s="2"/>
      <c r="USX403" s="2"/>
      <c r="USY403" s="2"/>
      <c r="USZ403" s="2"/>
      <c r="UTA403" s="2"/>
      <c r="UTB403" s="2"/>
      <c r="UTC403" s="2"/>
      <c r="UTD403" s="2"/>
      <c r="UTE403" s="2"/>
      <c r="UTF403" s="2"/>
      <c r="UTG403" s="2"/>
      <c r="UTH403" s="2"/>
      <c r="UTI403" s="2"/>
      <c r="UTJ403" s="2"/>
      <c r="UTK403" s="2"/>
      <c r="UTL403" s="2"/>
      <c r="UTM403" s="2"/>
      <c r="UTN403" s="2"/>
      <c r="UTO403" s="2"/>
      <c r="UTP403" s="2"/>
      <c r="UTQ403" s="2"/>
      <c r="UTR403" s="2"/>
      <c r="UTS403" s="2"/>
      <c r="UTT403" s="2"/>
      <c r="UTU403" s="2"/>
      <c r="UTV403" s="2"/>
      <c r="UTW403" s="2"/>
      <c r="UTX403" s="2"/>
      <c r="UTY403" s="2"/>
      <c r="UTZ403" s="2"/>
      <c r="UUA403" s="2"/>
      <c r="UUB403" s="2"/>
      <c r="UUC403" s="2"/>
      <c r="UUD403" s="2"/>
      <c r="UUE403" s="2"/>
      <c r="UUF403" s="2"/>
      <c r="UUG403" s="2"/>
      <c r="UUH403" s="2"/>
      <c r="UUI403" s="2"/>
      <c r="UUJ403" s="2"/>
      <c r="UUK403" s="2"/>
      <c r="UUL403" s="2"/>
      <c r="UUM403" s="2"/>
      <c r="UUN403" s="2"/>
      <c r="UUO403" s="2"/>
      <c r="UUP403" s="2"/>
      <c r="UUQ403" s="2"/>
      <c r="UUR403" s="2"/>
      <c r="UUS403" s="2"/>
      <c r="UUT403" s="2"/>
      <c r="UUU403" s="2"/>
      <c r="UUV403" s="2"/>
      <c r="UUW403" s="2"/>
      <c r="UUX403" s="2"/>
      <c r="UUY403" s="2"/>
      <c r="UUZ403" s="2"/>
      <c r="UVA403" s="2"/>
      <c r="UVB403" s="2"/>
      <c r="UVC403" s="2"/>
      <c r="UVD403" s="2"/>
      <c r="UVE403" s="2"/>
      <c r="UVF403" s="2"/>
      <c r="UVG403" s="2"/>
      <c r="UVH403" s="2"/>
      <c r="UVI403" s="2"/>
      <c r="UVJ403" s="2"/>
      <c r="UVK403" s="2"/>
      <c r="UVL403" s="2"/>
      <c r="UVM403" s="2"/>
      <c r="UVN403" s="2"/>
      <c r="UVO403" s="2"/>
      <c r="UVP403" s="2"/>
      <c r="UVQ403" s="2"/>
      <c r="UVR403" s="2"/>
      <c r="UVS403" s="2"/>
      <c r="UVT403" s="2"/>
      <c r="UVU403" s="2"/>
      <c r="UVV403" s="2"/>
      <c r="UVW403" s="2"/>
      <c r="UVX403" s="2"/>
      <c r="UVY403" s="2"/>
      <c r="UVZ403" s="2"/>
      <c r="UWA403" s="2"/>
      <c r="UWB403" s="2"/>
      <c r="UWC403" s="2"/>
      <c r="UWD403" s="2"/>
      <c r="UWE403" s="2"/>
      <c r="UWF403" s="2"/>
      <c r="UWG403" s="2"/>
      <c r="UWH403" s="2"/>
      <c r="UWI403" s="2"/>
      <c r="UWJ403" s="2"/>
      <c r="UWK403" s="2"/>
      <c r="UWL403" s="2"/>
      <c r="UWM403" s="2"/>
      <c r="UWN403" s="2"/>
      <c r="UWO403" s="2"/>
      <c r="UWP403" s="2"/>
      <c r="UWQ403" s="2"/>
      <c r="UWR403" s="2"/>
      <c r="UWS403" s="2"/>
      <c r="UWT403" s="2"/>
      <c r="UWU403" s="2"/>
      <c r="UWV403" s="2"/>
      <c r="UWW403" s="2"/>
      <c r="UWX403" s="2"/>
      <c r="UWY403" s="2"/>
      <c r="UWZ403" s="2"/>
      <c r="UXA403" s="2"/>
      <c r="UXB403" s="2"/>
      <c r="UXC403" s="2"/>
      <c r="UXD403" s="2"/>
      <c r="UXE403" s="2"/>
      <c r="UXF403" s="2"/>
      <c r="UXG403" s="2"/>
      <c r="UXH403" s="2"/>
      <c r="UXI403" s="2"/>
      <c r="UXJ403" s="2"/>
      <c r="UXK403" s="2"/>
      <c r="UXL403" s="2"/>
      <c r="UXM403" s="2"/>
      <c r="UXN403" s="2"/>
      <c r="UXO403" s="2"/>
      <c r="UXP403" s="2"/>
      <c r="UXQ403" s="2"/>
      <c r="UXR403" s="2"/>
      <c r="UXS403" s="2"/>
      <c r="UXT403" s="2"/>
      <c r="UXU403" s="2"/>
      <c r="UXV403" s="2"/>
      <c r="UXW403" s="2"/>
      <c r="UXX403" s="2"/>
      <c r="UXY403" s="2"/>
      <c r="UXZ403" s="2"/>
      <c r="UYA403" s="2"/>
      <c r="UYB403" s="2"/>
      <c r="UYC403" s="2"/>
      <c r="UYD403" s="2"/>
      <c r="UYE403" s="2"/>
      <c r="UYF403" s="2"/>
      <c r="UYG403" s="2"/>
      <c r="UYH403" s="2"/>
      <c r="UYI403" s="2"/>
      <c r="UYJ403" s="2"/>
      <c r="UYK403" s="2"/>
      <c r="UYL403" s="2"/>
      <c r="UYM403" s="2"/>
      <c r="UYN403" s="2"/>
      <c r="UYO403" s="2"/>
      <c r="UYP403" s="2"/>
      <c r="UYQ403" s="2"/>
      <c r="UYR403" s="2"/>
      <c r="UYS403" s="2"/>
      <c r="UYT403" s="2"/>
      <c r="UYU403" s="2"/>
      <c r="UYV403" s="2"/>
      <c r="UYW403" s="2"/>
      <c r="UYX403" s="2"/>
      <c r="UYY403" s="2"/>
      <c r="UYZ403" s="2"/>
      <c r="UZA403" s="2"/>
      <c r="UZB403" s="2"/>
      <c r="UZC403" s="2"/>
      <c r="UZD403" s="2"/>
      <c r="UZE403" s="2"/>
      <c r="UZF403" s="2"/>
      <c r="UZG403" s="2"/>
      <c r="UZH403" s="2"/>
      <c r="UZI403" s="2"/>
      <c r="UZJ403" s="2"/>
      <c r="UZK403" s="2"/>
      <c r="UZL403" s="2"/>
      <c r="UZM403" s="2"/>
      <c r="UZN403" s="2"/>
      <c r="UZO403" s="2"/>
      <c r="UZP403" s="2"/>
      <c r="UZQ403" s="2"/>
      <c r="UZR403" s="2"/>
      <c r="UZS403" s="2"/>
      <c r="UZT403" s="2"/>
      <c r="UZU403" s="2"/>
      <c r="UZV403" s="2"/>
      <c r="UZW403" s="2"/>
      <c r="UZX403" s="2"/>
      <c r="UZY403" s="2"/>
      <c r="UZZ403" s="2"/>
      <c r="VAA403" s="2"/>
      <c r="VAB403" s="2"/>
      <c r="VAC403" s="2"/>
      <c r="VAD403" s="2"/>
      <c r="VAE403" s="2"/>
      <c r="VAF403" s="2"/>
      <c r="VAG403" s="2"/>
      <c r="VAH403" s="2"/>
      <c r="VAI403" s="2"/>
      <c r="VAJ403" s="2"/>
      <c r="VAK403" s="2"/>
      <c r="VAL403" s="2"/>
      <c r="VAM403" s="2"/>
      <c r="VAN403" s="2"/>
      <c r="VAO403" s="2"/>
      <c r="VAP403" s="2"/>
      <c r="VAQ403" s="2"/>
      <c r="VAR403" s="2"/>
      <c r="VAS403" s="2"/>
      <c r="VAT403" s="2"/>
      <c r="VAU403" s="2"/>
      <c r="VAV403" s="2"/>
      <c r="VAW403" s="2"/>
      <c r="VAX403" s="2"/>
      <c r="VAY403" s="2"/>
      <c r="VAZ403" s="2"/>
      <c r="VBA403" s="2"/>
      <c r="VBB403" s="2"/>
      <c r="VBC403" s="2"/>
      <c r="VBD403" s="2"/>
      <c r="VBE403" s="2"/>
      <c r="VBF403" s="2"/>
      <c r="VBG403" s="2"/>
      <c r="VBH403" s="2"/>
      <c r="VBI403" s="2"/>
      <c r="VBJ403" s="2"/>
      <c r="VBK403" s="2"/>
      <c r="VBL403" s="2"/>
      <c r="VBM403" s="2"/>
      <c r="VBN403" s="2"/>
      <c r="VBO403" s="2"/>
      <c r="VBP403" s="2"/>
      <c r="VBQ403" s="2"/>
      <c r="VBR403" s="2"/>
      <c r="VBS403" s="2"/>
      <c r="VBT403" s="2"/>
      <c r="VBU403" s="2"/>
      <c r="VBV403" s="2"/>
      <c r="VBW403" s="2"/>
      <c r="VBX403" s="2"/>
      <c r="VBY403" s="2"/>
      <c r="VBZ403" s="2"/>
      <c r="VCA403" s="2"/>
      <c r="VCB403" s="2"/>
      <c r="VCC403" s="2"/>
      <c r="VCD403" s="2"/>
      <c r="VCE403" s="2"/>
      <c r="VCF403" s="2"/>
      <c r="VCG403" s="2"/>
      <c r="VCH403" s="2"/>
      <c r="VCI403" s="2"/>
      <c r="VCJ403" s="2"/>
      <c r="VCK403" s="2"/>
      <c r="VCL403" s="2"/>
      <c r="VCM403" s="2"/>
      <c r="VCN403" s="2"/>
      <c r="VCO403" s="2"/>
      <c r="VCP403" s="2"/>
      <c r="VCQ403" s="2"/>
      <c r="VCR403" s="2"/>
      <c r="VCS403" s="2"/>
      <c r="VCT403" s="2"/>
      <c r="VCU403" s="2"/>
      <c r="VCV403" s="2"/>
      <c r="VCW403" s="2"/>
      <c r="VCX403" s="2"/>
      <c r="VCY403" s="2"/>
      <c r="VCZ403" s="2"/>
      <c r="VDA403" s="2"/>
      <c r="VDB403" s="2"/>
      <c r="VDC403" s="2"/>
      <c r="VDD403" s="2"/>
      <c r="VDE403" s="2"/>
      <c r="VDF403" s="2"/>
      <c r="VDG403" s="2"/>
      <c r="VDH403" s="2"/>
      <c r="VDI403" s="2"/>
      <c r="VDJ403" s="2"/>
      <c r="VDK403" s="2"/>
      <c r="VDL403" s="2"/>
      <c r="VDM403" s="2"/>
      <c r="VDN403" s="2"/>
      <c r="VDO403" s="2"/>
      <c r="VDP403" s="2"/>
      <c r="VDQ403" s="2"/>
      <c r="VDR403" s="2"/>
      <c r="VDS403" s="2"/>
      <c r="VDT403" s="2"/>
      <c r="VDU403" s="2"/>
      <c r="VDV403" s="2"/>
      <c r="VDW403" s="2"/>
      <c r="VDX403" s="2"/>
      <c r="VDY403" s="2"/>
      <c r="VDZ403" s="2"/>
      <c r="VEA403" s="2"/>
      <c r="VEB403" s="2"/>
      <c r="VEC403" s="2"/>
      <c r="VED403" s="2"/>
      <c r="VEE403" s="2"/>
      <c r="VEF403" s="2"/>
      <c r="VEG403" s="2"/>
      <c r="VEH403" s="2"/>
      <c r="VEI403" s="2"/>
      <c r="VEJ403" s="2"/>
      <c r="VEK403" s="2"/>
      <c r="VEL403" s="2"/>
      <c r="VEM403" s="2"/>
      <c r="VEN403" s="2"/>
      <c r="VEO403" s="2"/>
      <c r="VEP403" s="2"/>
      <c r="VEQ403" s="2"/>
      <c r="VER403" s="2"/>
      <c r="VES403" s="2"/>
      <c r="VET403" s="2"/>
      <c r="VEU403" s="2"/>
      <c r="VEV403" s="2"/>
      <c r="VEW403" s="2"/>
      <c r="VEX403" s="2"/>
      <c r="VEY403" s="2"/>
      <c r="VEZ403" s="2"/>
      <c r="VFA403" s="2"/>
      <c r="VFB403" s="2"/>
      <c r="VFC403" s="2"/>
      <c r="VFD403" s="2"/>
      <c r="VFE403" s="2"/>
      <c r="VFF403" s="2"/>
      <c r="VFG403" s="2"/>
      <c r="VFH403" s="2"/>
      <c r="VFI403" s="2"/>
      <c r="VFJ403" s="2"/>
      <c r="VFK403" s="2"/>
      <c r="VFL403" s="2"/>
      <c r="VFM403" s="2"/>
      <c r="VFN403" s="2"/>
      <c r="VFO403" s="2"/>
      <c r="VFP403" s="2"/>
      <c r="VFQ403" s="2"/>
      <c r="VFR403" s="2"/>
      <c r="VFS403" s="2"/>
      <c r="VFT403" s="2"/>
      <c r="VFU403" s="2"/>
      <c r="VFV403" s="2"/>
      <c r="VFW403" s="2"/>
      <c r="VFX403" s="2"/>
      <c r="VFY403" s="2"/>
      <c r="VFZ403" s="2"/>
      <c r="VGA403" s="2"/>
      <c r="VGB403" s="2"/>
      <c r="VGC403" s="2"/>
      <c r="VGD403" s="2"/>
      <c r="VGE403" s="2"/>
      <c r="VGF403" s="2"/>
      <c r="VGG403" s="2"/>
      <c r="VGH403" s="2"/>
      <c r="VGI403" s="2"/>
      <c r="VGJ403" s="2"/>
      <c r="VGK403" s="2"/>
      <c r="VGL403" s="2"/>
      <c r="VGM403" s="2"/>
      <c r="VGN403" s="2"/>
      <c r="VGO403" s="2"/>
      <c r="VGP403" s="2"/>
      <c r="VGQ403" s="2"/>
      <c r="VGR403" s="2"/>
      <c r="VGS403" s="2"/>
      <c r="VGT403" s="2"/>
      <c r="VGU403" s="2"/>
      <c r="VGV403" s="2"/>
      <c r="VGW403" s="2"/>
      <c r="VGX403" s="2"/>
      <c r="VGY403" s="2"/>
      <c r="VGZ403" s="2"/>
      <c r="VHA403" s="2"/>
      <c r="VHB403" s="2"/>
      <c r="VHC403" s="2"/>
      <c r="VHD403" s="2"/>
      <c r="VHE403" s="2"/>
      <c r="VHF403" s="2"/>
      <c r="VHG403" s="2"/>
      <c r="VHH403" s="2"/>
      <c r="VHI403" s="2"/>
      <c r="VHJ403" s="2"/>
      <c r="VHK403" s="2"/>
      <c r="VHL403" s="2"/>
      <c r="VHM403" s="2"/>
      <c r="VHN403" s="2"/>
      <c r="VHO403" s="2"/>
      <c r="VHP403" s="2"/>
      <c r="VHQ403" s="2"/>
      <c r="VHR403" s="2"/>
      <c r="VHS403" s="2"/>
      <c r="VHT403" s="2"/>
      <c r="VHU403" s="2"/>
      <c r="VHV403" s="2"/>
      <c r="VHW403" s="2"/>
      <c r="VHX403" s="2"/>
      <c r="VHY403" s="2"/>
      <c r="VHZ403" s="2"/>
      <c r="VIA403" s="2"/>
      <c r="VIB403" s="2"/>
      <c r="VIC403" s="2"/>
      <c r="VID403" s="2"/>
      <c r="VIE403" s="2"/>
      <c r="VIF403" s="2"/>
      <c r="VIG403" s="2"/>
      <c r="VIH403" s="2"/>
      <c r="VII403" s="2"/>
      <c r="VIJ403" s="2"/>
      <c r="VIK403" s="2"/>
      <c r="VIL403" s="2"/>
      <c r="VIM403" s="2"/>
      <c r="VIN403" s="2"/>
      <c r="VIO403" s="2"/>
      <c r="VIP403" s="2"/>
      <c r="VIQ403" s="2"/>
      <c r="VIR403" s="2"/>
      <c r="VIS403" s="2"/>
      <c r="VIT403" s="2"/>
      <c r="VIU403" s="2"/>
      <c r="VIV403" s="2"/>
      <c r="VIW403" s="2"/>
      <c r="VIX403" s="2"/>
      <c r="VIY403" s="2"/>
      <c r="VIZ403" s="2"/>
      <c r="VJA403" s="2"/>
      <c r="VJB403" s="2"/>
      <c r="VJC403" s="2"/>
      <c r="VJD403" s="2"/>
      <c r="VJE403" s="2"/>
      <c r="VJF403" s="2"/>
      <c r="VJG403" s="2"/>
      <c r="VJH403" s="2"/>
      <c r="VJI403" s="2"/>
      <c r="VJJ403" s="2"/>
      <c r="VJK403" s="2"/>
      <c r="VJL403" s="2"/>
      <c r="VJM403" s="2"/>
      <c r="VJN403" s="2"/>
      <c r="VJO403" s="2"/>
      <c r="VJP403" s="2"/>
      <c r="VJQ403" s="2"/>
      <c r="VJR403" s="2"/>
      <c r="VJS403" s="2"/>
      <c r="VJT403" s="2"/>
      <c r="VJU403" s="2"/>
      <c r="VJV403" s="2"/>
      <c r="VJW403" s="2"/>
      <c r="VJX403" s="2"/>
      <c r="VJY403" s="2"/>
      <c r="VJZ403" s="2"/>
      <c r="VKA403" s="2"/>
      <c r="VKB403" s="2"/>
      <c r="VKC403" s="2"/>
      <c r="VKD403" s="2"/>
      <c r="VKE403" s="2"/>
      <c r="VKF403" s="2"/>
      <c r="VKG403" s="2"/>
      <c r="VKH403" s="2"/>
      <c r="VKI403" s="2"/>
      <c r="VKJ403" s="2"/>
      <c r="VKK403" s="2"/>
      <c r="VKL403" s="2"/>
      <c r="VKM403" s="2"/>
      <c r="VKN403" s="2"/>
      <c r="VKO403" s="2"/>
      <c r="VKP403" s="2"/>
      <c r="VKQ403" s="2"/>
      <c r="VKR403" s="2"/>
      <c r="VKS403" s="2"/>
      <c r="VKT403" s="2"/>
      <c r="VKU403" s="2"/>
      <c r="VKV403" s="2"/>
      <c r="VKW403" s="2"/>
      <c r="VKX403" s="2"/>
      <c r="VKY403" s="2"/>
      <c r="VKZ403" s="2"/>
      <c r="VLA403" s="2"/>
      <c r="VLB403" s="2"/>
      <c r="VLC403" s="2"/>
      <c r="VLD403" s="2"/>
      <c r="VLE403" s="2"/>
      <c r="VLF403" s="2"/>
      <c r="VLG403" s="2"/>
      <c r="VLH403" s="2"/>
      <c r="VLI403" s="2"/>
      <c r="VLJ403" s="2"/>
      <c r="VLK403" s="2"/>
      <c r="VLL403" s="2"/>
      <c r="VLM403" s="2"/>
      <c r="VLN403" s="2"/>
      <c r="VLO403" s="2"/>
      <c r="VLP403" s="2"/>
      <c r="VLQ403" s="2"/>
      <c r="VLR403" s="2"/>
      <c r="VLS403" s="2"/>
      <c r="VLT403" s="2"/>
      <c r="VLU403" s="2"/>
      <c r="VLV403" s="2"/>
      <c r="VLW403" s="2"/>
      <c r="VLX403" s="2"/>
      <c r="VLY403" s="2"/>
      <c r="VLZ403" s="2"/>
      <c r="VMA403" s="2"/>
      <c r="VMB403" s="2"/>
      <c r="VMC403" s="2"/>
      <c r="VMD403" s="2"/>
      <c r="VME403" s="2"/>
      <c r="VMF403" s="2"/>
      <c r="VMG403" s="2"/>
      <c r="VMH403" s="2"/>
      <c r="VMI403" s="2"/>
      <c r="VMJ403" s="2"/>
      <c r="VMK403" s="2"/>
      <c r="VML403" s="2"/>
      <c r="VMM403" s="2"/>
      <c r="VMN403" s="2"/>
      <c r="VMO403" s="2"/>
      <c r="VMP403" s="2"/>
      <c r="VMQ403" s="2"/>
      <c r="VMR403" s="2"/>
      <c r="VMS403" s="2"/>
      <c r="VMT403" s="2"/>
      <c r="VMU403" s="2"/>
      <c r="VMV403" s="2"/>
      <c r="VMW403" s="2"/>
      <c r="VMX403" s="2"/>
      <c r="VMY403" s="2"/>
      <c r="VMZ403" s="2"/>
      <c r="VNA403" s="2"/>
      <c r="VNB403" s="2"/>
      <c r="VNC403" s="2"/>
      <c r="VND403" s="2"/>
      <c r="VNE403" s="2"/>
      <c r="VNF403" s="2"/>
      <c r="VNG403" s="2"/>
      <c r="VNH403" s="2"/>
      <c r="VNI403" s="2"/>
      <c r="VNJ403" s="2"/>
      <c r="VNK403" s="2"/>
      <c r="VNL403" s="2"/>
      <c r="VNM403" s="2"/>
      <c r="VNN403" s="2"/>
      <c r="VNO403" s="2"/>
      <c r="VNP403" s="2"/>
      <c r="VNQ403" s="2"/>
      <c r="VNR403" s="2"/>
      <c r="VNS403" s="2"/>
      <c r="VNT403" s="2"/>
      <c r="VNU403" s="2"/>
      <c r="VNV403" s="2"/>
      <c r="VNW403" s="2"/>
      <c r="VNX403" s="2"/>
      <c r="VNY403" s="2"/>
      <c r="VNZ403" s="2"/>
      <c r="VOA403" s="2"/>
      <c r="VOB403" s="2"/>
      <c r="VOC403" s="2"/>
      <c r="VOD403" s="2"/>
      <c r="VOE403" s="2"/>
      <c r="VOF403" s="2"/>
      <c r="VOG403" s="2"/>
      <c r="VOH403" s="2"/>
      <c r="VOI403" s="2"/>
      <c r="VOJ403" s="2"/>
      <c r="VOK403" s="2"/>
      <c r="VOL403" s="2"/>
      <c r="VOM403" s="2"/>
      <c r="VON403" s="2"/>
      <c r="VOO403" s="2"/>
      <c r="VOP403" s="2"/>
      <c r="VOQ403" s="2"/>
      <c r="VOR403" s="2"/>
      <c r="VOS403" s="2"/>
      <c r="VOT403" s="2"/>
      <c r="VOU403" s="2"/>
      <c r="VOV403" s="2"/>
      <c r="VOW403" s="2"/>
      <c r="VOX403" s="2"/>
      <c r="VOY403" s="2"/>
      <c r="VOZ403" s="2"/>
      <c r="VPA403" s="2"/>
      <c r="VPB403" s="2"/>
      <c r="VPC403" s="2"/>
      <c r="VPD403" s="2"/>
      <c r="VPE403" s="2"/>
      <c r="VPF403" s="2"/>
      <c r="VPG403" s="2"/>
      <c r="VPH403" s="2"/>
      <c r="VPI403" s="2"/>
      <c r="VPJ403" s="2"/>
      <c r="VPK403" s="2"/>
      <c r="VPL403" s="2"/>
      <c r="VPM403" s="2"/>
      <c r="VPN403" s="2"/>
      <c r="VPO403" s="2"/>
      <c r="VPP403" s="2"/>
      <c r="VPQ403" s="2"/>
      <c r="VPR403" s="2"/>
      <c r="VPS403" s="2"/>
      <c r="VPT403" s="2"/>
      <c r="VPU403" s="2"/>
      <c r="VPV403" s="2"/>
      <c r="VPW403" s="2"/>
      <c r="VPX403" s="2"/>
      <c r="VPY403" s="2"/>
      <c r="VPZ403" s="2"/>
      <c r="VQA403" s="2"/>
      <c r="VQB403" s="2"/>
      <c r="VQC403" s="2"/>
      <c r="VQD403" s="2"/>
      <c r="VQE403" s="2"/>
      <c r="VQF403" s="2"/>
      <c r="VQG403" s="2"/>
      <c r="VQH403" s="2"/>
      <c r="VQI403" s="2"/>
      <c r="VQJ403" s="2"/>
      <c r="VQK403" s="2"/>
      <c r="VQL403" s="2"/>
      <c r="VQM403" s="2"/>
      <c r="VQN403" s="2"/>
      <c r="VQO403" s="2"/>
      <c r="VQP403" s="2"/>
      <c r="VQQ403" s="2"/>
      <c r="VQR403" s="2"/>
      <c r="VQS403" s="2"/>
      <c r="VQT403" s="2"/>
      <c r="VQU403" s="2"/>
      <c r="VQV403" s="2"/>
      <c r="VQW403" s="2"/>
      <c r="VQX403" s="2"/>
      <c r="VQY403" s="2"/>
      <c r="VQZ403" s="2"/>
      <c r="VRA403" s="2"/>
      <c r="VRB403" s="2"/>
      <c r="VRC403" s="2"/>
      <c r="VRD403" s="2"/>
      <c r="VRE403" s="2"/>
      <c r="VRF403" s="2"/>
      <c r="VRG403" s="2"/>
      <c r="VRH403" s="2"/>
      <c r="VRI403" s="2"/>
      <c r="VRJ403" s="2"/>
      <c r="VRK403" s="2"/>
      <c r="VRL403" s="2"/>
      <c r="VRM403" s="2"/>
      <c r="VRN403" s="2"/>
      <c r="VRO403" s="2"/>
      <c r="VRP403" s="2"/>
      <c r="VRQ403" s="2"/>
      <c r="VRR403" s="2"/>
      <c r="VRS403" s="2"/>
      <c r="VRT403" s="2"/>
      <c r="VRU403" s="2"/>
      <c r="VRV403" s="2"/>
      <c r="VRW403" s="2"/>
      <c r="VRX403" s="2"/>
      <c r="VRY403" s="2"/>
      <c r="VRZ403" s="2"/>
      <c r="VSA403" s="2"/>
      <c r="VSB403" s="2"/>
      <c r="VSC403" s="2"/>
      <c r="VSD403" s="2"/>
      <c r="VSE403" s="2"/>
      <c r="VSF403" s="2"/>
      <c r="VSG403" s="2"/>
      <c r="VSH403" s="2"/>
      <c r="VSI403" s="2"/>
      <c r="VSJ403" s="2"/>
      <c r="VSK403" s="2"/>
      <c r="VSL403" s="2"/>
      <c r="VSM403" s="2"/>
      <c r="VSN403" s="2"/>
      <c r="VSO403" s="2"/>
      <c r="VSP403" s="2"/>
      <c r="VSQ403" s="2"/>
      <c r="VSR403" s="2"/>
      <c r="VSS403" s="2"/>
      <c r="VST403" s="2"/>
      <c r="VSU403" s="2"/>
      <c r="VSV403" s="2"/>
      <c r="VSW403" s="2"/>
      <c r="VSX403" s="2"/>
      <c r="VSY403" s="2"/>
      <c r="VSZ403" s="2"/>
      <c r="VTA403" s="2"/>
      <c r="VTB403" s="2"/>
      <c r="VTC403" s="2"/>
      <c r="VTD403" s="2"/>
      <c r="VTE403" s="2"/>
      <c r="VTF403" s="2"/>
      <c r="VTG403" s="2"/>
      <c r="VTH403" s="2"/>
      <c r="VTI403" s="2"/>
      <c r="VTJ403" s="2"/>
      <c r="VTK403" s="2"/>
      <c r="VTL403" s="2"/>
      <c r="VTM403" s="2"/>
      <c r="VTN403" s="2"/>
      <c r="VTO403" s="2"/>
      <c r="VTP403" s="2"/>
      <c r="VTQ403" s="2"/>
      <c r="VTR403" s="2"/>
      <c r="VTS403" s="2"/>
      <c r="VTT403" s="2"/>
      <c r="VTU403" s="2"/>
      <c r="VTV403" s="2"/>
      <c r="VTW403" s="2"/>
      <c r="VTX403" s="2"/>
      <c r="VTY403" s="2"/>
      <c r="VTZ403" s="2"/>
      <c r="VUA403" s="2"/>
      <c r="VUB403" s="2"/>
      <c r="VUC403" s="2"/>
      <c r="VUD403" s="2"/>
      <c r="VUE403" s="2"/>
      <c r="VUF403" s="2"/>
      <c r="VUG403" s="2"/>
      <c r="VUH403" s="2"/>
      <c r="VUI403" s="2"/>
      <c r="VUJ403" s="2"/>
      <c r="VUK403" s="2"/>
      <c r="VUL403" s="2"/>
      <c r="VUM403" s="2"/>
      <c r="VUN403" s="2"/>
      <c r="VUO403" s="2"/>
      <c r="VUP403" s="2"/>
      <c r="VUQ403" s="2"/>
      <c r="VUR403" s="2"/>
      <c r="VUS403" s="2"/>
      <c r="VUT403" s="2"/>
      <c r="VUU403" s="2"/>
      <c r="VUV403" s="2"/>
      <c r="VUW403" s="2"/>
      <c r="VUX403" s="2"/>
      <c r="VUY403" s="2"/>
      <c r="VUZ403" s="2"/>
      <c r="VVA403" s="2"/>
      <c r="VVB403" s="2"/>
      <c r="VVC403" s="2"/>
      <c r="VVD403" s="2"/>
      <c r="VVE403" s="2"/>
      <c r="VVF403" s="2"/>
      <c r="VVG403" s="2"/>
      <c r="VVH403" s="2"/>
      <c r="VVI403" s="2"/>
      <c r="VVJ403" s="2"/>
      <c r="VVK403" s="2"/>
      <c r="VVL403" s="2"/>
      <c r="VVM403" s="2"/>
      <c r="VVN403" s="2"/>
      <c r="VVO403" s="2"/>
      <c r="VVP403" s="2"/>
      <c r="VVQ403" s="2"/>
      <c r="VVR403" s="2"/>
      <c r="VVS403" s="2"/>
      <c r="VVT403" s="2"/>
      <c r="VVU403" s="2"/>
      <c r="VVV403" s="2"/>
      <c r="VVW403" s="2"/>
      <c r="VVX403" s="2"/>
      <c r="VVY403" s="2"/>
      <c r="VVZ403" s="2"/>
      <c r="VWA403" s="2"/>
      <c r="VWB403" s="2"/>
      <c r="VWC403" s="2"/>
      <c r="VWD403" s="2"/>
      <c r="VWE403" s="2"/>
      <c r="VWF403" s="2"/>
      <c r="VWG403" s="2"/>
      <c r="VWH403" s="2"/>
      <c r="VWI403" s="2"/>
      <c r="VWJ403" s="2"/>
      <c r="VWK403" s="2"/>
      <c r="VWL403" s="2"/>
      <c r="VWM403" s="2"/>
      <c r="VWN403" s="2"/>
      <c r="VWO403" s="2"/>
      <c r="VWP403" s="2"/>
      <c r="VWQ403" s="2"/>
      <c r="VWR403" s="2"/>
      <c r="VWS403" s="2"/>
      <c r="VWT403" s="2"/>
      <c r="VWU403" s="2"/>
      <c r="VWV403" s="2"/>
      <c r="VWW403" s="2"/>
      <c r="VWX403" s="2"/>
      <c r="VWY403" s="2"/>
      <c r="VWZ403" s="2"/>
      <c r="VXA403" s="2"/>
      <c r="VXB403" s="2"/>
      <c r="VXC403" s="2"/>
      <c r="VXD403" s="2"/>
      <c r="VXE403" s="2"/>
      <c r="VXF403" s="2"/>
      <c r="VXG403" s="2"/>
      <c r="VXH403" s="2"/>
      <c r="VXI403" s="2"/>
      <c r="VXJ403" s="2"/>
      <c r="VXK403" s="2"/>
      <c r="VXL403" s="2"/>
      <c r="VXM403" s="2"/>
      <c r="VXN403" s="2"/>
      <c r="VXO403" s="2"/>
      <c r="VXP403" s="2"/>
      <c r="VXQ403" s="2"/>
      <c r="VXR403" s="2"/>
      <c r="VXS403" s="2"/>
      <c r="VXT403" s="2"/>
      <c r="VXU403" s="2"/>
      <c r="VXV403" s="2"/>
      <c r="VXW403" s="2"/>
      <c r="VXX403" s="2"/>
      <c r="VXY403" s="2"/>
      <c r="VXZ403" s="2"/>
      <c r="VYA403" s="2"/>
      <c r="VYB403" s="2"/>
      <c r="VYC403" s="2"/>
      <c r="VYD403" s="2"/>
      <c r="VYE403" s="2"/>
      <c r="VYF403" s="2"/>
      <c r="VYG403" s="2"/>
      <c r="VYH403" s="2"/>
      <c r="VYI403" s="2"/>
      <c r="VYJ403" s="2"/>
      <c r="VYK403" s="2"/>
      <c r="VYL403" s="2"/>
      <c r="VYM403" s="2"/>
      <c r="VYN403" s="2"/>
      <c r="VYO403" s="2"/>
      <c r="VYP403" s="2"/>
      <c r="VYQ403" s="2"/>
      <c r="VYR403" s="2"/>
      <c r="VYS403" s="2"/>
      <c r="VYT403" s="2"/>
      <c r="VYU403" s="2"/>
      <c r="VYV403" s="2"/>
      <c r="VYW403" s="2"/>
      <c r="VYX403" s="2"/>
      <c r="VYY403" s="2"/>
      <c r="VYZ403" s="2"/>
      <c r="VZA403" s="2"/>
      <c r="VZB403" s="2"/>
      <c r="VZC403" s="2"/>
      <c r="VZD403" s="2"/>
      <c r="VZE403" s="2"/>
      <c r="VZF403" s="2"/>
      <c r="VZG403" s="2"/>
      <c r="VZH403" s="2"/>
      <c r="VZI403" s="2"/>
      <c r="VZJ403" s="2"/>
      <c r="VZK403" s="2"/>
      <c r="VZL403" s="2"/>
      <c r="VZM403" s="2"/>
      <c r="VZN403" s="2"/>
      <c r="VZO403" s="2"/>
      <c r="VZP403" s="2"/>
      <c r="VZQ403" s="2"/>
      <c r="VZR403" s="2"/>
      <c r="VZS403" s="2"/>
      <c r="VZT403" s="2"/>
      <c r="VZU403" s="2"/>
      <c r="VZV403" s="2"/>
      <c r="VZW403" s="2"/>
      <c r="VZX403" s="2"/>
      <c r="VZY403" s="2"/>
      <c r="VZZ403" s="2"/>
      <c r="WAA403" s="2"/>
      <c r="WAB403" s="2"/>
      <c r="WAC403" s="2"/>
      <c r="WAD403" s="2"/>
      <c r="WAE403" s="2"/>
      <c r="WAF403" s="2"/>
      <c r="WAG403" s="2"/>
      <c r="WAH403" s="2"/>
      <c r="WAI403" s="2"/>
      <c r="WAJ403" s="2"/>
      <c r="WAK403" s="2"/>
      <c r="WAL403" s="2"/>
      <c r="WAM403" s="2"/>
      <c r="WAN403" s="2"/>
      <c r="WAO403" s="2"/>
      <c r="WAP403" s="2"/>
      <c r="WAQ403" s="2"/>
      <c r="WAR403" s="2"/>
      <c r="WAS403" s="2"/>
      <c r="WAT403" s="2"/>
      <c r="WAU403" s="2"/>
      <c r="WAV403" s="2"/>
      <c r="WAW403" s="2"/>
      <c r="WAX403" s="2"/>
      <c r="WAY403" s="2"/>
      <c r="WAZ403" s="2"/>
      <c r="WBA403" s="2"/>
      <c r="WBB403" s="2"/>
      <c r="WBC403" s="2"/>
      <c r="WBD403" s="2"/>
      <c r="WBE403" s="2"/>
      <c r="WBF403" s="2"/>
      <c r="WBG403" s="2"/>
      <c r="WBH403" s="2"/>
      <c r="WBI403" s="2"/>
      <c r="WBJ403" s="2"/>
      <c r="WBK403" s="2"/>
      <c r="WBL403" s="2"/>
      <c r="WBM403" s="2"/>
      <c r="WBN403" s="2"/>
      <c r="WBO403" s="2"/>
      <c r="WBP403" s="2"/>
      <c r="WBQ403" s="2"/>
      <c r="WBR403" s="2"/>
      <c r="WBS403" s="2"/>
      <c r="WBT403" s="2"/>
      <c r="WBU403" s="2"/>
      <c r="WBV403" s="2"/>
      <c r="WBW403" s="2"/>
      <c r="WBX403" s="2"/>
      <c r="WBY403" s="2"/>
      <c r="WBZ403" s="2"/>
      <c r="WCA403" s="2"/>
      <c r="WCB403" s="2"/>
      <c r="WCC403" s="2"/>
      <c r="WCD403" s="2"/>
      <c r="WCE403" s="2"/>
      <c r="WCF403" s="2"/>
      <c r="WCG403" s="2"/>
      <c r="WCH403" s="2"/>
      <c r="WCI403" s="2"/>
      <c r="WCJ403" s="2"/>
      <c r="WCK403" s="2"/>
      <c r="WCL403" s="2"/>
      <c r="WCM403" s="2"/>
      <c r="WCN403" s="2"/>
      <c r="WCO403" s="2"/>
      <c r="WCP403" s="2"/>
      <c r="WCQ403" s="2"/>
      <c r="WCR403" s="2"/>
      <c r="WCS403" s="2"/>
      <c r="WCT403" s="2"/>
      <c r="WCU403" s="2"/>
      <c r="WCV403" s="2"/>
      <c r="WCW403" s="2"/>
      <c r="WCX403" s="2"/>
      <c r="WCY403" s="2"/>
      <c r="WCZ403" s="2"/>
      <c r="WDA403" s="2"/>
      <c r="WDB403" s="2"/>
      <c r="WDC403" s="2"/>
      <c r="WDD403" s="2"/>
      <c r="WDE403" s="2"/>
      <c r="WDF403" s="2"/>
      <c r="WDG403" s="2"/>
      <c r="WDH403" s="2"/>
      <c r="WDI403" s="2"/>
      <c r="WDJ403" s="2"/>
      <c r="WDK403" s="2"/>
      <c r="WDL403" s="2"/>
      <c r="WDM403" s="2"/>
      <c r="WDN403" s="2"/>
      <c r="WDO403" s="2"/>
      <c r="WDP403" s="2"/>
      <c r="WDQ403" s="2"/>
      <c r="WDR403" s="2"/>
      <c r="WDS403" s="2"/>
      <c r="WDT403" s="2"/>
      <c r="WDU403" s="2"/>
      <c r="WDV403" s="2"/>
      <c r="WDW403" s="2"/>
      <c r="WDX403" s="2"/>
      <c r="WDY403" s="2"/>
      <c r="WDZ403" s="2"/>
      <c r="WEA403" s="2"/>
      <c r="WEB403" s="2"/>
      <c r="WEC403" s="2"/>
      <c r="WED403" s="2"/>
      <c r="WEE403" s="2"/>
      <c r="WEF403" s="2"/>
      <c r="WEG403" s="2"/>
      <c r="WEH403" s="2"/>
      <c r="WEI403" s="2"/>
      <c r="WEJ403" s="2"/>
      <c r="WEK403" s="2"/>
      <c r="WEL403" s="2"/>
      <c r="WEM403" s="2"/>
      <c r="WEN403" s="2"/>
      <c r="WEO403" s="2"/>
      <c r="WEP403" s="2"/>
      <c r="WEQ403" s="2"/>
      <c r="WER403" s="2"/>
      <c r="WES403" s="2"/>
      <c r="WET403" s="2"/>
      <c r="WEU403" s="2"/>
      <c r="WEV403" s="2"/>
      <c r="WEW403" s="2"/>
      <c r="WEX403" s="2"/>
      <c r="WEY403" s="2"/>
      <c r="WEZ403" s="2"/>
      <c r="WFA403" s="2"/>
      <c r="WFB403" s="2"/>
      <c r="WFC403" s="2"/>
      <c r="WFD403" s="2"/>
      <c r="WFE403" s="2"/>
      <c r="WFF403" s="2"/>
      <c r="WFG403" s="2"/>
      <c r="WFH403" s="2"/>
      <c r="WFI403" s="2"/>
      <c r="WFJ403" s="2"/>
      <c r="WFK403" s="2"/>
      <c r="WFL403" s="2"/>
      <c r="WFM403" s="2"/>
      <c r="WFN403" s="2"/>
      <c r="WFO403" s="2"/>
      <c r="WFP403" s="2"/>
      <c r="WFQ403" s="2"/>
      <c r="WFR403" s="2"/>
      <c r="WFS403" s="2"/>
      <c r="WFT403" s="2"/>
      <c r="WFU403" s="2"/>
      <c r="WFV403" s="2"/>
      <c r="WFW403" s="2"/>
      <c r="WFX403" s="2"/>
      <c r="WFY403" s="2"/>
      <c r="WFZ403" s="2"/>
      <c r="WGA403" s="2"/>
      <c r="WGB403" s="2"/>
      <c r="WGC403" s="2"/>
      <c r="WGD403" s="2"/>
      <c r="WGE403" s="2"/>
      <c r="WGF403" s="2"/>
      <c r="WGG403" s="2"/>
      <c r="WGH403" s="2"/>
      <c r="WGI403" s="2"/>
      <c r="WGJ403" s="2"/>
      <c r="WGK403" s="2"/>
      <c r="WGL403" s="2"/>
      <c r="WGM403" s="2"/>
      <c r="WGN403" s="2"/>
      <c r="WGO403" s="2"/>
      <c r="WGP403" s="2"/>
      <c r="WGQ403" s="2"/>
      <c r="WGR403" s="2"/>
      <c r="WGS403" s="2"/>
      <c r="WGT403" s="2"/>
      <c r="WGU403" s="2"/>
      <c r="WGV403" s="2"/>
      <c r="WGW403" s="2"/>
      <c r="WGX403" s="2"/>
      <c r="WGY403" s="2"/>
      <c r="WGZ403" s="2"/>
      <c r="WHA403" s="2"/>
      <c r="WHB403" s="2"/>
      <c r="WHC403" s="2"/>
      <c r="WHD403" s="2"/>
      <c r="WHE403" s="2"/>
      <c r="WHF403" s="2"/>
      <c r="WHG403" s="2"/>
      <c r="WHH403" s="2"/>
      <c r="WHI403" s="2"/>
      <c r="WHJ403" s="2"/>
      <c r="WHK403" s="2"/>
      <c r="WHL403" s="2"/>
      <c r="WHM403" s="2"/>
      <c r="WHN403" s="2"/>
      <c r="WHO403" s="2"/>
      <c r="WHP403" s="2"/>
      <c r="WHQ403" s="2"/>
      <c r="WHR403" s="2"/>
      <c r="WHS403" s="2"/>
      <c r="WHT403" s="2"/>
      <c r="WHU403" s="2"/>
      <c r="WHV403" s="2"/>
      <c r="WHW403" s="2"/>
      <c r="WHX403" s="2"/>
      <c r="WHY403" s="2"/>
      <c r="WHZ403" s="2"/>
      <c r="WIA403" s="2"/>
      <c r="WIB403" s="2"/>
      <c r="WIC403" s="2"/>
      <c r="WID403" s="2"/>
      <c r="WIE403" s="2"/>
      <c r="WIF403" s="2"/>
      <c r="WIG403" s="2"/>
      <c r="WIH403" s="2"/>
      <c r="WII403" s="2"/>
      <c r="WIJ403" s="2"/>
      <c r="WIK403" s="2"/>
      <c r="WIL403" s="2"/>
      <c r="WIM403" s="2"/>
      <c r="WIN403" s="2"/>
      <c r="WIO403" s="2"/>
      <c r="WIP403" s="2"/>
      <c r="WIQ403" s="2"/>
      <c r="WIR403" s="2"/>
      <c r="WIS403" s="2"/>
      <c r="WIT403" s="2"/>
      <c r="WIU403" s="2"/>
      <c r="WIV403" s="2"/>
      <c r="WIW403" s="2"/>
      <c r="WIX403" s="2"/>
      <c r="WIY403" s="2"/>
      <c r="WIZ403" s="2"/>
      <c r="WJA403" s="2"/>
      <c r="WJB403" s="2"/>
      <c r="WJC403" s="2"/>
      <c r="WJD403" s="2"/>
      <c r="WJE403" s="2"/>
      <c r="WJF403" s="2"/>
      <c r="WJG403" s="2"/>
      <c r="WJH403" s="2"/>
      <c r="WJI403" s="2"/>
      <c r="WJJ403" s="2"/>
      <c r="WJK403" s="2"/>
      <c r="WJL403" s="2"/>
      <c r="WJM403" s="2"/>
      <c r="WJN403" s="2"/>
      <c r="WJO403" s="2"/>
      <c r="WJP403" s="2"/>
      <c r="WJQ403" s="2"/>
      <c r="WJR403" s="2"/>
      <c r="WJS403" s="2"/>
      <c r="WJT403" s="2"/>
      <c r="WJU403" s="2"/>
      <c r="WJV403" s="2"/>
      <c r="WJW403" s="2"/>
      <c r="WJX403" s="2"/>
      <c r="WJY403" s="2"/>
      <c r="WJZ403" s="2"/>
      <c r="WKA403" s="2"/>
      <c r="WKB403" s="2"/>
      <c r="WKC403" s="2"/>
      <c r="WKD403" s="2"/>
      <c r="WKE403" s="2"/>
      <c r="WKF403" s="2"/>
      <c r="WKG403" s="2"/>
      <c r="WKH403" s="2"/>
      <c r="WKI403" s="2"/>
      <c r="WKJ403" s="2"/>
      <c r="WKK403" s="2"/>
      <c r="WKL403" s="2"/>
      <c r="WKM403" s="2"/>
      <c r="WKN403" s="2"/>
      <c r="WKO403" s="2"/>
      <c r="WKP403" s="2"/>
      <c r="WKQ403" s="2"/>
      <c r="WKR403" s="2"/>
      <c r="WKS403" s="2"/>
      <c r="WKT403" s="2"/>
      <c r="WKU403" s="2"/>
      <c r="WKV403" s="2"/>
      <c r="WKW403" s="2"/>
      <c r="WKX403" s="2"/>
      <c r="WKY403" s="2"/>
      <c r="WKZ403" s="2"/>
      <c r="WLA403" s="2"/>
      <c r="WLB403" s="2"/>
      <c r="WLC403" s="2"/>
      <c r="WLD403" s="2"/>
      <c r="WLE403" s="2"/>
      <c r="WLF403" s="2"/>
      <c r="WLG403" s="2"/>
      <c r="WLH403" s="2"/>
      <c r="WLI403" s="2"/>
      <c r="WLJ403" s="2"/>
      <c r="WLK403" s="2"/>
      <c r="WLL403" s="2"/>
      <c r="WLM403" s="2"/>
      <c r="WLN403" s="2"/>
      <c r="WLO403" s="2"/>
      <c r="WLP403" s="2"/>
      <c r="WLQ403" s="2"/>
      <c r="WLR403" s="2"/>
      <c r="WLS403" s="2"/>
      <c r="WLT403" s="2"/>
      <c r="WLU403" s="2"/>
      <c r="WLV403" s="2"/>
      <c r="WLW403" s="2"/>
      <c r="WLX403" s="2"/>
      <c r="WLY403" s="2"/>
      <c r="WLZ403" s="2"/>
      <c r="WMA403" s="2"/>
      <c r="WMB403" s="2"/>
      <c r="WMC403" s="2"/>
      <c r="WMD403" s="2"/>
      <c r="WME403" s="2"/>
      <c r="WMF403" s="2"/>
      <c r="WMG403" s="2"/>
      <c r="WMH403" s="2"/>
      <c r="WMI403" s="2"/>
      <c r="WMJ403" s="2"/>
      <c r="WMK403" s="2"/>
      <c r="WML403" s="2"/>
      <c r="WMM403" s="2"/>
      <c r="WMN403" s="2"/>
      <c r="WMO403" s="2"/>
      <c r="WMP403" s="2"/>
      <c r="WMQ403" s="2"/>
      <c r="WMR403" s="2"/>
      <c r="WMS403" s="2"/>
      <c r="WMT403" s="2"/>
      <c r="WMU403" s="2"/>
      <c r="WMV403" s="2"/>
      <c r="WMW403" s="2"/>
      <c r="WMX403" s="2"/>
      <c r="WMY403" s="2"/>
      <c r="WMZ403" s="2"/>
      <c r="WNA403" s="2"/>
      <c r="WNB403" s="2"/>
      <c r="WNC403" s="2"/>
      <c r="WND403" s="2"/>
      <c r="WNE403" s="2"/>
      <c r="WNF403" s="2"/>
      <c r="WNG403" s="2"/>
      <c r="WNH403" s="2"/>
      <c r="WNI403" s="2"/>
      <c r="WNJ403" s="2"/>
      <c r="WNK403" s="2"/>
      <c r="WNL403" s="2"/>
      <c r="WNM403" s="2"/>
      <c r="WNN403" s="2"/>
      <c r="WNO403" s="2"/>
      <c r="WNP403" s="2"/>
      <c r="WNQ403" s="2"/>
      <c r="WNR403" s="2"/>
      <c r="WNS403" s="2"/>
      <c r="WNT403" s="2"/>
      <c r="WNU403" s="2"/>
      <c r="WNV403" s="2"/>
      <c r="WNW403" s="2"/>
      <c r="WNX403" s="2"/>
      <c r="WNY403" s="2"/>
      <c r="WNZ403" s="2"/>
      <c r="WOA403" s="2"/>
      <c r="WOB403" s="2"/>
      <c r="WOC403" s="2"/>
      <c r="WOD403" s="2"/>
      <c r="WOE403" s="2"/>
      <c r="WOF403" s="2"/>
      <c r="WOG403" s="2"/>
      <c r="WOH403" s="2"/>
      <c r="WOI403" s="2"/>
      <c r="WOJ403" s="2"/>
      <c r="WOK403" s="2"/>
      <c r="WOL403" s="2"/>
      <c r="WOM403" s="2"/>
      <c r="WON403" s="2"/>
      <c r="WOO403" s="2"/>
      <c r="WOP403" s="2"/>
      <c r="WOQ403" s="2"/>
      <c r="WOR403" s="2"/>
      <c r="WOS403" s="2"/>
      <c r="WOT403" s="2"/>
      <c r="WOU403" s="2"/>
      <c r="WOV403" s="2"/>
      <c r="WOW403" s="2"/>
      <c r="WOX403" s="2"/>
      <c r="WOY403" s="2"/>
      <c r="WOZ403" s="2"/>
      <c r="WPA403" s="2"/>
      <c r="WPB403" s="2"/>
      <c r="WPC403" s="2"/>
      <c r="WPD403" s="2"/>
      <c r="WPE403" s="2"/>
      <c r="WPF403" s="2"/>
      <c r="WPG403" s="2"/>
      <c r="WPH403" s="2"/>
      <c r="WPI403" s="2"/>
      <c r="WPJ403" s="2"/>
      <c r="WPK403" s="2"/>
      <c r="WPL403" s="2"/>
      <c r="WPM403" s="2"/>
      <c r="WPN403" s="2"/>
      <c r="WPO403" s="2"/>
      <c r="WPP403" s="2"/>
      <c r="WPQ403" s="2"/>
      <c r="WPR403" s="2"/>
      <c r="WPS403" s="2"/>
      <c r="WPT403" s="2"/>
      <c r="WPU403" s="2"/>
      <c r="WPV403" s="2"/>
      <c r="WPW403" s="2"/>
      <c r="WPX403" s="2"/>
      <c r="WPY403" s="2"/>
      <c r="WPZ403" s="2"/>
      <c r="WQA403" s="2"/>
      <c r="WQB403" s="2"/>
      <c r="WQC403" s="2"/>
      <c r="WQD403" s="2"/>
      <c r="WQE403" s="2"/>
      <c r="WQF403" s="2"/>
      <c r="WQG403" s="2"/>
      <c r="WQH403" s="2"/>
      <c r="WQI403" s="2"/>
      <c r="WQJ403" s="2"/>
      <c r="WQK403" s="2"/>
      <c r="WQL403" s="2"/>
      <c r="WQM403" s="2"/>
      <c r="WQN403" s="2"/>
      <c r="WQO403" s="2"/>
      <c r="WQP403" s="2"/>
      <c r="WQQ403" s="2"/>
      <c r="WQR403" s="2"/>
      <c r="WQS403" s="2"/>
      <c r="WQT403" s="2"/>
      <c r="WQU403" s="2"/>
      <c r="WQV403" s="2"/>
      <c r="WQW403" s="2"/>
      <c r="WQX403" s="2"/>
      <c r="WQY403" s="2"/>
      <c r="WQZ403" s="2"/>
      <c r="WRA403" s="2"/>
      <c r="WRB403" s="2"/>
      <c r="WRC403" s="2"/>
      <c r="WRD403" s="2"/>
      <c r="WRE403" s="2"/>
      <c r="WRF403" s="2"/>
      <c r="WRG403" s="2"/>
      <c r="WRH403" s="2"/>
      <c r="WRI403" s="2"/>
      <c r="WRJ403" s="2"/>
      <c r="WRK403" s="2"/>
      <c r="WRL403" s="2"/>
      <c r="WRM403" s="2"/>
      <c r="WRN403" s="2"/>
      <c r="WRO403" s="2"/>
      <c r="WRP403" s="2"/>
      <c r="WRQ403" s="2"/>
      <c r="WRR403" s="2"/>
      <c r="WRS403" s="2"/>
      <c r="WRT403" s="2"/>
      <c r="WRU403" s="2"/>
      <c r="WRV403" s="2"/>
      <c r="WRW403" s="2"/>
      <c r="WRX403" s="2"/>
      <c r="WRY403" s="2"/>
      <c r="WRZ403" s="2"/>
      <c r="WSA403" s="2"/>
      <c r="WSB403" s="2"/>
      <c r="WSC403" s="2"/>
      <c r="WSD403" s="2"/>
      <c r="WSE403" s="2"/>
      <c r="WSF403" s="2"/>
      <c r="WSG403" s="2"/>
      <c r="WSH403" s="2"/>
      <c r="WSI403" s="2"/>
      <c r="WSJ403" s="2"/>
      <c r="WSK403" s="2"/>
      <c r="WSL403" s="2"/>
      <c r="WSM403" s="2"/>
      <c r="WSN403" s="2"/>
      <c r="WSO403" s="2"/>
      <c r="WSP403" s="2"/>
      <c r="WSQ403" s="2"/>
      <c r="WSR403" s="2"/>
      <c r="WSS403" s="2"/>
      <c r="WST403" s="2"/>
      <c r="WSU403" s="2"/>
      <c r="WSV403" s="2"/>
      <c r="WSW403" s="2"/>
      <c r="WSX403" s="2"/>
      <c r="WSY403" s="2"/>
      <c r="WSZ403" s="2"/>
      <c r="WTA403" s="2"/>
      <c r="WTB403" s="2"/>
      <c r="WTC403" s="2"/>
      <c r="WTD403" s="2"/>
      <c r="WTE403" s="2"/>
      <c r="WTF403" s="2"/>
      <c r="WTG403" s="2"/>
      <c r="WTH403" s="2"/>
      <c r="WTI403" s="2"/>
      <c r="WTJ403" s="2"/>
      <c r="WTK403" s="2"/>
      <c r="WTL403" s="2"/>
      <c r="WTM403" s="2"/>
      <c r="WTN403" s="2"/>
      <c r="WTO403" s="2"/>
      <c r="WTP403" s="2"/>
      <c r="WTQ403" s="2"/>
      <c r="WTR403" s="2"/>
      <c r="WTS403" s="2"/>
      <c r="WTT403" s="2"/>
      <c r="WTU403" s="2"/>
      <c r="WTV403" s="2"/>
      <c r="WTW403" s="2"/>
      <c r="WTX403" s="2"/>
      <c r="WTY403" s="2"/>
      <c r="WTZ403" s="2"/>
      <c r="WUA403" s="2"/>
      <c r="WUB403" s="2"/>
      <c r="WUC403" s="2"/>
      <c r="WUD403" s="2"/>
      <c r="WUE403" s="2"/>
      <c r="WUF403" s="2"/>
      <c r="WUG403" s="2"/>
      <c r="WUH403" s="2"/>
      <c r="WUI403" s="2"/>
      <c r="WUJ403" s="2"/>
      <c r="WUK403" s="2"/>
      <c r="WUL403" s="2"/>
      <c r="WUM403" s="2"/>
      <c r="WUN403" s="2"/>
      <c r="WUO403" s="2"/>
      <c r="WUP403" s="2"/>
      <c r="WUQ403" s="2"/>
      <c r="WUR403" s="2"/>
      <c r="WUS403" s="2"/>
      <c r="WUT403" s="2"/>
      <c r="WUU403" s="2"/>
      <c r="WUV403" s="2"/>
      <c r="WUW403" s="2"/>
      <c r="WUX403" s="2"/>
      <c r="WUY403" s="2"/>
      <c r="WUZ403" s="2"/>
      <c r="WVA403" s="2"/>
      <c r="WVB403" s="2"/>
      <c r="WVC403" s="2"/>
      <c r="WVD403" s="2"/>
      <c r="WVE403" s="2"/>
      <c r="WVF403" s="2"/>
      <c r="WVG403" s="2"/>
      <c r="WVH403" s="2"/>
      <c r="WVI403" s="2"/>
      <c r="WVJ403" s="2"/>
      <c r="WVK403" s="2"/>
      <c r="WVL403" s="2"/>
      <c r="WVM403" s="2"/>
      <c r="WVN403" s="2"/>
      <c r="WVO403" s="2"/>
      <c r="WVP403" s="2"/>
      <c r="WVQ403" s="2"/>
      <c r="WVR403" s="2"/>
      <c r="WVS403" s="2"/>
      <c r="WVT403" s="2"/>
      <c r="WVU403" s="2"/>
      <c r="WVV403" s="2"/>
      <c r="WVW403" s="2"/>
      <c r="WVX403" s="2"/>
      <c r="WVY403" s="2"/>
      <c r="WVZ403" s="2"/>
      <c r="WWA403" s="2"/>
      <c r="WWB403" s="2"/>
      <c r="WWC403" s="2"/>
      <c r="WWD403" s="2"/>
      <c r="WWE403" s="2"/>
      <c r="WWF403" s="2"/>
      <c r="WWG403" s="2"/>
      <c r="WWH403" s="2"/>
      <c r="WWI403" s="2"/>
      <c r="WWJ403" s="2"/>
      <c r="WWK403" s="2"/>
      <c r="WWL403" s="2"/>
      <c r="WWM403" s="2"/>
      <c r="WWN403" s="2"/>
      <c r="WWO403" s="2"/>
      <c r="WWP403" s="2"/>
      <c r="WWQ403" s="2"/>
      <c r="WWR403" s="2"/>
      <c r="WWS403" s="2"/>
      <c r="WWT403" s="2"/>
      <c r="WWU403" s="2"/>
      <c r="WWV403" s="2"/>
      <c r="WWW403" s="2"/>
      <c r="WWX403" s="2"/>
      <c r="WWY403" s="2"/>
      <c r="WWZ403" s="2"/>
      <c r="WXA403" s="2"/>
      <c r="WXB403" s="2"/>
      <c r="WXC403" s="2"/>
      <c r="WXD403" s="2"/>
      <c r="WXE403" s="2"/>
      <c r="WXF403" s="2"/>
      <c r="WXG403" s="2"/>
      <c r="WXH403" s="2"/>
      <c r="WXI403" s="2"/>
      <c r="WXJ403" s="2"/>
      <c r="WXK403" s="2"/>
      <c r="WXL403" s="2"/>
      <c r="WXM403" s="2"/>
      <c r="WXN403" s="2"/>
      <c r="WXO403" s="2"/>
      <c r="WXP403" s="2"/>
      <c r="WXQ403" s="2"/>
      <c r="WXR403" s="2"/>
      <c r="WXS403" s="2"/>
      <c r="WXT403" s="2"/>
      <c r="WXU403" s="2"/>
      <c r="WXV403" s="2"/>
      <c r="WXW403" s="2"/>
      <c r="WXX403" s="2"/>
      <c r="WXY403" s="2"/>
      <c r="WXZ403" s="2"/>
      <c r="WYA403" s="2"/>
      <c r="WYB403" s="2"/>
      <c r="WYC403" s="2"/>
      <c r="WYD403" s="2"/>
      <c r="WYE403" s="2"/>
      <c r="WYF403" s="2"/>
      <c r="WYG403" s="2"/>
      <c r="WYH403" s="2"/>
      <c r="WYI403" s="2"/>
      <c r="WYJ403" s="2"/>
      <c r="WYK403" s="2"/>
      <c r="WYL403" s="2"/>
      <c r="WYM403" s="2"/>
      <c r="WYN403" s="2"/>
      <c r="WYO403" s="2"/>
      <c r="WYP403" s="2"/>
      <c r="WYQ403" s="2"/>
      <c r="WYR403" s="2"/>
      <c r="WYS403" s="2"/>
      <c r="WYT403" s="2"/>
      <c r="WYU403" s="2"/>
      <c r="WYV403" s="2"/>
      <c r="WYW403" s="2"/>
      <c r="WYX403" s="2"/>
      <c r="WYY403" s="2"/>
      <c r="WYZ403" s="2"/>
      <c r="WZA403" s="2"/>
      <c r="WZB403" s="2"/>
      <c r="WZC403" s="2"/>
      <c r="WZD403" s="2"/>
      <c r="WZE403" s="2"/>
      <c r="WZF403" s="2"/>
      <c r="WZG403" s="2"/>
      <c r="WZH403" s="2"/>
      <c r="WZI403" s="2"/>
      <c r="WZJ403" s="2"/>
      <c r="WZK403" s="2"/>
      <c r="WZL403" s="2"/>
      <c r="WZM403" s="2"/>
      <c r="WZN403" s="2"/>
      <c r="WZO403" s="2"/>
      <c r="WZP403" s="2"/>
      <c r="WZQ403" s="2"/>
      <c r="WZR403" s="2"/>
      <c r="WZS403" s="2"/>
      <c r="WZT403" s="2"/>
      <c r="WZU403" s="2"/>
      <c r="WZV403" s="2"/>
      <c r="WZW403" s="2"/>
      <c r="WZX403" s="2"/>
      <c r="WZY403" s="2"/>
      <c r="WZZ403" s="2"/>
      <c r="XAA403" s="2"/>
      <c r="XAB403" s="2"/>
      <c r="XAC403" s="2"/>
      <c r="XAD403" s="2"/>
      <c r="XAE403" s="2"/>
      <c r="XAF403" s="2"/>
      <c r="XAG403" s="2"/>
      <c r="XAH403" s="2"/>
      <c r="XAI403" s="2"/>
      <c r="XAJ403" s="2"/>
      <c r="XAK403" s="2"/>
      <c r="XAL403" s="2"/>
      <c r="XAM403" s="2"/>
      <c r="XAN403" s="2"/>
      <c r="XAO403" s="2"/>
      <c r="XAP403" s="2"/>
      <c r="XAQ403" s="2"/>
      <c r="XAR403" s="2"/>
      <c r="XAS403" s="2"/>
      <c r="XAT403" s="2"/>
      <c r="XAU403" s="2"/>
      <c r="XAV403" s="2"/>
      <c r="XAW403" s="2"/>
      <c r="XAX403" s="2"/>
      <c r="XAY403" s="2"/>
      <c r="XAZ403" s="2"/>
      <c r="XBA403" s="2"/>
      <c r="XBB403" s="2"/>
      <c r="XBC403" s="2"/>
      <c r="XBD403" s="2"/>
      <c r="XBE403" s="2"/>
      <c r="XBF403" s="2"/>
      <c r="XBG403" s="2"/>
      <c r="XBH403" s="2"/>
      <c r="XBI403" s="2"/>
      <c r="XBJ403" s="2"/>
      <c r="XBK403" s="2"/>
      <c r="XBL403" s="2"/>
      <c r="XBM403" s="2"/>
      <c r="XBN403" s="2"/>
      <c r="XBO403" s="2"/>
      <c r="XBP403" s="2"/>
      <c r="XBQ403" s="2"/>
      <c r="XBR403" s="2"/>
      <c r="XBS403" s="2"/>
      <c r="XBT403" s="2"/>
      <c r="XBU403" s="2"/>
      <c r="XBV403" s="2"/>
      <c r="XBW403" s="2"/>
      <c r="XBX403" s="2"/>
      <c r="XBY403" s="2"/>
      <c r="XBZ403" s="2"/>
      <c r="XCA403" s="2"/>
      <c r="XCB403" s="2"/>
      <c r="XCC403" s="2"/>
      <c r="XCD403" s="2"/>
      <c r="XCE403" s="2"/>
      <c r="XCF403" s="2"/>
      <c r="XCG403" s="2"/>
      <c r="XCH403" s="2"/>
      <c r="XCI403" s="2"/>
      <c r="XCJ403" s="2"/>
      <c r="XCK403" s="2"/>
      <c r="XCL403" s="2"/>
      <c r="XCM403" s="2"/>
      <c r="XCN403" s="2"/>
      <c r="XCO403" s="2"/>
      <c r="XCP403" s="2"/>
      <c r="XCQ403" s="2"/>
      <c r="XCR403" s="2"/>
      <c r="XCS403" s="2"/>
      <c r="XCT403" s="2"/>
      <c r="XCU403" s="2"/>
      <c r="XCV403" s="2"/>
      <c r="XCW403" s="2"/>
      <c r="XCX403" s="2"/>
      <c r="XCY403" s="2"/>
      <c r="XCZ403" s="2"/>
      <c r="XDA403" s="2"/>
      <c r="XDB403" s="2"/>
      <c r="XDC403" s="2"/>
      <c r="XDD403" s="2"/>
      <c r="XDE403" s="2"/>
      <c r="XDF403" s="2"/>
      <c r="XDG403" s="2"/>
      <c r="XDH403" s="2"/>
      <c r="XDI403" s="2"/>
      <c r="XDJ403" s="2"/>
      <c r="XDK403" s="2"/>
      <c r="XDL403" s="2"/>
      <c r="XDM403" s="2"/>
      <c r="XDN403" s="2"/>
      <c r="XDO403" s="2"/>
      <c r="XDP403" s="2"/>
      <c r="XDQ403" s="2"/>
      <c r="XDR403" s="2"/>
      <c r="XDS403" s="2"/>
      <c r="XDT403" s="2"/>
      <c r="XDU403" s="2"/>
      <c r="XDV403" s="2"/>
      <c r="XDW403" s="2"/>
      <c r="XDX403" s="2"/>
      <c r="XDY403" s="2"/>
      <c r="XDZ403" s="2"/>
      <c r="XEA403" s="2"/>
      <c r="XEB403" s="2"/>
      <c r="XEC403" s="2"/>
      <c r="XED403" s="2"/>
      <c r="XEE403" s="2"/>
      <c r="XEF403" s="2"/>
      <c r="XEG403" s="2"/>
      <c r="XEH403" s="2"/>
      <c r="XEI403" s="2"/>
      <c r="XEJ403" s="2"/>
      <c r="XEK403" s="2"/>
      <c r="XEL403" s="2"/>
      <c r="XEM403" s="2"/>
      <c r="XEN403" s="2"/>
      <c r="XEO403" s="2"/>
      <c r="XEP403" s="2"/>
      <c r="XEQ403" s="2"/>
      <c r="XER403" s="2"/>
      <c r="XES403" s="2"/>
      <c r="XET403" s="2"/>
      <c r="XEU403" s="2"/>
      <c r="XEV403" s="2"/>
      <c r="XEW403" s="2"/>
      <c r="XEX403" s="2"/>
      <c r="XEY403" s="2"/>
      <c r="XEZ403" s="2"/>
      <c r="XFA403" s="2"/>
      <c r="XFB403" s="2"/>
    </row>
    <row r="404" spans="1:16382" s="25" customFormat="1" x14ac:dyDescent="0.2">
      <c r="B404" s="5"/>
      <c r="C404" s="4"/>
      <c r="D404" s="368"/>
      <c r="E404" s="368"/>
      <c r="F404" s="368"/>
      <c r="G404" s="368"/>
      <c r="H404" s="368"/>
      <c r="I404" s="368"/>
      <c r="J404" s="368"/>
      <c r="K404" s="368"/>
      <c r="L404" s="368"/>
      <c r="M404" s="368"/>
      <c r="N404" s="368"/>
      <c r="O404" s="368"/>
      <c r="P404" s="11"/>
      <c r="Q404" s="11"/>
      <c r="R404" s="11"/>
      <c r="S404" s="3"/>
      <c r="T404" s="3"/>
      <c r="U404" s="3"/>
      <c r="V404" s="3"/>
      <c r="W404" s="3"/>
      <c r="X404" s="3"/>
      <c r="Y404" s="3"/>
      <c r="Z404" s="3"/>
      <c r="AA404" s="3"/>
      <c r="AB404" s="3"/>
      <c r="AE404" s="37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2"/>
      <c r="HB404" s="2"/>
      <c r="HC404" s="2"/>
      <c r="HD404" s="2"/>
      <c r="HE404" s="2"/>
      <c r="HF404" s="2"/>
      <c r="HG404" s="2"/>
      <c r="HH404" s="2"/>
      <c r="HI404" s="2"/>
      <c r="HJ404" s="2"/>
      <c r="HK404" s="2"/>
      <c r="HL404" s="2"/>
      <c r="HM404" s="2"/>
      <c r="HN404" s="2"/>
      <c r="HO404" s="2"/>
      <c r="HP404" s="2"/>
      <c r="HQ404" s="2"/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/>
      <c r="IL404" s="2"/>
      <c r="IM404" s="2"/>
      <c r="IN404" s="2"/>
      <c r="IO404" s="2"/>
      <c r="IP404" s="2"/>
      <c r="IQ404" s="2"/>
      <c r="IR404" s="2"/>
      <c r="IS404" s="2"/>
      <c r="IT404" s="2"/>
      <c r="IU404" s="2"/>
      <c r="IV404" s="2"/>
      <c r="IW404" s="2"/>
      <c r="IX404" s="2"/>
      <c r="IY404" s="2"/>
      <c r="IZ404" s="2"/>
      <c r="JA404" s="2"/>
      <c r="JB404" s="2"/>
      <c r="JC404" s="2"/>
      <c r="JD404" s="2"/>
      <c r="JE404" s="2"/>
      <c r="JF404" s="2"/>
      <c r="JG404" s="2"/>
      <c r="JH404" s="2"/>
      <c r="JI404" s="2"/>
      <c r="JJ404" s="2"/>
      <c r="JK404" s="2"/>
      <c r="JL404" s="2"/>
      <c r="JM404" s="2"/>
      <c r="JN404" s="2"/>
      <c r="JO404" s="2"/>
      <c r="JP404" s="2"/>
      <c r="JQ404" s="2"/>
      <c r="JR404" s="2"/>
      <c r="JS404" s="2"/>
      <c r="JT404" s="2"/>
      <c r="JU404" s="2"/>
      <c r="JV404" s="2"/>
      <c r="JW404" s="2"/>
      <c r="JX404" s="2"/>
      <c r="JY404" s="2"/>
      <c r="JZ404" s="2"/>
      <c r="KA404" s="2"/>
      <c r="KB404" s="2"/>
      <c r="KC404" s="2"/>
      <c r="KD404" s="2"/>
      <c r="KE404" s="2"/>
      <c r="KF404" s="2"/>
      <c r="KG404" s="2"/>
      <c r="KH404" s="2"/>
      <c r="KI404" s="2"/>
      <c r="KJ404" s="2"/>
      <c r="KK404" s="2"/>
      <c r="KL404" s="2"/>
      <c r="KM404" s="2"/>
      <c r="KN404" s="2"/>
      <c r="KO404" s="2"/>
      <c r="KP404" s="2"/>
      <c r="KQ404" s="2"/>
      <c r="KR404" s="2"/>
      <c r="KS404" s="2"/>
      <c r="KT404" s="2"/>
      <c r="KU404" s="2"/>
      <c r="KV404" s="2"/>
      <c r="KW404" s="2"/>
      <c r="KX404" s="2"/>
      <c r="KY404" s="2"/>
      <c r="KZ404" s="2"/>
      <c r="LA404" s="2"/>
      <c r="LB404" s="2"/>
      <c r="LC404" s="2"/>
      <c r="LD404" s="2"/>
      <c r="LE404" s="2"/>
      <c r="LF404" s="2"/>
      <c r="LG404" s="2"/>
      <c r="LH404" s="2"/>
      <c r="LI404" s="2"/>
      <c r="LJ404" s="2"/>
      <c r="LK404" s="2"/>
      <c r="LL404" s="2"/>
      <c r="LM404" s="2"/>
      <c r="LN404" s="2"/>
      <c r="LO404" s="2"/>
      <c r="LP404" s="2"/>
      <c r="LQ404" s="2"/>
      <c r="LR404" s="2"/>
      <c r="LS404" s="2"/>
      <c r="LT404" s="2"/>
      <c r="LU404" s="2"/>
      <c r="LV404" s="2"/>
      <c r="LW404" s="2"/>
      <c r="LX404" s="2"/>
      <c r="LY404" s="2"/>
      <c r="LZ404" s="2"/>
      <c r="MA404" s="2"/>
      <c r="MB404" s="2"/>
      <c r="MC404" s="2"/>
      <c r="MD404" s="2"/>
      <c r="ME404" s="2"/>
      <c r="MF404" s="2"/>
      <c r="MG404" s="2"/>
      <c r="MH404" s="2"/>
      <c r="MI404" s="2"/>
      <c r="MJ404" s="2"/>
      <c r="MK404" s="2"/>
      <c r="ML404" s="2"/>
      <c r="MM404" s="2"/>
      <c r="MN404" s="2"/>
      <c r="MO404" s="2"/>
      <c r="MP404" s="2"/>
      <c r="MQ404" s="2"/>
      <c r="MR404" s="2"/>
      <c r="MS404" s="2"/>
      <c r="MT404" s="2"/>
      <c r="MU404" s="2"/>
      <c r="MV404" s="2"/>
      <c r="MW404" s="2"/>
      <c r="MX404" s="2"/>
      <c r="MY404" s="2"/>
      <c r="MZ404" s="2"/>
      <c r="NA404" s="2"/>
      <c r="NB404" s="2"/>
      <c r="NC404" s="2"/>
      <c r="ND404" s="2"/>
      <c r="NE404" s="2"/>
      <c r="NF404" s="2"/>
      <c r="NG404" s="2"/>
      <c r="NH404" s="2"/>
      <c r="NI404" s="2"/>
      <c r="NJ404" s="2"/>
      <c r="NK404" s="2"/>
      <c r="NL404" s="2"/>
      <c r="NM404" s="2"/>
      <c r="NN404" s="2"/>
      <c r="NO404" s="2"/>
      <c r="NP404" s="2"/>
      <c r="NQ404" s="2"/>
      <c r="NR404" s="2"/>
      <c r="NS404" s="2"/>
      <c r="NT404" s="2"/>
      <c r="NU404" s="2"/>
      <c r="NV404" s="2"/>
      <c r="NW404" s="2"/>
      <c r="NX404" s="2"/>
      <c r="NY404" s="2"/>
      <c r="NZ404" s="2"/>
      <c r="OA404" s="2"/>
      <c r="OB404" s="2"/>
      <c r="OC404" s="2"/>
      <c r="OD404" s="2"/>
      <c r="OE404" s="2"/>
      <c r="OF404" s="2"/>
      <c r="OG404" s="2"/>
      <c r="OH404" s="2"/>
      <c r="OI404" s="2"/>
      <c r="OJ404" s="2"/>
      <c r="OK404" s="2"/>
      <c r="OL404" s="2"/>
      <c r="OM404" s="2"/>
      <c r="ON404" s="2"/>
      <c r="OO404" s="2"/>
      <c r="OP404" s="2"/>
      <c r="OQ404" s="2"/>
      <c r="OR404" s="2"/>
      <c r="OS404" s="2"/>
      <c r="OT404" s="2"/>
      <c r="OU404" s="2"/>
      <c r="OV404" s="2"/>
      <c r="OW404" s="2"/>
      <c r="OX404" s="2"/>
      <c r="OY404" s="2"/>
      <c r="OZ404" s="2"/>
      <c r="PA404" s="2"/>
      <c r="PB404" s="2"/>
      <c r="PC404" s="2"/>
      <c r="PD404" s="2"/>
      <c r="PE404" s="2"/>
      <c r="PF404" s="2"/>
      <c r="PG404" s="2"/>
      <c r="PH404" s="2"/>
      <c r="PI404" s="2"/>
      <c r="PJ404" s="2"/>
      <c r="PK404" s="2"/>
      <c r="PL404" s="2"/>
      <c r="PM404" s="2"/>
      <c r="PN404" s="2"/>
      <c r="PO404" s="2"/>
      <c r="PP404" s="2"/>
      <c r="PQ404" s="2"/>
      <c r="PR404" s="2"/>
      <c r="PS404" s="2"/>
      <c r="PT404" s="2"/>
      <c r="PU404" s="2"/>
      <c r="PV404" s="2"/>
      <c r="PW404" s="2"/>
      <c r="PX404" s="2"/>
      <c r="PY404" s="2"/>
      <c r="PZ404" s="2"/>
      <c r="QA404" s="2"/>
      <c r="QB404" s="2"/>
      <c r="QC404" s="2"/>
      <c r="QD404" s="2"/>
      <c r="QE404" s="2"/>
      <c r="QF404" s="2"/>
      <c r="QG404" s="2"/>
      <c r="QH404" s="2"/>
      <c r="QI404" s="2"/>
      <c r="QJ404" s="2"/>
      <c r="QK404" s="2"/>
      <c r="QL404" s="2"/>
      <c r="QM404" s="2"/>
      <c r="QN404" s="2"/>
      <c r="QO404" s="2"/>
      <c r="QP404" s="2"/>
      <c r="QQ404" s="2"/>
      <c r="QR404" s="2"/>
      <c r="QS404" s="2"/>
      <c r="QT404" s="2"/>
      <c r="QU404" s="2"/>
      <c r="QV404" s="2"/>
      <c r="QW404" s="2"/>
      <c r="QX404" s="2"/>
      <c r="QY404" s="2"/>
      <c r="QZ404" s="2"/>
      <c r="RA404" s="2"/>
      <c r="RB404" s="2"/>
      <c r="RC404" s="2"/>
      <c r="RD404" s="2"/>
      <c r="RE404" s="2"/>
      <c r="RF404" s="2"/>
      <c r="RG404" s="2"/>
      <c r="RH404" s="2"/>
      <c r="RI404" s="2"/>
      <c r="RJ404" s="2"/>
      <c r="RK404" s="2"/>
      <c r="RL404" s="2"/>
      <c r="RM404" s="2"/>
      <c r="RN404" s="2"/>
      <c r="RO404" s="2"/>
      <c r="RP404" s="2"/>
      <c r="RQ404" s="2"/>
      <c r="RR404" s="2"/>
      <c r="RS404" s="2"/>
      <c r="RT404" s="2"/>
      <c r="RU404" s="2"/>
      <c r="RV404" s="2"/>
      <c r="RW404" s="2"/>
      <c r="RX404" s="2"/>
      <c r="RY404" s="2"/>
      <c r="RZ404" s="2"/>
      <c r="SA404" s="2"/>
      <c r="SB404" s="2"/>
      <c r="SC404" s="2"/>
      <c r="SD404" s="2"/>
      <c r="SE404" s="2"/>
      <c r="SF404" s="2"/>
      <c r="SG404" s="2"/>
      <c r="SH404" s="2"/>
      <c r="SI404" s="2"/>
      <c r="SJ404" s="2"/>
      <c r="SK404" s="2"/>
      <c r="SL404" s="2"/>
      <c r="SM404" s="2"/>
      <c r="SN404" s="2"/>
      <c r="SO404" s="2"/>
      <c r="SP404" s="2"/>
      <c r="SQ404" s="2"/>
      <c r="SR404" s="2"/>
      <c r="SS404" s="2"/>
      <c r="ST404" s="2"/>
      <c r="SU404" s="2"/>
      <c r="SV404" s="2"/>
      <c r="SW404" s="2"/>
      <c r="SX404" s="2"/>
      <c r="SY404" s="2"/>
      <c r="SZ404" s="2"/>
      <c r="TA404" s="2"/>
      <c r="TB404" s="2"/>
      <c r="TC404" s="2"/>
      <c r="TD404" s="2"/>
      <c r="TE404" s="2"/>
      <c r="TF404" s="2"/>
      <c r="TG404" s="2"/>
      <c r="TH404" s="2"/>
      <c r="TI404" s="2"/>
      <c r="TJ404" s="2"/>
      <c r="TK404" s="2"/>
      <c r="TL404" s="2"/>
      <c r="TM404" s="2"/>
      <c r="TN404" s="2"/>
      <c r="TO404" s="2"/>
      <c r="TP404" s="2"/>
      <c r="TQ404" s="2"/>
      <c r="TR404" s="2"/>
      <c r="TS404" s="2"/>
      <c r="TT404" s="2"/>
      <c r="TU404" s="2"/>
      <c r="TV404" s="2"/>
      <c r="TW404" s="2"/>
      <c r="TX404" s="2"/>
      <c r="TY404" s="2"/>
      <c r="TZ404" s="2"/>
      <c r="UA404" s="2"/>
      <c r="UB404" s="2"/>
      <c r="UC404" s="2"/>
      <c r="UD404" s="2"/>
      <c r="UE404" s="2"/>
      <c r="UF404" s="2"/>
      <c r="UG404" s="2"/>
      <c r="UH404" s="2"/>
      <c r="UI404" s="2"/>
      <c r="UJ404" s="2"/>
      <c r="UK404" s="2"/>
      <c r="UL404" s="2"/>
      <c r="UM404" s="2"/>
      <c r="UN404" s="2"/>
      <c r="UO404" s="2"/>
      <c r="UP404" s="2"/>
      <c r="UQ404" s="2"/>
      <c r="UR404" s="2"/>
      <c r="US404" s="2"/>
      <c r="UT404" s="2"/>
      <c r="UU404" s="2"/>
      <c r="UV404" s="2"/>
      <c r="UW404" s="2"/>
      <c r="UX404" s="2"/>
      <c r="UY404" s="2"/>
      <c r="UZ404" s="2"/>
      <c r="VA404" s="2"/>
      <c r="VB404" s="2"/>
      <c r="VC404" s="2"/>
      <c r="VD404" s="2"/>
      <c r="VE404" s="2"/>
      <c r="VF404" s="2"/>
      <c r="VG404" s="2"/>
      <c r="VH404" s="2"/>
      <c r="VI404" s="2"/>
      <c r="VJ404" s="2"/>
      <c r="VK404" s="2"/>
      <c r="VL404" s="2"/>
      <c r="VM404" s="2"/>
      <c r="VN404" s="2"/>
      <c r="VO404" s="2"/>
      <c r="VP404" s="2"/>
      <c r="VQ404" s="2"/>
      <c r="VR404" s="2"/>
      <c r="VS404" s="2"/>
      <c r="VT404" s="2"/>
      <c r="VU404" s="2"/>
      <c r="VV404" s="2"/>
      <c r="VW404" s="2"/>
      <c r="VX404" s="2"/>
      <c r="VY404" s="2"/>
      <c r="VZ404" s="2"/>
      <c r="WA404" s="2"/>
      <c r="WB404" s="2"/>
      <c r="WC404" s="2"/>
      <c r="WD404" s="2"/>
      <c r="WE404" s="2"/>
      <c r="WF404" s="2"/>
      <c r="WG404" s="2"/>
      <c r="WH404" s="2"/>
      <c r="WI404" s="2"/>
      <c r="WJ404" s="2"/>
      <c r="WK404" s="2"/>
      <c r="WL404" s="2"/>
      <c r="WM404" s="2"/>
      <c r="WN404" s="2"/>
      <c r="WO404" s="2"/>
      <c r="WP404" s="2"/>
      <c r="WQ404" s="2"/>
      <c r="WR404" s="2"/>
      <c r="WS404" s="2"/>
      <c r="WT404" s="2"/>
      <c r="WU404" s="2"/>
      <c r="WV404" s="2"/>
      <c r="WW404" s="2"/>
      <c r="WX404" s="2"/>
      <c r="WY404" s="2"/>
      <c r="WZ404" s="2"/>
      <c r="XA404" s="2"/>
      <c r="XB404" s="2"/>
      <c r="XC404" s="2"/>
      <c r="XD404" s="2"/>
      <c r="XE404" s="2"/>
      <c r="XF404" s="2"/>
      <c r="XG404" s="2"/>
      <c r="XH404" s="2"/>
      <c r="XI404" s="2"/>
      <c r="XJ404" s="2"/>
      <c r="XK404" s="2"/>
      <c r="XL404" s="2"/>
      <c r="XM404" s="2"/>
      <c r="XN404" s="2"/>
      <c r="XO404" s="2"/>
      <c r="XP404" s="2"/>
      <c r="XQ404" s="2"/>
      <c r="XR404" s="2"/>
      <c r="XS404" s="2"/>
      <c r="XT404" s="2"/>
      <c r="XU404" s="2"/>
      <c r="XV404" s="2"/>
      <c r="XW404" s="2"/>
      <c r="XX404" s="2"/>
      <c r="XY404" s="2"/>
      <c r="XZ404" s="2"/>
      <c r="YA404" s="2"/>
      <c r="YB404" s="2"/>
      <c r="YC404" s="2"/>
      <c r="YD404" s="2"/>
      <c r="YE404" s="2"/>
      <c r="YF404" s="2"/>
      <c r="YG404" s="2"/>
      <c r="YH404" s="2"/>
      <c r="YI404" s="2"/>
      <c r="YJ404" s="2"/>
      <c r="YK404" s="2"/>
      <c r="YL404" s="2"/>
      <c r="YM404" s="2"/>
      <c r="YN404" s="2"/>
      <c r="YO404" s="2"/>
      <c r="YP404" s="2"/>
      <c r="YQ404" s="2"/>
      <c r="YR404" s="2"/>
      <c r="YS404" s="2"/>
      <c r="YT404" s="2"/>
      <c r="YU404" s="2"/>
      <c r="YV404" s="2"/>
      <c r="YW404" s="2"/>
      <c r="YX404" s="2"/>
      <c r="YY404" s="2"/>
      <c r="YZ404" s="2"/>
      <c r="ZA404" s="2"/>
      <c r="ZB404" s="2"/>
      <c r="ZC404" s="2"/>
      <c r="ZD404" s="2"/>
      <c r="ZE404" s="2"/>
      <c r="ZF404" s="2"/>
      <c r="ZG404" s="2"/>
      <c r="ZH404" s="2"/>
      <c r="ZI404" s="2"/>
      <c r="ZJ404" s="2"/>
      <c r="ZK404" s="2"/>
      <c r="ZL404" s="2"/>
      <c r="ZM404" s="2"/>
      <c r="ZN404" s="2"/>
      <c r="ZO404" s="2"/>
      <c r="ZP404" s="2"/>
      <c r="ZQ404" s="2"/>
      <c r="ZR404" s="2"/>
      <c r="ZS404" s="2"/>
      <c r="ZT404" s="2"/>
      <c r="ZU404" s="2"/>
      <c r="ZV404" s="2"/>
      <c r="ZW404" s="2"/>
      <c r="ZX404" s="2"/>
      <c r="ZY404" s="2"/>
      <c r="ZZ404" s="2"/>
      <c r="AAA404" s="2"/>
      <c r="AAB404" s="2"/>
      <c r="AAC404" s="2"/>
      <c r="AAD404" s="2"/>
      <c r="AAE404" s="2"/>
      <c r="AAF404" s="2"/>
      <c r="AAG404" s="2"/>
      <c r="AAH404" s="2"/>
      <c r="AAI404" s="2"/>
      <c r="AAJ404" s="2"/>
      <c r="AAK404" s="2"/>
      <c r="AAL404" s="2"/>
      <c r="AAM404" s="2"/>
      <c r="AAN404" s="2"/>
      <c r="AAO404" s="2"/>
      <c r="AAP404" s="2"/>
      <c r="AAQ404" s="2"/>
      <c r="AAR404" s="2"/>
      <c r="AAS404" s="2"/>
      <c r="AAT404" s="2"/>
      <c r="AAU404" s="2"/>
      <c r="AAV404" s="2"/>
      <c r="AAW404" s="2"/>
      <c r="AAX404" s="2"/>
      <c r="AAY404" s="2"/>
      <c r="AAZ404" s="2"/>
      <c r="ABA404" s="2"/>
      <c r="ABB404" s="2"/>
      <c r="ABC404" s="2"/>
      <c r="ABD404" s="2"/>
      <c r="ABE404" s="2"/>
      <c r="ABF404" s="2"/>
      <c r="ABG404" s="2"/>
      <c r="ABH404" s="2"/>
      <c r="ABI404" s="2"/>
      <c r="ABJ404" s="2"/>
      <c r="ABK404" s="2"/>
      <c r="ABL404" s="2"/>
      <c r="ABM404" s="2"/>
      <c r="ABN404" s="2"/>
      <c r="ABO404" s="2"/>
      <c r="ABP404" s="2"/>
      <c r="ABQ404" s="2"/>
      <c r="ABR404" s="2"/>
      <c r="ABS404" s="2"/>
      <c r="ABT404" s="2"/>
      <c r="ABU404" s="2"/>
      <c r="ABV404" s="2"/>
      <c r="ABW404" s="2"/>
      <c r="ABX404" s="2"/>
      <c r="ABY404" s="2"/>
      <c r="ABZ404" s="2"/>
      <c r="ACA404" s="2"/>
      <c r="ACB404" s="2"/>
      <c r="ACC404" s="2"/>
      <c r="ACD404" s="2"/>
      <c r="ACE404" s="2"/>
      <c r="ACF404" s="2"/>
      <c r="ACG404" s="2"/>
      <c r="ACH404" s="2"/>
      <c r="ACI404" s="2"/>
      <c r="ACJ404" s="2"/>
      <c r="ACK404" s="2"/>
      <c r="ACL404" s="2"/>
      <c r="ACM404" s="2"/>
      <c r="ACN404" s="2"/>
      <c r="ACO404" s="2"/>
      <c r="ACP404" s="2"/>
      <c r="ACQ404" s="2"/>
      <c r="ACR404" s="2"/>
      <c r="ACS404" s="2"/>
      <c r="ACT404" s="2"/>
      <c r="ACU404" s="2"/>
      <c r="ACV404" s="2"/>
      <c r="ACW404" s="2"/>
      <c r="ACX404" s="2"/>
      <c r="ACY404" s="2"/>
      <c r="ACZ404" s="2"/>
      <c r="ADA404" s="2"/>
      <c r="ADB404" s="2"/>
      <c r="ADC404" s="2"/>
      <c r="ADD404" s="2"/>
      <c r="ADE404" s="2"/>
      <c r="ADF404" s="2"/>
      <c r="ADG404" s="2"/>
      <c r="ADH404" s="2"/>
      <c r="ADI404" s="2"/>
      <c r="ADJ404" s="2"/>
      <c r="ADK404" s="2"/>
      <c r="ADL404" s="2"/>
      <c r="ADM404" s="2"/>
      <c r="ADN404" s="2"/>
      <c r="ADO404" s="2"/>
      <c r="ADP404" s="2"/>
      <c r="ADQ404" s="2"/>
      <c r="ADR404" s="2"/>
      <c r="ADS404" s="2"/>
      <c r="ADT404" s="2"/>
      <c r="ADU404" s="2"/>
      <c r="ADV404" s="2"/>
      <c r="ADW404" s="2"/>
      <c r="ADX404" s="2"/>
      <c r="ADY404" s="2"/>
      <c r="ADZ404" s="2"/>
      <c r="AEA404" s="2"/>
      <c r="AEB404" s="2"/>
      <c r="AEC404" s="2"/>
      <c r="AED404" s="2"/>
      <c r="AEE404" s="2"/>
      <c r="AEF404" s="2"/>
      <c r="AEG404" s="2"/>
      <c r="AEH404" s="2"/>
      <c r="AEI404" s="2"/>
      <c r="AEJ404" s="2"/>
      <c r="AEK404" s="2"/>
      <c r="AEL404" s="2"/>
      <c r="AEM404" s="2"/>
      <c r="AEN404" s="2"/>
      <c r="AEO404" s="2"/>
      <c r="AEP404" s="2"/>
      <c r="AEQ404" s="2"/>
      <c r="AER404" s="2"/>
      <c r="AES404" s="2"/>
      <c r="AET404" s="2"/>
      <c r="AEU404" s="2"/>
      <c r="AEV404" s="2"/>
      <c r="AEW404" s="2"/>
      <c r="AEX404" s="2"/>
      <c r="AEY404" s="2"/>
      <c r="AEZ404" s="2"/>
      <c r="AFA404" s="2"/>
      <c r="AFB404" s="2"/>
      <c r="AFC404" s="2"/>
      <c r="AFD404" s="2"/>
      <c r="AFE404" s="2"/>
      <c r="AFF404" s="2"/>
      <c r="AFG404" s="2"/>
      <c r="AFH404" s="2"/>
      <c r="AFI404" s="2"/>
      <c r="AFJ404" s="2"/>
      <c r="AFK404" s="2"/>
      <c r="AFL404" s="2"/>
      <c r="AFM404" s="2"/>
      <c r="AFN404" s="2"/>
      <c r="AFO404" s="2"/>
      <c r="AFP404" s="2"/>
      <c r="AFQ404" s="2"/>
      <c r="AFR404" s="2"/>
      <c r="AFS404" s="2"/>
      <c r="AFT404" s="2"/>
      <c r="AFU404" s="2"/>
      <c r="AFV404" s="2"/>
      <c r="AFW404" s="2"/>
      <c r="AFX404" s="2"/>
      <c r="AFY404" s="2"/>
      <c r="AFZ404" s="2"/>
      <c r="AGA404" s="2"/>
      <c r="AGB404" s="2"/>
      <c r="AGC404" s="2"/>
      <c r="AGD404" s="2"/>
      <c r="AGE404" s="2"/>
      <c r="AGF404" s="2"/>
      <c r="AGG404" s="2"/>
      <c r="AGH404" s="2"/>
      <c r="AGI404" s="2"/>
      <c r="AGJ404" s="2"/>
      <c r="AGK404" s="2"/>
      <c r="AGL404" s="2"/>
      <c r="AGM404" s="2"/>
      <c r="AGN404" s="2"/>
      <c r="AGO404" s="2"/>
      <c r="AGP404" s="2"/>
      <c r="AGQ404" s="2"/>
      <c r="AGR404" s="2"/>
      <c r="AGS404" s="2"/>
      <c r="AGT404" s="2"/>
      <c r="AGU404" s="2"/>
      <c r="AGV404" s="2"/>
      <c r="AGW404" s="2"/>
      <c r="AGX404" s="2"/>
      <c r="AGY404" s="2"/>
      <c r="AGZ404" s="2"/>
      <c r="AHA404" s="2"/>
      <c r="AHB404" s="2"/>
      <c r="AHC404" s="2"/>
      <c r="AHD404" s="2"/>
      <c r="AHE404" s="2"/>
      <c r="AHF404" s="2"/>
      <c r="AHG404" s="2"/>
      <c r="AHH404" s="2"/>
      <c r="AHI404" s="2"/>
      <c r="AHJ404" s="2"/>
      <c r="AHK404" s="2"/>
      <c r="AHL404" s="2"/>
      <c r="AHM404" s="2"/>
      <c r="AHN404" s="2"/>
      <c r="AHO404" s="2"/>
      <c r="AHP404" s="2"/>
      <c r="AHQ404" s="2"/>
      <c r="AHR404" s="2"/>
      <c r="AHS404" s="2"/>
      <c r="AHT404" s="2"/>
      <c r="AHU404" s="2"/>
      <c r="AHV404" s="2"/>
      <c r="AHW404" s="2"/>
      <c r="AHX404" s="2"/>
      <c r="AHY404" s="2"/>
      <c r="AHZ404" s="2"/>
      <c r="AIA404" s="2"/>
      <c r="AIB404" s="2"/>
      <c r="AIC404" s="2"/>
      <c r="AID404" s="2"/>
      <c r="AIE404" s="2"/>
      <c r="AIF404" s="2"/>
      <c r="AIG404" s="2"/>
      <c r="AIH404" s="2"/>
      <c r="AII404" s="2"/>
      <c r="AIJ404" s="2"/>
      <c r="AIK404" s="2"/>
      <c r="AIL404" s="2"/>
      <c r="AIM404" s="2"/>
      <c r="AIN404" s="2"/>
      <c r="AIO404" s="2"/>
      <c r="AIP404" s="2"/>
      <c r="AIQ404" s="2"/>
      <c r="AIR404" s="2"/>
      <c r="AIS404" s="2"/>
      <c r="AIT404" s="2"/>
      <c r="AIU404" s="2"/>
      <c r="AIV404" s="2"/>
      <c r="AIW404" s="2"/>
      <c r="AIX404" s="2"/>
      <c r="AIY404" s="2"/>
      <c r="AIZ404" s="2"/>
      <c r="AJA404" s="2"/>
      <c r="AJB404" s="2"/>
      <c r="AJC404" s="2"/>
      <c r="AJD404" s="2"/>
      <c r="AJE404" s="2"/>
      <c r="AJF404" s="2"/>
      <c r="AJG404" s="2"/>
      <c r="AJH404" s="2"/>
      <c r="AJI404" s="2"/>
      <c r="AJJ404" s="2"/>
      <c r="AJK404" s="2"/>
      <c r="AJL404" s="2"/>
      <c r="AJM404" s="2"/>
      <c r="AJN404" s="2"/>
      <c r="AJO404" s="2"/>
      <c r="AJP404" s="2"/>
      <c r="AJQ404" s="2"/>
      <c r="AJR404" s="2"/>
      <c r="AJS404" s="2"/>
      <c r="AJT404" s="2"/>
      <c r="AJU404" s="2"/>
      <c r="AJV404" s="2"/>
      <c r="AJW404" s="2"/>
      <c r="AJX404" s="2"/>
      <c r="AJY404" s="2"/>
      <c r="AJZ404" s="2"/>
      <c r="AKA404" s="2"/>
      <c r="AKB404" s="2"/>
      <c r="AKC404" s="2"/>
      <c r="AKD404" s="2"/>
      <c r="AKE404" s="2"/>
      <c r="AKF404" s="2"/>
      <c r="AKG404" s="2"/>
      <c r="AKH404" s="2"/>
      <c r="AKI404" s="2"/>
      <c r="AKJ404" s="2"/>
      <c r="AKK404" s="2"/>
      <c r="AKL404" s="2"/>
      <c r="AKM404" s="2"/>
      <c r="AKN404" s="2"/>
      <c r="AKO404" s="2"/>
      <c r="AKP404" s="2"/>
      <c r="AKQ404" s="2"/>
      <c r="AKR404" s="2"/>
      <c r="AKS404" s="2"/>
      <c r="AKT404" s="2"/>
      <c r="AKU404" s="2"/>
      <c r="AKV404" s="2"/>
      <c r="AKW404" s="2"/>
      <c r="AKX404" s="2"/>
      <c r="AKY404" s="2"/>
      <c r="AKZ404" s="2"/>
      <c r="ALA404" s="2"/>
      <c r="ALB404" s="2"/>
      <c r="ALC404" s="2"/>
      <c r="ALD404" s="2"/>
      <c r="ALE404" s="2"/>
      <c r="ALF404" s="2"/>
      <c r="ALG404" s="2"/>
      <c r="ALH404" s="2"/>
      <c r="ALI404" s="2"/>
      <c r="ALJ404" s="2"/>
      <c r="ALK404" s="2"/>
      <c r="ALL404" s="2"/>
      <c r="ALM404" s="2"/>
      <c r="ALN404" s="2"/>
      <c r="ALO404" s="2"/>
      <c r="ALP404" s="2"/>
      <c r="ALQ404" s="2"/>
      <c r="ALR404" s="2"/>
      <c r="ALS404" s="2"/>
      <c r="ALT404" s="2"/>
      <c r="ALU404" s="2"/>
      <c r="ALV404" s="2"/>
      <c r="ALW404" s="2"/>
      <c r="ALX404" s="2"/>
      <c r="ALY404" s="2"/>
      <c r="ALZ404" s="2"/>
      <c r="AMA404" s="2"/>
      <c r="AMB404" s="2"/>
      <c r="AMC404" s="2"/>
      <c r="AMD404" s="2"/>
      <c r="AME404" s="2"/>
      <c r="AMF404" s="2"/>
      <c r="AMG404" s="2"/>
      <c r="AMH404" s="2"/>
      <c r="AMI404" s="2"/>
      <c r="AMJ404" s="2"/>
      <c r="AMK404" s="2"/>
      <c r="AML404" s="2"/>
      <c r="AMM404" s="2"/>
      <c r="AMN404" s="2"/>
      <c r="AMO404" s="2"/>
      <c r="AMP404" s="2"/>
      <c r="AMQ404" s="2"/>
      <c r="AMR404" s="2"/>
      <c r="AMS404" s="2"/>
      <c r="AMT404" s="2"/>
      <c r="AMU404" s="2"/>
      <c r="AMV404" s="2"/>
      <c r="AMW404" s="2"/>
      <c r="AMX404" s="2"/>
      <c r="AMY404" s="2"/>
      <c r="AMZ404" s="2"/>
      <c r="ANA404" s="2"/>
      <c r="ANB404" s="2"/>
      <c r="ANC404" s="2"/>
      <c r="AND404" s="2"/>
      <c r="ANE404" s="2"/>
      <c r="ANF404" s="2"/>
      <c r="ANG404" s="2"/>
      <c r="ANH404" s="2"/>
      <c r="ANI404" s="2"/>
      <c r="ANJ404" s="2"/>
      <c r="ANK404" s="2"/>
      <c r="ANL404" s="2"/>
      <c r="ANM404" s="2"/>
      <c r="ANN404" s="2"/>
      <c r="ANO404" s="2"/>
      <c r="ANP404" s="2"/>
      <c r="ANQ404" s="2"/>
      <c r="ANR404" s="2"/>
      <c r="ANS404" s="2"/>
      <c r="ANT404" s="2"/>
      <c r="ANU404" s="2"/>
      <c r="ANV404" s="2"/>
      <c r="ANW404" s="2"/>
      <c r="ANX404" s="2"/>
      <c r="ANY404" s="2"/>
      <c r="ANZ404" s="2"/>
      <c r="AOA404" s="2"/>
      <c r="AOB404" s="2"/>
      <c r="AOC404" s="2"/>
      <c r="AOD404" s="2"/>
      <c r="AOE404" s="2"/>
      <c r="AOF404" s="2"/>
      <c r="AOG404" s="2"/>
      <c r="AOH404" s="2"/>
      <c r="AOI404" s="2"/>
      <c r="AOJ404" s="2"/>
      <c r="AOK404" s="2"/>
      <c r="AOL404" s="2"/>
      <c r="AOM404" s="2"/>
      <c r="AON404" s="2"/>
      <c r="AOO404" s="2"/>
      <c r="AOP404" s="2"/>
      <c r="AOQ404" s="2"/>
      <c r="AOR404" s="2"/>
      <c r="AOS404" s="2"/>
      <c r="AOT404" s="2"/>
      <c r="AOU404" s="2"/>
      <c r="AOV404" s="2"/>
      <c r="AOW404" s="2"/>
      <c r="AOX404" s="2"/>
      <c r="AOY404" s="2"/>
      <c r="AOZ404" s="2"/>
      <c r="APA404" s="2"/>
      <c r="APB404" s="2"/>
      <c r="APC404" s="2"/>
      <c r="APD404" s="2"/>
      <c r="APE404" s="2"/>
      <c r="APF404" s="2"/>
      <c r="APG404" s="2"/>
      <c r="APH404" s="2"/>
      <c r="API404" s="2"/>
      <c r="APJ404" s="2"/>
      <c r="APK404" s="2"/>
      <c r="APL404" s="2"/>
      <c r="APM404" s="2"/>
      <c r="APN404" s="2"/>
      <c r="APO404" s="2"/>
      <c r="APP404" s="2"/>
      <c r="APQ404" s="2"/>
      <c r="APR404" s="2"/>
      <c r="APS404" s="2"/>
      <c r="APT404" s="2"/>
      <c r="APU404" s="2"/>
      <c r="APV404" s="2"/>
      <c r="APW404" s="2"/>
      <c r="APX404" s="2"/>
      <c r="APY404" s="2"/>
      <c r="APZ404" s="2"/>
      <c r="AQA404" s="2"/>
      <c r="AQB404" s="2"/>
      <c r="AQC404" s="2"/>
      <c r="AQD404" s="2"/>
      <c r="AQE404" s="2"/>
      <c r="AQF404" s="2"/>
      <c r="AQG404" s="2"/>
      <c r="AQH404" s="2"/>
      <c r="AQI404" s="2"/>
      <c r="AQJ404" s="2"/>
      <c r="AQK404" s="2"/>
      <c r="AQL404" s="2"/>
      <c r="AQM404" s="2"/>
      <c r="AQN404" s="2"/>
      <c r="AQO404" s="2"/>
      <c r="AQP404" s="2"/>
      <c r="AQQ404" s="2"/>
      <c r="AQR404" s="2"/>
      <c r="AQS404" s="2"/>
      <c r="AQT404" s="2"/>
      <c r="AQU404" s="2"/>
      <c r="AQV404" s="2"/>
      <c r="AQW404" s="2"/>
      <c r="AQX404" s="2"/>
      <c r="AQY404" s="2"/>
      <c r="AQZ404" s="2"/>
      <c r="ARA404" s="2"/>
      <c r="ARB404" s="2"/>
      <c r="ARC404" s="2"/>
      <c r="ARD404" s="2"/>
      <c r="ARE404" s="2"/>
      <c r="ARF404" s="2"/>
      <c r="ARG404" s="2"/>
      <c r="ARH404" s="2"/>
      <c r="ARI404" s="2"/>
      <c r="ARJ404" s="2"/>
      <c r="ARK404" s="2"/>
      <c r="ARL404" s="2"/>
      <c r="ARM404" s="2"/>
      <c r="ARN404" s="2"/>
      <c r="ARO404" s="2"/>
      <c r="ARP404" s="2"/>
      <c r="ARQ404" s="2"/>
      <c r="ARR404" s="2"/>
      <c r="ARS404" s="2"/>
      <c r="ART404" s="2"/>
      <c r="ARU404" s="2"/>
      <c r="ARV404" s="2"/>
      <c r="ARW404" s="2"/>
      <c r="ARX404" s="2"/>
      <c r="ARY404" s="2"/>
      <c r="ARZ404" s="2"/>
      <c r="ASA404" s="2"/>
      <c r="ASB404" s="2"/>
      <c r="ASC404" s="2"/>
      <c r="ASD404" s="2"/>
      <c r="ASE404" s="2"/>
      <c r="ASF404" s="2"/>
      <c r="ASG404" s="2"/>
      <c r="ASH404" s="2"/>
      <c r="ASI404" s="2"/>
      <c r="ASJ404" s="2"/>
      <c r="ASK404" s="2"/>
      <c r="ASL404" s="2"/>
      <c r="ASM404" s="2"/>
      <c r="ASN404" s="2"/>
      <c r="ASO404" s="2"/>
      <c r="ASP404" s="2"/>
      <c r="ASQ404" s="2"/>
      <c r="ASR404" s="2"/>
      <c r="ASS404" s="2"/>
      <c r="AST404" s="2"/>
      <c r="ASU404" s="2"/>
      <c r="ASV404" s="2"/>
      <c r="ASW404" s="2"/>
      <c r="ASX404" s="2"/>
      <c r="ASY404" s="2"/>
      <c r="ASZ404" s="2"/>
      <c r="ATA404" s="2"/>
      <c r="ATB404" s="2"/>
      <c r="ATC404" s="2"/>
      <c r="ATD404" s="2"/>
      <c r="ATE404" s="2"/>
      <c r="ATF404" s="2"/>
      <c r="ATG404" s="2"/>
      <c r="ATH404" s="2"/>
      <c r="ATI404" s="2"/>
      <c r="ATJ404" s="2"/>
      <c r="ATK404" s="2"/>
      <c r="ATL404" s="2"/>
      <c r="ATM404" s="2"/>
      <c r="ATN404" s="2"/>
      <c r="ATO404" s="2"/>
      <c r="ATP404" s="2"/>
      <c r="ATQ404" s="2"/>
      <c r="ATR404" s="2"/>
      <c r="ATS404" s="2"/>
      <c r="ATT404" s="2"/>
      <c r="ATU404" s="2"/>
      <c r="ATV404" s="2"/>
      <c r="ATW404" s="2"/>
      <c r="ATX404" s="2"/>
      <c r="ATY404" s="2"/>
      <c r="ATZ404" s="2"/>
      <c r="AUA404" s="2"/>
      <c r="AUB404" s="2"/>
      <c r="AUC404" s="2"/>
      <c r="AUD404" s="2"/>
      <c r="AUE404" s="2"/>
      <c r="AUF404" s="2"/>
      <c r="AUG404" s="2"/>
      <c r="AUH404" s="2"/>
      <c r="AUI404" s="2"/>
      <c r="AUJ404" s="2"/>
      <c r="AUK404" s="2"/>
      <c r="AUL404" s="2"/>
      <c r="AUM404" s="2"/>
      <c r="AUN404" s="2"/>
      <c r="AUO404" s="2"/>
      <c r="AUP404" s="2"/>
      <c r="AUQ404" s="2"/>
      <c r="AUR404" s="2"/>
      <c r="AUS404" s="2"/>
      <c r="AUT404" s="2"/>
      <c r="AUU404" s="2"/>
      <c r="AUV404" s="2"/>
      <c r="AUW404" s="2"/>
      <c r="AUX404" s="2"/>
      <c r="AUY404" s="2"/>
      <c r="AUZ404" s="2"/>
      <c r="AVA404" s="2"/>
      <c r="AVB404" s="2"/>
      <c r="AVC404" s="2"/>
      <c r="AVD404" s="2"/>
      <c r="AVE404" s="2"/>
      <c r="AVF404" s="2"/>
      <c r="AVG404" s="2"/>
      <c r="AVH404" s="2"/>
      <c r="AVI404" s="2"/>
      <c r="AVJ404" s="2"/>
      <c r="AVK404" s="2"/>
      <c r="AVL404" s="2"/>
      <c r="AVM404" s="2"/>
      <c r="AVN404" s="2"/>
      <c r="AVO404" s="2"/>
      <c r="AVP404" s="2"/>
      <c r="AVQ404" s="2"/>
      <c r="AVR404" s="2"/>
      <c r="AVS404" s="2"/>
      <c r="AVT404" s="2"/>
      <c r="AVU404" s="2"/>
      <c r="AVV404" s="2"/>
      <c r="AVW404" s="2"/>
      <c r="AVX404" s="2"/>
      <c r="AVY404" s="2"/>
      <c r="AVZ404" s="2"/>
      <c r="AWA404" s="2"/>
      <c r="AWB404" s="2"/>
      <c r="AWC404" s="2"/>
      <c r="AWD404" s="2"/>
      <c r="AWE404" s="2"/>
      <c r="AWF404" s="2"/>
      <c r="AWG404" s="2"/>
      <c r="AWH404" s="2"/>
      <c r="AWI404" s="2"/>
      <c r="AWJ404" s="2"/>
      <c r="AWK404" s="2"/>
      <c r="AWL404" s="2"/>
      <c r="AWM404" s="2"/>
      <c r="AWN404" s="2"/>
      <c r="AWO404" s="2"/>
      <c r="AWP404" s="2"/>
      <c r="AWQ404" s="2"/>
      <c r="AWR404" s="2"/>
      <c r="AWS404" s="2"/>
      <c r="AWT404" s="2"/>
      <c r="AWU404" s="2"/>
      <c r="AWV404" s="2"/>
      <c r="AWW404" s="2"/>
      <c r="AWX404" s="2"/>
      <c r="AWY404" s="2"/>
      <c r="AWZ404" s="2"/>
      <c r="AXA404" s="2"/>
      <c r="AXB404" s="2"/>
      <c r="AXC404" s="2"/>
      <c r="AXD404" s="2"/>
      <c r="AXE404" s="2"/>
      <c r="AXF404" s="2"/>
      <c r="AXG404" s="2"/>
      <c r="AXH404" s="2"/>
      <c r="AXI404" s="2"/>
      <c r="AXJ404" s="2"/>
      <c r="AXK404" s="2"/>
      <c r="AXL404" s="2"/>
      <c r="AXM404" s="2"/>
      <c r="AXN404" s="2"/>
      <c r="AXO404" s="2"/>
      <c r="AXP404" s="2"/>
      <c r="AXQ404" s="2"/>
      <c r="AXR404" s="2"/>
      <c r="AXS404" s="2"/>
      <c r="AXT404" s="2"/>
      <c r="AXU404" s="2"/>
      <c r="AXV404" s="2"/>
      <c r="AXW404" s="2"/>
      <c r="AXX404" s="2"/>
      <c r="AXY404" s="2"/>
      <c r="AXZ404" s="2"/>
      <c r="AYA404" s="2"/>
      <c r="AYB404" s="2"/>
      <c r="AYC404" s="2"/>
      <c r="AYD404" s="2"/>
      <c r="AYE404" s="2"/>
      <c r="AYF404" s="2"/>
      <c r="AYG404" s="2"/>
      <c r="AYH404" s="2"/>
      <c r="AYI404" s="2"/>
      <c r="AYJ404" s="2"/>
      <c r="AYK404" s="2"/>
      <c r="AYL404" s="2"/>
      <c r="AYM404" s="2"/>
      <c r="AYN404" s="2"/>
      <c r="AYO404" s="2"/>
      <c r="AYP404" s="2"/>
      <c r="AYQ404" s="2"/>
      <c r="AYR404" s="2"/>
      <c r="AYS404" s="2"/>
      <c r="AYT404" s="2"/>
      <c r="AYU404" s="2"/>
      <c r="AYV404" s="2"/>
      <c r="AYW404" s="2"/>
      <c r="AYX404" s="2"/>
      <c r="AYY404" s="2"/>
      <c r="AYZ404" s="2"/>
      <c r="AZA404" s="2"/>
      <c r="AZB404" s="2"/>
      <c r="AZC404" s="2"/>
      <c r="AZD404" s="2"/>
      <c r="AZE404" s="2"/>
      <c r="AZF404" s="2"/>
      <c r="AZG404" s="2"/>
      <c r="AZH404" s="2"/>
      <c r="AZI404" s="2"/>
      <c r="AZJ404" s="2"/>
      <c r="AZK404" s="2"/>
      <c r="AZL404" s="2"/>
      <c r="AZM404" s="2"/>
      <c r="AZN404" s="2"/>
      <c r="AZO404" s="2"/>
      <c r="AZP404" s="2"/>
      <c r="AZQ404" s="2"/>
      <c r="AZR404" s="2"/>
      <c r="AZS404" s="2"/>
      <c r="AZT404" s="2"/>
      <c r="AZU404" s="2"/>
      <c r="AZV404" s="2"/>
      <c r="AZW404" s="2"/>
      <c r="AZX404" s="2"/>
      <c r="AZY404" s="2"/>
      <c r="AZZ404" s="2"/>
      <c r="BAA404" s="2"/>
      <c r="BAB404" s="2"/>
      <c r="BAC404" s="2"/>
      <c r="BAD404" s="2"/>
      <c r="BAE404" s="2"/>
      <c r="BAF404" s="2"/>
      <c r="BAG404" s="2"/>
      <c r="BAH404" s="2"/>
      <c r="BAI404" s="2"/>
      <c r="BAJ404" s="2"/>
      <c r="BAK404" s="2"/>
      <c r="BAL404" s="2"/>
      <c r="BAM404" s="2"/>
      <c r="BAN404" s="2"/>
      <c r="BAO404" s="2"/>
      <c r="BAP404" s="2"/>
      <c r="BAQ404" s="2"/>
      <c r="BAR404" s="2"/>
      <c r="BAS404" s="2"/>
      <c r="BAT404" s="2"/>
      <c r="BAU404" s="2"/>
      <c r="BAV404" s="2"/>
      <c r="BAW404" s="2"/>
      <c r="BAX404" s="2"/>
      <c r="BAY404" s="2"/>
      <c r="BAZ404" s="2"/>
      <c r="BBA404" s="2"/>
      <c r="BBB404" s="2"/>
      <c r="BBC404" s="2"/>
      <c r="BBD404" s="2"/>
      <c r="BBE404" s="2"/>
      <c r="BBF404" s="2"/>
      <c r="BBG404" s="2"/>
      <c r="BBH404" s="2"/>
      <c r="BBI404" s="2"/>
      <c r="BBJ404" s="2"/>
      <c r="BBK404" s="2"/>
      <c r="BBL404" s="2"/>
      <c r="BBM404" s="2"/>
      <c r="BBN404" s="2"/>
      <c r="BBO404" s="2"/>
      <c r="BBP404" s="2"/>
      <c r="BBQ404" s="2"/>
      <c r="BBR404" s="2"/>
      <c r="BBS404" s="2"/>
      <c r="BBT404" s="2"/>
      <c r="BBU404" s="2"/>
      <c r="BBV404" s="2"/>
      <c r="BBW404" s="2"/>
      <c r="BBX404" s="2"/>
      <c r="BBY404" s="2"/>
      <c r="BBZ404" s="2"/>
      <c r="BCA404" s="2"/>
      <c r="BCB404" s="2"/>
      <c r="BCC404" s="2"/>
      <c r="BCD404" s="2"/>
      <c r="BCE404" s="2"/>
      <c r="BCF404" s="2"/>
      <c r="BCG404" s="2"/>
      <c r="BCH404" s="2"/>
      <c r="BCI404" s="2"/>
      <c r="BCJ404" s="2"/>
      <c r="BCK404" s="2"/>
      <c r="BCL404" s="2"/>
      <c r="BCM404" s="2"/>
      <c r="BCN404" s="2"/>
      <c r="BCO404" s="2"/>
      <c r="BCP404" s="2"/>
      <c r="BCQ404" s="2"/>
      <c r="BCR404" s="2"/>
      <c r="BCS404" s="2"/>
      <c r="BCT404" s="2"/>
      <c r="BCU404" s="2"/>
      <c r="BCV404" s="2"/>
      <c r="BCW404" s="2"/>
      <c r="BCX404" s="2"/>
      <c r="BCY404" s="2"/>
      <c r="BCZ404" s="2"/>
      <c r="BDA404" s="2"/>
      <c r="BDB404" s="2"/>
      <c r="BDC404" s="2"/>
      <c r="BDD404" s="2"/>
      <c r="BDE404" s="2"/>
      <c r="BDF404" s="2"/>
      <c r="BDG404" s="2"/>
      <c r="BDH404" s="2"/>
      <c r="BDI404" s="2"/>
      <c r="BDJ404" s="2"/>
      <c r="BDK404" s="2"/>
      <c r="BDL404" s="2"/>
      <c r="BDM404" s="2"/>
      <c r="BDN404" s="2"/>
      <c r="BDO404" s="2"/>
      <c r="BDP404" s="2"/>
      <c r="BDQ404" s="2"/>
      <c r="BDR404" s="2"/>
      <c r="BDS404" s="2"/>
      <c r="BDT404" s="2"/>
      <c r="BDU404" s="2"/>
      <c r="BDV404" s="2"/>
      <c r="BDW404" s="2"/>
      <c r="BDX404" s="2"/>
      <c r="BDY404" s="2"/>
      <c r="BDZ404" s="2"/>
      <c r="BEA404" s="2"/>
      <c r="BEB404" s="2"/>
      <c r="BEC404" s="2"/>
      <c r="BED404" s="2"/>
      <c r="BEE404" s="2"/>
      <c r="BEF404" s="2"/>
      <c r="BEG404" s="2"/>
      <c r="BEH404" s="2"/>
      <c r="BEI404" s="2"/>
      <c r="BEJ404" s="2"/>
      <c r="BEK404" s="2"/>
      <c r="BEL404" s="2"/>
      <c r="BEM404" s="2"/>
      <c r="BEN404" s="2"/>
      <c r="BEO404" s="2"/>
      <c r="BEP404" s="2"/>
      <c r="BEQ404" s="2"/>
      <c r="BER404" s="2"/>
      <c r="BES404" s="2"/>
      <c r="BET404" s="2"/>
      <c r="BEU404" s="2"/>
      <c r="BEV404" s="2"/>
      <c r="BEW404" s="2"/>
      <c r="BEX404" s="2"/>
      <c r="BEY404" s="2"/>
      <c r="BEZ404" s="2"/>
      <c r="BFA404" s="2"/>
      <c r="BFB404" s="2"/>
      <c r="BFC404" s="2"/>
      <c r="BFD404" s="2"/>
      <c r="BFE404" s="2"/>
      <c r="BFF404" s="2"/>
      <c r="BFG404" s="2"/>
      <c r="BFH404" s="2"/>
      <c r="BFI404" s="2"/>
      <c r="BFJ404" s="2"/>
      <c r="BFK404" s="2"/>
      <c r="BFL404" s="2"/>
      <c r="BFM404" s="2"/>
      <c r="BFN404" s="2"/>
      <c r="BFO404" s="2"/>
      <c r="BFP404" s="2"/>
      <c r="BFQ404" s="2"/>
      <c r="BFR404" s="2"/>
      <c r="BFS404" s="2"/>
      <c r="BFT404" s="2"/>
      <c r="BFU404" s="2"/>
      <c r="BFV404" s="2"/>
      <c r="BFW404" s="2"/>
      <c r="BFX404" s="2"/>
      <c r="BFY404" s="2"/>
      <c r="BFZ404" s="2"/>
      <c r="BGA404" s="2"/>
      <c r="BGB404" s="2"/>
      <c r="BGC404" s="2"/>
      <c r="BGD404" s="2"/>
      <c r="BGE404" s="2"/>
      <c r="BGF404" s="2"/>
      <c r="BGG404" s="2"/>
      <c r="BGH404" s="2"/>
      <c r="BGI404" s="2"/>
      <c r="BGJ404" s="2"/>
      <c r="BGK404" s="2"/>
      <c r="BGL404" s="2"/>
      <c r="BGM404" s="2"/>
      <c r="BGN404" s="2"/>
      <c r="BGO404" s="2"/>
      <c r="BGP404" s="2"/>
      <c r="BGQ404" s="2"/>
      <c r="BGR404" s="2"/>
      <c r="BGS404" s="2"/>
      <c r="BGT404" s="2"/>
      <c r="BGU404" s="2"/>
      <c r="BGV404" s="2"/>
      <c r="BGW404" s="2"/>
      <c r="BGX404" s="2"/>
      <c r="BGY404" s="2"/>
      <c r="BGZ404" s="2"/>
      <c r="BHA404" s="2"/>
      <c r="BHB404" s="2"/>
      <c r="BHC404" s="2"/>
      <c r="BHD404" s="2"/>
      <c r="BHE404" s="2"/>
      <c r="BHF404" s="2"/>
      <c r="BHG404" s="2"/>
      <c r="BHH404" s="2"/>
      <c r="BHI404" s="2"/>
      <c r="BHJ404" s="2"/>
      <c r="BHK404" s="2"/>
      <c r="BHL404" s="2"/>
      <c r="BHM404" s="2"/>
      <c r="BHN404" s="2"/>
      <c r="BHO404" s="2"/>
      <c r="BHP404" s="2"/>
      <c r="BHQ404" s="2"/>
      <c r="BHR404" s="2"/>
      <c r="BHS404" s="2"/>
      <c r="BHT404" s="2"/>
      <c r="BHU404" s="2"/>
      <c r="BHV404" s="2"/>
      <c r="BHW404" s="2"/>
      <c r="BHX404" s="2"/>
      <c r="BHY404" s="2"/>
      <c r="BHZ404" s="2"/>
      <c r="BIA404" s="2"/>
      <c r="BIB404" s="2"/>
      <c r="BIC404" s="2"/>
      <c r="BID404" s="2"/>
      <c r="BIE404" s="2"/>
      <c r="BIF404" s="2"/>
      <c r="BIG404" s="2"/>
      <c r="BIH404" s="2"/>
      <c r="BII404" s="2"/>
      <c r="BIJ404" s="2"/>
      <c r="BIK404" s="2"/>
      <c r="BIL404" s="2"/>
      <c r="BIM404" s="2"/>
      <c r="BIN404" s="2"/>
      <c r="BIO404" s="2"/>
      <c r="BIP404" s="2"/>
      <c r="BIQ404" s="2"/>
      <c r="BIR404" s="2"/>
      <c r="BIS404" s="2"/>
      <c r="BIT404" s="2"/>
      <c r="BIU404" s="2"/>
      <c r="BIV404" s="2"/>
      <c r="BIW404" s="2"/>
      <c r="BIX404" s="2"/>
      <c r="BIY404" s="2"/>
      <c r="BIZ404" s="2"/>
      <c r="BJA404" s="2"/>
      <c r="BJB404" s="2"/>
      <c r="BJC404" s="2"/>
      <c r="BJD404" s="2"/>
      <c r="BJE404" s="2"/>
      <c r="BJF404" s="2"/>
      <c r="BJG404" s="2"/>
      <c r="BJH404" s="2"/>
      <c r="BJI404" s="2"/>
      <c r="BJJ404" s="2"/>
      <c r="BJK404" s="2"/>
      <c r="BJL404" s="2"/>
      <c r="BJM404" s="2"/>
      <c r="BJN404" s="2"/>
      <c r="BJO404" s="2"/>
      <c r="BJP404" s="2"/>
      <c r="BJQ404" s="2"/>
      <c r="BJR404" s="2"/>
      <c r="BJS404" s="2"/>
      <c r="BJT404" s="2"/>
      <c r="BJU404" s="2"/>
      <c r="BJV404" s="2"/>
      <c r="BJW404" s="2"/>
      <c r="BJX404" s="2"/>
      <c r="BJY404" s="2"/>
      <c r="BJZ404" s="2"/>
      <c r="BKA404" s="2"/>
      <c r="BKB404" s="2"/>
      <c r="BKC404" s="2"/>
      <c r="BKD404" s="2"/>
      <c r="BKE404" s="2"/>
      <c r="BKF404" s="2"/>
      <c r="BKG404" s="2"/>
      <c r="BKH404" s="2"/>
      <c r="BKI404" s="2"/>
      <c r="BKJ404" s="2"/>
      <c r="BKK404" s="2"/>
      <c r="BKL404" s="2"/>
      <c r="BKM404" s="2"/>
      <c r="BKN404" s="2"/>
      <c r="BKO404" s="2"/>
      <c r="BKP404" s="2"/>
      <c r="BKQ404" s="2"/>
      <c r="BKR404" s="2"/>
      <c r="BKS404" s="2"/>
      <c r="BKT404" s="2"/>
      <c r="BKU404" s="2"/>
      <c r="BKV404" s="2"/>
      <c r="BKW404" s="2"/>
      <c r="BKX404" s="2"/>
      <c r="BKY404" s="2"/>
      <c r="BKZ404" s="2"/>
      <c r="BLA404" s="2"/>
      <c r="BLB404" s="2"/>
      <c r="BLC404" s="2"/>
      <c r="BLD404" s="2"/>
      <c r="BLE404" s="2"/>
      <c r="BLF404" s="2"/>
      <c r="BLG404" s="2"/>
      <c r="BLH404" s="2"/>
      <c r="BLI404" s="2"/>
      <c r="BLJ404" s="2"/>
      <c r="BLK404" s="2"/>
      <c r="BLL404" s="2"/>
      <c r="BLM404" s="2"/>
      <c r="BLN404" s="2"/>
      <c r="BLO404" s="2"/>
      <c r="BLP404" s="2"/>
      <c r="BLQ404" s="2"/>
      <c r="BLR404" s="2"/>
      <c r="BLS404" s="2"/>
      <c r="BLT404" s="2"/>
      <c r="BLU404" s="2"/>
      <c r="BLV404" s="2"/>
      <c r="BLW404" s="2"/>
      <c r="BLX404" s="2"/>
      <c r="BLY404" s="2"/>
      <c r="BLZ404" s="2"/>
      <c r="BMA404" s="2"/>
      <c r="BMB404" s="2"/>
      <c r="BMC404" s="2"/>
      <c r="BMD404" s="2"/>
      <c r="BME404" s="2"/>
      <c r="BMF404" s="2"/>
      <c r="BMG404" s="2"/>
      <c r="BMH404" s="2"/>
      <c r="BMI404" s="2"/>
      <c r="BMJ404" s="2"/>
      <c r="BMK404" s="2"/>
      <c r="BML404" s="2"/>
      <c r="BMM404" s="2"/>
      <c r="BMN404" s="2"/>
      <c r="BMO404" s="2"/>
      <c r="BMP404" s="2"/>
      <c r="BMQ404" s="2"/>
      <c r="BMR404" s="2"/>
      <c r="BMS404" s="2"/>
      <c r="BMT404" s="2"/>
      <c r="BMU404" s="2"/>
      <c r="BMV404" s="2"/>
      <c r="BMW404" s="2"/>
      <c r="BMX404" s="2"/>
      <c r="BMY404" s="2"/>
      <c r="BMZ404" s="2"/>
      <c r="BNA404" s="2"/>
      <c r="BNB404" s="2"/>
      <c r="BNC404" s="2"/>
      <c r="BND404" s="2"/>
      <c r="BNE404" s="2"/>
      <c r="BNF404" s="2"/>
      <c r="BNG404" s="2"/>
      <c r="BNH404" s="2"/>
      <c r="BNI404" s="2"/>
      <c r="BNJ404" s="2"/>
      <c r="BNK404" s="2"/>
      <c r="BNL404" s="2"/>
      <c r="BNM404" s="2"/>
      <c r="BNN404" s="2"/>
      <c r="BNO404" s="2"/>
      <c r="BNP404" s="2"/>
      <c r="BNQ404" s="2"/>
      <c r="BNR404" s="2"/>
      <c r="BNS404" s="2"/>
      <c r="BNT404" s="2"/>
      <c r="BNU404" s="2"/>
      <c r="BNV404" s="2"/>
      <c r="BNW404" s="2"/>
      <c r="BNX404" s="2"/>
      <c r="BNY404" s="2"/>
      <c r="BNZ404" s="2"/>
      <c r="BOA404" s="2"/>
      <c r="BOB404" s="2"/>
      <c r="BOC404" s="2"/>
      <c r="BOD404" s="2"/>
      <c r="BOE404" s="2"/>
      <c r="BOF404" s="2"/>
      <c r="BOG404" s="2"/>
      <c r="BOH404" s="2"/>
      <c r="BOI404" s="2"/>
      <c r="BOJ404" s="2"/>
      <c r="BOK404" s="2"/>
      <c r="BOL404" s="2"/>
      <c r="BOM404" s="2"/>
      <c r="BON404" s="2"/>
      <c r="BOO404" s="2"/>
      <c r="BOP404" s="2"/>
      <c r="BOQ404" s="2"/>
      <c r="BOR404" s="2"/>
      <c r="BOS404" s="2"/>
      <c r="BOT404" s="2"/>
      <c r="BOU404" s="2"/>
      <c r="BOV404" s="2"/>
      <c r="BOW404" s="2"/>
      <c r="BOX404" s="2"/>
      <c r="BOY404" s="2"/>
      <c r="BOZ404" s="2"/>
      <c r="BPA404" s="2"/>
      <c r="BPB404" s="2"/>
      <c r="BPC404" s="2"/>
      <c r="BPD404" s="2"/>
      <c r="BPE404" s="2"/>
      <c r="BPF404" s="2"/>
      <c r="BPG404" s="2"/>
      <c r="BPH404" s="2"/>
      <c r="BPI404" s="2"/>
      <c r="BPJ404" s="2"/>
      <c r="BPK404" s="2"/>
      <c r="BPL404" s="2"/>
      <c r="BPM404" s="2"/>
      <c r="BPN404" s="2"/>
      <c r="BPO404" s="2"/>
      <c r="BPP404" s="2"/>
      <c r="BPQ404" s="2"/>
      <c r="BPR404" s="2"/>
      <c r="BPS404" s="2"/>
      <c r="BPT404" s="2"/>
      <c r="BPU404" s="2"/>
      <c r="BPV404" s="2"/>
      <c r="BPW404" s="2"/>
      <c r="BPX404" s="2"/>
      <c r="BPY404" s="2"/>
      <c r="BPZ404" s="2"/>
      <c r="BQA404" s="2"/>
      <c r="BQB404" s="2"/>
      <c r="BQC404" s="2"/>
      <c r="BQD404" s="2"/>
      <c r="BQE404" s="2"/>
      <c r="BQF404" s="2"/>
      <c r="BQG404" s="2"/>
      <c r="BQH404" s="2"/>
      <c r="BQI404" s="2"/>
      <c r="BQJ404" s="2"/>
      <c r="BQK404" s="2"/>
      <c r="BQL404" s="2"/>
      <c r="BQM404" s="2"/>
      <c r="BQN404" s="2"/>
      <c r="BQO404" s="2"/>
      <c r="BQP404" s="2"/>
      <c r="BQQ404" s="2"/>
      <c r="BQR404" s="2"/>
      <c r="BQS404" s="2"/>
      <c r="BQT404" s="2"/>
      <c r="BQU404" s="2"/>
      <c r="BQV404" s="2"/>
      <c r="BQW404" s="2"/>
      <c r="BQX404" s="2"/>
      <c r="BQY404" s="2"/>
      <c r="BQZ404" s="2"/>
      <c r="BRA404" s="2"/>
      <c r="BRB404" s="2"/>
      <c r="BRC404" s="2"/>
      <c r="BRD404" s="2"/>
      <c r="BRE404" s="2"/>
      <c r="BRF404" s="2"/>
      <c r="BRG404" s="2"/>
      <c r="BRH404" s="2"/>
      <c r="BRI404" s="2"/>
      <c r="BRJ404" s="2"/>
      <c r="BRK404" s="2"/>
      <c r="BRL404" s="2"/>
      <c r="BRM404" s="2"/>
      <c r="BRN404" s="2"/>
      <c r="BRO404" s="2"/>
      <c r="BRP404" s="2"/>
      <c r="BRQ404" s="2"/>
      <c r="BRR404" s="2"/>
      <c r="BRS404" s="2"/>
      <c r="BRT404" s="2"/>
      <c r="BRU404" s="2"/>
      <c r="BRV404" s="2"/>
      <c r="BRW404" s="2"/>
      <c r="BRX404" s="2"/>
      <c r="BRY404" s="2"/>
      <c r="BRZ404" s="2"/>
      <c r="BSA404" s="2"/>
      <c r="BSB404" s="2"/>
      <c r="BSC404" s="2"/>
      <c r="BSD404" s="2"/>
      <c r="BSE404" s="2"/>
      <c r="BSF404" s="2"/>
      <c r="BSG404" s="2"/>
      <c r="BSH404" s="2"/>
      <c r="BSI404" s="2"/>
      <c r="BSJ404" s="2"/>
      <c r="BSK404" s="2"/>
      <c r="BSL404" s="2"/>
      <c r="BSM404" s="2"/>
      <c r="BSN404" s="2"/>
      <c r="BSO404" s="2"/>
      <c r="BSP404" s="2"/>
      <c r="BSQ404" s="2"/>
      <c r="BSR404" s="2"/>
      <c r="BSS404" s="2"/>
      <c r="BST404" s="2"/>
      <c r="BSU404" s="2"/>
      <c r="BSV404" s="2"/>
      <c r="BSW404" s="2"/>
      <c r="BSX404" s="2"/>
      <c r="BSY404" s="2"/>
      <c r="BSZ404" s="2"/>
      <c r="BTA404" s="2"/>
      <c r="BTB404" s="2"/>
      <c r="BTC404" s="2"/>
      <c r="BTD404" s="2"/>
      <c r="BTE404" s="2"/>
      <c r="BTF404" s="2"/>
      <c r="BTG404" s="2"/>
      <c r="BTH404" s="2"/>
      <c r="BTI404" s="2"/>
      <c r="BTJ404" s="2"/>
      <c r="BTK404" s="2"/>
      <c r="BTL404" s="2"/>
      <c r="BTM404" s="2"/>
      <c r="BTN404" s="2"/>
      <c r="BTO404" s="2"/>
      <c r="BTP404" s="2"/>
      <c r="BTQ404" s="2"/>
      <c r="BTR404" s="2"/>
      <c r="BTS404" s="2"/>
      <c r="BTT404" s="2"/>
      <c r="BTU404" s="2"/>
      <c r="BTV404" s="2"/>
      <c r="BTW404" s="2"/>
      <c r="BTX404" s="2"/>
      <c r="BTY404" s="2"/>
      <c r="BTZ404" s="2"/>
      <c r="BUA404" s="2"/>
      <c r="BUB404" s="2"/>
      <c r="BUC404" s="2"/>
      <c r="BUD404" s="2"/>
      <c r="BUE404" s="2"/>
      <c r="BUF404" s="2"/>
      <c r="BUG404" s="2"/>
      <c r="BUH404" s="2"/>
      <c r="BUI404" s="2"/>
      <c r="BUJ404" s="2"/>
      <c r="BUK404" s="2"/>
      <c r="BUL404" s="2"/>
      <c r="BUM404" s="2"/>
      <c r="BUN404" s="2"/>
      <c r="BUO404" s="2"/>
      <c r="BUP404" s="2"/>
      <c r="BUQ404" s="2"/>
      <c r="BUR404" s="2"/>
      <c r="BUS404" s="2"/>
      <c r="BUT404" s="2"/>
      <c r="BUU404" s="2"/>
      <c r="BUV404" s="2"/>
      <c r="BUW404" s="2"/>
      <c r="BUX404" s="2"/>
      <c r="BUY404" s="2"/>
      <c r="BUZ404" s="2"/>
      <c r="BVA404" s="2"/>
      <c r="BVB404" s="2"/>
      <c r="BVC404" s="2"/>
      <c r="BVD404" s="2"/>
      <c r="BVE404" s="2"/>
      <c r="BVF404" s="2"/>
      <c r="BVG404" s="2"/>
      <c r="BVH404" s="2"/>
      <c r="BVI404" s="2"/>
      <c r="BVJ404" s="2"/>
      <c r="BVK404" s="2"/>
      <c r="BVL404" s="2"/>
      <c r="BVM404" s="2"/>
      <c r="BVN404" s="2"/>
      <c r="BVO404" s="2"/>
      <c r="BVP404" s="2"/>
      <c r="BVQ404" s="2"/>
      <c r="BVR404" s="2"/>
      <c r="BVS404" s="2"/>
      <c r="BVT404" s="2"/>
      <c r="BVU404" s="2"/>
      <c r="BVV404" s="2"/>
      <c r="BVW404" s="2"/>
      <c r="BVX404" s="2"/>
      <c r="BVY404" s="2"/>
      <c r="BVZ404" s="2"/>
      <c r="BWA404" s="2"/>
      <c r="BWB404" s="2"/>
      <c r="BWC404" s="2"/>
      <c r="BWD404" s="2"/>
      <c r="BWE404" s="2"/>
      <c r="BWF404" s="2"/>
      <c r="BWG404" s="2"/>
      <c r="BWH404" s="2"/>
      <c r="BWI404" s="2"/>
      <c r="BWJ404" s="2"/>
      <c r="BWK404" s="2"/>
      <c r="BWL404" s="2"/>
      <c r="BWM404" s="2"/>
      <c r="BWN404" s="2"/>
      <c r="BWO404" s="2"/>
      <c r="BWP404" s="2"/>
      <c r="BWQ404" s="2"/>
      <c r="BWR404" s="2"/>
      <c r="BWS404" s="2"/>
      <c r="BWT404" s="2"/>
      <c r="BWU404" s="2"/>
      <c r="BWV404" s="2"/>
      <c r="BWW404" s="2"/>
      <c r="BWX404" s="2"/>
      <c r="BWY404" s="2"/>
      <c r="BWZ404" s="2"/>
      <c r="BXA404" s="2"/>
      <c r="BXB404" s="2"/>
      <c r="BXC404" s="2"/>
      <c r="BXD404" s="2"/>
      <c r="BXE404" s="2"/>
      <c r="BXF404" s="2"/>
      <c r="BXG404" s="2"/>
      <c r="BXH404" s="2"/>
      <c r="BXI404" s="2"/>
      <c r="BXJ404" s="2"/>
      <c r="BXK404" s="2"/>
      <c r="BXL404" s="2"/>
      <c r="BXM404" s="2"/>
      <c r="BXN404" s="2"/>
      <c r="BXO404" s="2"/>
      <c r="BXP404" s="2"/>
      <c r="BXQ404" s="2"/>
      <c r="BXR404" s="2"/>
      <c r="BXS404" s="2"/>
      <c r="BXT404" s="2"/>
      <c r="BXU404" s="2"/>
      <c r="BXV404" s="2"/>
      <c r="BXW404" s="2"/>
      <c r="BXX404" s="2"/>
      <c r="BXY404" s="2"/>
      <c r="BXZ404" s="2"/>
      <c r="BYA404" s="2"/>
      <c r="BYB404" s="2"/>
      <c r="BYC404" s="2"/>
      <c r="BYD404" s="2"/>
      <c r="BYE404" s="2"/>
      <c r="BYF404" s="2"/>
      <c r="BYG404" s="2"/>
      <c r="BYH404" s="2"/>
      <c r="BYI404" s="2"/>
      <c r="BYJ404" s="2"/>
      <c r="BYK404" s="2"/>
      <c r="BYL404" s="2"/>
      <c r="BYM404" s="2"/>
      <c r="BYN404" s="2"/>
      <c r="BYO404" s="2"/>
      <c r="BYP404" s="2"/>
      <c r="BYQ404" s="2"/>
      <c r="BYR404" s="2"/>
      <c r="BYS404" s="2"/>
      <c r="BYT404" s="2"/>
      <c r="BYU404" s="2"/>
      <c r="BYV404" s="2"/>
      <c r="BYW404" s="2"/>
      <c r="BYX404" s="2"/>
      <c r="BYY404" s="2"/>
      <c r="BYZ404" s="2"/>
      <c r="BZA404" s="2"/>
      <c r="BZB404" s="2"/>
      <c r="BZC404" s="2"/>
      <c r="BZD404" s="2"/>
      <c r="BZE404" s="2"/>
      <c r="BZF404" s="2"/>
      <c r="BZG404" s="2"/>
      <c r="BZH404" s="2"/>
      <c r="BZI404" s="2"/>
      <c r="BZJ404" s="2"/>
      <c r="BZK404" s="2"/>
      <c r="BZL404" s="2"/>
      <c r="BZM404" s="2"/>
      <c r="BZN404" s="2"/>
      <c r="BZO404" s="2"/>
      <c r="BZP404" s="2"/>
      <c r="BZQ404" s="2"/>
      <c r="BZR404" s="2"/>
      <c r="BZS404" s="2"/>
      <c r="BZT404" s="2"/>
      <c r="BZU404" s="2"/>
      <c r="BZV404" s="2"/>
      <c r="BZW404" s="2"/>
      <c r="BZX404" s="2"/>
      <c r="BZY404" s="2"/>
      <c r="BZZ404" s="2"/>
      <c r="CAA404" s="2"/>
      <c r="CAB404" s="2"/>
      <c r="CAC404" s="2"/>
      <c r="CAD404" s="2"/>
      <c r="CAE404" s="2"/>
      <c r="CAF404" s="2"/>
      <c r="CAG404" s="2"/>
      <c r="CAH404" s="2"/>
      <c r="CAI404" s="2"/>
      <c r="CAJ404" s="2"/>
      <c r="CAK404" s="2"/>
      <c r="CAL404" s="2"/>
      <c r="CAM404" s="2"/>
      <c r="CAN404" s="2"/>
      <c r="CAO404" s="2"/>
      <c r="CAP404" s="2"/>
      <c r="CAQ404" s="2"/>
      <c r="CAR404" s="2"/>
      <c r="CAS404" s="2"/>
      <c r="CAT404" s="2"/>
      <c r="CAU404" s="2"/>
      <c r="CAV404" s="2"/>
      <c r="CAW404" s="2"/>
      <c r="CAX404" s="2"/>
      <c r="CAY404" s="2"/>
      <c r="CAZ404" s="2"/>
      <c r="CBA404" s="2"/>
      <c r="CBB404" s="2"/>
      <c r="CBC404" s="2"/>
      <c r="CBD404" s="2"/>
      <c r="CBE404" s="2"/>
      <c r="CBF404" s="2"/>
      <c r="CBG404" s="2"/>
      <c r="CBH404" s="2"/>
      <c r="CBI404" s="2"/>
      <c r="CBJ404" s="2"/>
      <c r="CBK404" s="2"/>
      <c r="CBL404" s="2"/>
      <c r="CBM404" s="2"/>
      <c r="CBN404" s="2"/>
      <c r="CBO404" s="2"/>
      <c r="CBP404" s="2"/>
      <c r="CBQ404" s="2"/>
      <c r="CBR404" s="2"/>
      <c r="CBS404" s="2"/>
      <c r="CBT404" s="2"/>
      <c r="CBU404" s="2"/>
      <c r="CBV404" s="2"/>
      <c r="CBW404" s="2"/>
      <c r="CBX404" s="2"/>
      <c r="CBY404" s="2"/>
      <c r="CBZ404" s="2"/>
      <c r="CCA404" s="2"/>
      <c r="CCB404" s="2"/>
      <c r="CCC404" s="2"/>
      <c r="CCD404" s="2"/>
      <c r="CCE404" s="2"/>
      <c r="CCF404" s="2"/>
      <c r="CCG404" s="2"/>
      <c r="CCH404" s="2"/>
      <c r="CCI404" s="2"/>
      <c r="CCJ404" s="2"/>
      <c r="CCK404" s="2"/>
      <c r="CCL404" s="2"/>
      <c r="CCM404" s="2"/>
      <c r="CCN404" s="2"/>
      <c r="CCO404" s="2"/>
      <c r="CCP404" s="2"/>
      <c r="CCQ404" s="2"/>
      <c r="CCR404" s="2"/>
      <c r="CCS404" s="2"/>
      <c r="CCT404" s="2"/>
      <c r="CCU404" s="2"/>
      <c r="CCV404" s="2"/>
      <c r="CCW404" s="2"/>
      <c r="CCX404" s="2"/>
      <c r="CCY404" s="2"/>
      <c r="CCZ404" s="2"/>
      <c r="CDA404" s="2"/>
      <c r="CDB404" s="2"/>
      <c r="CDC404" s="2"/>
      <c r="CDD404" s="2"/>
      <c r="CDE404" s="2"/>
      <c r="CDF404" s="2"/>
      <c r="CDG404" s="2"/>
      <c r="CDH404" s="2"/>
      <c r="CDI404" s="2"/>
      <c r="CDJ404" s="2"/>
      <c r="CDK404" s="2"/>
      <c r="CDL404" s="2"/>
      <c r="CDM404" s="2"/>
      <c r="CDN404" s="2"/>
      <c r="CDO404" s="2"/>
      <c r="CDP404" s="2"/>
      <c r="CDQ404" s="2"/>
      <c r="CDR404" s="2"/>
      <c r="CDS404" s="2"/>
      <c r="CDT404" s="2"/>
      <c r="CDU404" s="2"/>
      <c r="CDV404" s="2"/>
      <c r="CDW404" s="2"/>
      <c r="CDX404" s="2"/>
      <c r="CDY404" s="2"/>
      <c r="CDZ404" s="2"/>
      <c r="CEA404" s="2"/>
      <c r="CEB404" s="2"/>
      <c r="CEC404" s="2"/>
      <c r="CED404" s="2"/>
      <c r="CEE404" s="2"/>
      <c r="CEF404" s="2"/>
      <c r="CEG404" s="2"/>
      <c r="CEH404" s="2"/>
      <c r="CEI404" s="2"/>
      <c r="CEJ404" s="2"/>
      <c r="CEK404" s="2"/>
      <c r="CEL404" s="2"/>
      <c r="CEM404" s="2"/>
      <c r="CEN404" s="2"/>
      <c r="CEO404" s="2"/>
      <c r="CEP404" s="2"/>
      <c r="CEQ404" s="2"/>
      <c r="CER404" s="2"/>
      <c r="CES404" s="2"/>
      <c r="CET404" s="2"/>
      <c r="CEU404" s="2"/>
      <c r="CEV404" s="2"/>
      <c r="CEW404" s="2"/>
      <c r="CEX404" s="2"/>
      <c r="CEY404" s="2"/>
      <c r="CEZ404" s="2"/>
      <c r="CFA404" s="2"/>
      <c r="CFB404" s="2"/>
      <c r="CFC404" s="2"/>
      <c r="CFD404" s="2"/>
      <c r="CFE404" s="2"/>
      <c r="CFF404" s="2"/>
      <c r="CFG404" s="2"/>
      <c r="CFH404" s="2"/>
      <c r="CFI404" s="2"/>
      <c r="CFJ404" s="2"/>
      <c r="CFK404" s="2"/>
      <c r="CFL404" s="2"/>
      <c r="CFM404" s="2"/>
      <c r="CFN404" s="2"/>
      <c r="CFO404" s="2"/>
      <c r="CFP404" s="2"/>
      <c r="CFQ404" s="2"/>
      <c r="CFR404" s="2"/>
      <c r="CFS404" s="2"/>
      <c r="CFT404" s="2"/>
      <c r="CFU404" s="2"/>
      <c r="CFV404" s="2"/>
      <c r="CFW404" s="2"/>
      <c r="CFX404" s="2"/>
      <c r="CFY404" s="2"/>
      <c r="CFZ404" s="2"/>
      <c r="CGA404" s="2"/>
      <c r="CGB404" s="2"/>
      <c r="CGC404" s="2"/>
      <c r="CGD404" s="2"/>
      <c r="CGE404" s="2"/>
      <c r="CGF404" s="2"/>
      <c r="CGG404" s="2"/>
      <c r="CGH404" s="2"/>
      <c r="CGI404" s="2"/>
      <c r="CGJ404" s="2"/>
      <c r="CGK404" s="2"/>
      <c r="CGL404" s="2"/>
      <c r="CGM404" s="2"/>
      <c r="CGN404" s="2"/>
      <c r="CGO404" s="2"/>
      <c r="CGP404" s="2"/>
      <c r="CGQ404" s="2"/>
      <c r="CGR404" s="2"/>
      <c r="CGS404" s="2"/>
      <c r="CGT404" s="2"/>
      <c r="CGU404" s="2"/>
      <c r="CGV404" s="2"/>
      <c r="CGW404" s="2"/>
      <c r="CGX404" s="2"/>
      <c r="CGY404" s="2"/>
      <c r="CGZ404" s="2"/>
      <c r="CHA404" s="2"/>
      <c r="CHB404" s="2"/>
      <c r="CHC404" s="2"/>
      <c r="CHD404" s="2"/>
      <c r="CHE404" s="2"/>
      <c r="CHF404" s="2"/>
      <c r="CHG404" s="2"/>
      <c r="CHH404" s="2"/>
      <c r="CHI404" s="2"/>
      <c r="CHJ404" s="2"/>
      <c r="CHK404" s="2"/>
      <c r="CHL404" s="2"/>
      <c r="CHM404" s="2"/>
      <c r="CHN404" s="2"/>
      <c r="CHO404" s="2"/>
      <c r="CHP404" s="2"/>
      <c r="CHQ404" s="2"/>
      <c r="CHR404" s="2"/>
      <c r="CHS404" s="2"/>
      <c r="CHT404" s="2"/>
      <c r="CHU404" s="2"/>
      <c r="CHV404" s="2"/>
      <c r="CHW404" s="2"/>
      <c r="CHX404" s="2"/>
      <c r="CHY404" s="2"/>
      <c r="CHZ404" s="2"/>
      <c r="CIA404" s="2"/>
      <c r="CIB404" s="2"/>
      <c r="CIC404" s="2"/>
      <c r="CID404" s="2"/>
      <c r="CIE404" s="2"/>
      <c r="CIF404" s="2"/>
      <c r="CIG404" s="2"/>
      <c r="CIH404" s="2"/>
      <c r="CII404" s="2"/>
      <c r="CIJ404" s="2"/>
      <c r="CIK404" s="2"/>
      <c r="CIL404" s="2"/>
      <c r="CIM404" s="2"/>
      <c r="CIN404" s="2"/>
      <c r="CIO404" s="2"/>
      <c r="CIP404" s="2"/>
      <c r="CIQ404" s="2"/>
      <c r="CIR404" s="2"/>
      <c r="CIS404" s="2"/>
      <c r="CIT404" s="2"/>
      <c r="CIU404" s="2"/>
      <c r="CIV404" s="2"/>
      <c r="CIW404" s="2"/>
      <c r="CIX404" s="2"/>
      <c r="CIY404" s="2"/>
      <c r="CIZ404" s="2"/>
      <c r="CJA404" s="2"/>
      <c r="CJB404" s="2"/>
      <c r="CJC404" s="2"/>
      <c r="CJD404" s="2"/>
      <c r="CJE404" s="2"/>
      <c r="CJF404" s="2"/>
      <c r="CJG404" s="2"/>
      <c r="CJH404" s="2"/>
      <c r="CJI404" s="2"/>
      <c r="CJJ404" s="2"/>
      <c r="CJK404" s="2"/>
      <c r="CJL404" s="2"/>
      <c r="CJM404" s="2"/>
      <c r="CJN404" s="2"/>
      <c r="CJO404" s="2"/>
      <c r="CJP404" s="2"/>
      <c r="CJQ404" s="2"/>
      <c r="CJR404" s="2"/>
      <c r="CJS404" s="2"/>
      <c r="CJT404" s="2"/>
      <c r="CJU404" s="2"/>
      <c r="CJV404" s="2"/>
      <c r="CJW404" s="2"/>
      <c r="CJX404" s="2"/>
      <c r="CJY404" s="2"/>
      <c r="CJZ404" s="2"/>
      <c r="CKA404" s="2"/>
      <c r="CKB404" s="2"/>
      <c r="CKC404" s="2"/>
      <c r="CKD404" s="2"/>
      <c r="CKE404" s="2"/>
      <c r="CKF404" s="2"/>
      <c r="CKG404" s="2"/>
      <c r="CKH404" s="2"/>
      <c r="CKI404" s="2"/>
      <c r="CKJ404" s="2"/>
      <c r="CKK404" s="2"/>
      <c r="CKL404" s="2"/>
      <c r="CKM404" s="2"/>
      <c r="CKN404" s="2"/>
      <c r="CKO404" s="2"/>
      <c r="CKP404" s="2"/>
      <c r="CKQ404" s="2"/>
      <c r="CKR404" s="2"/>
      <c r="CKS404" s="2"/>
      <c r="CKT404" s="2"/>
      <c r="CKU404" s="2"/>
      <c r="CKV404" s="2"/>
      <c r="CKW404" s="2"/>
      <c r="CKX404" s="2"/>
      <c r="CKY404" s="2"/>
      <c r="CKZ404" s="2"/>
      <c r="CLA404" s="2"/>
      <c r="CLB404" s="2"/>
      <c r="CLC404" s="2"/>
      <c r="CLD404" s="2"/>
      <c r="CLE404" s="2"/>
      <c r="CLF404" s="2"/>
      <c r="CLG404" s="2"/>
      <c r="CLH404" s="2"/>
      <c r="CLI404" s="2"/>
      <c r="CLJ404" s="2"/>
      <c r="CLK404" s="2"/>
      <c r="CLL404" s="2"/>
      <c r="CLM404" s="2"/>
      <c r="CLN404" s="2"/>
      <c r="CLO404" s="2"/>
      <c r="CLP404" s="2"/>
      <c r="CLQ404" s="2"/>
      <c r="CLR404" s="2"/>
      <c r="CLS404" s="2"/>
      <c r="CLT404" s="2"/>
      <c r="CLU404" s="2"/>
      <c r="CLV404" s="2"/>
      <c r="CLW404" s="2"/>
      <c r="CLX404" s="2"/>
      <c r="CLY404" s="2"/>
      <c r="CLZ404" s="2"/>
      <c r="CMA404" s="2"/>
      <c r="CMB404" s="2"/>
      <c r="CMC404" s="2"/>
      <c r="CMD404" s="2"/>
      <c r="CME404" s="2"/>
      <c r="CMF404" s="2"/>
      <c r="CMG404" s="2"/>
      <c r="CMH404" s="2"/>
      <c r="CMI404" s="2"/>
      <c r="CMJ404" s="2"/>
      <c r="CMK404" s="2"/>
      <c r="CML404" s="2"/>
      <c r="CMM404" s="2"/>
      <c r="CMN404" s="2"/>
      <c r="CMO404" s="2"/>
      <c r="CMP404" s="2"/>
      <c r="CMQ404" s="2"/>
      <c r="CMR404" s="2"/>
      <c r="CMS404" s="2"/>
      <c r="CMT404" s="2"/>
      <c r="CMU404" s="2"/>
      <c r="CMV404" s="2"/>
      <c r="CMW404" s="2"/>
      <c r="CMX404" s="2"/>
      <c r="CMY404" s="2"/>
      <c r="CMZ404" s="2"/>
      <c r="CNA404" s="2"/>
      <c r="CNB404" s="2"/>
      <c r="CNC404" s="2"/>
      <c r="CND404" s="2"/>
      <c r="CNE404" s="2"/>
      <c r="CNF404" s="2"/>
      <c r="CNG404" s="2"/>
      <c r="CNH404" s="2"/>
      <c r="CNI404" s="2"/>
      <c r="CNJ404" s="2"/>
      <c r="CNK404" s="2"/>
      <c r="CNL404" s="2"/>
      <c r="CNM404" s="2"/>
      <c r="CNN404" s="2"/>
      <c r="CNO404" s="2"/>
      <c r="CNP404" s="2"/>
      <c r="CNQ404" s="2"/>
      <c r="CNR404" s="2"/>
      <c r="CNS404" s="2"/>
      <c r="CNT404" s="2"/>
      <c r="CNU404" s="2"/>
      <c r="CNV404" s="2"/>
      <c r="CNW404" s="2"/>
      <c r="CNX404" s="2"/>
      <c r="CNY404" s="2"/>
      <c r="CNZ404" s="2"/>
      <c r="COA404" s="2"/>
      <c r="COB404" s="2"/>
      <c r="COC404" s="2"/>
      <c r="COD404" s="2"/>
      <c r="COE404" s="2"/>
      <c r="COF404" s="2"/>
      <c r="COG404" s="2"/>
      <c r="COH404" s="2"/>
      <c r="COI404" s="2"/>
      <c r="COJ404" s="2"/>
      <c r="COK404" s="2"/>
      <c r="COL404" s="2"/>
      <c r="COM404" s="2"/>
      <c r="CON404" s="2"/>
      <c r="COO404" s="2"/>
      <c r="COP404" s="2"/>
      <c r="COQ404" s="2"/>
      <c r="COR404" s="2"/>
      <c r="COS404" s="2"/>
      <c r="COT404" s="2"/>
      <c r="COU404" s="2"/>
      <c r="COV404" s="2"/>
      <c r="COW404" s="2"/>
      <c r="COX404" s="2"/>
      <c r="COY404" s="2"/>
      <c r="COZ404" s="2"/>
      <c r="CPA404" s="2"/>
      <c r="CPB404" s="2"/>
      <c r="CPC404" s="2"/>
      <c r="CPD404" s="2"/>
      <c r="CPE404" s="2"/>
      <c r="CPF404" s="2"/>
      <c r="CPG404" s="2"/>
      <c r="CPH404" s="2"/>
      <c r="CPI404" s="2"/>
      <c r="CPJ404" s="2"/>
      <c r="CPK404" s="2"/>
      <c r="CPL404" s="2"/>
      <c r="CPM404" s="2"/>
      <c r="CPN404" s="2"/>
      <c r="CPO404" s="2"/>
      <c r="CPP404" s="2"/>
      <c r="CPQ404" s="2"/>
      <c r="CPR404" s="2"/>
      <c r="CPS404" s="2"/>
      <c r="CPT404" s="2"/>
      <c r="CPU404" s="2"/>
      <c r="CPV404" s="2"/>
      <c r="CPW404" s="2"/>
      <c r="CPX404" s="2"/>
      <c r="CPY404" s="2"/>
      <c r="CPZ404" s="2"/>
      <c r="CQA404" s="2"/>
      <c r="CQB404" s="2"/>
      <c r="CQC404" s="2"/>
      <c r="CQD404" s="2"/>
      <c r="CQE404" s="2"/>
      <c r="CQF404" s="2"/>
      <c r="CQG404" s="2"/>
      <c r="CQH404" s="2"/>
      <c r="CQI404" s="2"/>
      <c r="CQJ404" s="2"/>
      <c r="CQK404" s="2"/>
      <c r="CQL404" s="2"/>
      <c r="CQM404" s="2"/>
      <c r="CQN404" s="2"/>
      <c r="CQO404" s="2"/>
      <c r="CQP404" s="2"/>
      <c r="CQQ404" s="2"/>
      <c r="CQR404" s="2"/>
      <c r="CQS404" s="2"/>
      <c r="CQT404" s="2"/>
      <c r="CQU404" s="2"/>
      <c r="CQV404" s="2"/>
      <c r="CQW404" s="2"/>
      <c r="CQX404" s="2"/>
      <c r="CQY404" s="2"/>
      <c r="CQZ404" s="2"/>
      <c r="CRA404" s="2"/>
      <c r="CRB404" s="2"/>
      <c r="CRC404" s="2"/>
      <c r="CRD404" s="2"/>
      <c r="CRE404" s="2"/>
      <c r="CRF404" s="2"/>
      <c r="CRG404" s="2"/>
      <c r="CRH404" s="2"/>
      <c r="CRI404" s="2"/>
      <c r="CRJ404" s="2"/>
      <c r="CRK404" s="2"/>
      <c r="CRL404" s="2"/>
      <c r="CRM404" s="2"/>
      <c r="CRN404" s="2"/>
      <c r="CRO404" s="2"/>
      <c r="CRP404" s="2"/>
      <c r="CRQ404" s="2"/>
      <c r="CRR404" s="2"/>
      <c r="CRS404" s="2"/>
      <c r="CRT404" s="2"/>
      <c r="CRU404" s="2"/>
      <c r="CRV404" s="2"/>
      <c r="CRW404" s="2"/>
      <c r="CRX404" s="2"/>
      <c r="CRY404" s="2"/>
      <c r="CRZ404" s="2"/>
      <c r="CSA404" s="2"/>
      <c r="CSB404" s="2"/>
      <c r="CSC404" s="2"/>
      <c r="CSD404" s="2"/>
      <c r="CSE404" s="2"/>
      <c r="CSF404" s="2"/>
      <c r="CSG404" s="2"/>
      <c r="CSH404" s="2"/>
      <c r="CSI404" s="2"/>
      <c r="CSJ404" s="2"/>
      <c r="CSK404" s="2"/>
      <c r="CSL404" s="2"/>
      <c r="CSM404" s="2"/>
      <c r="CSN404" s="2"/>
      <c r="CSO404" s="2"/>
      <c r="CSP404" s="2"/>
      <c r="CSQ404" s="2"/>
      <c r="CSR404" s="2"/>
      <c r="CSS404" s="2"/>
      <c r="CST404" s="2"/>
      <c r="CSU404" s="2"/>
      <c r="CSV404" s="2"/>
      <c r="CSW404" s="2"/>
      <c r="CSX404" s="2"/>
      <c r="CSY404" s="2"/>
      <c r="CSZ404" s="2"/>
      <c r="CTA404" s="2"/>
      <c r="CTB404" s="2"/>
      <c r="CTC404" s="2"/>
      <c r="CTD404" s="2"/>
      <c r="CTE404" s="2"/>
      <c r="CTF404" s="2"/>
      <c r="CTG404" s="2"/>
      <c r="CTH404" s="2"/>
      <c r="CTI404" s="2"/>
      <c r="CTJ404" s="2"/>
      <c r="CTK404" s="2"/>
      <c r="CTL404" s="2"/>
      <c r="CTM404" s="2"/>
      <c r="CTN404" s="2"/>
      <c r="CTO404" s="2"/>
      <c r="CTP404" s="2"/>
      <c r="CTQ404" s="2"/>
      <c r="CTR404" s="2"/>
      <c r="CTS404" s="2"/>
      <c r="CTT404" s="2"/>
      <c r="CTU404" s="2"/>
      <c r="CTV404" s="2"/>
      <c r="CTW404" s="2"/>
      <c r="CTX404" s="2"/>
      <c r="CTY404" s="2"/>
      <c r="CTZ404" s="2"/>
      <c r="CUA404" s="2"/>
      <c r="CUB404" s="2"/>
      <c r="CUC404" s="2"/>
      <c r="CUD404" s="2"/>
      <c r="CUE404" s="2"/>
      <c r="CUF404" s="2"/>
      <c r="CUG404" s="2"/>
      <c r="CUH404" s="2"/>
      <c r="CUI404" s="2"/>
      <c r="CUJ404" s="2"/>
      <c r="CUK404" s="2"/>
      <c r="CUL404" s="2"/>
      <c r="CUM404" s="2"/>
      <c r="CUN404" s="2"/>
      <c r="CUO404" s="2"/>
      <c r="CUP404" s="2"/>
      <c r="CUQ404" s="2"/>
      <c r="CUR404" s="2"/>
      <c r="CUS404" s="2"/>
      <c r="CUT404" s="2"/>
      <c r="CUU404" s="2"/>
      <c r="CUV404" s="2"/>
      <c r="CUW404" s="2"/>
      <c r="CUX404" s="2"/>
      <c r="CUY404" s="2"/>
      <c r="CUZ404" s="2"/>
      <c r="CVA404" s="2"/>
      <c r="CVB404" s="2"/>
      <c r="CVC404" s="2"/>
      <c r="CVD404" s="2"/>
      <c r="CVE404" s="2"/>
      <c r="CVF404" s="2"/>
      <c r="CVG404" s="2"/>
      <c r="CVH404" s="2"/>
      <c r="CVI404" s="2"/>
      <c r="CVJ404" s="2"/>
      <c r="CVK404" s="2"/>
      <c r="CVL404" s="2"/>
      <c r="CVM404" s="2"/>
      <c r="CVN404" s="2"/>
      <c r="CVO404" s="2"/>
      <c r="CVP404" s="2"/>
      <c r="CVQ404" s="2"/>
      <c r="CVR404" s="2"/>
      <c r="CVS404" s="2"/>
      <c r="CVT404" s="2"/>
      <c r="CVU404" s="2"/>
      <c r="CVV404" s="2"/>
      <c r="CVW404" s="2"/>
      <c r="CVX404" s="2"/>
      <c r="CVY404" s="2"/>
      <c r="CVZ404" s="2"/>
      <c r="CWA404" s="2"/>
      <c r="CWB404" s="2"/>
      <c r="CWC404" s="2"/>
      <c r="CWD404" s="2"/>
      <c r="CWE404" s="2"/>
      <c r="CWF404" s="2"/>
      <c r="CWG404" s="2"/>
      <c r="CWH404" s="2"/>
      <c r="CWI404" s="2"/>
      <c r="CWJ404" s="2"/>
      <c r="CWK404" s="2"/>
      <c r="CWL404" s="2"/>
      <c r="CWM404" s="2"/>
      <c r="CWN404" s="2"/>
      <c r="CWO404" s="2"/>
      <c r="CWP404" s="2"/>
      <c r="CWQ404" s="2"/>
      <c r="CWR404" s="2"/>
      <c r="CWS404" s="2"/>
      <c r="CWT404" s="2"/>
      <c r="CWU404" s="2"/>
      <c r="CWV404" s="2"/>
      <c r="CWW404" s="2"/>
      <c r="CWX404" s="2"/>
      <c r="CWY404" s="2"/>
      <c r="CWZ404" s="2"/>
      <c r="CXA404" s="2"/>
      <c r="CXB404" s="2"/>
      <c r="CXC404" s="2"/>
      <c r="CXD404" s="2"/>
      <c r="CXE404" s="2"/>
      <c r="CXF404" s="2"/>
      <c r="CXG404" s="2"/>
      <c r="CXH404" s="2"/>
      <c r="CXI404" s="2"/>
      <c r="CXJ404" s="2"/>
      <c r="CXK404" s="2"/>
      <c r="CXL404" s="2"/>
      <c r="CXM404" s="2"/>
      <c r="CXN404" s="2"/>
      <c r="CXO404" s="2"/>
      <c r="CXP404" s="2"/>
      <c r="CXQ404" s="2"/>
      <c r="CXR404" s="2"/>
      <c r="CXS404" s="2"/>
      <c r="CXT404" s="2"/>
      <c r="CXU404" s="2"/>
      <c r="CXV404" s="2"/>
      <c r="CXW404" s="2"/>
      <c r="CXX404" s="2"/>
      <c r="CXY404" s="2"/>
      <c r="CXZ404" s="2"/>
      <c r="CYA404" s="2"/>
      <c r="CYB404" s="2"/>
      <c r="CYC404" s="2"/>
      <c r="CYD404" s="2"/>
      <c r="CYE404" s="2"/>
      <c r="CYF404" s="2"/>
      <c r="CYG404" s="2"/>
      <c r="CYH404" s="2"/>
      <c r="CYI404" s="2"/>
      <c r="CYJ404" s="2"/>
      <c r="CYK404" s="2"/>
      <c r="CYL404" s="2"/>
      <c r="CYM404" s="2"/>
      <c r="CYN404" s="2"/>
      <c r="CYO404" s="2"/>
      <c r="CYP404" s="2"/>
      <c r="CYQ404" s="2"/>
      <c r="CYR404" s="2"/>
      <c r="CYS404" s="2"/>
      <c r="CYT404" s="2"/>
      <c r="CYU404" s="2"/>
      <c r="CYV404" s="2"/>
      <c r="CYW404" s="2"/>
      <c r="CYX404" s="2"/>
      <c r="CYY404" s="2"/>
      <c r="CYZ404" s="2"/>
      <c r="CZA404" s="2"/>
      <c r="CZB404" s="2"/>
      <c r="CZC404" s="2"/>
      <c r="CZD404" s="2"/>
      <c r="CZE404" s="2"/>
      <c r="CZF404" s="2"/>
      <c r="CZG404" s="2"/>
      <c r="CZH404" s="2"/>
      <c r="CZI404" s="2"/>
      <c r="CZJ404" s="2"/>
      <c r="CZK404" s="2"/>
      <c r="CZL404" s="2"/>
      <c r="CZM404" s="2"/>
      <c r="CZN404" s="2"/>
      <c r="CZO404" s="2"/>
      <c r="CZP404" s="2"/>
      <c r="CZQ404" s="2"/>
      <c r="CZR404" s="2"/>
      <c r="CZS404" s="2"/>
      <c r="CZT404" s="2"/>
      <c r="CZU404" s="2"/>
      <c r="CZV404" s="2"/>
      <c r="CZW404" s="2"/>
      <c r="CZX404" s="2"/>
      <c r="CZY404" s="2"/>
      <c r="CZZ404" s="2"/>
      <c r="DAA404" s="2"/>
      <c r="DAB404" s="2"/>
      <c r="DAC404" s="2"/>
      <c r="DAD404" s="2"/>
      <c r="DAE404" s="2"/>
      <c r="DAF404" s="2"/>
      <c r="DAG404" s="2"/>
      <c r="DAH404" s="2"/>
      <c r="DAI404" s="2"/>
      <c r="DAJ404" s="2"/>
      <c r="DAK404" s="2"/>
      <c r="DAL404" s="2"/>
      <c r="DAM404" s="2"/>
      <c r="DAN404" s="2"/>
      <c r="DAO404" s="2"/>
      <c r="DAP404" s="2"/>
      <c r="DAQ404" s="2"/>
      <c r="DAR404" s="2"/>
      <c r="DAS404" s="2"/>
      <c r="DAT404" s="2"/>
      <c r="DAU404" s="2"/>
      <c r="DAV404" s="2"/>
      <c r="DAW404" s="2"/>
      <c r="DAX404" s="2"/>
      <c r="DAY404" s="2"/>
      <c r="DAZ404" s="2"/>
      <c r="DBA404" s="2"/>
      <c r="DBB404" s="2"/>
      <c r="DBC404" s="2"/>
      <c r="DBD404" s="2"/>
      <c r="DBE404" s="2"/>
      <c r="DBF404" s="2"/>
      <c r="DBG404" s="2"/>
      <c r="DBH404" s="2"/>
      <c r="DBI404" s="2"/>
      <c r="DBJ404" s="2"/>
      <c r="DBK404" s="2"/>
      <c r="DBL404" s="2"/>
      <c r="DBM404" s="2"/>
      <c r="DBN404" s="2"/>
      <c r="DBO404" s="2"/>
      <c r="DBP404" s="2"/>
      <c r="DBQ404" s="2"/>
      <c r="DBR404" s="2"/>
      <c r="DBS404" s="2"/>
      <c r="DBT404" s="2"/>
      <c r="DBU404" s="2"/>
      <c r="DBV404" s="2"/>
      <c r="DBW404" s="2"/>
      <c r="DBX404" s="2"/>
      <c r="DBY404" s="2"/>
      <c r="DBZ404" s="2"/>
      <c r="DCA404" s="2"/>
      <c r="DCB404" s="2"/>
      <c r="DCC404" s="2"/>
      <c r="DCD404" s="2"/>
      <c r="DCE404" s="2"/>
      <c r="DCF404" s="2"/>
      <c r="DCG404" s="2"/>
      <c r="DCH404" s="2"/>
      <c r="DCI404" s="2"/>
      <c r="DCJ404" s="2"/>
      <c r="DCK404" s="2"/>
      <c r="DCL404" s="2"/>
      <c r="DCM404" s="2"/>
      <c r="DCN404" s="2"/>
      <c r="DCO404" s="2"/>
      <c r="DCP404" s="2"/>
      <c r="DCQ404" s="2"/>
      <c r="DCR404" s="2"/>
      <c r="DCS404" s="2"/>
      <c r="DCT404" s="2"/>
      <c r="DCU404" s="2"/>
      <c r="DCV404" s="2"/>
      <c r="DCW404" s="2"/>
      <c r="DCX404" s="2"/>
      <c r="DCY404" s="2"/>
      <c r="DCZ404" s="2"/>
      <c r="DDA404" s="2"/>
      <c r="DDB404" s="2"/>
      <c r="DDC404" s="2"/>
      <c r="DDD404" s="2"/>
      <c r="DDE404" s="2"/>
      <c r="DDF404" s="2"/>
      <c r="DDG404" s="2"/>
      <c r="DDH404" s="2"/>
      <c r="DDI404" s="2"/>
      <c r="DDJ404" s="2"/>
      <c r="DDK404" s="2"/>
      <c r="DDL404" s="2"/>
      <c r="DDM404" s="2"/>
      <c r="DDN404" s="2"/>
      <c r="DDO404" s="2"/>
      <c r="DDP404" s="2"/>
      <c r="DDQ404" s="2"/>
      <c r="DDR404" s="2"/>
      <c r="DDS404" s="2"/>
      <c r="DDT404" s="2"/>
      <c r="DDU404" s="2"/>
      <c r="DDV404" s="2"/>
      <c r="DDW404" s="2"/>
      <c r="DDX404" s="2"/>
      <c r="DDY404" s="2"/>
      <c r="DDZ404" s="2"/>
      <c r="DEA404" s="2"/>
      <c r="DEB404" s="2"/>
      <c r="DEC404" s="2"/>
      <c r="DED404" s="2"/>
      <c r="DEE404" s="2"/>
      <c r="DEF404" s="2"/>
      <c r="DEG404" s="2"/>
      <c r="DEH404" s="2"/>
      <c r="DEI404" s="2"/>
      <c r="DEJ404" s="2"/>
      <c r="DEK404" s="2"/>
      <c r="DEL404" s="2"/>
      <c r="DEM404" s="2"/>
      <c r="DEN404" s="2"/>
      <c r="DEO404" s="2"/>
      <c r="DEP404" s="2"/>
      <c r="DEQ404" s="2"/>
      <c r="DER404" s="2"/>
      <c r="DES404" s="2"/>
      <c r="DET404" s="2"/>
      <c r="DEU404" s="2"/>
      <c r="DEV404" s="2"/>
      <c r="DEW404" s="2"/>
      <c r="DEX404" s="2"/>
      <c r="DEY404" s="2"/>
      <c r="DEZ404" s="2"/>
      <c r="DFA404" s="2"/>
      <c r="DFB404" s="2"/>
      <c r="DFC404" s="2"/>
      <c r="DFD404" s="2"/>
      <c r="DFE404" s="2"/>
      <c r="DFF404" s="2"/>
      <c r="DFG404" s="2"/>
      <c r="DFH404" s="2"/>
      <c r="DFI404" s="2"/>
      <c r="DFJ404" s="2"/>
      <c r="DFK404" s="2"/>
      <c r="DFL404" s="2"/>
      <c r="DFM404" s="2"/>
      <c r="DFN404" s="2"/>
      <c r="DFO404" s="2"/>
      <c r="DFP404" s="2"/>
      <c r="DFQ404" s="2"/>
      <c r="DFR404" s="2"/>
      <c r="DFS404" s="2"/>
      <c r="DFT404" s="2"/>
      <c r="DFU404" s="2"/>
      <c r="DFV404" s="2"/>
      <c r="DFW404" s="2"/>
      <c r="DFX404" s="2"/>
      <c r="DFY404" s="2"/>
      <c r="DFZ404" s="2"/>
      <c r="DGA404" s="2"/>
      <c r="DGB404" s="2"/>
      <c r="DGC404" s="2"/>
      <c r="DGD404" s="2"/>
      <c r="DGE404" s="2"/>
      <c r="DGF404" s="2"/>
      <c r="DGG404" s="2"/>
      <c r="DGH404" s="2"/>
      <c r="DGI404" s="2"/>
      <c r="DGJ404" s="2"/>
      <c r="DGK404" s="2"/>
      <c r="DGL404" s="2"/>
      <c r="DGM404" s="2"/>
      <c r="DGN404" s="2"/>
      <c r="DGO404" s="2"/>
      <c r="DGP404" s="2"/>
      <c r="DGQ404" s="2"/>
      <c r="DGR404" s="2"/>
      <c r="DGS404" s="2"/>
      <c r="DGT404" s="2"/>
      <c r="DGU404" s="2"/>
      <c r="DGV404" s="2"/>
      <c r="DGW404" s="2"/>
      <c r="DGX404" s="2"/>
      <c r="DGY404" s="2"/>
      <c r="DGZ404" s="2"/>
      <c r="DHA404" s="2"/>
      <c r="DHB404" s="2"/>
      <c r="DHC404" s="2"/>
      <c r="DHD404" s="2"/>
      <c r="DHE404" s="2"/>
      <c r="DHF404" s="2"/>
      <c r="DHG404" s="2"/>
      <c r="DHH404" s="2"/>
      <c r="DHI404" s="2"/>
      <c r="DHJ404" s="2"/>
      <c r="DHK404" s="2"/>
      <c r="DHL404" s="2"/>
      <c r="DHM404" s="2"/>
      <c r="DHN404" s="2"/>
      <c r="DHO404" s="2"/>
      <c r="DHP404" s="2"/>
      <c r="DHQ404" s="2"/>
      <c r="DHR404" s="2"/>
      <c r="DHS404" s="2"/>
      <c r="DHT404" s="2"/>
      <c r="DHU404" s="2"/>
      <c r="DHV404" s="2"/>
      <c r="DHW404" s="2"/>
      <c r="DHX404" s="2"/>
      <c r="DHY404" s="2"/>
      <c r="DHZ404" s="2"/>
      <c r="DIA404" s="2"/>
      <c r="DIB404" s="2"/>
      <c r="DIC404" s="2"/>
      <c r="DID404" s="2"/>
      <c r="DIE404" s="2"/>
      <c r="DIF404" s="2"/>
      <c r="DIG404" s="2"/>
      <c r="DIH404" s="2"/>
      <c r="DII404" s="2"/>
      <c r="DIJ404" s="2"/>
      <c r="DIK404" s="2"/>
      <c r="DIL404" s="2"/>
      <c r="DIM404" s="2"/>
      <c r="DIN404" s="2"/>
      <c r="DIO404" s="2"/>
      <c r="DIP404" s="2"/>
      <c r="DIQ404" s="2"/>
      <c r="DIR404" s="2"/>
      <c r="DIS404" s="2"/>
      <c r="DIT404" s="2"/>
      <c r="DIU404" s="2"/>
      <c r="DIV404" s="2"/>
      <c r="DIW404" s="2"/>
      <c r="DIX404" s="2"/>
      <c r="DIY404" s="2"/>
      <c r="DIZ404" s="2"/>
      <c r="DJA404" s="2"/>
      <c r="DJB404" s="2"/>
      <c r="DJC404" s="2"/>
      <c r="DJD404" s="2"/>
      <c r="DJE404" s="2"/>
      <c r="DJF404" s="2"/>
      <c r="DJG404" s="2"/>
      <c r="DJH404" s="2"/>
      <c r="DJI404" s="2"/>
      <c r="DJJ404" s="2"/>
      <c r="DJK404" s="2"/>
      <c r="DJL404" s="2"/>
      <c r="DJM404" s="2"/>
      <c r="DJN404" s="2"/>
      <c r="DJO404" s="2"/>
      <c r="DJP404" s="2"/>
      <c r="DJQ404" s="2"/>
      <c r="DJR404" s="2"/>
      <c r="DJS404" s="2"/>
      <c r="DJT404" s="2"/>
      <c r="DJU404" s="2"/>
      <c r="DJV404" s="2"/>
      <c r="DJW404" s="2"/>
      <c r="DJX404" s="2"/>
      <c r="DJY404" s="2"/>
      <c r="DJZ404" s="2"/>
      <c r="DKA404" s="2"/>
      <c r="DKB404" s="2"/>
      <c r="DKC404" s="2"/>
      <c r="DKD404" s="2"/>
      <c r="DKE404" s="2"/>
      <c r="DKF404" s="2"/>
      <c r="DKG404" s="2"/>
      <c r="DKH404" s="2"/>
      <c r="DKI404" s="2"/>
      <c r="DKJ404" s="2"/>
      <c r="DKK404" s="2"/>
      <c r="DKL404" s="2"/>
      <c r="DKM404" s="2"/>
      <c r="DKN404" s="2"/>
      <c r="DKO404" s="2"/>
      <c r="DKP404" s="2"/>
      <c r="DKQ404" s="2"/>
      <c r="DKR404" s="2"/>
      <c r="DKS404" s="2"/>
      <c r="DKT404" s="2"/>
      <c r="DKU404" s="2"/>
      <c r="DKV404" s="2"/>
      <c r="DKW404" s="2"/>
      <c r="DKX404" s="2"/>
      <c r="DKY404" s="2"/>
      <c r="DKZ404" s="2"/>
      <c r="DLA404" s="2"/>
      <c r="DLB404" s="2"/>
      <c r="DLC404" s="2"/>
      <c r="DLD404" s="2"/>
      <c r="DLE404" s="2"/>
      <c r="DLF404" s="2"/>
      <c r="DLG404" s="2"/>
      <c r="DLH404" s="2"/>
      <c r="DLI404" s="2"/>
      <c r="DLJ404" s="2"/>
      <c r="DLK404" s="2"/>
      <c r="DLL404" s="2"/>
      <c r="DLM404" s="2"/>
      <c r="DLN404" s="2"/>
      <c r="DLO404" s="2"/>
      <c r="DLP404" s="2"/>
      <c r="DLQ404" s="2"/>
      <c r="DLR404" s="2"/>
      <c r="DLS404" s="2"/>
      <c r="DLT404" s="2"/>
      <c r="DLU404" s="2"/>
      <c r="DLV404" s="2"/>
      <c r="DLW404" s="2"/>
      <c r="DLX404" s="2"/>
      <c r="DLY404" s="2"/>
      <c r="DLZ404" s="2"/>
      <c r="DMA404" s="2"/>
      <c r="DMB404" s="2"/>
      <c r="DMC404" s="2"/>
      <c r="DMD404" s="2"/>
      <c r="DME404" s="2"/>
      <c r="DMF404" s="2"/>
      <c r="DMG404" s="2"/>
      <c r="DMH404" s="2"/>
      <c r="DMI404" s="2"/>
      <c r="DMJ404" s="2"/>
      <c r="DMK404" s="2"/>
      <c r="DML404" s="2"/>
      <c r="DMM404" s="2"/>
      <c r="DMN404" s="2"/>
      <c r="DMO404" s="2"/>
      <c r="DMP404" s="2"/>
      <c r="DMQ404" s="2"/>
      <c r="DMR404" s="2"/>
      <c r="DMS404" s="2"/>
      <c r="DMT404" s="2"/>
      <c r="DMU404" s="2"/>
      <c r="DMV404" s="2"/>
      <c r="DMW404" s="2"/>
      <c r="DMX404" s="2"/>
      <c r="DMY404" s="2"/>
      <c r="DMZ404" s="2"/>
      <c r="DNA404" s="2"/>
      <c r="DNB404" s="2"/>
      <c r="DNC404" s="2"/>
      <c r="DND404" s="2"/>
      <c r="DNE404" s="2"/>
      <c r="DNF404" s="2"/>
      <c r="DNG404" s="2"/>
      <c r="DNH404" s="2"/>
      <c r="DNI404" s="2"/>
      <c r="DNJ404" s="2"/>
      <c r="DNK404" s="2"/>
      <c r="DNL404" s="2"/>
      <c r="DNM404" s="2"/>
      <c r="DNN404" s="2"/>
      <c r="DNO404" s="2"/>
      <c r="DNP404" s="2"/>
      <c r="DNQ404" s="2"/>
      <c r="DNR404" s="2"/>
      <c r="DNS404" s="2"/>
      <c r="DNT404" s="2"/>
      <c r="DNU404" s="2"/>
      <c r="DNV404" s="2"/>
      <c r="DNW404" s="2"/>
      <c r="DNX404" s="2"/>
      <c r="DNY404" s="2"/>
      <c r="DNZ404" s="2"/>
      <c r="DOA404" s="2"/>
      <c r="DOB404" s="2"/>
      <c r="DOC404" s="2"/>
      <c r="DOD404" s="2"/>
      <c r="DOE404" s="2"/>
      <c r="DOF404" s="2"/>
      <c r="DOG404" s="2"/>
      <c r="DOH404" s="2"/>
      <c r="DOI404" s="2"/>
      <c r="DOJ404" s="2"/>
      <c r="DOK404" s="2"/>
      <c r="DOL404" s="2"/>
      <c r="DOM404" s="2"/>
      <c r="DON404" s="2"/>
      <c r="DOO404" s="2"/>
      <c r="DOP404" s="2"/>
      <c r="DOQ404" s="2"/>
      <c r="DOR404" s="2"/>
      <c r="DOS404" s="2"/>
      <c r="DOT404" s="2"/>
      <c r="DOU404" s="2"/>
      <c r="DOV404" s="2"/>
      <c r="DOW404" s="2"/>
      <c r="DOX404" s="2"/>
      <c r="DOY404" s="2"/>
      <c r="DOZ404" s="2"/>
      <c r="DPA404" s="2"/>
      <c r="DPB404" s="2"/>
      <c r="DPC404" s="2"/>
      <c r="DPD404" s="2"/>
      <c r="DPE404" s="2"/>
      <c r="DPF404" s="2"/>
      <c r="DPG404" s="2"/>
      <c r="DPH404" s="2"/>
      <c r="DPI404" s="2"/>
      <c r="DPJ404" s="2"/>
      <c r="DPK404" s="2"/>
      <c r="DPL404" s="2"/>
      <c r="DPM404" s="2"/>
      <c r="DPN404" s="2"/>
      <c r="DPO404" s="2"/>
      <c r="DPP404" s="2"/>
      <c r="DPQ404" s="2"/>
      <c r="DPR404" s="2"/>
      <c r="DPS404" s="2"/>
      <c r="DPT404" s="2"/>
      <c r="DPU404" s="2"/>
      <c r="DPV404" s="2"/>
      <c r="DPW404" s="2"/>
      <c r="DPX404" s="2"/>
      <c r="DPY404" s="2"/>
      <c r="DPZ404" s="2"/>
      <c r="DQA404" s="2"/>
      <c r="DQB404" s="2"/>
      <c r="DQC404" s="2"/>
      <c r="DQD404" s="2"/>
      <c r="DQE404" s="2"/>
      <c r="DQF404" s="2"/>
      <c r="DQG404" s="2"/>
      <c r="DQH404" s="2"/>
      <c r="DQI404" s="2"/>
      <c r="DQJ404" s="2"/>
      <c r="DQK404" s="2"/>
      <c r="DQL404" s="2"/>
      <c r="DQM404" s="2"/>
      <c r="DQN404" s="2"/>
      <c r="DQO404" s="2"/>
      <c r="DQP404" s="2"/>
      <c r="DQQ404" s="2"/>
      <c r="DQR404" s="2"/>
      <c r="DQS404" s="2"/>
      <c r="DQT404" s="2"/>
      <c r="DQU404" s="2"/>
      <c r="DQV404" s="2"/>
      <c r="DQW404" s="2"/>
      <c r="DQX404" s="2"/>
      <c r="DQY404" s="2"/>
      <c r="DQZ404" s="2"/>
      <c r="DRA404" s="2"/>
      <c r="DRB404" s="2"/>
      <c r="DRC404" s="2"/>
      <c r="DRD404" s="2"/>
      <c r="DRE404" s="2"/>
      <c r="DRF404" s="2"/>
      <c r="DRG404" s="2"/>
      <c r="DRH404" s="2"/>
      <c r="DRI404" s="2"/>
      <c r="DRJ404" s="2"/>
      <c r="DRK404" s="2"/>
      <c r="DRL404" s="2"/>
      <c r="DRM404" s="2"/>
      <c r="DRN404" s="2"/>
      <c r="DRO404" s="2"/>
      <c r="DRP404" s="2"/>
      <c r="DRQ404" s="2"/>
      <c r="DRR404" s="2"/>
      <c r="DRS404" s="2"/>
      <c r="DRT404" s="2"/>
      <c r="DRU404" s="2"/>
      <c r="DRV404" s="2"/>
      <c r="DRW404" s="2"/>
      <c r="DRX404" s="2"/>
      <c r="DRY404" s="2"/>
      <c r="DRZ404" s="2"/>
      <c r="DSA404" s="2"/>
      <c r="DSB404" s="2"/>
      <c r="DSC404" s="2"/>
      <c r="DSD404" s="2"/>
      <c r="DSE404" s="2"/>
      <c r="DSF404" s="2"/>
      <c r="DSG404" s="2"/>
      <c r="DSH404" s="2"/>
      <c r="DSI404" s="2"/>
      <c r="DSJ404" s="2"/>
      <c r="DSK404" s="2"/>
      <c r="DSL404" s="2"/>
      <c r="DSM404" s="2"/>
      <c r="DSN404" s="2"/>
      <c r="DSO404" s="2"/>
      <c r="DSP404" s="2"/>
      <c r="DSQ404" s="2"/>
      <c r="DSR404" s="2"/>
      <c r="DSS404" s="2"/>
      <c r="DST404" s="2"/>
      <c r="DSU404" s="2"/>
      <c r="DSV404" s="2"/>
      <c r="DSW404" s="2"/>
      <c r="DSX404" s="2"/>
      <c r="DSY404" s="2"/>
      <c r="DSZ404" s="2"/>
      <c r="DTA404" s="2"/>
      <c r="DTB404" s="2"/>
      <c r="DTC404" s="2"/>
      <c r="DTD404" s="2"/>
      <c r="DTE404" s="2"/>
      <c r="DTF404" s="2"/>
      <c r="DTG404" s="2"/>
      <c r="DTH404" s="2"/>
      <c r="DTI404" s="2"/>
      <c r="DTJ404" s="2"/>
      <c r="DTK404" s="2"/>
      <c r="DTL404" s="2"/>
      <c r="DTM404" s="2"/>
      <c r="DTN404" s="2"/>
      <c r="DTO404" s="2"/>
      <c r="DTP404" s="2"/>
      <c r="DTQ404" s="2"/>
      <c r="DTR404" s="2"/>
      <c r="DTS404" s="2"/>
      <c r="DTT404" s="2"/>
      <c r="DTU404" s="2"/>
      <c r="DTV404" s="2"/>
      <c r="DTW404" s="2"/>
      <c r="DTX404" s="2"/>
      <c r="DTY404" s="2"/>
      <c r="DTZ404" s="2"/>
      <c r="DUA404" s="2"/>
      <c r="DUB404" s="2"/>
      <c r="DUC404" s="2"/>
      <c r="DUD404" s="2"/>
      <c r="DUE404" s="2"/>
      <c r="DUF404" s="2"/>
      <c r="DUG404" s="2"/>
      <c r="DUH404" s="2"/>
      <c r="DUI404" s="2"/>
      <c r="DUJ404" s="2"/>
      <c r="DUK404" s="2"/>
      <c r="DUL404" s="2"/>
      <c r="DUM404" s="2"/>
      <c r="DUN404" s="2"/>
      <c r="DUO404" s="2"/>
      <c r="DUP404" s="2"/>
      <c r="DUQ404" s="2"/>
      <c r="DUR404" s="2"/>
      <c r="DUS404" s="2"/>
      <c r="DUT404" s="2"/>
      <c r="DUU404" s="2"/>
      <c r="DUV404" s="2"/>
      <c r="DUW404" s="2"/>
      <c r="DUX404" s="2"/>
      <c r="DUY404" s="2"/>
      <c r="DUZ404" s="2"/>
      <c r="DVA404" s="2"/>
      <c r="DVB404" s="2"/>
      <c r="DVC404" s="2"/>
      <c r="DVD404" s="2"/>
      <c r="DVE404" s="2"/>
      <c r="DVF404" s="2"/>
      <c r="DVG404" s="2"/>
      <c r="DVH404" s="2"/>
      <c r="DVI404" s="2"/>
      <c r="DVJ404" s="2"/>
      <c r="DVK404" s="2"/>
      <c r="DVL404" s="2"/>
      <c r="DVM404" s="2"/>
      <c r="DVN404" s="2"/>
      <c r="DVO404" s="2"/>
      <c r="DVP404" s="2"/>
      <c r="DVQ404" s="2"/>
      <c r="DVR404" s="2"/>
      <c r="DVS404" s="2"/>
      <c r="DVT404" s="2"/>
      <c r="DVU404" s="2"/>
      <c r="DVV404" s="2"/>
      <c r="DVW404" s="2"/>
      <c r="DVX404" s="2"/>
      <c r="DVY404" s="2"/>
      <c r="DVZ404" s="2"/>
      <c r="DWA404" s="2"/>
      <c r="DWB404" s="2"/>
      <c r="DWC404" s="2"/>
      <c r="DWD404" s="2"/>
      <c r="DWE404" s="2"/>
      <c r="DWF404" s="2"/>
      <c r="DWG404" s="2"/>
      <c r="DWH404" s="2"/>
      <c r="DWI404" s="2"/>
      <c r="DWJ404" s="2"/>
      <c r="DWK404" s="2"/>
      <c r="DWL404" s="2"/>
      <c r="DWM404" s="2"/>
      <c r="DWN404" s="2"/>
      <c r="DWO404" s="2"/>
      <c r="DWP404" s="2"/>
      <c r="DWQ404" s="2"/>
      <c r="DWR404" s="2"/>
      <c r="DWS404" s="2"/>
      <c r="DWT404" s="2"/>
      <c r="DWU404" s="2"/>
      <c r="DWV404" s="2"/>
      <c r="DWW404" s="2"/>
      <c r="DWX404" s="2"/>
      <c r="DWY404" s="2"/>
      <c r="DWZ404" s="2"/>
      <c r="DXA404" s="2"/>
      <c r="DXB404" s="2"/>
      <c r="DXC404" s="2"/>
      <c r="DXD404" s="2"/>
      <c r="DXE404" s="2"/>
      <c r="DXF404" s="2"/>
      <c r="DXG404" s="2"/>
      <c r="DXH404" s="2"/>
      <c r="DXI404" s="2"/>
      <c r="DXJ404" s="2"/>
      <c r="DXK404" s="2"/>
      <c r="DXL404" s="2"/>
      <c r="DXM404" s="2"/>
      <c r="DXN404" s="2"/>
      <c r="DXO404" s="2"/>
      <c r="DXP404" s="2"/>
      <c r="DXQ404" s="2"/>
      <c r="DXR404" s="2"/>
      <c r="DXS404" s="2"/>
      <c r="DXT404" s="2"/>
      <c r="DXU404" s="2"/>
      <c r="DXV404" s="2"/>
      <c r="DXW404" s="2"/>
      <c r="DXX404" s="2"/>
      <c r="DXY404" s="2"/>
      <c r="DXZ404" s="2"/>
      <c r="DYA404" s="2"/>
      <c r="DYB404" s="2"/>
      <c r="DYC404" s="2"/>
      <c r="DYD404" s="2"/>
      <c r="DYE404" s="2"/>
      <c r="DYF404" s="2"/>
      <c r="DYG404" s="2"/>
      <c r="DYH404" s="2"/>
      <c r="DYI404" s="2"/>
      <c r="DYJ404" s="2"/>
      <c r="DYK404" s="2"/>
      <c r="DYL404" s="2"/>
      <c r="DYM404" s="2"/>
      <c r="DYN404" s="2"/>
      <c r="DYO404" s="2"/>
      <c r="DYP404" s="2"/>
      <c r="DYQ404" s="2"/>
      <c r="DYR404" s="2"/>
      <c r="DYS404" s="2"/>
      <c r="DYT404" s="2"/>
      <c r="DYU404" s="2"/>
      <c r="DYV404" s="2"/>
      <c r="DYW404" s="2"/>
      <c r="DYX404" s="2"/>
      <c r="DYY404" s="2"/>
      <c r="DYZ404" s="2"/>
      <c r="DZA404" s="2"/>
      <c r="DZB404" s="2"/>
      <c r="DZC404" s="2"/>
      <c r="DZD404" s="2"/>
      <c r="DZE404" s="2"/>
      <c r="DZF404" s="2"/>
      <c r="DZG404" s="2"/>
      <c r="DZH404" s="2"/>
      <c r="DZI404" s="2"/>
      <c r="DZJ404" s="2"/>
      <c r="DZK404" s="2"/>
      <c r="DZL404" s="2"/>
      <c r="DZM404" s="2"/>
      <c r="DZN404" s="2"/>
      <c r="DZO404" s="2"/>
      <c r="DZP404" s="2"/>
      <c r="DZQ404" s="2"/>
      <c r="DZR404" s="2"/>
      <c r="DZS404" s="2"/>
      <c r="DZT404" s="2"/>
      <c r="DZU404" s="2"/>
      <c r="DZV404" s="2"/>
      <c r="DZW404" s="2"/>
      <c r="DZX404" s="2"/>
      <c r="DZY404" s="2"/>
      <c r="DZZ404" s="2"/>
      <c r="EAA404" s="2"/>
      <c r="EAB404" s="2"/>
      <c r="EAC404" s="2"/>
      <c r="EAD404" s="2"/>
      <c r="EAE404" s="2"/>
      <c r="EAF404" s="2"/>
      <c r="EAG404" s="2"/>
      <c r="EAH404" s="2"/>
      <c r="EAI404" s="2"/>
      <c r="EAJ404" s="2"/>
      <c r="EAK404" s="2"/>
      <c r="EAL404" s="2"/>
      <c r="EAM404" s="2"/>
      <c r="EAN404" s="2"/>
      <c r="EAO404" s="2"/>
      <c r="EAP404" s="2"/>
      <c r="EAQ404" s="2"/>
      <c r="EAR404" s="2"/>
      <c r="EAS404" s="2"/>
      <c r="EAT404" s="2"/>
      <c r="EAU404" s="2"/>
      <c r="EAV404" s="2"/>
      <c r="EAW404" s="2"/>
      <c r="EAX404" s="2"/>
      <c r="EAY404" s="2"/>
      <c r="EAZ404" s="2"/>
      <c r="EBA404" s="2"/>
      <c r="EBB404" s="2"/>
      <c r="EBC404" s="2"/>
      <c r="EBD404" s="2"/>
      <c r="EBE404" s="2"/>
      <c r="EBF404" s="2"/>
      <c r="EBG404" s="2"/>
      <c r="EBH404" s="2"/>
      <c r="EBI404" s="2"/>
      <c r="EBJ404" s="2"/>
      <c r="EBK404" s="2"/>
      <c r="EBL404" s="2"/>
      <c r="EBM404" s="2"/>
      <c r="EBN404" s="2"/>
      <c r="EBO404" s="2"/>
      <c r="EBP404" s="2"/>
      <c r="EBQ404" s="2"/>
      <c r="EBR404" s="2"/>
      <c r="EBS404" s="2"/>
      <c r="EBT404" s="2"/>
      <c r="EBU404" s="2"/>
      <c r="EBV404" s="2"/>
      <c r="EBW404" s="2"/>
      <c r="EBX404" s="2"/>
      <c r="EBY404" s="2"/>
      <c r="EBZ404" s="2"/>
      <c r="ECA404" s="2"/>
      <c r="ECB404" s="2"/>
      <c r="ECC404" s="2"/>
      <c r="ECD404" s="2"/>
      <c r="ECE404" s="2"/>
      <c r="ECF404" s="2"/>
      <c r="ECG404" s="2"/>
      <c r="ECH404" s="2"/>
      <c r="ECI404" s="2"/>
      <c r="ECJ404" s="2"/>
      <c r="ECK404" s="2"/>
      <c r="ECL404" s="2"/>
      <c r="ECM404" s="2"/>
      <c r="ECN404" s="2"/>
      <c r="ECO404" s="2"/>
      <c r="ECP404" s="2"/>
      <c r="ECQ404" s="2"/>
      <c r="ECR404" s="2"/>
      <c r="ECS404" s="2"/>
      <c r="ECT404" s="2"/>
      <c r="ECU404" s="2"/>
      <c r="ECV404" s="2"/>
      <c r="ECW404" s="2"/>
      <c r="ECX404" s="2"/>
      <c r="ECY404" s="2"/>
      <c r="ECZ404" s="2"/>
      <c r="EDA404" s="2"/>
      <c r="EDB404" s="2"/>
      <c r="EDC404" s="2"/>
      <c r="EDD404" s="2"/>
      <c r="EDE404" s="2"/>
      <c r="EDF404" s="2"/>
      <c r="EDG404" s="2"/>
      <c r="EDH404" s="2"/>
      <c r="EDI404" s="2"/>
      <c r="EDJ404" s="2"/>
      <c r="EDK404" s="2"/>
      <c r="EDL404" s="2"/>
      <c r="EDM404" s="2"/>
      <c r="EDN404" s="2"/>
      <c r="EDO404" s="2"/>
      <c r="EDP404" s="2"/>
      <c r="EDQ404" s="2"/>
      <c r="EDR404" s="2"/>
      <c r="EDS404" s="2"/>
      <c r="EDT404" s="2"/>
      <c r="EDU404" s="2"/>
      <c r="EDV404" s="2"/>
      <c r="EDW404" s="2"/>
      <c r="EDX404" s="2"/>
      <c r="EDY404" s="2"/>
      <c r="EDZ404" s="2"/>
      <c r="EEA404" s="2"/>
      <c r="EEB404" s="2"/>
      <c r="EEC404" s="2"/>
      <c r="EED404" s="2"/>
      <c r="EEE404" s="2"/>
      <c r="EEF404" s="2"/>
      <c r="EEG404" s="2"/>
      <c r="EEH404" s="2"/>
      <c r="EEI404" s="2"/>
      <c r="EEJ404" s="2"/>
      <c r="EEK404" s="2"/>
      <c r="EEL404" s="2"/>
      <c r="EEM404" s="2"/>
      <c r="EEN404" s="2"/>
      <c r="EEO404" s="2"/>
      <c r="EEP404" s="2"/>
      <c r="EEQ404" s="2"/>
      <c r="EER404" s="2"/>
      <c r="EES404" s="2"/>
      <c r="EET404" s="2"/>
      <c r="EEU404" s="2"/>
      <c r="EEV404" s="2"/>
      <c r="EEW404" s="2"/>
      <c r="EEX404" s="2"/>
      <c r="EEY404" s="2"/>
      <c r="EEZ404" s="2"/>
      <c r="EFA404" s="2"/>
      <c r="EFB404" s="2"/>
      <c r="EFC404" s="2"/>
      <c r="EFD404" s="2"/>
      <c r="EFE404" s="2"/>
      <c r="EFF404" s="2"/>
      <c r="EFG404" s="2"/>
      <c r="EFH404" s="2"/>
      <c r="EFI404" s="2"/>
      <c r="EFJ404" s="2"/>
      <c r="EFK404" s="2"/>
      <c r="EFL404" s="2"/>
      <c r="EFM404" s="2"/>
      <c r="EFN404" s="2"/>
      <c r="EFO404" s="2"/>
      <c r="EFP404" s="2"/>
      <c r="EFQ404" s="2"/>
      <c r="EFR404" s="2"/>
      <c r="EFS404" s="2"/>
      <c r="EFT404" s="2"/>
      <c r="EFU404" s="2"/>
      <c r="EFV404" s="2"/>
      <c r="EFW404" s="2"/>
      <c r="EFX404" s="2"/>
      <c r="EFY404" s="2"/>
      <c r="EFZ404" s="2"/>
      <c r="EGA404" s="2"/>
      <c r="EGB404" s="2"/>
      <c r="EGC404" s="2"/>
      <c r="EGD404" s="2"/>
      <c r="EGE404" s="2"/>
      <c r="EGF404" s="2"/>
      <c r="EGG404" s="2"/>
      <c r="EGH404" s="2"/>
      <c r="EGI404" s="2"/>
      <c r="EGJ404" s="2"/>
      <c r="EGK404" s="2"/>
      <c r="EGL404" s="2"/>
      <c r="EGM404" s="2"/>
      <c r="EGN404" s="2"/>
      <c r="EGO404" s="2"/>
      <c r="EGP404" s="2"/>
      <c r="EGQ404" s="2"/>
      <c r="EGR404" s="2"/>
      <c r="EGS404" s="2"/>
      <c r="EGT404" s="2"/>
      <c r="EGU404" s="2"/>
      <c r="EGV404" s="2"/>
      <c r="EGW404" s="2"/>
      <c r="EGX404" s="2"/>
      <c r="EGY404" s="2"/>
      <c r="EGZ404" s="2"/>
      <c r="EHA404" s="2"/>
      <c r="EHB404" s="2"/>
      <c r="EHC404" s="2"/>
      <c r="EHD404" s="2"/>
      <c r="EHE404" s="2"/>
      <c r="EHF404" s="2"/>
      <c r="EHG404" s="2"/>
      <c r="EHH404" s="2"/>
      <c r="EHI404" s="2"/>
      <c r="EHJ404" s="2"/>
      <c r="EHK404" s="2"/>
      <c r="EHL404" s="2"/>
      <c r="EHM404" s="2"/>
      <c r="EHN404" s="2"/>
      <c r="EHO404" s="2"/>
      <c r="EHP404" s="2"/>
      <c r="EHQ404" s="2"/>
      <c r="EHR404" s="2"/>
      <c r="EHS404" s="2"/>
      <c r="EHT404" s="2"/>
      <c r="EHU404" s="2"/>
      <c r="EHV404" s="2"/>
      <c r="EHW404" s="2"/>
      <c r="EHX404" s="2"/>
      <c r="EHY404" s="2"/>
      <c r="EHZ404" s="2"/>
      <c r="EIA404" s="2"/>
      <c r="EIB404" s="2"/>
      <c r="EIC404" s="2"/>
      <c r="EID404" s="2"/>
      <c r="EIE404" s="2"/>
      <c r="EIF404" s="2"/>
      <c r="EIG404" s="2"/>
      <c r="EIH404" s="2"/>
      <c r="EII404" s="2"/>
      <c r="EIJ404" s="2"/>
      <c r="EIK404" s="2"/>
      <c r="EIL404" s="2"/>
      <c r="EIM404" s="2"/>
      <c r="EIN404" s="2"/>
      <c r="EIO404" s="2"/>
      <c r="EIP404" s="2"/>
      <c r="EIQ404" s="2"/>
      <c r="EIR404" s="2"/>
      <c r="EIS404" s="2"/>
      <c r="EIT404" s="2"/>
      <c r="EIU404" s="2"/>
      <c r="EIV404" s="2"/>
      <c r="EIW404" s="2"/>
      <c r="EIX404" s="2"/>
      <c r="EIY404" s="2"/>
      <c r="EIZ404" s="2"/>
      <c r="EJA404" s="2"/>
      <c r="EJB404" s="2"/>
      <c r="EJC404" s="2"/>
      <c r="EJD404" s="2"/>
      <c r="EJE404" s="2"/>
      <c r="EJF404" s="2"/>
      <c r="EJG404" s="2"/>
      <c r="EJH404" s="2"/>
      <c r="EJI404" s="2"/>
      <c r="EJJ404" s="2"/>
      <c r="EJK404" s="2"/>
      <c r="EJL404" s="2"/>
      <c r="EJM404" s="2"/>
      <c r="EJN404" s="2"/>
      <c r="EJO404" s="2"/>
      <c r="EJP404" s="2"/>
      <c r="EJQ404" s="2"/>
      <c r="EJR404" s="2"/>
      <c r="EJS404" s="2"/>
      <c r="EJT404" s="2"/>
      <c r="EJU404" s="2"/>
      <c r="EJV404" s="2"/>
      <c r="EJW404" s="2"/>
      <c r="EJX404" s="2"/>
      <c r="EJY404" s="2"/>
      <c r="EJZ404" s="2"/>
      <c r="EKA404" s="2"/>
      <c r="EKB404" s="2"/>
      <c r="EKC404" s="2"/>
      <c r="EKD404" s="2"/>
      <c r="EKE404" s="2"/>
      <c r="EKF404" s="2"/>
      <c r="EKG404" s="2"/>
      <c r="EKH404" s="2"/>
      <c r="EKI404" s="2"/>
      <c r="EKJ404" s="2"/>
      <c r="EKK404" s="2"/>
      <c r="EKL404" s="2"/>
      <c r="EKM404" s="2"/>
      <c r="EKN404" s="2"/>
      <c r="EKO404" s="2"/>
      <c r="EKP404" s="2"/>
      <c r="EKQ404" s="2"/>
      <c r="EKR404" s="2"/>
      <c r="EKS404" s="2"/>
      <c r="EKT404" s="2"/>
      <c r="EKU404" s="2"/>
      <c r="EKV404" s="2"/>
      <c r="EKW404" s="2"/>
      <c r="EKX404" s="2"/>
      <c r="EKY404" s="2"/>
      <c r="EKZ404" s="2"/>
      <c r="ELA404" s="2"/>
      <c r="ELB404" s="2"/>
      <c r="ELC404" s="2"/>
      <c r="ELD404" s="2"/>
      <c r="ELE404" s="2"/>
      <c r="ELF404" s="2"/>
      <c r="ELG404" s="2"/>
      <c r="ELH404" s="2"/>
      <c r="ELI404" s="2"/>
      <c r="ELJ404" s="2"/>
      <c r="ELK404" s="2"/>
      <c r="ELL404" s="2"/>
      <c r="ELM404" s="2"/>
      <c r="ELN404" s="2"/>
      <c r="ELO404" s="2"/>
      <c r="ELP404" s="2"/>
      <c r="ELQ404" s="2"/>
      <c r="ELR404" s="2"/>
      <c r="ELS404" s="2"/>
      <c r="ELT404" s="2"/>
      <c r="ELU404" s="2"/>
      <c r="ELV404" s="2"/>
      <c r="ELW404" s="2"/>
      <c r="ELX404" s="2"/>
      <c r="ELY404" s="2"/>
      <c r="ELZ404" s="2"/>
      <c r="EMA404" s="2"/>
      <c r="EMB404" s="2"/>
      <c r="EMC404" s="2"/>
      <c r="EMD404" s="2"/>
      <c r="EME404" s="2"/>
      <c r="EMF404" s="2"/>
      <c r="EMG404" s="2"/>
      <c r="EMH404" s="2"/>
      <c r="EMI404" s="2"/>
      <c r="EMJ404" s="2"/>
      <c r="EMK404" s="2"/>
      <c r="EML404" s="2"/>
      <c r="EMM404" s="2"/>
      <c r="EMN404" s="2"/>
      <c r="EMO404" s="2"/>
      <c r="EMP404" s="2"/>
      <c r="EMQ404" s="2"/>
      <c r="EMR404" s="2"/>
      <c r="EMS404" s="2"/>
      <c r="EMT404" s="2"/>
      <c r="EMU404" s="2"/>
      <c r="EMV404" s="2"/>
      <c r="EMW404" s="2"/>
      <c r="EMX404" s="2"/>
      <c r="EMY404" s="2"/>
      <c r="EMZ404" s="2"/>
      <c r="ENA404" s="2"/>
      <c r="ENB404" s="2"/>
      <c r="ENC404" s="2"/>
      <c r="END404" s="2"/>
      <c r="ENE404" s="2"/>
      <c r="ENF404" s="2"/>
      <c r="ENG404" s="2"/>
      <c r="ENH404" s="2"/>
      <c r="ENI404" s="2"/>
      <c r="ENJ404" s="2"/>
      <c r="ENK404" s="2"/>
      <c r="ENL404" s="2"/>
      <c r="ENM404" s="2"/>
      <c r="ENN404" s="2"/>
      <c r="ENO404" s="2"/>
      <c r="ENP404" s="2"/>
      <c r="ENQ404" s="2"/>
      <c r="ENR404" s="2"/>
      <c r="ENS404" s="2"/>
      <c r="ENT404" s="2"/>
      <c r="ENU404" s="2"/>
      <c r="ENV404" s="2"/>
      <c r="ENW404" s="2"/>
      <c r="ENX404" s="2"/>
      <c r="ENY404" s="2"/>
      <c r="ENZ404" s="2"/>
      <c r="EOA404" s="2"/>
      <c r="EOB404" s="2"/>
      <c r="EOC404" s="2"/>
      <c r="EOD404" s="2"/>
      <c r="EOE404" s="2"/>
      <c r="EOF404" s="2"/>
      <c r="EOG404" s="2"/>
      <c r="EOH404" s="2"/>
      <c r="EOI404" s="2"/>
      <c r="EOJ404" s="2"/>
      <c r="EOK404" s="2"/>
      <c r="EOL404" s="2"/>
      <c r="EOM404" s="2"/>
      <c r="EON404" s="2"/>
      <c r="EOO404" s="2"/>
      <c r="EOP404" s="2"/>
      <c r="EOQ404" s="2"/>
      <c r="EOR404" s="2"/>
      <c r="EOS404" s="2"/>
      <c r="EOT404" s="2"/>
      <c r="EOU404" s="2"/>
      <c r="EOV404" s="2"/>
      <c r="EOW404" s="2"/>
      <c r="EOX404" s="2"/>
      <c r="EOY404" s="2"/>
      <c r="EOZ404" s="2"/>
      <c r="EPA404" s="2"/>
      <c r="EPB404" s="2"/>
      <c r="EPC404" s="2"/>
      <c r="EPD404" s="2"/>
      <c r="EPE404" s="2"/>
      <c r="EPF404" s="2"/>
      <c r="EPG404" s="2"/>
      <c r="EPH404" s="2"/>
      <c r="EPI404" s="2"/>
      <c r="EPJ404" s="2"/>
      <c r="EPK404" s="2"/>
      <c r="EPL404" s="2"/>
      <c r="EPM404" s="2"/>
      <c r="EPN404" s="2"/>
      <c r="EPO404" s="2"/>
      <c r="EPP404" s="2"/>
      <c r="EPQ404" s="2"/>
      <c r="EPR404" s="2"/>
      <c r="EPS404" s="2"/>
      <c r="EPT404" s="2"/>
      <c r="EPU404" s="2"/>
      <c r="EPV404" s="2"/>
      <c r="EPW404" s="2"/>
      <c r="EPX404" s="2"/>
      <c r="EPY404" s="2"/>
      <c r="EPZ404" s="2"/>
      <c r="EQA404" s="2"/>
      <c r="EQB404" s="2"/>
      <c r="EQC404" s="2"/>
      <c r="EQD404" s="2"/>
      <c r="EQE404" s="2"/>
      <c r="EQF404" s="2"/>
      <c r="EQG404" s="2"/>
      <c r="EQH404" s="2"/>
      <c r="EQI404" s="2"/>
      <c r="EQJ404" s="2"/>
      <c r="EQK404" s="2"/>
      <c r="EQL404" s="2"/>
      <c r="EQM404" s="2"/>
      <c r="EQN404" s="2"/>
      <c r="EQO404" s="2"/>
      <c r="EQP404" s="2"/>
      <c r="EQQ404" s="2"/>
      <c r="EQR404" s="2"/>
      <c r="EQS404" s="2"/>
      <c r="EQT404" s="2"/>
      <c r="EQU404" s="2"/>
      <c r="EQV404" s="2"/>
      <c r="EQW404" s="2"/>
      <c r="EQX404" s="2"/>
      <c r="EQY404" s="2"/>
      <c r="EQZ404" s="2"/>
      <c r="ERA404" s="2"/>
      <c r="ERB404" s="2"/>
      <c r="ERC404" s="2"/>
      <c r="ERD404" s="2"/>
      <c r="ERE404" s="2"/>
      <c r="ERF404" s="2"/>
      <c r="ERG404" s="2"/>
      <c r="ERH404" s="2"/>
      <c r="ERI404" s="2"/>
      <c r="ERJ404" s="2"/>
      <c r="ERK404" s="2"/>
      <c r="ERL404" s="2"/>
      <c r="ERM404" s="2"/>
      <c r="ERN404" s="2"/>
      <c r="ERO404" s="2"/>
      <c r="ERP404" s="2"/>
      <c r="ERQ404" s="2"/>
      <c r="ERR404" s="2"/>
      <c r="ERS404" s="2"/>
      <c r="ERT404" s="2"/>
      <c r="ERU404" s="2"/>
      <c r="ERV404" s="2"/>
      <c r="ERW404" s="2"/>
      <c r="ERX404" s="2"/>
      <c r="ERY404" s="2"/>
      <c r="ERZ404" s="2"/>
      <c r="ESA404" s="2"/>
      <c r="ESB404" s="2"/>
      <c r="ESC404" s="2"/>
      <c r="ESD404" s="2"/>
      <c r="ESE404" s="2"/>
      <c r="ESF404" s="2"/>
      <c r="ESG404" s="2"/>
      <c r="ESH404" s="2"/>
      <c r="ESI404" s="2"/>
      <c r="ESJ404" s="2"/>
      <c r="ESK404" s="2"/>
      <c r="ESL404" s="2"/>
      <c r="ESM404" s="2"/>
      <c r="ESN404" s="2"/>
      <c r="ESO404" s="2"/>
      <c r="ESP404" s="2"/>
      <c r="ESQ404" s="2"/>
      <c r="ESR404" s="2"/>
      <c r="ESS404" s="2"/>
      <c r="EST404" s="2"/>
      <c r="ESU404" s="2"/>
      <c r="ESV404" s="2"/>
      <c r="ESW404" s="2"/>
      <c r="ESX404" s="2"/>
      <c r="ESY404" s="2"/>
      <c r="ESZ404" s="2"/>
      <c r="ETA404" s="2"/>
      <c r="ETB404" s="2"/>
      <c r="ETC404" s="2"/>
      <c r="ETD404" s="2"/>
      <c r="ETE404" s="2"/>
      <c r="ETF404" s="2"/>
      <c r="ETG404" s="2"/>
      <c r="ETH404" s="2"/>
      <c r="ETI404" s="2"/>
      <c r="ETJ404" s="2"/>
      <c r="ETK404" s="2"/>
      <c r="ETL404" s="2"/>
      <c r="ETM404" s="2"/>
      <c r="ETN404" s="2"/>
      <c r="ETO404" s="2"/>
      <c r="ETP404" s="2"/>
      <c r="ETQ404" s="2"/>
      <c r="ETR404" s="2"/>
      <c r="ETS404" s="2"/>
      <c r="ETT404" s="2"/>
      <c r="ETU404" s="2"/>
      <c r="ETV404" s="2"/>
      <c r="ETW404" s="2"/>
      <c r="ETX404" s="2"/>
      <c r="ETY404" s="2"/>
      <c r="ETZ404" s="2"/>
      <c r="EUA404" s="2"/>
      <c r="EUB404" s="2"/>
      <c r="EUC404" s="2"/>
      <c r="EUD404" s="2"/>
      <c r="EUE404" s="2"/>
      <c r="EUF404" s="2"/>
      <c r="EUG404" s="2"/>
      <c r="EUH404" s="2"/>
      <c r="EUI404" s="2"/>
      <c r="EUJ404" s="2"/>
      <c r="EUK404" s="2"/>
      <c r="EUL404" s="2"/>
      <c r="EUM404" s="2"/>
      <c r="EUN404" s="2"/>
      <c r="EUO404" s="2"/>
      <c r="EUP404" s="2"/>
      <c r="EUQ404" s="2"/>
      <c r="EUR404" s="2"/>
      <c r="EUS404" s="2"/>
      <c r="EUT404" s="2"/>
      <c r="EUU404" s="2"/>
      <c r="EUV404" s="2"/>
      <c r="EUW404" s="2"/>
      <c r="EUX404" s="2"/>
      <c r="EUY404" s="2"/>
      <c r="EUZ404" s="2"/>
      <c r="EVA404" s="2"/>
      <c r="EVB404" s="2"/>
      <c r="EVC404" s="2"/>
      <c r="EVD404" s="2"/>
      <c r="EVE404" s="2"/>
      <c r="EVF404" s="2"/>
      <c r="EVG404" s="2"/>
      <c r="EVH404" s="2"/>
      <c r="EVI404" s="2"/>
      <c r="EVJ404" s="2"/>
      <c r="EVK404" s="2"/>
      <c r="EVL404" s="2"/>
      <c r="EVM404" s="2"/>
      <c r="EVN404" s="2"/>
      <c r="EVO404" s="2"/>
      <c r="EVP404" s="2"/>
      <c r="EVQ404" s="2"/>
      <c r="EVR404" s="2"/>
      <c r="EVS404" s="2"/>
      <c r="EVT404" s="2"/>
      <c r="EVU404" s="2"/>
      <c r="EVV404" s="2"/>
      <c r="EVW404" s="2"/>
      <c r="EVX404" s="2"/>
      <c r="EVY404" s="2"/>
      <c r="EVZ404" s="2"/>
      <c r="EWA404" s="2"/>
      <c r="EWB404" s="2"/>
      <c r="EWC404" s="2"/>
      <c r="EWD404" s="2"/>
      <c r="EWE404" s="2"/>
      <c r="EWF404" s="2"/>
      <c r="EWG404" s="2"/>
      <c r="EWH404" s="2"/>
      <c r="EWI404" s="2"/>
      <c r="EWJ404" s="2"/>
      <c r="EWK404" s="2"/>
      <c r="EWL404" s="2"/>
      <c r="EWM404" s="2"/>
      <c r="EWN404" s="2"/>
      <c r="EWO404" s="2"/>
      <c r="EWP404" s="2"/>
      <c r="EWQ404" s="2"/>
      <c r="EWR404" s="2"/>
      <c r="EWS404" s="2"/>
      <c r="EWT404" s="2"/>
      <c r="EWU404" s="2"/>
      <c r="EWV404" s="2"/>
      <c r="EWW404" s="2"/>
      <c r="EWX404" s="2"/>
      <c r="EWY404" s="2"/>
      <c r="EWZ404" s="2"/>
      <c r="EXA404" s="2"/>
      <c r="EXB404" s="2"/>
      <c r="EXC404" s="2"/>
      <c r="EXD404" s="2"/>
      <c r="EXE404" s="2"/>
      <c r="EXF404" s="2"/>
      <c r="EXG404" s="2"/>
      <c r="EXH404" s="2"/>
      <c r="EXI404" s="2"/>
      <c r="EXJ404" s="2"/>
      <c r="EXK404" s="2"/>
      <c r="EXL404" s="2"/>
      <c r="EXM404" s="2"/>
      <c r="EXN404" s="2"/>
      <c r="EXO404" s="2"/>
      <c r="EXP404" s="2"/>
      <c r="EXQ404" s="2"/>
      <c r="EXR404" s="2"/>
      <c r="EXS404" s="2"/>
      <c r="EXT404" s="2"/>
      <c r="EXU404" s="2"/>
      <c r="EXV404" s="2"/>
      <c r="EXW404" s="2"/>
      <c r="EXX404" s="2"/>
      <c r="EXY404" s="2"/>
      <c r="EXZ404" s="2"/>
      <c r="EYA404" s="2"/>
      <c r="EYB404" s="2"/>
      <c r="EYC404" s="2"/>
      <c r="EYD404" s="2"/>
      <c r="EYE404" s="2"/>
      <c r="EYF404" s="2"/>
      <c r="EYG404" s="2"/>
      <c r="EYH404" s="2"/>
      <c r="EYI404" s="2"/>
      <c r="EYJ404" s="2"/>
      <c r="EYK404" s="2"/>
      <c r="EYL404" s="2"/>
      <c r="EYM404" s="2"/>
      <c r="EYN404" s="2"/>
      <c r="EYO404" s="2"/>
      <c r="EYP404" s="2"/>
      <c r="EYQ404" s="2"/>
      <c r="EYR404" s="2"/>
      <c r="EYS404" s="2"/>
      <c r="EYT404" s="2"/>
      <c r="EYU404" s="2"/>
      <c r="EYV404" s="2"/>
      <c r="EYW404" s="2"/>
      <c r="EYX404" s="2"/>
      <c r="EYY404" s="2"/>
      <c r="EYZ404" s="2"/>
      <c r="EZA404" s="2"/>
      <c r="EZB404" s="2"/>
      <c r="EZC404" s="2"/>
      <c r="EZD404" s="2"/>
      <c r="EZE404" s="2"/>
      <c r="EZF404" s="2"/>
      <c r="EZG404" s="2"/>
      <c r="EZH404" s="2"/>
      <c r="EZI404" s="2"/>
      <c r="EZJ404" s="2"/>
      <c r="EZK404" s="2"/>
      <c r="EZL404" s="2"/>
      <c r="EZM404" s="2"/>
      <c r="EZN404" s="2"/>
      <c r="EZO404" s="2"/>
      <c r="EZP404" s="2"/>
      <c r="EZQ404" s="2"/>
      <c r="EZR404" s="2"/>
      <c r="EZS404" s="2"/>
      <c r="EZT404" s="2"/>
      <c r="EZU404" s="2"/>
      <c r="EZV404" s="2"/>
      <c r="EZW404" s="2"/>
      <c r="EZX404" s="2"/>
      <c r="EZY404" s="2"/>
      <c r="EZZ404" s="2"/>
      <c r="FAA404" s="2"/>
      <c r="FAB404" s="2"/>
      <c r="FAC404" s="2"/>
      <c r="FAD404" s="2"/>
      <c r="FAE404" s="2"/>
      <c r="FAF404" s="2"/>
      <c r="FAG404" s="2"/>
      <c r="FAH404" s="2"/>
      <c r="FAI404" s="2"/>
      <c r="FAJ404" s="2"/>
      <c r="FAK404" s="2"/>
      <c r="FAL404" s="2"/>
      <c r="FAM404" s="2"/>
      <c r="FAN404" s="2"/>
      <c r="FAO404" s="2"/>
      <c r="FAP404" s="2"/>
      <c r="FAQ404" s="2"/>
      <c r="FAR404" s="2"/>
      <c r="FAS404" s="2"/>
      <c r="FAT404" s="2"/>
      <c r="FAU404" s="2"/>
      <c r="FAV404" s="2"/>
      <c r="FAW404" s="2"/>
      <c r="FAX404" s="2"/>
      <c r="FAY404" s="2"/>
      <c r="FAZ404" s="2"/>
      <c r="FBA404" s="2"/>
      <c r="FBB404" s="2"/>
      <c r="FBC404" s="2"/>
      <c r="FBD404" s="2"/>
      <c r="FBE404" s="2"/>
      <c r="FBF404" s="2"/>
      <c r="FBG404" s="2"/>
      <c r="FBH404" s="2"/>
      <c r="FBI404" s="2"/>
      <c r="FBJ404" s="2"/>
      <c r="FBK404" s="2"/>
      <c r="FBL404" s="2"/>
      <c r="FBM404" s="2"/>
      <c r="FBN404" s="2"/>
      <c r="FBO404" s="2"/>
      <c r="FBP404" s="2"/>
      <c r="FBQ404" s="2"/>
      <c r="FBR404" s="2"/>
      <c r="FBS404" s="2"/>
      <c r="FBT404" s="2"/>
      <c r="FBU404" s="2"/>
      <c r="FBV404" s="2"/>
      <c r="FBW404" s="2"/>
      <c r="FBX404" s="2"/>
      <c r="FBY404" s="2"/>
      <c r="FBZ404" s="2"/>
      <c r="FCA404" s="2"/>
      <c r="FCB404" s="2"/>
      <c r="FCC404" s="2"/>
      <c r="FCD404" s="2"/>
      <c r="FCE404" s="2"/>
      <c r="FCF404" s="2"/>
      <c r="FCG404" s="2"/>
      <c r="FCH404" s="2"/>
      <c r="FCI404" s="2"/>
      <c r="FCJ404" s="2"/>
      <c r="FCK404" s="2"/>
      <c r="FCL404" s="2"/>
      <c r="FCM404" s="2"/>
      <c r="FCN404" s="2"/>
      <c r="FCO404" s="2"/>
      <c r="FCP404" s="2"/>
      <c r="FCQ404" s="2"/>
      <c r="FCR404" s="2"/>
      <c r="FCS404" s="2"/>
      <c r="FCT404" s="2"/>
      <c r="FCU404" s="2"/>
      <c r="FCV404" s="2"/>
      <c r="FCW404" s="2"/>
      <c r="FCX404" s="2"/>
      <c r="FCY404" s="2"/>
      <c r="FCZ404" s="2"/>
      <c r="FDA404" s="2"/>
      <c r="FDB404" s="2"/>
      <c r="FDC404" s="2"/>
      <c r="FDD404" s="2"/>
      <c r="FDE404" s="2"/>
      <c r="FDF404" s="2"/>
      <c r="FDG404" s="2"/>
      <c r="FDH404" s="2"/>
      <c r="FDI404" s="2"/>
      <c r="FDJ404" s="2"/>
      <c r="FDK404" s="2"/>
      <c r="FDL404" s="2"/>
      <c r="FDM404" s="2"/>
      <c r="FDN404" s="2"/>
      <c r="FDO404" s="2"/>
      <c r="FDP404" s="2"/>
      <c r="FDQ404" s="2"/>
      <c r="FDR404" s="2"/>
      <c r="FDS404" s="2"/>
      <c r="FDT404" s="2"/>
      <c r="FDU404" s="2"/>
      <c r="FDV404" s="2"/>
      <c r="FDW404" s="2"/>
      <c r="FDX404" s="2"/>
      <c r="FDY404" s="2"/>
      <c r="FDZ404" s="2"/>
      <c r="FEA404" s="2"/>
      <c r="FEB404" s="2"/>
      <c r="FEC404" s="2"/>
      <c r="FED404" s="2"/>
      <c r="FEE404" s="2"/>
      <c r="FEF404" s="2"/>
      <c r="FEG404" s="2"/>
      <c r="FEH404" s="2"/>
      <c r="FEI404" s="2"/>
      <c r="FEJ404" s="2"/>
      <c r="FEK404" s="2"/>
      <c r="FEL404" s="2"/>
      <c r="FEM404" s="2"/>
      <c r="FEN404" s="2"/>
      <c r="FEO404" s="2"/>
      <c r="FEP404" s="2"/>
      <c r="FEQ404" s="2"/>
      <c r="FER404" s="2"/>
      <c r="FES404" s="2"/>
      <c r="FET404" s="2"/>
      <c r="FEU404" s="2"/>
      <c r="FEV404" s="2"/>
      <c r="FEW404" s="2"/>
      <c r="FEX404" s="2"/>
      <c r="FEY404" s="2"/>
      <c r="FEZ404" s="2"/>
      <c r="FFA404" s="2"/>
      <c r="FFB404" s="2"/>
      <c r="FFC404" s="2"/>
      <c r="FFD404" s="2"/>
      <c r="FFE404" s="2"/>
      <c r="FFF404" s="2"/>
      <c r="FFG404" s="2"/>
      <c r="FFH404" s="2"/>
      <c r="FFI404" s="2"/>
      <c r="FFJ404" s="2"/>
      <c r="FFK404" s="2"/>
      <c r="FFL404" s="2"/>
      <c r="FFM404" s="2"/>
      <c r="FFN404" s="2"/>
      <c r="FFO404" s="2"/>
      <c r="FFP404" s="2"/>
      <c r="FFQ404" s="2"/>
      <c r="FFR404" s="2"/>
      <c r="FFS404" s="2"/>
      <c r="FFT404" s="2"/>
      <c r="FFU404" s="2"/>
      <c r="FFV404" s="2"/>
      <c r="FFW404" s="2"/>
      <c r="FFX404" s="2"/>
      <c r="FFY404" s="2"/>
      <c r="FFZ404" s="2"/>
      <c r="FGA404" s="2"/>
      <c r="FGB404" s="2"/>
      <c r="FGC404" s="2"/>
      <c r="FGD404" s="2"/>
      <c r="FGE404" s="2"/>
      <c r="FGF404" s="2"/>
      <c r="FGG404" s="2"/>
      <c r="FGH404" s="2"/>
      <c r="FGI404" s="2"/>
      <c r="FGJ404" s="2"/>
      <c r="FGK404" s="2"/>
      <c r="FGL404" s="2"/>
      <c r="FGM404" s="2"/>
      <c r="FGN404" s="2"/>
      <c r="FGO404" s="2"/>
      <c r="FGP404" s="2"/>
      <c r="FGQ404" s="2"/>
      <c r="FGR404" s="2"/>
      <c r="FGS404" s="2"/>
      <c r="FGT404" s="2"/>
      <c r="FGU404" s="2"/>
      <c r="FGV404" s="2"/>
      <c r="FGW404" s="2"/>
      <c r="FGX404" s="2"/>
      <c r="FGY404" s="2"/>
      <c r="FGZ404" s="2"/>
      <c r="FHA404" s="2"/>
      <c r="FHB404" s="2"/>
      <c r="FHC404" s="2"/>
      <c r="FHD404" s="2"/>
      <c r="FHE404" s="2"/>
      <c r="FHF404" s="2"/>
      <c r="FHG404" s="2"/>
      <c r="FHH404" s="2"/>
      <c r="FHI404" s="2"/>
      <c r="FHJ404" s="2"/>
      <c r="FHK404" s="2"/>
      <c r="FHL404" s="2"/>
      <c r="FHM404" s="2"/>
      <c r="FHN404" s="2"/>
      <c r="FHO404" s="2"/>
      <c r="FHP404" s="2"/>
      <c r="FHQ404" s="2"/>
      <c r="FHR404" s="2"/>
      <c r="FHS404" s="2"/>
      <c r="FHT404" s="2"/>
      <c r="FHU404" s="2"/>
      <c r="FHV404" s="2"/>
      <c r="FHW404" s="2"/>
      <c r="FHX404" s="2"/>
      <c r="FHY404" s="2"/>
      <c r="FHZ404" s="2"/>
      <c r="FIA404" s="2"/>
      <c r="FIB404" s="2"/>
      <c r="FIC404" s="2"/>
      <c r="FID404" s="2"/>
      <c r="FIE404" s="2"/>
      <c r="FIF404" s="2"/>
      <c r="FIG404" s="2"/>
      <c r="FIH404" s="2"/>
      <c r="FII404" s="2"/>
      <c r="FIJ404" s="2"/>
      <c r="FIK404" s="2"/>
      <c r="FIL404" s="2"/>
      <c r="FIM404" s="2"/>
      <c r="FIN404" s="2"/>
      <c r="FIO404" s="2"/>
      <c r="FIP404" s="2"/>
      <c r="FIQ404" s="2"/>
      <c r="FIR404" s="2"/>
      <c r="FIS404" s="2"/>
      <c r="FIT404" s="2"/>
      <c r="FIU404" s="2"/>
      <c r="FIV404" s="2"/>
      <c r="FIW404" s="2"/>
      <c r="FIX404" s="2"/>
      <c r="FIY404" s="2"/>
      <c r="FIZ404" s="2"/>
      <c r="FJA404" s="2"/>
      <c r="FJB404" s="2"/>
      <c r="FJC404" s="2"/>
      <c r="FJD404" s="2"/>
      <c r="FJE404" s="2"/>
      <c r="FJF404" s="2"/>
      <c r="FJG404" s="2"/>
      <c r="FJH404" s="2"/>
      <c r="FJI404" s="2"/>
      <c r="FJJ404" s="2"/>
      <c r="FJK404" s="2"/>
      <c r="FJL404" s="2"/>
      <c r="FJM404" s="2"/>
      <c r="FJN404" s="2"/>
      <c r="FJO404" s="2"/>
      <c r="FJP404" s="2"/>
      <c r="FJQ404" s="2"/>
      <c r="FJR404" s="2"/>
      <c r="FJS404" s="2"/>
      <c r="FJT404" s="2"/>
      <c r="FJU404" s="2"/>
      <c r="FJV404" s="2"/>
      <c r="FJW404" s="2"/>
      <c r="FJX404" s="2"/>
      <c r="FJY404" s="2"/>
      <c r="FJZ404" s="2"/>
      <c r="FKA404" s="2"/>
      <c r="FKB404" s="2"/>
      <c r="FKC404" s="2"/>
      <c r="FKD404" s="2"/>
      <c r="FKE404" s="2"/>
      <c r="FKF404" s="2"/>
      <c r="FKG404" s="2"/>
      <c r="FKH404" s="2"/>
      <c r="FKI404" s="2"/>
      <c r="FKJ404" s="2"/>
      <c r="FKK404" s="2"/>
      <c r="FKL404" s="2"/>
      <c r="FKM404" s="2"/>
      <c r="FKN404" s="2"/>
      <c r="FKO404" s="2"/>
      <c r="FKP404" s="2"/>
      <c r="FKQ404" s="2"/>
      <c r="FKR404" s="2"/>
      <c r="FKS404" s="2"/>
      <c r="FKT404" s="2"/>
      <c r="FKU404" s="2"/>
      <c r="FKV404" s="2"/>
      <c r="FKW404" s="2"/>
      <c r="FKX404" s="2"/>
      <c r="FKY404" s="2"/>
      <c r="FKZ404" s="2"/>
      <c r="FLA404" s="2"/>
      <c r="FLB404" s="2"/>
      <c r="FLC404" s="2"/>
      <c r="FLD404" s="2"/>
      <c r="FLE404" s="2"/>
      <c r="FLF404" s="2"/>
      <c r="FLG404" s="2"/>
      <c r="FLH404" s="2"/>
      <c r="FLI404" s="2"/>
      <c r="FLJ404" s="2"/>
      <c r="FLK404" s="2"/>
      <c r="FLL404" s="2"/>
      <c r="FLM404" s="2"/>
      <c r="FLN404" s="2"/>
      <c r="FLO404" s="2"/>
      <c r="FLP404" s="2"/>
      <c r="FLQ404" s="2"/>
      <c r="FLR404" s="2"/>
      <c r="FLS404" s="2"/>
      <c r="FLT404" s="2"/>
      <c r="FLU404" s="2"/>
      <c r="FLV404" s="2"/>
      <c r="FLW404" s="2"/>
      <c r="FLX404" s="2"/>
      <c r="FLY404" s="2"/>
      <c r="FLZ404" s="2"/>
      <c r="FMA404" s="2"/>
      <c r="FMB404" s="2"/>
      <c r="FMC404" s="2"/>
      <c r="FMD404" s="2"/>
      <c r="FME404" s="2"/>
      <c r="FMF404" s="2"/>
      <c r="FMG404" s="2"/>
      <c r="FMH404" s="2"/>
      <c r="FMI404" s="2"/>
      <c r="FMJ404" s="2"/>
      <c r="FMK404" s="2"/>
      <c r="FML404" s="2"/>
      <c r="FMM404" s="2"/>
      <c r="FMN404" s="2"/>
      <c r="FMO404" s="2"/>
      <c r="FMP404" s="2"/>
      <c r="FMQ404" s="2"/>
      <c r="FMR404" s="2"/>
      <c r="FMS404" s="2"/>
      <c r="FMT404" s="2"/>
      <c r="FMU404" s="2"/>
      <c r="FMV404" s="2"/>
      <c r="FMW404" s="2"/>
      <c r="FMX404" s="2"/>
      <c r="FMY404" s="2"/>
      <c r="FMZ404" s="2"/>
      <c r="FNA404" s="2"/>
      <c r="FNB404" s="2"/>
      <c r="FNC404" s="2"/>
      <c r="FND404" s="2"/>
      <c r="FNE404" s="2"/>
      <c r="FNF404" s="2"/>
      <c r="FNG404" s="2"/>
      <c r="FNH404" s="2"/>
      <c r="FNI404" s="2"/>
      <c r="FNJ404" s="2"/>
      <c r="FNK404" s="2"/>
      <c r="FNL404" s="2"/>
      <c r="FNM404" s="2"/>
      <c r="FNN404" s="2"/>
      <c r="FNO404" s="2"/>
      <c r="FNP404" s="2"/>
      <c r="FNQ404" s="2"/>
      <c r="FNR404" s="2"/>
      <c r="FNS404" s="2"/>
      <c r="FNT404" s="2"/>
      <c r="FNU404" s="2"/>
      <c r="FNV404" s="2"/>
      <c r="FNW404" s="2"/>
      <c r="FNX404" s="2"/>
      <c r="FNY404" s="2"/>
      <c r="FNZ404" s="2"/>
      <c r="FOA404" s="2"/>
      <c r="FOB404" s="2"/>
      <c r="FOC404" s="2"/>
      <c r="FOD404" s="2"/>
      <c r="FOE404" s="2"/>
      <c r="FOF404" s="2"/>
      <c r="FOG404" s="2"/>
      <c r="FOH404" s="2"/>
      <c r="FOI404" s="2"/>
      <c r="FOJ404" s="2"/>
      <c r="FOK404" s="2"/>
      <c r="FOL404" s="2"/>
      <c r="FOM404" s="2"/>
      <c r="FON404" s="2"/>
      <c r="FOO404" s="2"/>
      <c r="FOP404" s="2"/>
      <c r="FOQ404" s="2"/>
      <c r="FOR404" s="2"/>
      <c r="FOS404" s="2"/>
      <c r="FOT404" s="2"/>
      <c r="FOU404" s="2"/>
      <c r="FOV404" s="2"/>
      <c r="FOW404" s="2"/>
      <c r="FOX404" s="2"/>
      <c r="FOY404" s="2"/>
      <c r="FOZ404" s="2"/>
      <c r="FPA404" s="2"/>
      <c r="FPB404" s="2"/>
      <c r="FPC404" s="2"/>
      <c r="FPD404" s="2"/>
      <c r="FPE404" s="2"/>
      <c r="FPF404" s="2"/>
      <c r="FPG404" s="2"/>
      <c r="FPH404" s="2"/>
      <c r="FPI404" s="2"/>
      <c r="FPJ404" s="2"/>
      <c r="FPK404" s="2"/>
      <c r="FPL404" s="2"/>
      <c r="FPM404" s="2"/>
      <c r="FPN404" s="2"/>
      <c r="FPO404" s="2"/>
      <c r="FPP404" s="2"/>
      <c r="FPQ404" s="2"/>
      <c r="FPR404" s="2"/>
      <c r="FPS404" s="2"/>
      <c r="FPT404" s="2"/>
      <c r="FPU404" s="2"/>
      <c r="FPV404" s="2"/>
      <c r="FPW404" s="2"/>
      <c r="FPX404" s="2"/>
      <c r="FPY404" s="2"/>
      <c r="FPZ404" s="2"/>
      <c r="FQA404" s="2"/>
      <c r="FQB404" s="2"/>
      <c r="FQC404" s="2"/>
      <c r="FQD404" s="2"/>
      <c r="FQE404" s="2"/>
      <c r="FQF404" s="2"/>
      <c r="FQG404" s="2"/>
      <c r="FQH404" s="2"/>
      <c r="FQI404" s="2"/>
      <c r="FQJ404" s="2"/>
      <c r="FQK404" s="2"/>
      <c r="FQL404" s="2"/>
      <c r="FQM404" s="2"/>
      <c r="FQN404" s="2"/>
      <c r="FQO404" s="2"/>
      <c r="FQP404" s="2"/>
      <c r="FQQ404" s="2"/>
      <c r="FQR404" s="2"/>
      <c r="FQS404" s="2"/>
      <c r="FQT404" s="2"/>
      <c r="FQU404" s="2"/>
      <c r="FQV404" s="2"/>
      <c r="FQW404" s="2"/>
      <c r="FQX404" s="2"/>
      <c r="FQY404" s="2"/>
      <c r="FQZ404" s="2"/>
      <c r="FRA404" s="2"/>
      <c r="FRB404" s="2"/>
      <c r="FRC404" s="2"/>
      <c r="FRD404" s="2"/>
      <c r="FRE404" s="2"/>
      <c r="FRF404" s="2"/>
      <c r="FRG404" s="2"/>
      <c r="FRH404" s="2"/>
      <c r="FRI404" s="2"/>
      <c r="FRJ404" s="2"/>
      <c r="FRK404" s="2"/>
      <c r="FRL404" s="2"/>
      <c r="FRM404" s="2"/>
      <c r="FRN404" s="2"/>
      <c r="FRO404" s="2"/>
      <c r="FRP404" s="2"/>
      <c r="FRQ404" s="2"/>
      <c r="FRR404" s="2"/>
      <c r="FRS404" s="2"/>
      <c r="FRT404" s="2"/>
      <c r="FRU404" s="2"/>
      <c r="FRV404" s="2"/>
      <c r="FRW404" s="2"/>
      <c r="FRX404" s="2"/>
      <c r="FRY404" s="2"/>
      <c r="FRZ404" s="2"/>
      <c r="FSA404" s="2"/>
      <c r="FSB404" s="2"/>
      <c r="FSC404" s="2"/>
      <c r="FSD404" s="2"/>
      <c r="FSE404" s="2"/>
      <c r="FSF404" s="2"/>
      <c r="FSG404" s="2"/>
      <c r="FSH404" s="2"/>
      <c r="FSI404" s="2"/>
      <c r="FSJ404" s="2"/>
      <c r="FSK404" s="2"/>
      <c r="FSL404" s="2"/>
      <c r="FSM404" s="2"/>
      <c r="FSN404" s="2"/>
      <c r="FSO404" s="2"/>
      <c r="FSP404" s="2"/>
      <c r="FSQ404" s="2"/>
      <c r="FSR404" s="2"/>
      <c r="FSS404" s="2"/>
      <c r="FST404" s="2"/>
      <c r="FSU404" s="2"/>
      <c r="FSV404" s="2"/>
      <c r="FSW404" s="2"/>
      <c r="FSX404" s="2"/>
      <c r="FSY404" s="2"/>
      <c r="FSZ404" s="2"/>
      <c r="FTA404" s="2"/>
      <c r="FTB404" s="2"/>
      <c r="FTC404" s="2"/>
      <c r="FTD404" s="2"/>
      <c r="FTE404" s="2"/>
      <c r="FTF404" s="2"/>
      <c r="FTG404" s="2"/>
      <c r="FTH404" s="2"/>
      <c r="FTI404" s="2"/>
      <c r="FTJ404" s="2"/>
      <c r="FTK404" s="2"/>
      <c r="FTL404" s="2"/>
      <c r="FTM404" s="2"/>
      <c r="FTN404" s="2"/>
      <c r="FTO404" s="2"/>
      <c r="FTP404" s="2"/>
      <c r="FTQ404" s="2"/>
      <c r="FTR404" s="2"/>
      <c r="FTS404" s="2"/>
      <c r="FTT404" s="2"/>
      <c r="FTU404" s="2"/>
      <c r="FTV404" s="2"/>
      <c r="FTW404" s="2"/>
      <c r="FTX404" s="2"/>
      <c r="FTY404" s="2"/>
      <c r="FTZ404" s="2"/>
      <c r="FUA404" s="2"/>
      <c r="FUB404" s="2"/>
      <c r="FUC404" s="2"/>
      <c r="FUD404" s="2"/>
      <c r="FUE404" s="2"/>
      <c r="FUF404" s="2"/>
      <c r="FUG404" s="2"/>
      <c r="FUH404" s="2"/>
      <c r="FUI404" s="2"/>
      <c r="FUJ404" s="2"/>
      <c r="FUK404" s="2"/>
      <c r="FUL404" s="2"/>
      <c r="FUM404" s="2"/>
      <c r="FUN404" s="2"/>
      <c r="FUO404" s="2"/>
      <c r="FUP404" s="2"/>
      <c r="FUQ404" s="2"/>
      <c r="FUR404" s="2"/>
      <c r="FUS404" s="2"/>
      <c r="FUT404" s="2"/>
      <c r="FUU404" s="2"/>
      <c r="FUV404" s="2"/>
      <c r="FUW404" s="2"/>
      <c r="FUX404" s="2"/>
      <c r="FUY404" s="2"/>
      <c r="FUZ404" s="2"/>
      <c r="FVA404" s="2"/>
      <c r="FVB404" s="2"/>
      <c r="FVC404" s="2"/>
      <c r="FVD404" s="2"/>
      <c r="FVE404" s="2"/>
      <c r="FVF404" s="2"/>
      <c r="FVG404" s="2"/>
      <c r="FVH404" s="2"/>
      <c r="FVI404" s="2"/>
      <c r="FVJ404" s="2"/>
      <c r="FVK404" s="2"/>
      <c r="FVL404" s="2"/>
      <c r="FVM404" s="2"/>
      <c r="FVN404" s="2"/>
      <c r="FVO404" s="2"/>
      <c r="FVP404" s="2"/>
      <c r="FVQ404" s="2"/>
      <c r="FVR404" s="2"/>
      <c r="FVS404" s="2"/>
      <c r="FVT404" s="2"/>
      <c r="FVU404" s="2"/>
      <c r="FVV404" s="2"/>
      <c r="FVW404" s="2"/>
      <c r="FVX404" s="2"/>
      <c r="FVY404" s="2"/>
      <c r="FVZ404" s="2"/>
      <c r="FWA404" s="2"/>
      <c r="FWB404" s="2"/>
      <c r="FWC404" s="2"/>
      <c r="FWD404" s="2"/>
      <c r="FWE404" s="2"/>
      <c r="FWF404" s="2"/>
      <c r="FWG404" s="2"/>
      <c r="FWH404" s="2"/>
      <c r="FWI404" s="2"/>
      <c r="FWJ404" s="2"/>
      <c r="FWK404" s="2"/>
      <c r="FWL404" s="2"/>
      <c r="FWM404" s="2"/>
      <c r="FWN404" s="2"/>
      <c r="FWO404" s="2"/>
      <c r="FWP404" s="2"/>
      <c r="FWQ404" s="2"/>
      <c r="FWR404" s="2"/>
      <c r="FWS404" s="2"/>
      <c r="FWT404" s="2"/>
      <c r="FWU404" s="2"/>
      <c r="FWV404" s="2"/>
      <c r="FWW404" s="2"/>
      <c r="FWX404" s="2"/>
      <c r="FWY404" s="2"/>
      <c r="FWZ404" s="2"/>
      <c r="FXA404" s="2"/>
      <c r="FXB404" s="2"/>
      <c r="FXC404" s="2"/>
      <c r="FXD404" s="2"/>
      <c r="FXE404" s="2"/>
      <c r="FXF404" s="2"/>
      <c r="FXG404" s="2"/>
      <c r="FXH404" s="2"/>
      <c r="FXI404" s="2"/>
      <c r="FXJ404" s="2"/>
      <c r="FXK404" s="2"/>
      <c r="FXL404" s="2"/>
      <c r="FXM404" s="2"/>
      <c r="FXN404" s="2"/>
      <c r="FXO404" s="2"/>
      <c r="FXP404" s="2"/>
      <c r="FXQ404" s="2"/>
      <c r="FXR404" s="2"/>
      <c r="FXS404" s="2"/>
      <c r="FXT404" s="2"/>
      <c r="FXU404" s="2"/>
      <c r="FXV404" s="2"/>
      <c r="FXW404" s="2"/>
      <c r="FXX404" s="2"/>
      <c r="FXY404" s="2"/>
      <c r="FXZ404" s="2"/>
      <c r="FYA404" s="2"/>
      <c r="FYB404" s="2"/>
      <c r="FYC404" s="2"/>
      <c r="FYD404" s="2"/>
      <c r="FYE404" s="2"/>
      <c r="FYF404" s="2"/>
      <c r="FYG404" s="2"/>
      <c r="FYH404" s="2"/>
      <c r="FYI404" s="2"/>
      <c r="FYJ404" s="2"/>
      <c r="FYK404" s="2"/>
      <c r="FYL404" s="2"/>
      <c r="FYM404" s="2"/>
      <c r="FYN404" s="2"/>
      <c r="FYO404" s="2"/>
      <c r="FYP404" s="2"/>
      <c r="FYQ404" s="2"/>
      <c r="FYR404" s="2"/>
      <c r="FYS404" s="2"/>
      <c r="FYT404" s="2"/>
      <c r="FYU404" s="2"/>
      <c r="FYV404" s="2"/>
      <c r="FYW404" s="2"/>
      <c r="FYX404" s="2"/>
      <c r="FYY404" s="2"/>
      <c r="FYZ404" s="2"/>
      <c r="FZA404" s="2"/>
      <c r="FZB404" s="2"/>
      <c r="FZC404" s="2"/>
      <c r="FZD404" s="2"/>
      <c r="FZE404" s="2"/>
      <c r="FZF404" s="2"/>
      <c r="FZG404" s="2"/>
      <c r="FZH404" s="2"/>
      <c r="FZI404" s="2"/>
      <c r="FZJ404" s="2"/>
      <c r="FZK404" s="2"/>
      <c r="FZL404" s="2"/>
      <c r="FZM404" s="2"/>
      <c r="FZN404" s="2"/>
      <c r="FZO404" s="2"/>
      <c r="FZP404" s="2"/>
      <c r="FZQ404" s="2"/>
      <c r="FZR404" s="2"/>
      <c r="FZS404" s="2"/>
      <c r="FZT404" s="2"/>
      <c r="FZU404" s="2"/>
      <c r="FZV404" s="2"/>
      <c r="FZW404" s="2"/>
      <c r="FZX404" s="2"/>
      <c r="FZY404" s="2"/>
      <c r="FZZ404" s="2"/>
      <c r="GAA404" s="2"/>
      <c r="GAB404" s="2"/>
      <c r="GAC404" s="2"/>
      <c r="GAD404" s="2"/>
      <c r="GAE404" s="2"/>
      <c r="GAF404" s="2"/>
      <c r="GAG404" s="2"/>
      <c r="GAH404" s="2"/>
      <c r="GAI404" s="2"/>
      <c r="GAJ404" s="2"/>
      <c r="GAK404" s="2"/>
      <c r="GAL404" s="2"/>
      <c r="GAM404" s="2"/>
      <c r="GAN404" s="2"/>
      <c r="GAO404" s="2"/>
      <c r="GAP404" s="2"/>
      <c r="GAQ404" s="2"/>
      <c r="GAR404" s="2"/>
      <c r="GAS404" s="2"/>
      <c r="GAT404" s="2"/>
      <c r="GAU404" s="2"/>
      <c r="GAV404" s="2"/>
      <c r="GAW404" s="2"/>
      <c r="GAX404" s="2"/>
      <c r="GAY404" s="2"/>
      <c r="GAZ404" s="2"/>
      <c r="GBA404" s="2"/>
      <c r="GBB404" s="2"/>
      <c r="GBC404" s="2"/>
      <c r="GBD404" s="2"/>
      <c r="GBE404" s="2"/>
      <c r="GBF404" s="2"/>
      <c r="GBG404" s="2"/>
      <c r="GBH404" s="2"/>
      <c r="GBI404" s="2"/>
      <c r="GBJ404" s="2"/>
      <c r="GBK404" s="2"/>
      <c r="GBL404" s="2"/>
      <c r="GBM404" s="2"/>
      <c r="GBN404" s="2"/>
      <c r="GBO404" s="2"/>
      <c r="GBP404" s="2"/>
      <c r="GBQ404" s="2"/>
      <c r="GBR404" s="2"/>
      <c r="GBS404" s="2"/>
      <c r="GBT404" s="2"/>
      <c r="GBU404" s="2"/>
      <c r="GBV404" s="2"/>
      <c r="GBW404" s="2"/>
      <c r="GBX404" s="2"/>
      <c r="GBY404" s="2"/>
      <c r="GBZ404" s="2"/>
      <c r="GCA404" s="2"/>
      <c r="GCB404" s="2"/>
      <c r="GCC404" s="2"/>
      <c r="GCD404" s="2"/>
      <c r="GCE404" s="2"/>
      <c r="GCF404" s="2"/>
      <c r="GCG404" s="2"/>
      <c r="GCH404" s="2"/>
      <c r="GCI404" s="2"/>
      <c r="GCJ404" s="2"/>
      <c r="GCK404" s="2"/>
      <c r="GCL404" s="2"/>
      <c r="GCM404" s="2"/>
      <c r="GCN404" s="2"/>
      <c r="GCO404" s="2"/>
      <c r="GCP404" s="2"/>
      <c r="GCQ404" s="2"/>
      <c r="GCR404" s="2"/>
      <c r="GCS404" s="2"/>
      <c r="GCT404" s="2"/>
      <c r="GCU404" s="2"/>
      <c r="GCV404" s="2"/>
      <c r="GCW404" s="2"/>
      <c r="GCX404" s="2"/>
      <c r="GCY404" s="2"/>
      <c r="GCZ404" s="2"/>
      <c r="GDA404" s="2"/>
      <c r="GDB404" s="2"/>
      <c r="GDC404" s="2"/>
      <c r="GDD404" s="2"/>
      <c r="GDE404" s="2"/>
      <c r="GDF404" s="2"/>
      <c r="GDG404" s="2"/>
      <c r="GDH404" s="2"/>
      <c r="GDI404" s="2"/>
      <c r="GDJ404" s="2"/>
      <c r="GDK404" s="2"/>
      <c r="GDL404" s="2"/>
      <c r="GDM404" s="2"/>
      <c r="GDN404" s="2"/>
      <c r="GDO404" s="2"/>
      <c r="GDP404" s="2"/>
      <c r="GDQ404" s="2"/>
      <c r="GDR404" s="2"/>
      <c r="GDS404" s="2"/>
      <c r="GDT404" s="2"/>
      <c r="GDU404" s="2"/>
      <c r="GDV404" s="2"/>
      <c r="GDW404" s="2"/>
      <c r="GDX404" s="2"/>
      <c r="GDY404" s="2"/>
      <c r="GDZ404" s="2"/>
      <c r="GEA404" s="2"/>
      <c r="GEB404" s="2"/>
      <c r="GEC404" s="2"/>
      <c r="GED404" s="2"/>
      <c r="GEE404" s="2"/>
      <c r="GEF404" s="2"/>
      <c r="GEG404" s="2"/>
      <c r="GEH404" s="2"/>
      <c r="GEI404" s="2"/>
      <c r="GEJ404" s="2"/>
      <c r="GEK404" s="2"/>
      <c r="GEL404" s="2"/>
      <c r="GEM404" s="2"/>
      <c r="GEN404" s="2"/>
      <c r="GEO404" s="2"/>
      <c r="GEP404" s="2"/>
      <c r="GEQ404" s="2"/>
      <c r="GER404" s="2"/>
      <c r="GES404" s="2"/>
      <c r="GET404" s="2"/>
      <c r="GEU404" s="2"/>
      <c r="GEV404" s="2"/>
      <c r="GEW404" s="2"/>
      <c r="GEX404" s="2"/>
      <c r="GEY404" s="2"/>
      <c r="GEZ404" s="2"/>
      <c r="GFA404" s="2"/>
      <c r="GFB404" s="2"/>
      <c r="GFC404" s="2"/>
      <c r="GFD404" s="2"/>
      <c r="GFE404" s="2"/>
      <c r="GFF404" s="2"/>
      <c r="GFG404" s="2"/>
      <c r="GFH404" s="2"/>
      <c r="GFI404" s="2"/>
      <c r="GFJ404" s="2"/>
      <c r="GFK404" s="2"/>
      <c r="GFL404" s="2"/>
      <c r="GFM404" s="2"/>
      <c r="GFN404" s="2"/>
      <c r="GFO404" s="2"/>
      <c r="GFP404" s="2"/>
      <c r="GFQ404" s="2"/>
      <c r="GFR404" s="2"/>
      <c r="GFS404" s="2"/>
      <c r="GFT404" s="2"/>
      <c r="GFU404" s="2"/>
      <c r="GFV404" s="2"/>
      <c r="GFW404" s="2"/>
      <c r="GFX404" s="2"/>
      <c r="GFY404" s="2"/>
      <c r="GFZ404" s="2"/>
      <c r="GGA404" s="2"/>
      <c r="GGB404" s="2"/>
      <c r="GGC404" s="2"/>
      <c r="GGD404" s="2"/>
      <c r="GGE404" s="2"/>
      <c r="GGF404" s="2"/>
      <c r="GGG404" s="2"/>
      <c r="GGH404" s="2"/>
      <c r="GGI404" s="2"/>
      <c r="GGJ404" s="2"/>
      <c r="GGK404" s="2"/>
      <c r="GGL404" s="2"/>
      <c r="GGM404" s="2"/>
      <c r="GGN404" s="2"/>
      <c r="GGO404" s="2"/>
      <c r="GGP404" s="2"/>
      <c r="GGQ404" s="2"/>
      <c r="GGR404" s="2"/>
      <c r="GGS404" s="2"/>
      <c r="GGT404" s="2"/>
      <c r="GGU404" s="2"/>
      <c r="GGV404" s="2"/>
      <c r="GGW404" s="2"/>
      <c r="GGX404" s="2"/>
      <c r="GGY404" s="2"/>
      <c r="GGZ404" s="2"/>
      <c r="GHA404" s="2"/>
      <c r="GHB404" s="2"/>
      <c r="GHC404" s="2"/>
      <c r="GHD404" s="2"/>
      <c r="GHE404" s="2"/>
      <c r="GHF404" s="2"/>
      <c r="GHG404" s="2"/>
      <c r="GHH404" s="2"/>
      <c r="GHI404" s="2"/>
      <c r="GHJ404" s="2"/>
      <c r="GHK404" s="2"/>
      <c r="GHL404" s="2"/>
      <c r="GHM404" s="2"/>
      <c r="GHN404" s="2"/>
      <c r="GHO404" s="2"/>
      <c r="GHP404" s="2"/>
      <c r="GHQ404" s="2"/>
      <c r="GHR404" s="2"/>
      <c r="GHS404" s="2"/>
      <c r="GHT404" s="2"/>
      <c r="GHU404" s="2"/>
      <c r="GHV404" s="2"/>
      <c r="GHW404" s="2"/>
      <c r="GHX404" s="2"/>
      <c r="GHY404" s="2"/>
      <c r="GHZ404" s="2"/>
      <c r="GIA404" s="2"/>
      <c r="GIB404" s="2"/>
      <c r="GIC404" s="2"/>
      <c r="GID404" s="2"/>
      <c r="GIE404" s="2"/>
      <c r="GIF404" s="2"/>
      <c r="GIG404" s="2"/>
      <c r="GIH404" s="2"/>
      <c r="GII404" s="2"/>
      <c r="GIJ404" s="2"/>
      <c r="GIK404" s="2"/>
      <c r="GIL404" s="2"/>
      <c r="GIM404" s="2"/>
      <c r="GIN404" s="2"/>
      <c r="GIO404" s="2"/>
      <c r="GIP404" s="2"/>
      <c r="GIQ404" s="2"/>
      <c r="GIR404" s="2"/>
      <c r="GIS404" s="2"/>
      <c r="GIT404" s="2"/>
      <c r="GIU404" s="2"/>
      <c r="GIV404" s="2"/>
      <c r="GIW404" s="2"/>
      <c r="GIX404" s="2"/>
      <c r="GIY404" s="2"/>
      <c r="GIZ404" s="2"/>
      <c r="GJA404" s="2"/>
      <c r="GJB404" s="2"/>
      <c r="GJC404" s="2"/>
      <c r="GJD404" s="2"/>
      <c r="GJE404" s="2"/>
      <c r="GJF404" s="2"/>
      <c r="GJG404" s="2"/>
      <c r="GJH404" s="2"/>
      <c r="GJI404" s="2"/>
      <c r="GJJ404" s="2"/>
      <c r="GJK404" s="2"/>
      <c r="GJL404" s="2"/>
      <c r="GJM404" s="2"/>
      <c r="GJN404" s="2"/>
      <c r="GJO404" s="2"/>
      <c r="GJP404" s="2"/>
      <c r="GJQ404" s="2"/>
      <c r="GJR404" s="2"/>
      <c r="GJS404" s="2"/>
      <c r="GJT404" s="2"/>
      <c r="GJU404" s="2"/>
      <c r="GJV404" s="2"/>
      <c r="GJW404" s="2"/>
      <c r="GJX404" s="2"/>
      <c r="GJY404" s="2"/>
      <c r="GJZ404" s="2"/>
      <c r="GKA404" s="2"/>
      <c r="GKB404" s="2"/>
      <c r="GKC404" s="2"/>
      <c r="GKD404" s="2"/>
      <c r="GKE404" s="2"/>
      <c r="GKF404" s="2"/>
      <c r="GKG404" s="2"/>
      <c r="GKH404" s="2"/>
      <c r="GKI404" s="2"/>
      <c r="GKJ404" s="2"/>
      <c r="GKK404" s="2"/>
      <c r="GKL404" s="2"/>
      <c r="GKM404" s="2"/>
      <c r="GKN404" s="2"/>
      <c r="GKO404" s="2"/>
      <c r="GKP404" s="2"/>
      <c r="GKQ404" s="2"/>
      <c r="GKR404" s="2"/>
      <c r="GKS404" s="2"/>
      <c r="GKT404" s="2"/>
      <c r="GKU404" s="2"/>
      <c r="GKV404" s="2"/>
      <c r="GKW404" s="2"/>
      <c r="GKX404" s="2"/>
      <c r="GKY404" s="2"/>
      <c r="GKZ404" s="2"/>
      <c r="GLA404" s="2"/>
      <c r="GLB404" s="2"/>
      <c r="GLC404" s="2"/>
      <c r="GLD404" s="2"/>
      <c r="GLE404" s="2"/>
      <c r="GLF404" s="2"/>
      <c r="GLG404" s="2"/>
      <c r="GLH404" s="2"/>
      <c r="GLI404" s="2"/>
      <c r="GLJ404" s="2"/>
      <c r="GLK404" s="2"/>
      <c r="GLL404" s="2"/>
      <c r="GLM404" s="2"/>
      <c r="GLN404" s="2"/>
      <c r="GLO404" s="2"/>
      <c r="GLP404" s="2"/>
      <c r="GLQ404" s="2"/>
      <c r="GLR404" s="2"/>
      <c r="GLS404" s="2"/>
      <c r="GLT404" s="2"/>
      <c r="GLU404" s="2"/>
      <c r="GLV404" s="2"/>
      <c r="GLW404" s="2"/>
      <c r="GLX404" s="2"/>
      <c r="GLY404" s="2"/>
      <c r="GLZ404" s="2"/>
      <c r="GMA404" s="2"/>
      <c r="GMB404" s="2"/>
      <c r="GMC404" s="2"/>
      <c r="GMD404" s="2"/>
      <c r="GME404" s="2"/>
      <c r="GMF404" s="2"/>
      <c r="GMG404" s="2"/>
      <c r="GMH404" s="2"/>
      <c r="GMI404" s="2"/>
      <c r="GMJ404" s="2"/>
      <c r="GMK404" s="2"/>
      <c r="GML404" s="2"/>
      <c r="GMM404" s="2"/>
      <c r="GMN404" s="2"/>
      <c r="GMO404" s="2"/>
      <c r="GMP404" s="2"/>
      <c r="GMQ404" s="2"/>
      <c r="GMR404" s="2"/>
      <c r="GMS404" s="2"/>
      <c r="GMT404" s="2"/>
      <c r="GMU404" s="2"/>
      <c r="GMV404" s="2"/>
      <c r="GMW404" s="2"/>
      <c r="GMX404" s="2"/>
      <c r="GMY404" s="2"/>
      <c r="GMZ404" s="2"/>
      <c r="GNA404" s="2"/>
      <c r="GNB404" s="2"/>
      <c r="GNC404" s="2"/>
      <c r="GND404" s="2"/>
      <c r="GNE404" s="2"/>
      <c r="GNF404" s="2"/>
      <c r="GNG404" s="2"/>
      <c r="GNH404" s="2"/>
      <c r="GNI404" s="2"/>
      <c r="GNJ404" s="2"/>
      <c r="GNK404" s="2"/>
      <c r="GNL404" s="2"/>
      <c r="GNM404" s="2"/>
      <c r="GNN404" s="2"/>
      <c r="GNO404" s="2"/>
      <c r="GNP404" s="2"/>
      <c r="GNQ404" s="2"/>
      <c r="GNR404" s="2"/>
      <c r="GNS404" s="2"/>
      <c r="GNT404" s="2"/>
      <c r="GNU404" s="2"/>
      <c r="GNV404" s="2"/>
      <c r="GNW404" s="2"/>
      <c r="GNX404" s="2"/>
      <c r="GNY404" s="2"/>
      <c r="GNZ404" s="2"/>
      <c r="GOA404" s="2"/>
      <c r="GOB404" s="2"/>
      <c r="GOC404" s="2"/>
      <c r="GOD404" s="2"/>
      <c r="GOE404" s="2"/>
      <c r="GOF404" s="2"/>
      <c r="GOG404" s="2"/>
      <c r="GOH404" s="2"/>
      <c r="GOI404" s="2"/>
      <c r="GOJ404" s="2"/>
      <c r="GOK404" s="2"/>
      <c r="GOL404" s="2"/>
      <c r="GOM404" s="2"/>
      <c r="GON404" s="2"/>
      <c r="GOO404" s="2"/>
      <c r="GOP404" s="2"/>
      <c r="GOQ404" s="2"/>
      <c r="GOR404" s="2"/>
      <c r="GOS404" s="2"/>
      <c r="GOT404" s="2"/>
      <c r="GOU404" s="2"/>
      <c r="GOV404" s="2"/>
      <c r="GOW404" s="2"/>
      <c r="GOX404" s="2"/>
      <c r="GOY404" s="2"/>
      <c r="GOZ404" s="2"/>
      <c r="GPA404" s="2"/>
      <c r="GPB404" s="2"/>
      <c r="GPC404" s="2"/>
      <c r="GPD404" s="2"/>
      <c r="GPE404" s="2"/>
      <c r="GPF404" s="2"/>
      <c r="GPG404" s="2"/>
      <c r="GPH404" s="2"/>
      <c r="GPI404" s="2"/>
      <c r="GPJ404" s="2"/>
      <c r="GPK404" s="2"/>
      <c r="GPL404" s="2"/>
      <c r="GPM404" s="2"/>
      <c r="GPN404" s="2"/>
      <c r="GPO404" s="2"/>
      <c r="GPP404" s="2"/>
      <c r="GPQ404" s="2"/>
      <c r="GPR404" s="2"/>
      <c r="GPS404" s="2"/>
      <c r="GPT404" s="2"/>
      <c r="GPU404" s="2"/>
      <c r="GPV404" s="2"/>
      <c r="GPW404" s="2"/>
      <c r="GPX404" s="2"/>
      <c r="GPY404" s="2"/>
      <c r="GPZ404" s="2"/>
      <c r="GQA404" s="2"/>
      <c r="GQB404" s="2"/>
      <c r="GQC404" s="2"/>
      <c r="GQD404" s="2"/>
      <c r="GQE404" s="2"/>
      <c r="GQF404" s="2"/>
      <c r="GQG404" s="2"/>
      <c r="GQH404" s="2"/>
      <c r="GQI404" s="2"/>
      <c r="GQJ404" s="2"/>
      <c r="GQK404" s="2"/>
      <c r="GQL404" s="2"/>
      <c r="GQM404" s="2"/>
      <c r="GQN404" s="2"/>
      <c r="GQO404" s="2"/>
      <c r="GQP404" s="2"/>
      <c r="GQQ404" s="2"/>
      <c r="GQR404" s="2"/>
      <c r="GQS404" s="2"/>
      <c r="GQT404" s="2"/>
      <c r="GQU404" s="2"/>
      <c r="GQV404" s="2"/>
      <c r="GQW404" s="2"/>
      <c r="GQX404" s="2"/>
      <c r="GQY404" s="2"/>
      <c r="GQZ404" s="2"/>
      <c r="GRA404" s="2"/>
      <c r="GRB404" s="2"/>
      <c r="GRC404" s="2"/>
      <c r="GRD404" s="2"/>
      <c r="GRE404" s="2"/>
      <c r="GRF404" s="2"/>
      <c r="GRG404" s="2"/>
      <c r="GRH404" s="2"/>
      <c r="GRI404" s="2"/>
      <c r="GRJ404" s="2"/>
      <c r="GRK404" s="2"/>
      <c r="GRL404" s="2"/>
      <c r="GRM404" s="2"/>
      <c r="GRN404" s="2"/>
      <c r="GRO404" s="2"/>
      <c r="GRP404" s="2"/>
      <c r="GRQ404" s="2"/>
      <c r="GRR404" s="2"/>
      <c r="GRS404" s="2"/>
      <c r="GRT404" s="2"/>
      <c r="GRU404" s="2"/>
      <c r="GRV404" s="2"/>
      <c r="GRW404" s="2"/>
      <c r="GRX404" s="2"/>
      <c r="GRY404" s="2"/>
      <c r="GRZ404" s="2"/>
      <c r="GSA404" s="2"/>
      <c r="GSB404" s="2"/>
      <c r="GSC404" s="2"/>
      <c r="GSD404" s="2"/>
      <c r="GSE404" s="2"/>
      <c r="GSF404" s="2"/>
      <c r="GSG404" s="2"/>
      <c r="GSH404" s="2"/>
      <c r="GSI404" s="2"/>
      <c r="GSJ404" s="2"/>
      <c r="GSK404" s="2"/>
      <c r="GSL404" s="2"/>
      <c r="GSM404" s="2"/>
      <c r="GSN404" s="2"/>
      <c r="GSO404" s="2"/>
      <c r="GSP404" s="2"/>
      <c r="GSQ404" s="2"/>
      <c r="GSR404" s="2"/>
      <c r="GSS404" s="2"/>
      <c r="GST404" s="2"/>
      <c r="GSU404" s="2"/>
      <c r="GSV404" s="2"/>
      <c r="GSW404" s="2"/>
      <c r="GSX404" s="2"/>
      <c r="GSY404" s="2"/>
      <c r="GSZ404" s="2"/>
      <c r="GTA404" s="2"/>
      <c r="GTB404" s="2"/>
      <c r="GTC404" s="2"/>
      <c r="GTD404" s="2"/>
      <c r="GTE404" s="2"/>
      <c r="GTF404" s="2"/>
      <c r="GTG404" s="2"/>
      <c r="GTH404" s="2"/>
      <c r="GTI404" s="2"/>
      <c r="GTJ404" s="2"/>
      <c r="GTK404" s="2"/>
      <c r="GTL404" s="2"/>
      <c r="GTM404" s="2"/>
      <c r="GTN404" s="2"/>
      <c r="GTO404" s="2"/>
      <c r="GTP404" s="2"/>
      <c r="GTQ404" s="2"/>
      <c r="GTR404" s="2"/>
      <c r="GTS404" s="2"/>
      <c r="GTT404" s="2"/>
      <c r="GTU404" s="2"/>
      <c r="GTV404" s="2"/>
      <c r="GTW404" s="2"/>
      <c r="GTX404" s="2"/>
      <c r="GTY404" s="2"/>
      <c r="GTZ404" s="2"/>
      <c r="GUA404" s="2"/>
      <c r="GUB404" s="2"/>
      <c r="GUC404" s="2"/>
      <c r="GUD404" s="2"/>
      <c r="GUE404" s="2"/>
      <c r="GUF404" s="2"/>
      <c r="GUG404" s="2"/>
      <c r="GUH404" s="2"/>
      <c r="GUI404" s="2"/>
      <c r="GUJ404" s="2"/>
      <c r="GUK404" s="2"/>
      <c r="GUL404" s="2"/>
      <c r="GUM404" s="2"/>
      <c r="GUN404" s="2"/>
      <c r="GUO404" s="2"/>
      <c r="GUP404" s="2"/>
      <c r="GUQ404" s="2"/>
      <c r="GUR404" s="2"/>
      <c r="GUS404" s="2"/>
      <c r="GUT404" s="2"/>
      <c r="GUU404" s="2"/>
      <c r="GUV404" s="2"/>
      <c r="GUW404" s="2"/>
      <c r="GUX404" s="2"/>
      <c r="GUY404" s="2"/>
      <c r="GUZ404" s="2"/>
      <c r="GVA404" s="2"/>
      <c r="GVB404" s="2"/>
      <c r="GVC404" s="2"/>
      <c r="GVD404" s="2"/>
      <c r="GVE404" s="2"/>
      <c r="GVF404" s="2"/>
      <c r="GVG404" s="2"/>
      <c r="GVH404" s="2"/>
      <c r="GVI404" s="2"/>
      <c r="GVJ404" s="2"/>
      <c r="GVK404" s="2"/>
      <c r="GVL404" s="2"/>
      <c r="GVM404" s="2"/>
      <c r="GVN404" s="2"/>
      <c r="GVO404" s="2"/>
      <c r="GVP404" s="2"/>
      <c r="GVQ404" s="2"/>
      <c r="GVR404" s="2"/>
      <c r="GVS404" s="2"/>
      <c r="GVT404" s="2"/>
      <c r="GVU404" s="2"/>
      <c r="GVV404" s="2"/>
      <c r="GVW404" s="2"/>
      <c r="GVX404" s="2"/>
      <c r="GVY404" s="2"/>
      <c r="GVZ404" s="2"/>
      <c r="GWA404" s="2"/>
      <c r="GWB404" s="2"/>
      <c r="GWC404" s="2"/>
      <c r="GWD404" s="2"/>
      <c r="GWE404" s="2"/>
      <c r="GWF404" s="2"/>
      <c r="GWG404" s="2"/>
      <c r="GWH404" s="2"/>
      <c r="GWI404" s="2"/>
      <c r="GWJ404" s="2"/>
      <c r="GWK404" s="2"/>
      <c r="GWL404" s="2"/>
      <c r="GWM404" s="2"/>
      <c r="GWN404" s="2"/>
      <c r="GWO404" s="2"/>
      <c r="GWP404" s="2"/>
      <c r="GWQ404" s="2"/>
      <c r="GWR404" s="2"/>
      <c r="GWS404" s="2"/>
      <c r="GWT404" s="2"/>
      <c r="GWU404" s="2"/>
      <c r="GWV404" s="2"/>
      <c r="GWW404" s="2"/>
      <c r="GWX404" s="2"/>
      <c r="GWY404" s="2"/>
      <c r="GWZ404" s="2"/>
      <c r="GXA404" s="2"/>
      <c r="GXB404" s="2"/>
      <c r="GXC404" s="2"/>
      <c r="GXD404" s="2"/>
      <c r="GXE404" s="2"/>
      <c r="GXF404" s="2"/>
      <c r="GXG404" s="2"/>
      <c r="GXH404" s="2"/>
      <c r="GXI404" s="2"/>
      <c r="GXJ404" s="2"/>
      <c r="GXK404" s="2"/>
      <c r="GXL404" s="2"/>
      <c r="GXM404" s="2"/>
      <c r="GXN404" s="2"/>
      <c r="GXO404" s="2"/>
      <c r="GXP404" s="2"/>
      <c r="GXQ404" s="2"/>
      <c r="GXR404" s="2"/>
      <c r="GXS404" s="2"/>
      <c r="GXT404" s="2"/>
      <c r="GXU404" s="2"/>
      <c r="GXV404" s="2"/>
      <c r="GXW404" s="2"/>
      <c r="GXX404" s="2"/>
      <c r="GXY404" s="2"/>
      <c r="GXZ404" s="2"/>
      <c r="GYA404" s="2"/>
      <c r="GYB404" s="2"/>
      <c r="GYC404" s="2"/>
      <c r="GYD404" s="2"/>
      <c r="GYE404" s="2"/>
      <c r="GYF404" s="2"/>
      <c r="GYG404" s="2"/>
      <c r="GYH404" s="2"/>
      <c r="GYI404" s="2"/>
      <c r="GYJ404" s="2"/>
      <c r="GYK404" s="2"/>
      <c r="GYL404" s="2"/>
      <c r="GYM404" s="2"/>
      <c r="GYN404" s="2"/>
      <c r="GYO404" s="2"/>
      <c r="GYP404" s="2"/>
      <c r="GYQ404" s="2"/>
      <c r="GYR404" s="2"/>
      <c r="GYS404" s="2"/>
      <c r="GYT404" s="2"/>
      <c r="GYU404" s="2"/>
      <c r="GYV404" s="2"/>
      <c r="GYW404" s="2"/>
      <c r="GYX404" s="2"/>
      <c r="GYY404" s="2"/>
      <c r="GYZ404" s="2"/>
      <c r="GZA404" s="2"/>
      <c r="GZB404" s="2"/>
      <c r="GZC404" s="2"/>
      <c r="GZD404" s="2"/>
      <c r="GZE404" s="2"/>
      <c r="GZF404" s="2"/>
      <c r="GZG404" s="2"/>
      <c r="GZH404" s="2"/>
      <c r="GZI404" s="2"/>
      <c r="GZJ404" s="2"/>
      <c r="GZK404" s="2"/>
      <c r="GZL404" s="2"/>
      <c r="GZM404" s="2"/>
      <c r="GZN404" s="2"/>
      <c r="GZO404" s="2"/>
      <c r="GZP404" s="2"/>
      <c r="GZQ404" s="2"/>
      <c r="GZR404" s="2"/>
      <c r="GZS404" s="2"/>
      <c r="GZT404" s="2"/>
      <c r="GZU404" s="2"/>
      <c r="GZV404" s="2"/>
      <c r="GZW404" s="2"/>
      <c r="GZX404" s="2"/>
      <c r="GZY404" s="2"/>
      <c r="GZZ404" s="2"/>
      <c r="HAA404" s="2"/>
      <c r="HAB404" s="2"/>
      <c r="HAC404" s="2"/>
      <c r="HAD404" s="2"/>
      <c r="HAE404" s="2"/>
      <c r="HAF404" s="2"/>
      <c r="HAG404" s="2"/>
      <c r="HAH404" s="2"/>
      <c r="HAI404" s="2"/>
      <c r="HAJ404" s="2"/>
      <c r="HAK404" s="2"/>
      <c r="HAL404" s="2"/>
      <c r="HAM404" s="2"/>
      <c r="HAN404" s="2"/>
      <c r="HAO404" s="2"/>
      <c r="HAP404" s="2"/>
      <c r="HAQ404" s="2"/>
      <c r="HAR404" s="2"/>
      <c r="HAS404" s="2"/>
      <c r="HAT404" s="2"/>
      <c r="HAU404" s="2"/>
      <c r="HAV404" s="2"/>
      <c r="HAW404" s="2"/>
      <c r="HAX404" s="2"/>
      <c r="HAY404" s="2"/>
      <c r="HAZ404" s="2"/>
      <c r="HBA404" s="2"/>
      <c r="HBB404" s="2"/>
      <c r="HBC404" s="2"/>
      <c r="HBD404" s="2"/>
      <c r="HBE404" s="2"/>
      <c r="HBF404" s="2"/>
      <c r="HBG404" s="2"/>
      <c r="HBH404" s="2"/>
      <c r="HBI404" s="2"/>
      <c r="HBJ404" s="2"/>
      <c r="HBK404" s="2"/>
      <c r="HBL404" s="2"/>
      <c r="HBM404" s="2"/>
      <c r="HBN404" s="2"/>
      <c r="HBO404" s="2"/>
      <c r="HBP404" s="2"/>
      <c r="HBQ404" s="2"/>
      <c r="HBR404" s="2"/>
      <c r="HBS404" s="2"/>
      <c r="HBT404" s="2"/>
      <c r="HBU404" s="2"/>
      <c r="HBV404" s="2"/>
      <c r="HBW404" s="2"/>
      <c r="HBX404" s="2"/>
      <c r="HBY404" s="2"/>
      <c r="HBZ404" s="2"/>
      <c r="HCA404" s="2"/>
      <c r="HCB404" s="2"/>
      <c r="HCC404" s="2"/>
      <c r="HCD404" s="2"/>
      <c r="HCE404" s="2"/>
      <c r="HCF404" s="2"/>
      <c r="HCG404" s="2"/>
      <c r="HCH404" s="2"/>
      <c r="HCI404" s="2"/>
      <c r="HCJ404" s="2"/>
      <c r="HCK404" s="2"/>
      <c r="HCL404" s="2"/>
      <c r="HCM404" s="2"/>
      <c r="HCN404" s="2"/>
      <c r="HCO404" s="2"/>
      <c r="HCP404" s="2"/>
      <c r="HCQ404" s="2"/>
      <c r="HCR404" s="2"/>
      <c r="HCS404" s="2"/>
      <c r="HCT404" s="2"/>
      <c r="HCU404" s="2"/>
      <c r="HCV404" s="2"/>
      <c r="HCW404" s="2"/>
      <c r="HCX404" s="2"/>
      <c r="HCY404" s="2"/>
      <c r="HCZ404" s="2"/>
      <c r="HDA404" s="2"/>
      <c r="HDB404" s="2"/>
      <c r="HDC404" s="2"/>
      <c r="HDD404" s="2"/>
      <c r="HDE404" s="2"/>
      <c r="HDF404" s="2"/>
      <c r="HDG404" s="2"/>
      <c r="HDH404" s="2"/>
      <c r="HDI404" s="2"/>
      <c r="HDJ404" s="2"/>
      <c r="HDK404" s="2"/>
      <c r="HDL404" s="2"/>
      <c r="HDM404" s="2"/>
      <c r="HDN404" s="2"/>
      <c r="HDO404" s="2"/>
      <c r="HDP404" s="2"/>
      <c r="HDQ404" s="2"/>
      <c r="HDR404" s="2"/>
      <c r="HDS404" s="2"/>
      <c r="HDT404" s="2"/>
      <c r="HDU404" s="2"/>
      <c r="HDV404" s="2"/>
      <c r="HDW404" s="2"/>
      <c r="HDX404" s="2"/>
      <c r="HDY404" s="2"/>
      <c r="HDZ404" s="2"/>
      <c r="HEA404" s="2"/>
      <c r="HEB404" s="2"/>
      <c r="HEC404" s="2"/>
      <c r="HED404" s="2"/>
      <c r="HEE404" s="2"/>
      <c r="HEF404" s="2"/>
      <c r="HEG404" s="2"/>
      <c r="HEH404" s="2"/>
      <c r="HEI404" s="2"/>
      <c r="HEJ404" s="2"/>
      <c r="HEK404" s="2"/>
      <c r="HEL404" s="2"/>
      <c r="HEM404" s="2"/>
      <c r="HEN404" s="2"/>
      <c r="HEO404" s="2"/>
      <c r="HEP404" s="2"/>
      <c r="HEQ404" s="2"/>
      <c r="HER404" s="2"/>
      <c r="HES404" s="2"/>
      <c r="HET404" s="2"/>
      <c r="HEU404" s="2"/>
      <c r="HEV404" s="2"/>
      <c r="HEW404" s="2"/>
      <c r="HEX404" s="2"/>
      <c r="HEY404" s="2"/>
      <c r="HEZ404" s="2"/>
      <c r="HFA404" s="2"/>
      <c r="HFB404" s="2"/>
      <c r="HFC404" s="2"/>
      <c r="HFD404" s="2"/>
      <c r="HFE404" s="2"/>
      <c r="HFF404" s="2"/>
      <c r="HFG404" s="2"/>
      <c r="HFH404" s="2"/>
      <c r="HFI404" s="2"/>
      <c r="HFJ404" s="2"/>
      <c r="HFK404" s="2"/>
      <c r="HFL404" s="2"/>
      <c r="HFM404" s="2"/>
      <c r="HFN404" s="2"/>
      <c r="HFO404" s="2"/>
      <c r="HFP404" s="2"/>
      <c r="HFQ404" s="2"/>
      <c r="HFR404" s="2"/>
      <c r="HFS404" s="2"/>
      <c r="HFT404" s="2"/>
      <c r="HFU404" s="2"/>
      <c r="HFV404" s="2"/>
      <c r="HFW404" s="2"/>
      <c r="HFX404" s="2"/>
      <c r="HFY404" s="2"/>
      <c r="HFZ404" s="2"/>
      <c r="HGA404" s="2"/>
      <c r="HGB404" s="2"/>
      <c r="HGC404" s="2"/>
      <c r="HGD404" s="2"/>
      <c r="HGE404" s="2"/>
      <c r="HGF404" s="2"/>
      <c r="HGG404" s="2"/>
      <c r="HGH404" s="2"/>
      <c r="HGI404" s="2"/>
      <c r="HGJ404" s="2"/>
      <c r="HGK404" s="2"/>
      <c r="HGL404" s="2"/>
      <c r="HGM404" s="2"/>
      <c r="HGN404" s="2"/>
      <c r="HGO404" s="2"/>
      <c r="HGP404" s="2"/>
      <c r="HGQ404" s="2"/>
      <c r="HGR404" s="2"/>
      <c r="HGS404" s="2"/>
      <c r="HGT404" s="2"/>
      <c r="HGU404" s="2"/>
      <c r="HGV404" s="2"/>
      <c r="HGW404" s="2"/>
      <c r="HGX404" s="2"/>
      <c r="HGY404" s="2"/>
      <c r="HGZ404" s="2"/>
      <c r="HHA404" s="2"/>
      <c r="HHB404" s="2"/>
      <c r="HHC404" s="2"/>
      <c r="HHD404" s="2"/>
      <c r="HHE404" s="2"/>
      <c r="HHF404" s="2"/>
      <c r="HHG404" s="2"/>
      <c r="HHH404" s="2"/>
      <c r="HHI404" s="2"/>
      <c r="HHJ404" s="2"/>
      <c r="HHK404" s="2"/>
      <c r="HHL404" s="2"/>
      <c r="HHM404" s="2"/>
      <c r="HHN404" s="2"/>
      <c r="HHO404" s="2"/>
      <c r="HHP404" s="2"/>
      <c r="HHQ404" s="2"/>
      <c r="HHR404" s="2"/>
      <c r="HHS404" s="2"/>
      <c r="HHT404" s="2"/>
      <c r="HHU404" s="2"/>
      <c r="HHV404" s="2"/>
      <c r="HHW404" s="2"/>
      <c r="HHX404" s="2"/>
      <c r="HHY404" s="2"/>
      <c r="HHZ404" s="2"/>
      <c r="HIA404" s="2"/>
      <c r="HIB404" s="2"/>
      <c r="HIC404" s="2"/>
      <c r="HID404" s="2"/>
      <c r="HIE404" s="2"/>
      <c r="HIF404" s="2"/>
      <c r="HIG404" s="2"/>
      <c r="HIH404" s="2"/>
      <c r="HII404" s="2"/>
      <c r="HIJ404" s="2"/>
      <c r="HIK404" s="2"/>
      <c r="HIL404" s="2"/>
      <c r="HIM404" s="2"/>
      <c r="HIN404" s="2"/>
      <c r="HIO404" s="2"/>
      <c r="HIP404" s="2"/>
      <c r="HIQ404" s="2"/>
      <c r="HIR404" s="2"/>
      <c r="HIS404" s="2"/>
      <c r="HIT404" s="2"/>
      <c r="HIU404" s="2"/>
      <c r="HIV404" s="2"/>
      <c r="HIW404" s="2"/>
      <c r="HIX404" s="2"/>
      <c r="HIY404" s="2"/>
      <c r="HIZ404" s="2"/>
      <c r="HJA404" s="2"/>
      <c r="HJB404" s="2"/>
      <c r="HJC404" s="2"/>
      <c r="HJD404" s="2"/>
      <c r="HJE404" s="2"/>
      <c r="HJF404" s="2"/>
      <c r="HJG404" s="2"/>
      <c r="HJH404" s="2"/>
      <c r="HJI404" s="2"/>
      <c r="HJJ404" s="2"/>
      <c r="HJK404" s="2"/>
      <c r="HJL404" s="2"/>
      <c r="HJM404" s="2"/>
      <c r="HJN404" s="2"/>
      <c r="HJO404" s="2"/>
      <c r="HJP404" s="2"/>
      <c r="HJQ404" s="2"/>
      <c r="HJR404" s="2"/>
      <c r="HJS404" s="2"/>
      <c r="HJT404" s="2"/>
      <c r="HJU404" s="2"/>
      <c r="HJV404" s="2"/>
      <c r="HJW404" s="2"/>
      <c r="HJX404" s="2"/>
      <c r="HJY404" s="2"/>
      <c r="HJZ404" s="2"/>
      <c r="HKA404" s="2"/>
      <c r="HKB404" s="2"/>
      <c r="HKC404" s="2"/>
      <c r="HKD404" s="2"/>
      <c r="HKE404" s="2"/>
      <c r="HKF404" s="2"/>
      <c r="HKG404" s="2"/>
      <c r="HKH404" s="2"/>
      <c r="HKI404" s="2"/>
      <c r="HKJ404" s="2"/>
      <c r="HKK404" s="2"/>
      <c r="HKL404" s="2"/>
      <c r="HKM404" s="2"/>
      <c r="HKN404" s="2"/>
      <c r="HKO404" s="2"/>
      <c r="HKP404" s="2"/>
      <c r="HKQ404" s="2"/>
      <c r="HKR404" s="2"/>
      <c r="HKS404" s="2"/>
      <c r="HKT404" s="2"/>
      <c r="HKU404" s="2"/>
      <c r="HKV404" s="2"/>
      <c r="HKW404" s="2"/>
      <c r="HKX404" s="2"/>
      <c r="HKY404" s="2"/>
      <c r="HKZ404" s="2"/>
      <c r="HLA404" s="2"/>
      <c r="HLB404" s="2"/>
      <c r="HLC404" s="2"/>
      <c r="HLD404" s="2"/>
      <c r="HLE404" s="2"/>
      <c r="HLF404" s="2"/>
      <c r="HLG404" s="2"/>
      <c r="HLH404" s="2"/>
      <c r="HLI404" s="2"/>
      <c r="HLJ404" s="2"/>
      <c r="HLK404" s="2"/>
      <c r="HLL404" s="2"/>
      <c r="HLM404" s="2"/>
      <c r="HLN404" s="2"/>
      <c r="HLO404" s="2"/>
      <c r="HLP404" s="2"/>
      <c r="HLQ404" s="2"/>
      <c r="HLR404" s="2"/>
      <c r="HLS404" s="2"/>
      <c r="HLT404" s="2"/>
      <c r="HLU404" s="2"/>
      <c r="HLV404" s="2"/>
      <c r="HLW404" s="2"/>
      <c r="HLX404" s="2"/>
      <c r="HLY404" s="2"/>
      <c r="HLZ404" s="2"/>
      <c r="HMA404" s="2"/>
      <c r="HMB404" s="2"/>
      <c r="HMC404" s="2"/>
      <c r="HMD404" s="2"/>
      <c r="HME404" s="2"/>
      <c r="HMF404" s="2"/>
      <c r="HMG404" s="2"/>
      <c r="HMH404" s="2"/>
      <c r="HMI404" s="2"/>
      <c r="HMJ404" s="2"/>
      <c r="HMK404" s="2"/>
      <c r="HML404" s="2"/>
      <c r="HMM404" s="2"/>
      <c r="HMN404" s="2"/>
      <c r="HMO404" s="2"/>
      <c r="HMP404" s="2"/>
      <c r="HMQ404" s="2"/>
      <c r="HMR404" s="2"/>
      <c r="HMS404" s="2"/>
      <c r="HMT404" s="2"/>
      <c r="HMU404" s="2"/>
      <c r="HMV404" s="2"/>
      <c r="HMW404" s="2"/>
      <c r="HMX404" s="2"/>
      <c r="HMY404" s="2"/>
      <c r="HMZ404" s="2"/>
      <c r="HNA404" s="2"/>
      <c r="HNB404" s="2"/>
      <c r="HNC404" s="2"/>
      <c r="HND404" s="2"/>
      <c r="HNE404" s="2"/>
      <c r="HNF404" s="2"/>
      <c r="HNG404" s="2"/>
      <c r="HNH404" s="2"/>
      <c r="HNI404" s="2"/>
      <c r="HNJ404" s="2"/>
      <c r="HNK404" s="2"/>
      <c r="HNL404" s="2"/>
      <c r="HNM404" s="2"/>
      <c r="HNN404" s="2"/>
      <c r="HNO404" s="2"/>
      <c r="HNP404" s="2"/>
      <c r="HNQ404" s="2"/>
      <c r="HNR404" s="2"/>
      <c r="HNS404" s="2"/>
      <c r="HNT404" s="2"/>
      <c r="HNU404" s="2"/>
      <c r="HNV404" s="2"/>
      <c r="HNW404" s="2"/>
      <c r="HNX404" s="2"/>
      <c r="HNY404" s="2"/>
      <c r="HNZ404" s="2"/>
      <c r="HOA404" s="2"/>
      <c r="HOB404" s="2"/>
      <c r="HOC404" s="2"/>
      <c r="HOD404" s="2"/>
      <c r="HOE404" s="2"/>
      <c r="HOF404" s="2"/>
      <c r="HOG404" s="2"/>
      <c r="HOH404" s="2"/>
      <c r="HOI404" s="2"/>
      <c r="HOJ404" s="2"/>
      <c r="HOK404" s="2"/>
      <c r="HOL404" s="2"/>
      <c r="HOM404" s="2"/>
      <c r="HON404" s="2"/>
      <c r="HOO404" s="2"/>
      <c r="HOP404" s="2"/>
      <c r="HOQ404" s="2"/>
      <c r="HOR404" s="2"/>
      <c r="HOS404" s="2"/>
      <c r="HOT404" s="2"/>
      <c r="HOU404" s="2"/>
      <c r="HOV404" s="2"/>
      <c r="HOW404" s="2"/>
      <c r="HOX404" s="2"/>
      <c r="HOY404" s="2"/>
      <c r="HOZ404" s="2"/>
      <c r="HPA404" s="2"/>
      <c r="HPB404" s="2"/>
      <c r="HPC404" s="2"/>
      <c r="HPD404" s="2"/>
      <c r="HPE404" s="2"/>
      <c r="HPF404" s="2"/>
      <c r="HPG404" s="2"/>
      <c r="HPH404" s="2"/>
      <c r="HPI404" s="2"/>
      <c r="HPJ404" s="2"/>
      <c r="HPK404" s="2"/>
      <c r="HPL404" s="2"/>
      <c r="HPM404" s="2"/>
      <c r="HPN404" s="2"/>
      <c r="HPO404" s="2"/>
      <c r="HPP404" s="2"/>
      <c r="HPQ404" s="2"/>
      <c r="HPR404" s="2"/>
      <c r="HPS404" s="2"/>
      <c r="HPT404" s="2"/>
      <c r="HPU404" s="2"/>
      <c r="HPV404" s="2"/>
      <c r="HPW404" s="2"/>
      <c r="HPX404" s="2"/>
      <c r="HPY404" s="2"/>
      <c r="HPZ404" s="2"/>
      <c r="HQA404" s="2"/>
      <c r="HQB404" s="2"/>
      <c r="HQC404" s="2"/>
      <c r="HQD404" s="2"/>
      <c r="HQE404" s="2"/>
      <c r="HQF404" s="2"/>
      <c r="HQG404" s="2"/>
      <c r="HQH404" s="2"/>
      <c r="HQI404" s="2"/>
      <c r="HQJ404" s="2"/>
      <c r="HQK404" s="2"/>
      <c r="HQL404" s="2"/>
      <c r="HQM404" s="2"/>
      <c r="HQN404" s="2"/>
      <c r="HQO404" s="2"/>
      <c r="HQP404" s="2"/>
      <c r="HQQ404" s="2"/>
      <c r="HQR404" s="2"/>
      <c r="HQS404" s="2"/>
      <c r="HQT404" s="2"/>
      <c r="HQU404" s="2"/>
      <c r="HQV404" s="2"/>
      <c r="HQW404" s="2"/>
      <c r="HQX404" s="2"/>
      <c r="HQY404" s="2"/>
      <c r="HQZ404" s="2"/>
      <c r="HRA404" s="2"/>
      <c r="HRB404" s="2"/>
      <c r="HRC404" s="2"/>
      <c r="HRD404" s="2"/>
      <c r="HRE404" s="2"/>
      <c r="HRF404" s="2"/>
      <c r="HRG404" s="2"/>
      <c r="HRH404" s="2"/>
      <c r="HRI404" s="2"/>
      <c r="HRJ404" s="2"/>
      <c r="HRK404" s="2"/>
      <c r="HRL404" s="2"/>
      <c r="HRM404" s="2"/>
      <c r="HRN404" s="2"/>
      <c r="HRO404" s="2"/>
      <c r="HRP404" s="2"/>
      <c r="HRQ404" s="2"/>
      <c r="HRR404" s="2"/>
      <c r="HRS404" s="2"/>
      <c r="HRT404" s="2"/>
      <c r="HRU404" s="2"/>
      <c r="HRV404" s="2"/>
      <c r="HRW404" s="2"/>
      <c r="HRX404" s="2"/>
      <c r="HRY404" s="2"/>
      <c r="HRZ404" s="2"/>
      <c r="HSA404" s="2"/>
      <c r="HSB404" s="2"/>
      <c r="HSC404" s="2"/>
      <c r="HSD404" s="2"/>
      <c r="HSE404" s="2"/>
      <c r="HSF404" s="2"/>
      <c r="HSG404" s="2"/>
      <c r="HSH404" s="2"/>
      <c r="HSI404" s="2"/>
      <c r="HSJ404" s="2"/>
      <c r="HSK404" s="2"/>
      <c r="HSL404" s="2"/>
      <c r="HSM404" s="2"/>
      <c r="HSN404" s="2"/>
      <c r="HSO404" s="2"/>
      <c r="HSP404" s="2"/>
      <c r="HSQ404" s="2"/>
      <c r="HSR404" s="2"/>
      <c r="HSS404" s="2"/>
      <c r="HST404" s="2"/>
      <c r="HSU404" s="2"/>
      <c r="HSV404" s="2"/>
      <c r="HSW404" s="2"/>
      <c r="HSX404" s="2"/>
      <c r="HSY404" s="2"/>
      <c r="HSZ404" s="2"/>
      <c r="HTA404" s="2"/>
      <c r="HTB404" s="2"/>
      <c r="HTC404" s="2"/>
      <c r="HTD404" s="2"/>
      <c r="HTE404" s="2"/>
      <c r="HTF404" s="2"/>
      <c r="HTG404" s="2"/>
      <c r="HTH404" s="2"/>
      <c r="HTI404" s="2"/>
      <c r="HTJ404" s="2"/>
      <c r="HTK404" s="2"/>
      <c r="HTL404" s="2"/>
      <c r="HTM404" s="2"/>
      <c r="HTN404" s="2"/>
      <c r="HTO404" s="2"/>
      <c r="HTP404" s="2"/>
      <c r="HTQ404" s="2"/>
      <c r="HTR404" s="2"/>
      <c r="HTS404" s="2"/>
      <c r="HTT404" s="2"/>
      <c r="HTU404" s="2"/>
      <c r="HTV404" s="2"/>
      <c r="HTW404" s="2"/>
      <c r="HTX404" s="2"/>
      <c r="HTY404" s="2"/>
      <c r="HTZ404" s="2"/>
      <c r="HUA404" s="2"/>
      <c r="HUB404" s="2"/>
      <c r="HUC404" s="2"/>
      <c r="HUD404" s="2"/>
      <c r="HUE404" s="2"/>
      <c r="HUF404" s="2"/>
      <c r="HUG404" s="2"/>
      <c r="HUH404" s="2"/>
      <c r="HUI404" s="2"/>
      <c r="HUJ404" s="2"/>
      <c r="HUK404" s="2"/>
      <c r="HUL404" s="2"/>
      <c r="HUM404" s="2"/>
      <c r="HUN404" s="2"/>
      <c r="HUO404" s="2"/>
      <c r="HUP404" s="2"/>
      <c r="HUQ404" s="2"/>
      <c r="HUR404" s="2"/>
      <c r="HUS404" s="2"/>
      <c r="HUT404" s="2"/>
      <c r="HUU404" s="2"/>
      <c r="HUV404" s="2"/>
      <c r="HUW404" s="2"/>
      <c r="HUX404" s="2"/>
      <c r="HUY404" s="2"/>
      <c r="HUZ404" s="2"/>
      <c r="HVA404" s="2"/>
      <c r="HVB404" s="2"/>
      <c r="HVC404" s="2"/>
      <c r="HVD404" s="2"/>
      <c r="HVE404" s="2"/>
      <c r="HVF404" s="2"/>
      <c r="HVG404" s="2"/>
      <c r="HVH404" s="2"/>
      <c r="HVI404" s="2"/>
      <c r="HVJ404" s="2"/>
      <c r="HVK404" s="2"/>
      <c r="HVL404" s="2"/>
      <c r="HVM404" s="2"/>
      <c r="HVN404" s="2"/>
      <c r="HVO404" s="2"/>
      <c r="HVP404" s="2"/>
      <c r="HVQ404" s="2"/>
      <c r="HVR404" s="2"/>
      <c r="HVS404" s="2"/>
      <c r="HVT404" s="2"/>
      <c r="HVU404" s="2"/>
      <c r="HVV404" s="2"/>
      <c r="HVW404" s="2"/>
      <c r="HVX404" s="2"/>
      <c r="HVY404" s="2"/>
      <c r="HVZ404" s="2"/>
      <c r="HWA404" s="2"/>
      <c r="HWB404" s="2"/>
      <c r="HWC404" s="2"/>
      <c r="HWD404" s="2"/>
      <c r="HWE404" s="2"/>
      <c r="HWF404" s="2"/>
      <c r="HWG404" s="2"/>
      <c r="HWH404" s="2"/>
      <c r="HWI404" s="2"/>
      <c r="HWJ404" s="2"/>
      <c r="HWK404" s="2"/>
      <c r="HWL404" s="2"/>
      <c r="HWM404" s="2"/>
      <c r="HWN404" s="2"/>
      <c r="HWO404" s="2"/>
      <c r="HWP404" s="2"/>
      <c r="HWQ404" s="2"/>
      <c r="HWR404" s="2"/>
      <c r="HWS404" s="2"/>
      <c r="HWT404" s="2"/>
      <c r="HWU404" s="2"/>
      <c r="HWV404" s="2"/>
      <c r="HWW404" s="2"/>
      <c r="HWX404" s="2"/>
      <c r="HWY404" s="2"/>
      <c r="HWZ404" s="2"/>
      <c r="HXA404" s="2"/>
      <c r="HXB404" s="2"/>
      <c r="HXC404" s="2"/>
      <c r="HXD404" s="2"/>
      <c r="HXE404" s="2"/>
      <c r="HXF404" s="2"/>
      <c r="HXG404" s="2"/>
      <c r="HXH404" s="2"/>
      <c r="HXI404" s="2"/>
      <c r="HXJ404" s="2"/>
      <c r="HXK404" s="2"/>
      <c r="HXL404" s="2"/>
      <c r="HXM404" s="2"/>
      <c r="HXN404" s="2"/>
      <c r="HXO404" s="2"/>
      <c r="HXP404" s="2"/>
      <c r="HXQ404" s="2"/>
      <c r="HXR404" s="2"/>
      <c r="HXS404" s="2"/>
      <c r="HXT404" s="2"/>
      <c r="HXU404" s="2"/>
      <c r="HXV404" s="2"/>
      <c r="HXW404" s="2"/>
      <c r="HXX404" s="2"/>
      <c r="HXY404" s="2"/>
      <c r="HXZ404" s="2"/>
      <c r="HYA404" s="2"/>
      <c r="HYB404" s="2"/>
      <c r="HYC404" s="2"/>
      <c r="HYD404" s="2"/>
      <c r="HYE404" s="2"/>
      <c r="HYF404" s="2"/>
      <c r="HYG404" s="2"/>
      <c r="HYH404" s="2"/>
      <c r="HYI404" s="2"/>
      <c r="HYJ404" s="2"/>
      <c r="HYK404" s="2"/>
      <c r="HYL404" s="2"/>
      <c r="HYM404" s="2"/>
      <c r="HYN404" s="2"/>
      <c r="HYO404" s="2"/>
      <c r="HYP404" s="2"/>
      <c r="HYQ404" s="2"/>
      <c r="HYR404" s="2"/>
      <c r="HYS404" s="2"/>
      <c r="HYT404" s="2"/>
      <c r="HYU404" s="2"/>
      <c r="HYV404" s="2"/>
      <c r="HYW404" s="2"/>
      <c r="HYX404" s="2"/>
      <c r="HYY404" s="2"/>
      <c r="HYZ404" s="2"/>
      <c r="HZA404" s="2"/>
      <c r="HZB404" s="2"/>
      <c r="HZC404" s="2"/>
      <c r="HZD404" s="2"/>
      <c r="HZE404" s="2"/>
      <c r="HZF404" s="2"/>
      <c r="HZG404" s="2"/>
      <c r="HZH404" s="2"/>
      <c r="HZI404" s="2"/>
      <c r="HZJ404" s="2"/>
      <c r="HZK404" s="2"/>
      <c r="HZL404" s="2"/>
      <c r="HZM404" s="2"/>
      <c r="HZN404" s="2"/>
      <c r="HZO404" s="2"/>
      <c r="HZP404" s="2"/>
      <c r="HZQ404" s="2"/>
      <c r="HZR404" s="2"/>
      <c r="HZS404" s="2"/>
      <c r="HZT404" s="2"/>
      <c r="HZU404" s="2"/>
      <c r="HZV404" s="2"/>
      <c r="HZW404" s="2"/>
      <c r="HZX404" s="2"/>
      <c r="HZY404" s="2"/>
      <c r="HZZ404" s="2"/>
      <c r="IAA404" s="2"/>
      <c r="IAB404" s="2"/>
      <c r="IAC404" s="2"/>
      <c r="IAD404" s="2"/>
      <c r="IAE404" s="2"/>
      <c r="IAF404" s="2"/>
      <c r="IAG404" s="2"/>
      <c r="IAH404" s="2"/>
      <c r="IAI404" s="2"/>
      <c r="IAJ404" s="2"/>
      <c r="IAK404" s="2"/>
      <c r="IAL404" s="2"/>
      <c r="IAM404" s="2"/>
      <c r="IAN404" s="2"/>
      <c r="IAO404" s="2"/>
      <c r="IAP404" s="2"/>
      <c r="IAQ404" s="2"/>
      <c r="IAR404" s="2"/>
      <c r="IAS404" s="2"/>
      <c r="IAT404" s="2"/>
      <c r="IAU404" s="2"/>
      <c r="IAV404" s="2"/>
      <c r="IAW404" s="2"/>
      <c r="IAX404" s="2"/>
      <c r="IAY404" s="2"/>
      <c r="IAZ404" s="2"/>
      <c r="IBA404" s="2"/>
      <c r="IBB404" s="2"/>
      <c r="IBC404" s="2"/>
      <c r="IBD404" s="2"/>
      <c r="IBE404" s="2"/>
      <c r="IBF404" s="2"/>
      <c r="IBG404" s="2"/>
      <c r="IBH404" s="2"/>
      <c r="IBI404" s="2"/>
      <c r="IBJ404" s="2"/>
      <c r="IBK404" s="2"/>
      <c r="IBL404" s="2"/>
      <c r="IBM404" s="2"/>
      <c r="IBN404" s="2"/>
      <c r="IBO404" s="2"/>
      <c r="IBP404" s="2"/>
      <c r="IBQ404" s="2"/>
      <c r="IBR404" s="2"/>
      <c r="IBS404" s="2"/>
      <c r="IBT404" s="2"/>
      <c r="IBU404" s="2"/>
      <c r="IBV404" s="2"/>
      <c r="IBW404" s="2"/>
      <c r="IBX404" s="2"/>
      <c r="IBY404" s="2"/>
      <c r="IBZ404" s="2"/>
      <c r="ICA404" s="2"/>
      <c r="ICB404" s="2"/>
      <c r="ICC404" s="2"/>
      <c r="ICD404" s="2"/>
      <c r="ICE404" s="2"/>
      <c r="ICF404" s="2"/>
      <c r="ICG404" s="2"/>
      <c r="ICH404" s="2"/>
      <c r="ICI404" s="2"/>
      <c r="ICJ404" s="2"/>
      <c r="ICK404" s="2"/>
      <c r="ICL404" s="2"/>
      <c r="ICM404" s="2"/>
      <c r="ICN404" s="2"/>
      <c r="ICO404" s="2"/>
      <c r="ICP404" s="2"/>
      <c r="ICQ404" s="2"/>
      <c r="ICR404" s="2"/>
      <c r="ICS404" s="2"/>
      <c r="ICT404" s="2"/>
      <c r="ICU404" s="2"/>
      <c r="ICV404" s="2"/>
      <c r="ICW404" s="2"/>
      <c r="ICX404" s="2"/>
      <c r="ICY404" s="2"/>
      <c r="ICZ404" s="2"/>
      <c r="IDA404" s="2"/>
      <c r="IDB404" s="2"/>
      <c r="IDC404" s="2"/>
      <c r="IDD404" s="2"/>
      <c r="IDE404" s="2"/>
      <c r="IDF404" s="2"/>
      <c r="IDG404" s="2"/>
      <c r="IDH404" s="2"/>
      <c r="IDI404" s="2"/>
      <c r="IDJ404" s="2"/>
      <c r="IDK404" s="2"/>
      <c r="IDL404" s="2"/>
      <c r="IDM404" s="2"/>
      <c r="IDN404" s="2"/>
      <c r="IDO404" s="2"/>
      <c r="IDP404" s="2"/>
      <c r="IDQ404" s="2"/>
      <c r="IDR404" s="2"/>
      <c r="IDS404" s="2"/>
      <c r="IDT404" s="2"/>
      <c r="IDU404" s="2"/>
      <c r="IDV404" s="2"/>
      <c r="IDW404" s="2"/>
      <c r="IDX404" s="2"/>
      <c r="IDY404" s="2"/>
      <c r="IDZ404" s="2"/>
      <c r="IEA404" s="2"/>
      <c r="IEB404" s="2"/>
      <c r="IEC404" s="2"/>
      <c r="IED404" s="2"/>
      <c r="IEE404" s="2"/>
      <c r="IEF404" s="2"/>
      <c r="IEG404" s="2"/>
      <c r="IEH404" s="2"/>
      <c r="IEI404" s="2"/>
      <c r="IEJ404" s="2"/>
      <c r="IEK404" s="2"/>
      <c r="IEL404" s="2"/>
      <c r="IEM404" s="2"/>
      <c r="IEN404" s="2"/>
      <c r="IEO404" s="2"/>
      <c r="IEP404" s="2"/>
      <c r="IEQ404" s="2"/>
      <c r="IER404" s="2"/>
      <c r="IES404" s="2"/>
      <c r="IET404" s="2"/>
      <c r="IEU404" s="2"/>
      <c r="IEV404" s="2"/>
      <c r="IEW404" s="2"/>
      <c r="IEX404" s="2"/>
      <c r="IEY404" s="2"/>
      <c r="IEZ404" s="2"/>
      <c r="IFA404" s="2"/>
      <c r="IFB404" s="2"/>
      <c r="IFC404" s="2"/>
      <c r="IFD404" s="2"/>
      <c r="IFE404" s="2"/>
      <c r="IFF404" s="2"/>
      <c r="IFG404" s="2"/>
      <c r="IFH404" s="2"/>
      <c r="IFI404" s="2"/>
      <c r="IFJ404" s="2"/>
      <c r="IFK404" s="2"/>
      <c r="IFL404" s="2"/>
      <c r="IFM404" s="2"/>
      <c r="IFN404" s="2"/>
      <c r="IFO404" s="2"/>
      <c r="IFP404" s="2"/>
      <c r="IFQ404" s="2"/>
      <c r="IFR404" s="2"/>
      <c r="IFS404" s="2"/>
      <c r="IFT404" s="2"/>
      <c r="IFU404" s="2"/>
      <c r="IFV404" s="2"/>
      <c r="IFW404" s="2"/>
      <c r="IFX404" s="2"/>
      <c r="IFY404" s="2"/>
      <c r="IFZ404" s="2"/>
      <c r="IGA404" s="2"/>
      <c r="IGB404" s="2"/>
      <c r="IGC404" s="2"/>
      <c r="IGD404" s="2"/>
      <c r="IGE404" s="2"/>
      <c r="IGF404" s="2"/>
      <c r="IGG404" s="2"/>
      <c r="IGH404" s="2"/>
      <c r="IGI404" s="2"/>
      <c r="IGJ404" s="2"/>
      <c r="IGK404" s="2"/>
      <c r="IGL404" s="2"/>
      <c r="IGM404" s="2"/>
      <c r="IGN404" s="2"/>
      <c r="IGO404" s="2"/>
      <c r="IGP404" s="2"/>
      <c r="IGQ404" s="2"/>
      <c r="IGR404" s="2"/>
      <c r="IGS404" s="2"/>
      <c r="IGT404" s="2"/>
      <c r="IGU404" s="2"/>
      <c r="IGV404" s="2"/>
      <c r="IGW404" s="2"/>
      <c r="IGX404" s="2"/>
      <c r="IGY404" s="2"/>
      <c r="IGZ404" s="2"/>
      <c r="IHA404" s="2"/>
      <c r="IHB404" s="2"/>
      <c r="IHC404" s="2"/>
      <c r="IHD404" s="2"/>
      <c r="IHE404" s="2"/>
      <c r="IHF404" s="2"/>
      <c r="IHG404" s="2"/>
      <c r="IHH404" s="2"/>
      <c r="IHI404" s="2"/>
      <c r="IHJ404" s="2"/>
      <c r="IHK404" s="2"/>
      <c r="IHL404" s="2"/>
      <c r="IHM404" s="2"/>
      <c r="IHN404" s="2"/>
      <c r="IHO404" s="2"/>
      <c r="IHP404" s="2"/>
      <c r="IHQ404" s="2"/>
      <c r="IHR404" s="2"/>
      <c r="IHS404" s="2"/>
      <c r="IHT404" s="2"/>
      <c r="IHU404" s="2"/>
      <c r="IHV404" s="2"/>
      <c r="IHW404" s="2"/>
      <c r="IHX404" s="2"/>
      <c r="IHY404" s="2"/>
      <c r="IHZ404" s="2"/>
      <c r="IIA404" s="2"/>
      <c r="IIB404" s="2"/>
      <c r="IIC404" s="2"/>
      <c r="IID404" s="2"/>
      <c r="IIE404" s="2"/>
      <c r="IIF404" s="2"/>
      <c r="IIG404" s="2"/>
      <c r="IIH404" s="2"/>
      <c r="III404" s="2"/>
      <c r="IIJ404" s="2"/>
      <c r="IIK404" s="2"/>
      <c r="IIL404" s="2"/>
      <c r="IIM404" s="2"/>
      <c r="IIN404" s="2"/>
      <c r="IIO404" s="2"/>
      <c r="IIP404" s="2"/>
      <c r="IIQ404" s="2"/>
      <c r="IIR404" s="2"/>
      <c r="IIS404" s="2"/>
      <c r="IIT404" s="2"/>
      <c r="IIU404" s="2"/>
      <c r="IIV404" s="2"/>
      <c r="IIW404" s="2"/>
      <c r="IIX404" s="2"/>
      <c r="IIY404" s="2"/>
      <c r="IIZ404" s="2"/>
      <c r="IJA404" s="2"/>
      <c r="IJB404" s="2"/>
      <c r="IJC404" s="2"/>
      <c r="IJD404" s="2"/>
      <c r="IJE404" s="2"/>
      <c r="IJF404" s="2"/>
      <c r="IJG404" s="2"/>
      <c r="IJH404" s="2"/>
      <c r="IJI404" s="2"/>
      <c r="IJJ404" s="2"/>
      <c r="IJK404" s="2"/>
      <c r="IJL404" s="2"/>
      <c r="IJM404" s="2"/>
      <c r="IJN404" s="2"/>
      <c r="IJO404" s="2"/>
      <c r="IJP404" s="2"/>
      <c r="IJQ404" s="2"/>
      <c r="IJR404" s="2"/>
      <c r="IJS404" s="2"/>
      <c r="IJT404" s="2"/>
      <c r="IJU404" s="2"/>
      <c r="IJV404" s="2"/>
      <c r="IJW404" s="2"/>
      <c r="IJX404" s="2"/>
      <c r="IJY404" s="2"/>
      <c r="IJZ404" s="2"/>
      <c r="IKA404" s="2"/>
      <c r="IKB404" s="2"/>
      <c r="IKC404" s="2"/>
      <c r="IKD404" s="2"/>
      <c r="IKE404" s="2"/>
      <c r="IKF404" s="2"/>
      <c r="IKG404" s="2"/>
      <c r="IKH404" s="2"/>
      <c r="IKI404" s="2"/>
      <c r="IKJ404" s="2"/>
      <c r="IKK404" s="2"/>
      <c r="IKL404" s="2"/>
      <c r="IKM404" s="2"/>
      <c r="IKN404" s="2"/>
      <c r="IKO404" s="2"/>
      <c r="IKP404" s="2"/>
      <c r="IKQ404" s="2"/>
      <c r="IKR404" s="2"/>
      <c r="IKS404" s="2"/>
      <c r="IKT404" s="2"/>
      <c r="IKU404" s="2"/>
      <c r="IKV404" s="2"/>
      <c r="IKW404" s="2"/>
      <c r="IKX404" s="2"/>
      <c r="IKY404" s="2"/>
      <c r="IKZ404" s="2"/>
      <c r="ILA404" s="2"/>
      <c r="ILB404" s="2"/>
      <c r="ILC404" s="2"/>
      <c r="ILD404" s="2"/>
      <c r="ILE404" s="2"/>
      <c r="ILF404" s="2"/>
      <c r="ILG404" s="2"/>
      <c r="ILH404" s="2"/>
      <c r="ILI404" s="2"/>
      <c r="ILJ404" s="2"/>
      <c r="ILK404" s="2"/>
      <c r="ILL404" s="2"/>
      <c r="ILM404" s="2"/>
      <c r="ILN404" s="2"/>
      <c r="ILO404" s="2"/>
      <c r="ILP404" s="2"/>
      <c r="ILQ404" s="2"/>
      <c r="ILR404" s="2"/>
      <c r="ILS404" s="2"/>
      <c r="ILT404" s="2"/>
      <c r="ILU404" s="2"/>
      <c r="ILV404" s="2"/>
      <c r="ILW404" s="2"/>
      <c r="ILX404" s="2"/>
      <c r="ILY404" s="2"/>
      <c r="ILZ404" s="2"/>
      <c r="IMA404" s="2"/>
      <c r="IMB404" s="2"/>
      <c r="IMC404" s="2"/>
      <c r="IMD404" s="2"/>
      <c r="IME404" s="2"/>
      <c r="IMF404" s="2"/>
      <c r="IMG404" s="2"/>
      <c r="IMH404" s="2"/>
      <c r="IMI404" s="2"/>
      <c r="IMJ404" s="2"/>
      <c r="IMK404" s="2"/>
      <c r="IML404" s="2"/>
      <c r="IMM404" s="2"/>
      <c r="IMN404" s="2"/>
      <c r="IMO404" s="2"/>
      <c r="IMP404" s="2"/>
      <c r="IMQ404" s="2"/>
      <c r="IMR404" s="2"/>
      <c r="IMS404" s="2"/>
      <c r="IMT404" s="2"/>
      <c r="IMU404" s="2"/>
      <c r="IMV404" s="2"/>
      <c r="IMW404" s="2"/>
      <c r="IMX404" s="2"/>
      <c r="IMY404" s="2"/>
      <c r="IMZ404" s="2"/>
      <c r="INA404" s="2"/>
      <c r="INB404" s="2"/>
      <c r="INC404" s="2"/>
      <c r="IND404" s="2"/>
      <c r="INE404" s="2"/>
      <c r="INF404" s="2"/>
      <c r="ING404" s="2"/>
      <c r="INH404" s="2"/>
      <c r="INI404" s="2"/>
      <c r="INJ404" s="2"/>
      <c r="INK404" s="2"/>
      <c r="INL404" s="2"/>
      <c r="INM404" s="2"/>
      <c r="INN404" s="2"/>
      <c r="INO404" s="2"/>
      <c r="INP404" s="2"/>
      <c r="INQ404" s="2"/>
      <c r="INR404" s="2"/>
      <c r="INS404" s="2"/>
      <c r="INT404" s="2"/>
      <c r="INU404" s="2"/>
      <c r="INV404" s="2"/>
      <c r="INW404" s="2"/>
      <c r="INX404" s="2"/>
      <c r="INY404" s="2"/>
      <c r="INZ404" s="2"/>
      <c r="IOA404" s="2"/>
      <c r="IOB404" s="2"/>
      <c r="IOC404" s="2"/>
      <c r="IOD404" s="2"/>
      <c r="IOE404" s="2"/>
      <c r="IOF404" s="2"/>
      <c r="IOG404" s="2"/>
      <c r="IOH404" s="2"/>
      <c r="IOI404" s="2"/>
      <c r="IOJ404" s="2"/>
      <c r="IOK404" s="2"/>
      <c r="IOL404" s="2"/>
      <c r="IOM404" s="2"/>
      <c r="ION404" s="2"/>
      <c r="IOO404" s="2"/>
      <c r="IOP404" s="2"/>
      <c r="IOQ404" s="2"/>
      <c r="IOR404" s="2"/>
      <c r="IOS404" s="2"/>
      <c r="IOT404" s="2"/>
      <c r="IOU404" s="2"/>
      <c r="IOV404" s="2"/>
      <c r="IOW404" s="2"/>
      <c r="IOX404" s="2"/>
      <c r="IOY404" s="2"/>
      <c r="IOZ404" s="2"/>
      <c r="IPA404" s="2"/>
      <c r="IPB404" s="2"/>
      <c r="IPC404" s="2"/>
      <c r="IPD404" s="2"/>
      <c r="IPE404" s="2"/>
      <c r="IPF404" s="2"/>
      <c r="IPG404" s="2"/>
      <c r="IPH404" s="2"/>
      <c r="IPI404" s="2"/>
      <c r="IPJ404" s="2"/>
      <c r="IPK404" s="2"/>
      <c r="IPL404" s="2"/>
      <c r="IPM404" s="2"/>
      <c r="IPN404" s="2"/>
      <c r="IPO404" s="2"/>
      <c r="IPP404" s="2"/>
      <c r="IPQ404" s="2"/>
      <c r="IPR404" s="2"/>
      <c r="IPS404" s="2"/>
      <c r="IPT404" s="2"/>
      <c r="IPU404" s="2"/>
      <c r="IPV404" s="2"/>
      <c r="IPW404" s="2"/>
      <c r="IPX404" s="2"/>
      <c r="IPY404" s="2"/>
      <c r="IPZ404" s="2"/>
      <c r="IQA404" s="2"/>
      <c r="IQB404" s="2"/>
      <c r="IQC404" s="2"/>
      <c r="IQD404" s="2"/>
      <c r="IQE404" s="2"/>
      <c r="IQF404" s="2"/>
      <c r="IQG404" s="2"/>
      <c r="IQH404" s="2"/>
      <c r="IQI404" s="2"/>
      <c r="IQJ404" s="2"/>
      <c r="IQK404" s="2"/>
      <c r="IQL404" s="2"/>
      <c r="IQM404" s="2"/>
      <c r="IQN404" s="2"/>
      <c r="IQO404" s="2"/>
      <c r="IQP404" s="2"/>
      <c r="IQQ404" s="2"/>
      <c r="IQR404" s="2"/>
      <c r="IQS404" s="2"/>
      <c r="IQT404" s="2"/>
      <c r="IQU404" s="2"/>
      <c r="IQV404" s="2"/>
      <c r="IQW404" s="2"/>
      <c r="IQX404" s="2"/>
      <c r="IQY404" s="2"/>
      <c r="IQZ404" s="2"/>
      <c r="IRA404" s="2"/>
      <c r="IRB404" s="2"/>
      <c r="IRC404" s="2"/>
      <c r="IRD404" s="2"/>
      <c r="IRE404" s="2"/>
      <c r="IRF404" s="2"/>
      <c r="IRG404" s="2"/>
      <c r="IRH404" s="2"/>
      <c r="IRI404" s="2"/>
      <c r="IRJ404" s="2"/>
      <c r="IRK404" s="2"/>
      <c r="IRL404" s="2"/>
      <c r="IRM404" s="2"/>
      <c r="IRN404" s="2"/>
      <c r="IRO404" s="2"/>
      <c r="IRP404" s="2"/>
      <c r="IRQ404" s="2"/>
      <c r="IRR404" s="2"/>
      <c r="IRS404" s="2"/>
      <c r="IRT404" s="2"/>
      <c r="IRU404" s="2"/>
      <c r="IRV404" s="2"/>
      <c r="IRW404" s="2"/>
      <c r="IRX404" s="2"/>
      <c r="IRY404" s="2"/>
      <c r="IRZ404" s="2"/>
      <c r="ISA404" s="2"/>
      <c r="ISB404" s="2"/>
      <c r="ISC404" s="2"/>
      <c r="ISD404" s="2"/>
      <c r="ISE404" s="2"/>
      <c r="ISF404" s="2"/>
      <c r="ISG404" s="2"/>
      <c r="ISH404" s="2"/>
      <c r="ISI404" s="2"/>
      <c r="ISJ404" s="2"/>
      <c r="ISK404" s="2"/>
      <c r="ISL404" s="2"/>
      <c r="ISM404" s="2"/>
      <c r="ISN404" s="2"/>
      <c r="ISO404" s="2"/>
      <c r="ISP404" s="2"/>
      <c r="ISQ404" s="2"/>
      <c r="ISR404" s="2"/>
      <c r="ISS404" s="2"/>
      <c r="IST404" s="2"/>
      <c r="ISU404" s="2"/>
      <c r="ISV404" s="2"/>
      <c r="ISW404" s="2"/>
      <c r="ISX404" s="2"/>
      <c r="ISY404" s="2"/>
      <c r="ISZ404" s="2"/>
      <c r="ITA404" s="2"/>
      <c r="ITB404" s="2"/>
      <c r="ITC404" s="2"/>
      <c r="ITD404" s="2"/>
      <c r="ITE404" s="2"/>
      <c r="ITF404" s="2"/>
      <c r="ITG404" s="2"/>
      <c r="ITH404" s="2"/>
      <c r="ITI404" s="2"/>
      <c r="ITJ404" s="2"/>
      <c r="ITK404" s="2"/>
      <c r="ITL404" s="2"/>
      <c r="ITM404" s="2"/>
      <c r="ITN404" s="2"/>
      <c r="ITO404" s="2"/>
      <c r="ITP404" s="2"/>
      <c r="ITQ404" s="2"/>
      <c r="ITR404" s="2"/>
      <c r="ITS404" s="2"/>
      <c r="ITT404" s="2"/>
      <c r="ITU404" s="2"/>
      <c r="ITV404" s="2"/>
      <c r="ITW404" s="2"/>
      <c r="ITX404" s="2"/>
      <c r="ITY404" s="2"/>
      <c r="ITZ404" s="2"/>
      <c r="IUA404" s="2"/>
      <c r="IUB404" s="2"/>
      <c r="IUC404" s="2"/>
      <c r="IUD404" s="2"/>
      <c r="IUE404" s="2"/>
      <c r="IUF404" s="2"/>
      <c r="IUG404" s="2"/>
      <c r="IUH404" s="2"/>
      <c r="IUI404" s="2"/>
      <c r="IUJ404" s="2"/>
      <c r="IUK404" s="2"/>
      <c r="IUL404" s="2"/>
      <c r="IUM404" s="2"/>
      <c r="IUN404" s="2"/>
      <c r="IUO404" s="2"/>
      <c r="IUP404" s="2"/>
      <c r="IUQ404" s="2"/>
      <c r="IUR404" s="2"/>
      <c r="IUS404" s="2"/>
      <c r="IUT404" s="2"/>
      <c r="IUU404" s="2"/>
      <c r="IUV404" s="2"/>
      <c r="IUW404" s="2"/>
      <c r="IUX404" s="2"/>
      <c r="IUY404" s="2"/>
      <c r="IUZ404" s="2"/>
      <c r="IVA404" s="2"/>
      <c r="IVB404" s="2"/>
      <c r="IVC404" s="2"/>
      <c r="IVD404" s="2"/>
      <c r="IVE404" s="2"/>
      <c r="IVF404" s="2"/>
      <c r="IVG404" s="2"/>
      <c r="IVH404" s="2"/>
      <c r="IVI404" s="2"/>
      <c r="IVJ404" s="2"/>
      <c r="IVK404" s="2"/>
      <c r="IVL404" s="2"/>
      <c r="IVM404" s="2"/>
      <c r="IVN404" s="2"/>
      <c r="IVO404" s="2"/>
      <c r="IVP404" s="2"/>
      <c r="IVQ404" s="2"/>
      <c r="IVR404" s="2"/>
      <c r="IVS404" s="2"/>
      <c r="IVT404" s="2"/>
      <c r="IVU404" s="2"/>
      <c r="IVV404" s="2"/>
      <c r="IVW404" s="2"/>
      <c r="IVX404" s="2"/>
      <c r="IVY404" s="2"/>
      <c r="IVZ404" s="2"/>
      <c r="IWA404" s="2"/>
      <c r="IWB404" s="2"/>
      <c r="IWC404" s="2"/>
      <c r="IWD404" s="2"/>
      <c r="IWE404" s="2"/>
      <c r="IWF404" s="2"/>
      <c r="IWG404" s="2"/>
      <c r="IWH404" s="2"/>
      <c r="IWI404" s="2"/>
      <c r="IWJ404" s="2"/>
      <c r="IWK404" s="2"/>
      <c r="IWL404" s="2"/>
      <c r="IWM404" s="2"/>
      <c r="IWN404" s="2"/>
      <c r="IWO404" s="2"/>
      <c r="IWP404" s="2"/>
      <c r="IWQ404" s="2"/>
      <c r="IWR404" s="2"/>
      <c r="IWS404" s="2"/>
      <c r="IWT404" s="2"/>
      <c r="IWU404" s="2"/>
      <c r="IWV404" s="2"/>
      <c r="IWW404" s="2"/>
      <c r="IWX404" s="2"/>
      <c r="IWY404" s="2"/>
      <c r="IWZ404" s="2"/>
      <c r="IXA404" s="2"/>
      <c r="IXB404" s="2"/>
      <c r="IXC404" s="2"/>
      <c r="IXD404" s="2"/>
      <c r="IXE404" s="2"/>
      <c r="IXF404" s="2"/>
      <c r="IXG404" s="2"/>
      <c r="IXH404" s="2"/>
      <c r="IXI404" s="2"/>
      <c r="IXJ404" s="2"/>
      <c r="IXK404" s="2"/>
      <c r="IXL404" s="2"/>
      <c r="IXM404" s="2"/>
      <c r="IXN404" s="2"/>
      <c r="IXO404" s="2"/>
      <c r="IXP404" s="2"/>
      <c r="IXQ404" s="2"/>
      <c r="IXR404" s="2"/>
      <c r="IXS404" s="2"/>
      <c r="IXT404" s="2"/>
      <c r="IXU404" s="2"/>
      <c r="IXV404" s="2"/>
      <c r="IXW404" s="2"/>
      <c r="IXX404" s="2"/>
      <c r="IXY404" s="2"/>
      <c r="IXZ404" s="2"/>
      <c r="IYA404" s="2"/>
      <c r="IYB404" s="2"/>
      <c r="IYC404" s="2"/>
      <c r="IYD404" s="2"/>
      <c r="IYE404" s="2"/>
      <c r="IYF404" s="2"/>
      <c r="IYG404" s="2"/>
      <c r="IYH404" s="2"/>
      <c r="IYI404" s="2"/>
      <c r="IYJ404" s="2"/>
      <c r="IYK404" s="2"/>
      <c r="IYL404" s="2"/>
      <c r="IYM404" s="2"/>
      <c r="IYN404" s="2"/>
      <c r="IYO404" s="2"/>
      <c r="IYP404" s="2"/>
      <c r="IYQ404" s="2"/>
      <c r="IYR404" s="2"/>
      <c r="IYS404" s="2"/>
      <c r="IYT404" s="2"/>
      <c r="IYU404" s="2"/>
      <c r="IYV404" s="2"/>
      <c r="IYW404" s="2"/>
      <c r="IYX404" s="2"/>
      <c r="IYY404" s="2"/>
      <c r="IYZ404" s="2"/>
      <c r="IZA404" s="2"/>
      <c r="IZB404" s="2"/>
      <c r="IZC404" s="2"/>
      <c r="IZD404" s="2"/>
      <c r="IZE404" s="2"/>
      <c r="IZF404" s="2"/>
      <c r="IZG404" s="2"/>
      <c r="IZH404" s="2"/>
      <c r="IZI404" s="2"/>
      <c r="IZJ404" s="2"/>
      <c r="IZK404" s="2"/>
      <c r="IZL404" s="2"/>
      <c r="IZM404" s="2"/>
      <c r="IZN404" s="2"/>
      <c r="IZO404" s="2"/>
      <c r="IZP404" s="2"/>
      <c r="IZQ404" s="2"/>
      <c r="IZR404" s="2"/>
      <c r="IZS404" s="2"/>
      <c r="IZT404" s="2"/>
      <c r="IZU404" s="2"/>
      <c r="IZV404" s="2"/>
      <c r="IZW404" s="2"/>
      <c r="IZX404" s="2"/>
      <c r="IZY404" s="2"/>
      <c r="IZZ404" s="2"/>
      <c r="JAA404" s="2"/>
      <c r="JAB404" s="2"/>
      <c r="JAC404" s="2"/>
      <c r="JAD404" s="2"/>
      <c r="JAE404" s="2"/>
      <c r="JAF404" s="2"/>
      <c r="JAG404" s="2"/>
      <c r="JAH404" s="2"/>
      <c r="JAI404" s="2"/>
      <c r="JAJ404" s="2"/>
      <c r="JAK404" s="2"/>
      <c r="JAL404" s="2"/>
      <c r="JAM404" s="2"/>
      <c r="JAN404" s="2"/>
      <c r="JAO404" s="2"/>
      <c r="JAP404" s="2"/>
      <c r="JAQ404" s="2"/>
      <c r="JAR404" s="2"/>
      <c r="JAS404" s="2"/>
      <c r="JAT404" s="2"/>
      <c r="JAU404" s="2"/>
      <c r="JAV404" s="2"/>
      <c r="JAW404" s="2"/>
      <c r="JAX404" s="2"/>
      <c r="JAY404" s="2"/>
      <c r="JAZ404" s="2"/>
      <c r="JBA404" s="2"/>
      <c r="JBB404" s="2"/>
      <c r="JBC404" s="2"/>
      <c r="JBD404" s="2"/>
      <c r="JBE404" s="2"/>
      <c r="JBF404" s="2"/>
      <c r="JBG404" s="2"/>
      <c r="JBH404" s="2"/>
      <c r="JBI404" s="2"/>
      <c r="JBJ404" s="2"/>
      <c r="JBK404" s="2"/>
      <c r="JBL404" s="2"/>
      <c r="JBM404" s="2"/>
      <c r="JBN404" s="2"/>
      <c r="JBO404" s="2"/>
      <c r="JBP404" s="2"/>
      <c r="JBQ404" s="2"/>
      <c r="JBR404" s="2"/>
      <c r="JBS404" s="2"/>
      <c r="JBT404" s="2"/>
      <c r="JBU404" s="2"/>
      <c r="JBV404" s="2"/>
      <c r="JBW404" s="2"/>
      <c r="JBX404" s="2"/>
      <c r="JBY404" s="2"/>
      <c r="JBZ404" s="2"/>
      <c r="JCA404" s="2"/>
      <c r="JCB404" s="2"/>
      <c r="JCC404" s="2"/>
      <c r="JCD404" s="2"/>
      <c r="JCE404" s="2"/>
      <c r="JCF404" s="2"/>
      <c r="JCG404" s="2"/>
      <c r="JCH404" s="2"/>
      <c r="JCI404" s="2"/>
      <c r="JCJ404" s="2"/>
      <c r="JCK404" s="2"/>
      <c r="JCL404" s="2"/>
      <c r="JCM404" s="2"/>
      <c r="JCN404" s="2"/>
      <c r="JCO404" s="2"/>
      <c r="JCP404" s="2"/>
      <c r="JCQ404" s="2"/>
      <c r="JCR404" s="2"/>
      <c r="JCS404" s="2"/>
      <c r="JCT404" s="2"/>
      <c r="JCU404" s="2"/>
      <c r="JCV404" s="2"/>
      <c r="JCW404" s="2"/>
      <c r="JCX404" s="2"/>
      <c r="JCY404" s="2"/>
      <c r="JCZ404" s="2"/>
      <c r="JDA404" s="2"/>
      <c r="JDB404" s="2"/>
      <c r="JDC404" s="2"/>
      <c r="JDD404" s="2"/>
      <c r="JDE404" s="2"/>
      <c r="JDF404" s="2"/>
      <c r="JDG404" s="2"/>
      <c r="JDH404" s="2"/>
      <c r="JDI404" s="2"/>
      <c r="JDJ404" s="2"/>
      <c r="JDK404" s="2"/>
      <c r="JDL404" s="2"/>
      <c r="JDM404" s="2"/>
      <c r="JDN404" s="2"/>
      <c r="JDO404" s="2"/>
      <c r="JDP404" s="2"/>
      <c r="JDQ404" s="2"/>
      <c r="JDR404" s="2"/>
      <c r="JDS404" s="2"/>
      <c r="JDT404" s="2"/>
      <c r="JDU404" s="2"/>
      <c r="JDV404" s="2"/>
      <c r="JDW404" s="2"/>
      <c r="JDX404" s="2"/>
      <c r="JDY404" s="2"/>
      <c r="JDZ404" s="2"/>
      <c r="JEA404" s="2"/>
      <c r="JEB404" s="2"/>
      <c r="JEC404" s="2"/>
      <c r="JED404" s="2"/>
      <c r="JEE404" s="2"/>
      <c r="JEF404" s="2"/>
      <c r="JEG404" s="2"/>
      <c r="JEH404" s="2"/>
      <c r="JEI404" s="2"/>
      <c r="JEJ404" s="2"/>
      <c r="JEK404" s="2"/>
      <c r="JEL404" s="2"/>
      <c r="JEM404" s="2"/>
      <c r="JEN404" s="2"/>
      <c r="JEO404" s="2"/>
      <c r="JEP404" s="2"/>
      <c r="JEQ404" s="2"/>
      <c r="JER404" s="2"/>
      <c r="JES404" s="2"/>
      <c r="JET404" s="2"/>
      <c r="JEU404" s="2"/>
      <c r="JEV404" s="2"/>
      <c r="JEW404" s="2"/>
      <c r="JEX404" s="2"/>
      <c r="JEY404" s="2"/>
      <c r="JEZ404" s="2"/>
      <c r="JFA404" s="2"/>
      <c r="JFB404" s="2"/>
      <c r="JFC404" s="2"/>
      <c r="JFD404" s="2"/>
      <c r="JFE404" s="2"/>
      <c r="JFF404" s="2"/>
      <c r="JFG404" s="2"/>
      <c r="JFH404" s="2"/>
      <c r="JFI404" s="2"/>
      <c r="JFJ404" s="2"/>
      <c r="JFK404" s="2"/>
      <c r="JFL404" s="2"/>
      <c r="JFM404" s="2"/>
      <c r="JFN404" s="2"/>
      <c r="JFO404" s="2"/>
      <c r="JFP404" s="2"/>
      <c r="JFQ404" s="2"/>
      <c r="JFR404" s="2"/>
      <c r="JFS404" s="2"/>
      <c r="JFT404" s="2"/>
      <c r="JFU404" s="2"/>
      <c r="JFV404" s="2"/>
      <c r="JFW404" s="2"/>
      <c r="JFX404" s="2"/>
      <c r="JFY404" s="2"/>
      <c r="JFZ404" s="2"/>
      <c r="JGA404" s="2"/>
      <c r="JGB404" s="2"/>
      <c r="JGC404" s="2"/>
      <c r="JGD404" s="2"/>
      <c r="JGE404" s="2"/>
      <c r="JGF404" s="2"/>
      <c r="JGG404" s="2"/>
      <c r="JGH404" s="2"/>
      <c r="JGI404" s="2"/>
      <c r="JGJ404" s="2"/>
      <c r="JGK404" s="2"/>
      <c r="JGL404" s="2"/>
      <c r="JGM404" s="2"/>
      <c r="JGN404" s="2"/>
      <c r="JGO404" s="2"/>
      <c r="JGP404" s="2"/>
      <c r="JGQ404" s="2"/>
      <c r="JGR404" s="2"/>
      <c r="JGS404" s="2"/>
      <c r="JGT404" s="2"/>
      <c r="JGU404" s="2"/>
      <c r="JGV404" s="2"/>
      <c r="JGW404" s="2"/>
      <c r="JGX404" s="2"/>
      <c r="JGY404" s="2"/>
      <c r="JGZ404" s="2"/>
      <c r="JHA404" s="2"/>
      <c r="JHB404" s="2"/>
      <c r="JHC404" s="2"/>
      <c r="JHD404" s="2"/>
      <c r="JHE404" s="2"/>
      <c r="JHF404" s="2"/>
      <c r="JHG404" s="2"/>
      <c r="JHH404" s="2"/>
      <c r="JHI404" s="2"/>
      <c r="JHJ404" s="2"/>
      <c r="JHK404" s="2"/>
      <c r="JHL404" s="2"/>
      <c r="JHM404" s="2"/>
      <c r="JHN404" s="2"/>
      <c r="JHO404" s="2"/>
      <c r="JHP404" s="2"/>
      <c r="JHQ404" s="2"/>
      <c r="JHR404" s="2"/>
      <c r="JHS404" s="2"/>
      <c r="JHT404" s="2"/>
      <c r="JHU404" s="2"/>
      <c r="JHV404" s="2"/>
      <c r="JHW404" s="2"/>
      <c r="JHX404" s="2"/>
      <c r="JHY404" s="2"/>
      <c r="JHZ404" s="2"/>
      <c r="JIA404" s="2"/>
      <c r="JIB404" s="2"/>
      <c r="JIC404" s="2"/>
      <c r="JID404" s="2"/>
      <c r="JIE404" s="2"/>
      <c r="JIF404" s="2"/>
      <c r="JIG404" s="2"/>
      <c r="JIH404" s="2"/>
      <c r="JII404" s="2"/>
      <c r="JIJ404" s="2"/>
      <c r="JIK404" s="2"/>
      <c r="JIL404" s="2"/>
      <c r="JIM404" s="2"/>
      <c r="JIN404" s="2"/>
      <c r="JIO404" s="2"/>
      <c r="JIP404" s="2"/>
      <c r="JIQ404" s="2"/>
      <c r="JIR404" s="2"/>
      <c r="JIS404" s="2"/>
      <c r="JIT404" s="2"/>
      <c r="JIU404" s="2"/>
      <c r="JIV404" s="2"/>
      <c r="JIW404" s="2"/>
      <c r="JIX404" s="2"/>
      <c r="JIY404" s="2"/>
      <c r="JIZ404" s="2"/>
      <c r="JJA404" s="2"/>
      <c r="JJB404" s="2"/>
      <c r="JJC404" s="2"/>
      <c r="JJD404" s="2"/>
      <c r="JJE404" s="2"/>
      <c r="JJF404" s="2"/>
      <c r="JJG404" s="2"/>
      <c r="JJH404" s="2"/>
      <c r="JJI404" s="2"/>
      <c r="JJJ404" s="2"/>
      <c r="JJK404" s="2"/>
      <c r="JJL404" s="2"/>
      <c r="JJM404" s="2"/>
      <c r="JJN404" s="2"/>
      <c r="JJO404" s="2"/>
      <c r="JJP404" s="2"/>
      <c r="JJQ404" s="2"/>
      <c r="JJR404" s="2"/>
      <c r="JJS404" s="2"/>
      <c r="JJT404" s="2"/>
      <c r="JJU404" s="2"/>
      <c r="JJV404" s="2"/>
      <c r="JJW404" s="2"/>
      <c r="JJX404" s="2"/>
      <c r="JJY404" s="2"/>
      <c r="JJZ404" s="2"/>
      <c r="JKA404" s="2"/>
      <c r="JKB404" s="2"/>
      <c r="JKC404" s="2"/>
      <c r="JKD404" s="2"/>
      <c r="JKE404" s="2"/>
      <c r="JKF404" s="2"/>
      <c r="JKG404" s="2"/>
      <c r="JKH404" s="2"/>
      <c r="JKI404" s="2"/>
      <c r="JKJ404" s="2"/>
      <c r="JKK404" s="2"/>
      <c r="JKL404" s="2"/>
      <c r="JKM404" s="2"/>
      <c r="JKN404" s="2"/>
      <c r="JKO404" s="2"/>
      <c r="JKP404" s="2"/>
      <c r="JKQ404" s="2"/>
      <c r="JKR404" s="2"/>
      <c r="JKS404" s="2"/>
      <c r="JKT404" s="2"/>
      <c r="JKU404" s="2"/>
      <c r="JKV404" s="2"/>
      <c r="JKW404" s="2"/>
      <c r="JKX404" s="2"/>
      <c r="JKY404" s="2"/>
      <c r="JKZ404" s="2"/>
      <c r="JLA404" s="2"/>
      <c r="JLB404" s="2"/>
      <c r="JLC404" s="2"/>
      <c r="JLD404" s="2"/>
      <c r="JLE404" s="2"/>
      <c r="JLF404" s="2"/>
      <c r="JLG404" s="2"/>
      <c r="JLH404" s="2"/>
      <c r="JLI404" s="2"/>
      <c r="JLJ404" s="2"/>
      <c r="JLK404" s="2"/>
      <c r="JLL404" s="2"/>
      <c r="JLM404" s="2"/>
      <c r="JLN404" s="2"/>
      <c r="JLO404" s="2"/>
      <c r="JLP404" s="2"/>
      <c r="JLQ404" s="2"/>
      <c r="JLR404" s="2"/>
      <c r="JLS404" s="2"/>
      <c r="JLT404" s="2"/>
      <c r="JLU404" s="2"/>
      <c r="JLV404" s="2"/>
      <c r="JLW404" s="2"/>
      <c r="JLX404" s="2"/>
      <c r="JLY404" s="2"/>
      <c r="JLZ404" s="2"/>
      <c r="JMA404" s="2"/>
      <c r="JMB404" s="2"/>
      <c r="JMC404" s="2"/>
      <c r="JMD404" s="2"/>
      <c r="JME404" s="2"/>
      <c r="JMF404" s="2"/>
      <c r="JMG404" s="2"/>
      <c r="JMH404" s="2"/>
      <c r="JMI404" s="2"/>
      <c r="JMJ404" s="2"/>
      <c r="JMK404" s="2"/>
      <c r="JML404" s="2"/>
      <c r="JMM404" s="2"/>
      <c r="JMN404" s="2"/>
      <c r="JMO404" s="2"/>
      <c r="JMP404" s="2"/>
      <c r="JMQ404" s="2"/>
      <c r="JMR404" s="2"/>
      <c r="JMS404" s="2"/>
      <c r="JMT404" s="2"/>
      <c r="JMU404" s="2"/>
      <c r="JMV404" s="2"/>
      <c r="JMW404" s="2"/>
      <c r="JMX404" s="2"/>
      <c r="JMY404" s="2"/>
      <c r="JMZ404" s="2"/>
      <c r="JNA404" s="2"/>
      <c r="JNB404" s="2"/>
      <c r="JNC404" s="2"/>
      <c r="JND404" s="2"/>
      <c r="JNE404" s="2"/>
      <c r="JNF404" s="2"/>
      <c r="JNG404" s="2"/>
      <c r="JNH404" s="2"/>
      <c r="JNI404" s="2"/>
      <c r="JNJ404" s="2"/>
      <c r="JNK404" s="2"/>
      <c r="JNL404" s="2"/>
      <c r="JNM404" s="2"/>
      <c r="JNN404" s="2"/>
      <c r="JNO404" s="2"/>
      <c r="JNP404" s="2"/>
      <c r="JNQ404" s="2"/>
      <c r="JNR404" s="2"/>
      <c r="JNS404" s="2"/>
      <c r="JNT404" s="2"/>
      <c r="JNU404" s="2"/>
      <c r="JNV404" s="2"/>
      <c r="JNW404" s="2"/>
      <c r="JNX404" s="2"/>
      <c r="JNY404" s="2"/>
      <c r="JNZ404" s="2"/>
      <c r="JOA404" s="2"/>
      <c r="JOB404" s="2"/>
      <c r="JOC404" s="2"/>
      <c r="JOD404" s="2"/>
      <c r="JOE404" s="2"/>
      <c r="JOF404" s="2"/>
      <c r="JOG404" s="2"/>
      <c r="JOH404" s="2"/>
      <c r="JOI404" s="2"/>
      <c r="JOJ404" s="2"/>
      <c r="JOK404" s="2"/>
      <c r="JOL404" s="2"/>
      <c r="JOM404" s="2"/>
      <c r="JON404" s="2"/>
      <c r="JOO404" s="2"/>
      <c r="JOP404" s="2"/>
      <c r="JOQ404" s="2"/>
      <c r="JOR404" s="2"/>
      <c r="JOS404" s="2"/>
      <c r="JOT404" s="2"/>
      <c r="JOU404" s="2"/>
      <c r="JOV404" s="2"/>
      <c r="JOW404" s="2"/>
      <c r="JOX404" s="2"/>
      <c r="JOY404" s="2"/>
      <c r="JOZ404" s="2"/>
      <c r="JPA404" s="2"/>
      <c r="JPB404" s="2"/>
      <c r="JPC404" s="2"/>
      <c r="JPD404" s="2"/>
      <c r="JPE404" s="2"/>
      <c r="JPF404" s="2"/>
      <c r="JPG404" s="2"/>
      <c r="JPH404" s="2"/>
      <c r="JPI404" s="2"/>
      <c r="JPJ404" s="2"/>
      <c r="JPK404" s="2"/>
      <c r="JPL404" s="2"/>
      <c r="JPM404" s="2"/>
      <c r="JPN404" s="2"/>
      <c r="JPO404" s="2"/>
      <c r="JPP404" s="2"/>
      <c r="JPQ404" s="2"/>
      <c r="JPR404" s="2"/>
      <c r="JPS404" s="2"/>
      <c r="JPT404" s="2"/>
      <c r="JPU404" s="2"/>
      <c r="JPV404" s="2"/>
      <c r="JPW404" s="2"/>
      <c r="JPX404" s="2"/>
      <c r="JPY404" s="2"/>
      <c r="JPZ404" s="2"/>
      <c r="JQA404" s="2"/>
      <c r="JQB404" s="2"/>
      <c r="JQC404" s="2"/>
      <c r="JQD404" s="2"/>
      <c r="JQE404" s="2"/>
      <c r="JQF404" s="2"/>
      <c r="JQG404" s="2"/>
      <c r="JQH404" s="2"/>
      <c r="JQI404" s="2"/>
      <c r="JQJ404" s="2"/>
      <c r="JQK404" s="2"/>
      <c r="JQL404" s="2"/>
      <c r="JQM404" s="2"/>
      <c r="JQN404" s="2"/>
      <c r="JQO404" s="2"/>
      <c r="JQP404" s="2"/>
      <c r="JQQ404" s="2"/>
      <c r="JQR404" s="2"/>
      <c r="JQS404" s="2"/>
      <c r="JQT404" s="2"/>
      <c r="JQU404" s="2"/>
      <c r="JQV404" s="2"/>
      <c r="JQW404" s="2"/>
      <c r="JQX404" s="2"/>
      <c r="JQY404" s="2"/>
      <c r="JQZ404" s="2"/>
      <c r="JRA404" s="2"/>
      <c r="JRB404" s="2"/>
      <c r="JRC404" s="2"/>
      <c r="JRD404" s="2"/>
      <c r="JRE404" s="2"/>
      <c r="JRF404" s="2"/>
      <c r="JRG404" s="2"/>
      <c r="JRH404" s="2"/>
      <c r="JRI404" s="2"/>
      <c r="JRJ404" s="2"/>
      <c r="JRK404" s="2"/>
      <c r="JRL404" s="2"/>
      <c r="JRM404" s="2"/>
      <c r="JRN404" s="2"/>
      <c r="JRO404" s="2"/>
      <c r="JRP404" s="2"/>
      <c r="JRQ404" s="2"/>
      <c r="JRR404" s="2"/>
      <c r="JRS404" s="2"/>
      <c r="JRT404" s="2"/>
      <c r="JRU404" s="2"/>
      <c r="JRV404" s="2"/>
      <c r="JRW404" s="2"/>
      <c r="JRX404" s="2"/>
      <c r="JRY404" s="2"/>
      <c r="JRZ404" s="2"/>
      <c r="JSA404" s="2"/>
      <c r="JSB404" s="2"/>
      <c r="JSC404" s="2"/>
      <c r="JSD404" s="2"/>
      <c r="JSE404" s="2"/>
      <c r="JSF404" s="2"/>
      <c r="JSG404" s="2"/>
      <c r="JSH404" s="2"/>
      <c r="JSI404" s="2"/>
      <c r="JSJ404" s="2"/>
      <c r="JSK404" s="2"/>
      <c r="JSL404" s="2"/>
      <c r="JSM404" s="2"/>
      <c r="JSN404" s="2"/>
      <c r="JSO404" s="2"/>
      <c r="JSP404" s="2"/>
      <c r="JSQ404" s="2"/>
      <c r="JSR404" s="2"/>
      <c r="JSS404" s="2"/>
      <c r="JST404" s="2"/>
      <c r="JSU404" s="2"/>
      <c r="JSV404" s="2"/>
      <c r="JSW404" s="2"/>
      <c r="JSX404" s="2"/>
      <c r="JSY404" s="2"/>
      <c r="JSZ404" s="2"/>
      <c r="JTA404" s="2"/>
      <c r="JTB404" s="2"/>
      <c r="JTC404" s="2"/>
      <c r="JTD404" s="2"/>
      <c r="JTE404" s="2"/>
      <c r="JTF404" s="2"/>
      <c r="JTG404" s="2"/>
      <c r="JTH404" s="2"/>
      <c r="JTI404" s="2"/>
      <c r="JTJ404" s="2"/>
      <c r="JTK404" s="2"/>
      <c r="JTL404" s="2"/>
      <c r="JTM404" s="2"/>
      <c r="JTN404" s="2"/>
      <c r="JTO404" s="2"/>
      <c r="JTP404" s="2"/>
      <c r="JTQ404" s="2"/>
      <c r="JTR404" s="2"/>
      <c r="JTS404" s="2"/>
      <c r="JTT404" s="2"/>
      <c r="JTU404" s="2"/>
      <c r="JTV404" s="2"/>
      <c r="JTW404" s="2"/>
      <c r="JTX404" s="2"/>
      <c r="JTY404" s="2"/>
      <c r="JTZ404" s="2"/>
      <c r="JUA404" s="2"/>
      <c r="JUB404" s="2"/>
      <c r="JUC404" s="2"/>
      <c r="JUD404" s="2"/>
      <c r="JUE404" s="2"/>
      <c r="JUF404" s="2"/>
      <c r="JUG404" s="2"/>
      <c r="JUH404" s="2"/>
      <c r="JUI404" s="2"/>
      <c r="JUJ404" s="2"/>
      <c r="JUK404" s="2"/>
      <c r="JUL404" s="2"/>
      <c r="JUM404" s="2"/>
      <c r="JUN404" s="2"/>
      <c r="JUO404" s="2"/>
      <c r="JUP404" s="2"/>
      <c r="JUQ404" s="2"/>
      <c r="JUR404" s="2"/>
      <c r="JUS404" s="2"/>
      <c r="JUT404" s="2"/>
      <c r="JUU404" s="2"/>
      <c r="JUV404" s="2"/>
      <c r="JUW404" s="2"/>
      <c r="JUX404" s="2"/>
      <c r="JUY404" s="2"/>
      <c r="JUZ404" s="2"/>
      <c r="JVA404" s="2"/>
      <c r="JVB404" s="2"/>
      <c r="JVC404" s="2"/>
      <c r="JVD404" s="2"/>
      <c r="JVE404" s="2"/>
      <c r="JVF404" s="2"/>
      <c r="JVG404" s="2"/>
      <c r="JVH404" s="2"/>
      <c r="JVI404" s="2"/>
      <c r="JVJ404" s="2"/>
      <c r="JVK404" s="2"/>
      <c r="JVL404" s="2"/>
      <c r="JVM404" s="2"/>
      <c r="JVN404" s="2"/>
      <c r="JVO404" s="2"/>
      <c r="JVP404" s="2"/>
      <c r="JVQ404" s="2"/>
      <c r="JVR404" s="2"/>
      <c r="JVS404" s="2"/>
      <c r="JVT404" s="2"/>
      <c r="JVU404" s="2"/>
      <c r="JVV404" s="2"/>
      <c r="JVW404" s="2"/>
      <c r="JVX404" s="2"/>
      <c r="JVY404" s="2"/>
      <c r="JVZ404" s="2"/>
      <c r="JWA404" s="2"/>
      <c r="JWB404" s="2"/>
      <c r="JWC404" s="2"/>
      <c r="JWD404" s="2"/>
      <c r="JWE404" s="2"/>
      <c r="JWF404" s="2"/>
      <c r="JWG404" s="2"/>
      <c r="JWH404" s="2"/>
      <c r="JWI404" s="2"/>
      <c r="JWJ404" s="2"/>
      <c r="JWK404" s="2"/>
      <c r="JWL404" s="2"/>
      <c r="JWM404" s="2"/>
      <c r="JWN404" s="2"/>
      <c r="JWO404" s="2"/>
      <c r="JWP404" s="2"/>
      <c r="JWQ404" s="2"/>
      <c r="JWR404" s="2"/>
      <c r="JWS404" s="2"/>
      <c r="JWT404" s="2"/>
      <c r="JWU404" s="2"/>
      <c r="JWV404" s="2"/>
      <c r="JWW404" s="2"/>
      <c r="JWX404" s="2"/>
      <c r="JWY404" s="2"/>
      <c r="JWZ404" s="2"/>
      <c r="JXA404" s="2"/>
      <c r="JXB404" s="2"/>
      <c r="JXC404" s="2"/>
      <c r="JXD404" s="2"/>
      <c r="JXE404" s="2"/>
      <c r="JXF404" s="2"/>
      <c r="JXG404" s="2"/>
      <c r="JXH404" s="2"/>
      <c r="JXI404" s="2"/>
      <c r="JXJ404" s="2"/>
      <c r="JXK404" s="2"/>
      <c r="JXL404" s="2"/>
      <c r="JXM404" s="2"/>
      <c r="JXN404" s="2"/>
      <c r="JXO404" s="2"/>
      <c r="JXP404" s="2"/>
      <c r="JXQ404" s="2"/>
      <c r="JXR404" s="2"/>
      <c r="JXS404" s="2"/>
      <c r="JXT404" s="2"/>
      <c r="JXU404" s="2"/>
      <c r="JXV404" s="2"/>
      <c r="JXW404" s="2"/>
      <c r="JXX404" s="2"/>
      <c r="JXY404" s="2"/>
      <c r="JXZ404" s="2"/>
      <c r="JYA404" s="2"/>
      <c r="JYB404" s="2"/>
      <c r="JYC404" s="2"/>
      <c r="JYD404" s="2"/>
      <c r="JYE404" s="2"/>
      <c r="JYF404" s="2"/>
      <c r="JYG404" s="2"/>
      <c r="JYH404" s="2"/>
      <c r="JYI404" s="2"/>
      <c r="JYJ404" s="2"/>
      <c r="JYK404" s="2"/>
      <c r="JYL404" s="2"/>
      <c r="JYM404" s="2"/>
      <c r="JYN404" s="2"/>
      <c r="JYO404" s="2"/>
      <c r="JYP404" s="2"/>
      <c r="JYQ404" s="2"/>
      <c r="JYR404" s="2"/>
      <c r="JYS404" s="2"/>
      <c r="JYT404" s="2"/>
      <c r="JYU404" s="2"/>
      <c r="JYV404" s="2"/>
      <c r="JYW404" s="2"/>
      <c r="JYX404" s="2"/>
      <c r="JYY404" s="2"/>
      <c r="JYZ404" s="2"/>
      <c r="JZA404" s="2"/>
      <c r="JZB404" s="2"/>
      <c r="JZC404" s="2"/>
      <c r="JZD404" s="2"/>
      <c r="JZE404" s="2"/>
      <c r="JZF404" s="2"/>
      <c r="JZG404" s="2"/>
      <c r="JZH404" s="2"/>
      <c r="JZI404" s="2"/>
      <c r="JZJ404" s="2"/>
      <c r="JZK404" s="2"/>
      <c r="JZL404" s="2"/>
      <c r="JZM404" s="2"/>
      <c r="JZN404" s="2"/>
      <c r="JZO404" s="2"/>
      <c r="JZP404" s="2"/>
      <c r="JZQ404" s="2"/>
      <c r="JZR404" s="2"/>
      <c r="JZS404" s="2"/>
      <c r="JZT404" s="2"/>
      <c r="JZU404" s="2"/>
      <c r="JZV404" s="2"/>
      <c r="JZW404" s="2"/>
      <c r="JZX404" s="2"/>
      <c r="JZY404" s="2"/>
      <c r="JZZ404" s="2"/>
      <c r="KAA404" s="2"/>
      <c r="KAB404" s="2"/>
      <c r="KAC404" s="2"/>
      <c r="KAD404" s="2"/>
      <c r="KAE404" s="2"/>
      <c r="KAF404" s="2"/>
      <c r="KAG404" s="2"/>
      <c r="KAH404" s="2"/>
      <c r="KAI404" s="2"/>
      <c r="KAJ404" s="2"/>
      <c r="KAK404" s="2"/>
      <c r="KAL404" s="2"/>
      <c r="KAM404" s="2"/>
      <c r="KAN404" s="2"/>
      <c r="KAO404" s="2"/>
      <c r="KAP404" s="2"/>
      <c r="KAQ404" s="2"/>
      <c r="KAR404" s="2"/>
      <c r="KAS404" s="2"/>
      <c r="KAT404" s="2"/>
      <c r="KAU404" s="2"/>
      <c r="KAV404" s="2"/>
      <c r="KAW404" s="2"/>
      <c r="KAX404" s="2"/>
      <c r="KAY404" s="2"/>
      <c r="KAZ404" s="2"/>
      <c r="KBA404" s="2"/>
      <c r="KBB404" s="2"/>
      <c r="KBC404" s="2"/>
      <c r="KBD404" s="2"/>
      <c r="KBE404" s="2"/>
      <c r="KBF404" s="2"/>
      <c r="KBG404" s="2"/>
      <c r="KBH404" s="2"/>
      <c r="KBI404" s="2"/>
      <c r="KBJ404" s="2"/>
      <c r="KBK404" s="2"/>
      <c r="KBL404" s="2"/>
      <c r="KBM404" s="2"/>
      <c r="KBN404" s="2"/>
      <c r="KBO404" s="2"/>
      <c r="KBP404" s="2"/>
      <c r="KBQ404" s="2"/>
      <c r="KBR404" s="2"/>
      <c r="KBS404" s="2"/>
      <c r="KBT404" s="2"/>
      <c r="KBU404" s="2"/>
      <c r="KBV404" s="2"/>
      <c r="KBW404" s="2"/>
      <c r="KBX404" s="2"/>
      <c r="KBY404" s="2"/>
      <c r="KBZ404" s="2"/>
      <c r="KCA404" s="2"/>
      <c r="KCB404" s="2"/>
      <c r="KCC404" s="2"/>
      <c r="KCD404" s="2"/>
      <c r="KCE404" s="2"/>
      <c r="KCF404" s="2"/>
      <c r="KCG404" s="2"/>
      <c r="KCH404" s="2"/>
      <c r="KCI404" s="2"/>
      <c r="KCJ404" s="2"/>
      <c r="KCK404" s="2"/>
      <c r="KCL404" s="2"/>
      <c r="KCM404" s="2"/>
      <c r="KCN404" s="2"/>
      <c r="KCO404" s="2"/>
      <c r="KCP404" s="2"/>
      <c r="KCQ404" s="2"/>
      <c r="KCR404" s="2"/>
      <c r="KCS404" s="2"/>
      <c r="KCT404" s="2"/>
      <c r="KCU404" s="2"/>
      <c r="KCV404" s="2"/>
      <c r="KCW404" s="2"/>
      <c r="KCX404" s="2"/>
      <c r="KCY404" s="2"/>
      <c r="KCZ404" s="2"/>
      <c r="KDA404" s="2"/>
      <c r="KDB404" s="2"/>
      <c r="KDC404" s="2"/>
      <c r="KDD404" s="2"/>
      <c r="KDE404" s="2"/>
      <c r="KDF404" s="2"/>
      <c r="KDG404" s="2"/>
      <c r="KDH404" s="2"/>
      <c r="KDI404" s="2"/>
      <c r="KDJ404" s="2"/>
      <c r="KDK404" s="2"/>
      <c r="KDL404" s="2"/>
      <c r="KDM404" s="2"/>
      <c r="KDN404" s="2"/>
      <c r="KDO404" s="2"/>
      <c r="KDP404" s="2"/>
      <c r="KDQ404" s="2"/>
      <c r="KDR404" s="2"/>
      <c r="KDS404" s="2"/>
      <c r="KDT404" s="2"/>
      <c r="KDU404" s="2"/>
      <c r="KDV404" s="2"/>
      <c r="KDW404" s="2"/>
      <c r="KDX404" s="2"/>
      <c r="KDY404" s="2"/>
      <c r="KDZ404" s="2"/>
      <c r="KEA404" s="2"/>
      <c r="KEB404" s="2"/>
      <c r="KEC404" s="2"/>
      <c r="KED404" s="2"/>
      <c r="KEE404" s="2"/>
      <c r="KEF404" s="2"/>
      <c r="KEG404" s="2"/>
      <c r="KEH404" s="2"/>
      <c r="KEI404" s="2"/>
      <c r="KEJ404" s="2"/>
      <c r="KEK404" s="2"/>
      <c r="KEL404" s="2"/>
      <c r="KEM404" s="2"/>
      <c r="KEN404" s="2"/>
      <c r="KEO404" s="2"/>
      <c r="KEP404" s="2"/>
      <c r="KEQ404" s="2"/>
      <c r="KER404" s="2"/>
      <c r="KES404" s="2"/>
      <c r="KET404" s="2"/>
      <c r="KEU404" s="2"/>
      <c r="KEV404" s="2"/>
      <c r="KEW404" s="2"/>
      <c r="KEX404" s="2"/>
      <c r="KEY404" s="2"/>
      <c r="KEZ404" s="2"/>
      <c r="KFA404" s="2"/>
      <c r="KFB404" s="2"/>
      <c r="KFC404" s="2"/>
      <c r="KFD404" s="2"/>
      <c r="KFE404" s="2"/>
      <c r="KFF404" s="2"/>
      <c r="KFG404" s="2"/>
      <c r="KFH404" s="2"/>
      <c r="KFI404" s="2"/>
      <c r="KFJ404" s="2"/>
      <c r="KFK404" s="2"/>
      <c r="KFL404" s="2"/>
      <c r="KFM404" s="2"/>
      <c r="KFN404" s="2"/>
      <c r="KFO404" s="2"/>
      <c r="KFP404" s="2"/>
      <c r="KFQ404" s="2"/>
      <c r="KFR404" s="2"/>
      <c r="KFS404" s="2"/>
      <c r="KFT404" s="2"/>
      <c r="KFU404" s="2"/>
      <c r="KFV404" s="2"/>
      <c r="KFW404" s="2"/>
      <c r="KFX404" s="2"/>
      <c r="KFY404" s="2"/>
      <c r="KFZ404" s="2"/>
      <c r="KGA404" s="2"/>
      <c r="KGB404" s="2"/>
      <c r="KGC404" s="2"/>
      <c r="KGD404" s="2"/>
      <c r="KGE404" s="2"/>
      <c r="KGF404" s="2"/>
      <c r="KGG404" s="2"/>
      <c r="KGH404" s="2"/>
      <c r="KGI404" s="2"/>
      <c r="KGJ404" s="2"/>
      <c r="KGK404" s="2"/>
      <c r="KGL404" s="2"/>
      <c r="KGM404" s="2"/>
      <c r="KGN404" s="2"/>
      <c r="KGO404" s="2"/>
      <c r="KGP404" s="2"/>
      <c r="KGQ404" s="2"/>
      <c r="KGR404" s="2"/>
      <c r="KGS404" s="2"/>
      <c r="KGT404" s="2"/>
      <c r="KGU404" s="2"/>
      <c r="KGV404" s="2"/>
      <c r="KGW404" s="2"/>
      <c r="KGX404" s="2"/>
      <c r="KGY404" s="2"/>
      <c r="KGZ404" s="2"/>
      <c r="KHA404" s="2"/>
      <c r="KHB404" s="2"/>
      <c r="KHC404" s="2"/>
      <c r="KHD404" s="2"/>
      <c r="KHE404" s="2"/>
      <c r="KHF404" s="2"/>
      <c r="KHG404" s="2"/>
      <c r="KHH404" s="2"/>
      <c r="KHI404" s="2"/>
      <c r="KHJ404" s="2"/>
      <c r="KHK404" s="2"/>
      <c r="KHL404" s="2"/>
      <c r="KHM404" s="2"/>
      <c r="KHN404" s="2"/>
      <c r="KHO404" s="2"/>
      <c r="KHP404" s="2"/>
      <c r="KHQ404" s="2"/>
      <c r="KHR404" s="2"/>
      <c r="KHS404" s="2"/>
      <c r="KHT404" s="2"/>
      <c r="KHU404" s="2"/>
      <c r="KHV404" s="2"/>
      <c r="KHW404" s="2"/>
      <c r="KHX404" s="2"/>
      <c r="KHY404" s="2"/>
      <c r="KHZ404" s="2"/>
      <c r="KIA404" s="2"/>
      <c r="KIB404" s="2"/>
      <c r="KIC404" s="2"/>
      <c r="KID404" s="2"/>
      <c r="KIE404" s="2"/>
      <c r="KIF404" s="2"/>
      <c r="KIG404" s="2"/>
      <c r="KIH404" s="2"/>
      <c r="KII404" s="2"/>
      <c r="KIJ404" s="2"/>
      <c r="KIK404" s="2"/>
      <c r="KIL404" s="2"/>
      <c r="KIM404" s="2"/>
      <c r="KIN404" s="2"/>
      <c r="KIO404" s="2"/>
      <c r="KIP404" s="2"/>
      <c r="KIQ404" s="2"/>
      <c r="KIR404" s="2"/>
      <c r="KIS404" s="2"/>
      <c r="KIT404" s="2"/>
      <c r="KIU404" s="2"/>
      <c r="KIV404" s="2"/>
      <c r="KIW404" s="2"/>
      <c r="KIX404" s="2"/>
      <c r="KIY404" s="2"/>
      <c r="KIZ404" s="2"/>
      <c r="KJA404" s="2"/>
      <c r="KJB404" s="2"/>
      <c r="KJC404" s="2"/>
      <c r="KJD404" s="2"/>
      <c r="KJE404" s="2"/>
      <c r="KJF404" s="2"/>
      <c r="KJG404" s="2"/>
      <c r="KJH404" s="2"/>
      <c r="KJI404" s="2"/>
      <c r="KJJ404" s="2"/>
      <c r="KJK404" s="2"/>
      <c r="KJL404" s="2"/>
      <c r="KJM404" s="2"/>
      <c r="KJN404" s="2"/>
      <c r="KJO404" s="2"/>
      <c r="KJP404" s="2"/>
      <c r="KJQ404" s="2"/>
      <c r="KJR404" s="2"/>
      <c r="KJS404" s="2"/>
      <c r="KJT404" s="2"/>
      <c r="KJU404" s="2"/>
      <c r="KJV404" s="2"/>
      <c r="KJW404" s="2"/>
      <c r="KJX404" s="2"/>
      <c r="KJY404" s="2"/>
      <c r="KJZ404" s="2"/>
      <c r="KKA404" s="2"/>
      <c r="KKB404" s="2"/>
      <c r="KKC404" s="2"/>
      <c r="KKD404" s="2"/>
      <c r="KKE404" s="2"/>
      <c r="KKF404" s="2"/>
      <c r="KKG404" s="2"/>
      <c r="KKH404" s="2"/>
      <c r="KKI404" s="2"/>
      <c r="KKJ404" s="2"/>
      <c r="KKK404" s="2"/>
      <c r="KKL404" s="2"/>
      <c r="KKM404" s="2"/>
      <c r="KKN404" s="2"/>
      <c r="KKO404" s="2"/>
      <c r="KKP404" s="2"/>
      <c r="KKQ404" s="2"/>
      <c r="KKR404" s="2"/>
      <c r="KKS404" s="2"/>
      <c r="KKT404" s="2"/>
      <c r="KKU404" s="2"/>
      <c r="KKV404" s="2"/>
      <c r="KKW404" s="2"/>
      <c r="KKX404" s="2"/>
      <c r="KKY404" s="2"/>
      <c r="KKZ404" s="2"/>
      <c r="KLA404" s="2"/>
      <c r="KLB404" s="2"/>
      <c r="KLC404" s="2"/>
      <c r="KLD404" s="2"/>
      <c r="KLE404" s="2"/>
      <c r="KLF404" s="2"/>
      <c r="KLG404" s="2"/>
      <c r="KLH404" s="2"/>
      <c r="KLI404" s="2"/>
      <c r="KLJ404" s="2"/>
      <c r="KLK404" s="2"/>
      <c r="KLL404" s="2"/>
      <c r="KLM404" s="2"/>
      <c r="KLN404" s="2"/>
      <c r="KLO404" s="2"/>
      <c r="KLP404" s="2"/>
      <c r="KLQ404" s="2"/>
      <c r="KLR404" s="2"/>
      <c r="KLS404" s="2"/>
      <c r="KLT404" s="2"/>
      <c r="KLU404" s="2"/>
      <c r="KLV404" s="2"/>
      <c r="KLW404" s="2"/>
      <c r="KLX404" s="2"/>
      <c r="KLY404" s="2"/>
      <c r="KLZ404" s="2"/>
      <c r="KMA404" s="2"/>
      <c r="KMB404" s="2"/>
      <c r="KMC404" s="2"/>
      <c r="KMD404" s="2"/>
      <c r="KME404" s="2"/>
      <c r="KMF404" s="2"/>
      <c r="KMG404" s="2"/>
      <c r="KMH404" s="2"/>
      <c r="KMI404" s="2"/>
      <c r="KMJ404" s="2"/>
      <c r="KMK404" s="2"/>
      <c r="KML404" s="2"/>
      <c r="KMM404" s="2"/>
      <c r="KMN404" s="2"/>
      <c r="KMO404" s="2"/>
      <c r="KMP404" s="2"/>
      <c r="KMQ404" s="2"/>
      <c r="KMR404" s="2"/>
      <c r="KMS404" s="2"/>
      <c r="KMT404" s="2"/>
      <c r="KMU404" s="2"/>
      <c r="KMV404" s="2"/>
      <c r="KMW404" s="2"/>
      <c r="KMX404" s="2"/>
      <c r="KMY404" s="2"/>
      <c r="KMZ404" s="2"/>
      <c r="KNA404" s="2"/>
      <c r="KNB404" s="2"/>
      <c r="KNC404" s="2"/>
      <c r="KND404" s="2"/>
      <c r="KNE404" s="2"/>
      <c r="KNF404" s="2"/>
      <c r="KNG404" s="2"/>
      <c r="KNH404" s="2"/>
      <c r="KNI404" s="2"/>
      <c r="KNJ404" s="2"/>
      <c r="KNK404" s="2"/>
      <c r="KNL404" s="2"/>
      <c r="KNM404" s="2"/>
      <c r="KNN404" s="2"/>
      <c r="KNO404" s="2"/>
      <c r="KNP404" s="2"/>
      <c r="KNQ404" s="2"/>
      <c r="KNR404" s="2"/>
      <c r="KNS404" s="2"/>
      <c r="KNT404" s="2"/>
      <c r="KNU404" s="2"/>
      <c r="KNV404" s="2"/>
      <c r="KNW404" s="2"/>
      <c r="KNX404" s="2"/>
      <c r="KNY404" s="2"/>
      <c r="KNZ404" s="2"/>
      <c r="KOA404" s="2"/>
      <c r="KOB404" s="2"/>
      <c r="KOC404" s="2"/>
      <c r="KOD404" s="2"/>
      <c r="KOE404" s="2"/>
      <c r="KOF404" s="2"/>
      <c r="KOG404" s="2"/>
      <c r="KOH404" s="2"/>
      <c r="KOI404" s="2"/>
      <c r="KOJ404" s="2"/>
      <c r="KOK404" s="2"/>
      <c r="KOL404" s="2"/>
      <c r="KOM404" s="2"/>
      <c r="KON404" s="2"/>
      <c r="KOO404" s="2"/>
      <c r="KOP404" s="2"/>
      <c r="KOQ404" s="2"/>
      <c r="KOR404" s="2"/>
      <c r="KOS404" s="2"/>
      <c r="KOT404" s="2"/>
      <c r="KOU404" s="2"/>
      <c r="KOV404" s="2"/>
      <c r="KOW404" s="2"/>
      <c r="KOX404" s="2"/>
      <c r="KOY404" s="2"/>
      <c r="KOZ404" s="2"/>
      <c r="KPA404" s="2"/>
      <c r="KPB404" s="2"/>
      <c r="KPC404" s="2"/>
      <c r="KPD404" s="2"/>
      <c r="KPE404" s="2"/>
      <c r="KPF404" s="2"/>
      <c r="KPG404" s="2"/>
      <c r="KPH404" s="2"/>
      <c r="KPI404" s="2"/>
      <c r="KPJ404" s="2"/>
      <c r="KPK404" s="2"/>
      <c r="KPL404" s="2"/>
      <c r="KPM404" s="2"/>
      <c r="KPN404" s="2"/>
      <c r="KPO404" s="2"/>
      <c r="KPP404" s="2"/>
      <c r="KPQ404" s="2"/>
      <c r="KPR404" s="2"/>
      <c r="KPS404" s="2"/>
      <c r="KPT404" s="2"/>
      <c r="KPU404" s="2"/>
      <c r="KPV404" s="2"/>
      <c r="KPW404" s="2"/>
      <c r="KPX404" s="2"/>
      <c r="KPY404" s="2"/>
      <c r="KPZ404" s="2"/>
      <c r="KQA404" s="2"/>
      <c r="KQB404" s="2"/>
      <c r="KQC404" s="2"/>
      <c r="KQD404" s="2"/>
      <c r="KQE404" s="2"/>
      <c r="KQF404" s="2"/>
      <c r="KQG404" s="2"/>
      <c r="KQH404" s="2"/>
      <c r="KQI404" s="2"/>
      <c r="KQJ404" s="2"/>
      <c r="KQK404" s="2"/>
      <c r="KQL404" s="2"/>
      <c r="KQM404" s="2"/>
      <c r="KQN404" s="2"/>
      <c r="KQO404" s="2"/>
      <c r="KQP404" s="2"/>
      <c r="KQQ404" s="2"/>
      <c r="KQR404" s="2"/>
      <c r="KQS404" s="2"/>
      <c r="KQT404" s="2"/>
      <c r="KQU404" s="2"/>
      <c r="KQV404" s="2"/>
      <c r="KQW404" s="2"/>
      <c r="KQX404" s="2"/>
      <c r="KQY404" s="2"/>
      <c r="KQZ404" s="2"/>
      <c r="KRA404" s="2"/>
      <c r="KRB404" s="2"/>
      <c r="KRC404" s="2"/>
      <c r="KRD404" s="2"/>
      <c r="KRE404" s="2"/>
      <c r="KRF404" s="2"/>
      <c r="KRG404" s="2"/>
      <c r="KRH404" s="2"/>
      <c r="KRI404" s="2"/>
      <c r="KRJ404" s="2"/>
      <c r="KRK404" s="2"/>
      <c r="KRL404" s="2"/>
      <c r="KRM404" s="2"/>
      <c r="KRN404" s="2"/>
      <c r="KRO404" s="2"/>
      <c r="KRP404" s="2"/>
      <c r="KRQ404" s="2"/>
      <c r="KRR404" s="2"/>
      <c r="KRS404" s="2"/>
      <c r="KRT404" s="2"/>
      <c r="KRU404" s="2"/>
      <c r="KRV404" s="2"/>
      <c r="KRW404" s="2"/>
      <c r="KRX404" s="2"/>
      <c r="KRY404" s="2"/>
      <c r="KRZ404" s="2"/>
      <c r="KSA404" s="2"/>
      <c r="KSB404" s="2"/>
      <c r="KSC404" s="2"/>
      <c r="KSD404" s="2"/>
      <c r="KSE404" s="2"/>
      <c r="KSF404" s="2"/>
      <c r="KSG404" s="2"/>
      <c r="KSH404" s="2"/>
      <c r="KSI404" s="2"/>
      <c r="KSJ404" s="2"/>
      <c r="KSK404" s="2"/>
      <c r="KSL404" s="2"/>
      <c r="KSM404" s="2"/>
      <c r="KSN404" s="2"/>
      <c r="KSO404" s="2"/>
      <c r="KSP404" s="2"/>
      <c r="KSQ404" s="2"/>
      <c r="KSR404" s="2"/>
      <c r="KSS404" s="2"/>
      <c r="KST404" s="2"/>
      <c r="KSU404" s="2"/>
      <c r="KSV404" s="2"/>
      <c r="KSW404" s="2"/>
      <c r="KSX404" s="2"/>
      <c r="KSY404" s="2"/>
      <c r="KSZ404" s="2"/>
      <c r="KTA404" s="2"/>
      <c r="KTB404" s="2"/>
      <c r="KTC404" s="2"/>
      <c r="KTD404" s="2"/>
      <c r="KTE404" s="2"/>
      <c r="KTF404" s="2"/>
      <c r="KTG404" s="2"/>
      <c r="KTH404" s="2"/>
      <c r="KTI404" s="2"/>
      <c r="KTJ404" s="2"/>
      <c r="KTK404" s="2"/>
      <c r="KTL404" s="2"/>
      <c r="KTM404" s="2"/>
      <c r="KTN404" s="2"/>
      <c r="KTO404" s="2"/>
      <c r="KTP404" s="2"/>
      <c r="KTQ404" s="2"/>
      <c r="KTR404" s="2"/>
      <c r="KTS404" s="2"/>
      <c r="KTT404" s="2"/>
      <c r="KTU404" s="2"/>
      <c r="KTV404" s="2"/>
      <c r="KTW404" s="2"/>
      <c r="KTX404" s="2"/>
      <c r="KTY404" s="2"/>
      <c r="KTZ404" s="2"/>
      <c r="KUA404" s="2"/>
      <c r="KUB404" s="2"/>
      <c r="KUC404" s="2"/>
      <c r="KUD404" s="2"/>
      <c r="KUE404" s="2"/>
      <c r="KUF404" s="2"/>
      <c r="KUG404" s="2"/>
      <c r="KUH404" s="2"/>
      <c r="KUI404" s="2"/>
      <c r="KUJ404" s="2"/>
      <c r="KUK404" s="2"/>
      <c r="KUL404" s="2"/>
      <c r="KUM404" s="2"/>
      <c r="KUN404" s="2"/>
      <c r="KUO404" s="2"/>
      <c r="KUP404" s="2"/>
      <c r="KUQ404" s="2"/>
      <c r="KUR404" s="2"/>
      <c r="KUS404" s="2"/>
      <c r="KUT404" s="2"/>
      <c r="KUU404" s="2"/>
      <c r="KUV404" s="2"/>
      <c r="KUW404" s="2"/>
      <c r="KUX404" s="2"/>
      <c r="KUY404" s="2"/>
      <c r="KUZ404" s="2"/>
      <c r="KVA404" s="2"/>
      <c r="KVB404" s="2"/>
      <c r="KVC404" s="2"/>
      <c r="KVD404" s="2"/>
      <c r="KVE404" s="2"/>
      <c r="KVF404" s="2"/>
      <c r="KVG404" s="2"/>
      <c r="KVH404" s="2"/>
      <c r="KVI404" s="2"/>
      <c r="KVJ404" s="2"/>
      <c r="KVK404" s="2"/>
      <c r="KVL404" s="2"/>
      <c r="KVM404" s="2"/>
      <c r="KVN404" s="2"/>
      <c r="KVO404" s="2"/>
      <c r="KVP404" s="2"/>
      <c r="KVQ404" s="2"/>
      <c r="KVR404" s="2"/>
      <c r="KVS404" s="2"/>
      <c r="KVT404" s="2"/>
      <c r="KVU404" s="2"/>
      <c r="KVV404" s="2"/>
      <c r="KVW404" s="2"/>
      <c r="KVX404" s="2"/>
      <c r="KVY404" s="2"/>
      <c r="KVZ404" s="2"/>
      <c r="KWA404" s="2"/>
      <c r="KWB404" s="2"/>
      <c r="KWC404" s="2"/>
      <c r="KWD404" s="2"/>
      <c r="KWE404" s="2"/>
      <c r="KWF404" s="2"/>
      <c r="KWG404" s="2"/>
      <c r="KWH404" s="2"/>
      <c r="KWI404" s="2"/>
      <c r="KWJ404" s="2"/>
      <c r="KWK404" s="2"/>
      <c r="KWL404" s="2"/>
      <c r="KWM404" s="2"/>
      <c r="KWN404" s="2"/>
      <c r="KWO404" s="2"/>
      <c r="KWP404" s="2"/>
      <c r="KWQ404" s="2"/>
      <c r="KWR404" s="2"/>
      <c r="KWS404" s="2"/>
      <c r="KWT404" s="2"/>
      <c r="KWU404" s="2"/>
      <c r="KWV404" s="2"/>
      <c r="KWW404" s="2"/>
      <c r="KWX404" s="2"/>
      <c r="KWY404" s="2"/>
      <c r="KWZ404" s="2"/>
      <c r="KXA404" s="2"/>
      <c r="KXB404" s="2"/>
      <c r="KXC404" s="2"/>
      <c r="KXD404" s="2"/>
      <c r="KXE404" s="2"/>
      <c r="KXF404" s="2"/>
      <c r="KXG404" s="2"/>
      <c r="KXH404" s="2"/>
      <c r="KXI404" s="2"/>
      <c r="KXJ404" s="2"/>
      <c r="KXK404" s="2"/>
      <c r="KXL404" s="2"/>
      <c r="KXM404" s="2"/>
      <c r="KXN404" s="2"/>
      <c r="KXO404" s="2"/>
      <c r="KXP404" s="2"/>
      <c r="KXQ404" s="2"/>
      <c r="KXR404" s="2"/>
      <c r="KXS404" s="2"/>
      <c r="KXT404" s="2"/>
      <c r="KXU404" s="2"/>
      <c r="KXV404" s="2"/>
      <c r="KXW404" s="2"/>
      <c r="KXX404" s="2"/>
      <c r="KXY404" s="2"/>
      <c r="KXZ404" s="2"/>
      <c r="KYA404" s="2"/>
      <c r="KYB404" s="2"/>
      <c r="KYC404" s="2"/>
      <c r="KYD404" s="2"/>
      <c r="KYE404" s="2"/>
      <c r="KYF404" s="2"/>
      <c r="KYG404" s="2"/>
      <c r="KYH404" s="2"/>
      <c r="KYI404" s="2"/>
      <c r="KYJ404" s="2"/>
      <c r="KYK404" s="2"/>
      <c r="KYL404" s="2"/>
      <c r="KYM404" s="2"/>
      <c r="KYN404" s="2"/>
      <c r="KYO404" s="2"/>
      <c r="KYP404" s="2"/>
      <c r="KYQ404" s="2"/>
      <c r="KYR404" s="2"/>
      <c r="KYS404" s="2"/>
      <c r="KYT404" s="2"/>
      <c r="KYU404" s="2"/>
      <c r="KYV404" s="2"/>
      <c r="KYW404" s="2"/>
      <c r="KYX404" s="2"/>
      <c r="KYY404" s="2"/>
      <c r="KYZ404" s="2"/>
      <c r="KZA404" s="2"/>
      <c r="KZB404" s="2"/>
      <c r="KZC404" s="2"/>
      <c r="KZD404" s="2"/>
      <c r="KZE404" s="2"/>
      <c r="KZF404" s="2"/>
      <c r="KZG404" s="2"/>
      <c r="KZH404" s="2"/>
      <c r="KZI404" s="2"/>
      <c r="KZJ404" s="2"/>
      <c r="KZK404" s="2"/>
      <c r="KZL404" s="2"/>
      <c r="KZM404" s="2"/>
      <c r="KZN404" s="2"/>
      <c r="KZO404" s="2"/>
      <c r="KZP404" s="2"/>
      <c r="KZQ404" s="2"/>
      <c r="KZR404" s="2"/>
      <c r="KZS404" s="2"/>
      <c r="KZT404" s="2"/>
      <c r="KZU404" s="2"/>
      <c r="KZV404" s="2"/>
      <c r="KZW404" s="2"/>
      <c r="KZX404" s="2"/>
      <c r="KZY404" s="2"/>
      <c r="KZZ404" s="2"/>
      <c r="LAA404" s="2"/>
      <c r="LAB404" s="2"/>
      <c r="LAC404" s="2"/>
      <c r="LAD404" s="2"/>
      <c r="LAE404" s="2"/>
      <c r="LAF404" s="2"/>
      <c r="LAG404" s="2"/>
      <c r="LAH404" s="2"/>
      <c r="LAI404" s="2"/>
      <c r="LAJ404" s="2"/>
      <c r="LAK404" s="2"/>
      <c r="LAL404" s="2"/>
      <c r="LAM404" s="2"/>
      <c r="LAN404" s="2"/>
      <c r="LAO404" s="2"/>
      <c r="LAP404" s="2"/>
      <c r="LAQ404" s="2"/>
      <c r="LAR404" s="2"/>
      <c r="LAS404" s="2"/>
      <c r="LAT404" s="2"/>
      <c r="LAU404" s="2"/>
      <c r="LAV404" s="2"/>
      <c r="LAW404" s="2"/>
      <c r="LAX404" s="2"/>
      <c r="LAY404" s="2"/>
      <c r="LAZ404" s="2"/>
      <c r="LBA404" s="2"/>
      <c r="LBB404" s="2"/>
      <c r="LBC404" s="2"/>
      <c r="LBD404" s="2"/>
      <c r="LBE404" s="2"/>
      <c r="LBF404" s="2"/>
      <c r="LBG404" s="2"/>
      <c r="LBH404" s="2"/>
      <c r="LBI404" s="2"/>
      <c r="LBJ404" s="2"/>
      <c r="LBK404" s="2"/>
      <c r="LBL404" s="2"/>
      <c r="LBM404" s="2"/>
      <c r="LBN404" s="2"/>
      <c r="LBO404" s="2"/>
      <c r="LBP404" s="2"/>
      <c r="LBQ404" s="2"/>
      <c r="LBR404" s="2"/>
      <c r="LBS404" s="2"/>
      <c r="LBT404" s="2"/>
      <c r="LBU404" s="2"/>
      <c r="LBV404" s="2"/>
      <c r="LBW404" s="2"/>
      <c r="LBX404" s="2"/>
      <c r="LBY404" s="2"/>
      <c r="LBZ404" s="2"/>
      <c r="LCA404" s="2"/>
      <c r="LCB404" s="2"/>
      <c r="LCC404" s="2"/>
      <c r="LCD404" s="2"/>
      <c r="LCE404" s="2"/>
      <c r="LCF404" s="2"/>
      <c r="LCG404" s="2"/>
      <c r="LCH404" s="2"/>
      <c r="LCI404" s="2"/>
      <c r="LCJ404" s="2"/>
      <c r="LCK404" s="2"/>
      <c r="LCL404" s="2"/>
      <c r="LCM404" s="2"/>
      <c r="LCN404" s="2"/>
      <c r="LCO404" s="2"/>
      <c r="LCP404" s="2"/>
      <c r="LCQ404" s="2"/>
      <c r="LCR404" s="2"/>
      <c r="LCS404" s="2"/>
      <c r="LCT404" s="2"/>
      <c r="LCU404" s="2"/>
      <c r="LCV404" s="2"/>
      <c r="LCW404" s="2"/>
      <c r="LCX404" s="2"/>
      <c r="LCY404" s="2"/>
      <c r="LCZ404" s="2"/>
      <c r="LDA404" s="2"/>
      <c r="LDB404" s="2"/>
      <c r="LDC404" s="2"/>
      <c r="LDD404" s="2"/>
      <c r="LDE404" s="2"/>
      <c r="LDF404" s="2"/>
      <c r="LDG404" s="2"/>
      <c r="LDH404" s="2"/>
      <c r="LDI404" s="2"/>
      <c r="LDJ404" s="2"/>
      <c r="LDK404" s="2"/>
      <c r="LDL404" s="2"/>
      <c r="LDM404" s="2"/>
      <c r="LDN404" s="2"/>
      <c r="LDO404" s="2"/>
      <c r="LDP404" s="2"/>
      <c r="LDQ404" s="2"/>
      <c r="LDR404" s="2"/>
      <c r="LDS404" s="2"/>
      <c r="LDT404" s="2"/>
      <c r="LDU404" s="2"/>
      <c r="LDV404" s="2"/>
      <c r="LDW404" s="2"/>
      <c r="LDX404" s="2"/>
      <c r="LDY404" s="2"/>
      <c r="LDZ404" s="2"/>
      <c r="LEA404" s="2"/>
      <c r="LEB404" s="2"/>
      <c r="LEC404" s="2"/>
      <c r="LED404" s="2"/>
      <c r="LEE404" s="2"/>
      <c r="LEF404" s="2"/>
      <c r="LEG404" s="2"/>
      <c r="LEH404" s="2"/>
      <c r="LEI404" s="2"/>
      <c r="LEJ404" s="2"/>
      <c r="LEK404" s="2"/>
      <c r="LEL404" s="2"/>
      <c r="LEM404" s="2"/>
      <c r="LEN404" s="2"/>
      <c r="LEO404" s="2"/>
      <c r="LEP404" s="2"/>
      <c r="LEQ404" s="2"/>
      <c r="LER404" s="2"/>
      <c r="LES404" s="2"/>
      <c r="LET404" s="2"/>
      <c r="LEU404" s="2"/>
      <c r="LEV404" s="2"/>
      <c r="LEW404" s="2"/>
      <c r="LEX404" s="2"/>
      <c r="LEY404" s="2"/>
      <c r="LEZ404" s="2"/>
      <c r="LFA404" s="2"/>
      <c r="LFB404" s="2"/>
      <c r="LFC404" s="2"/>
      <c r="LFD404" s="2"/>
      <c r="LFE404" s="2"/>
      <c r="LFF404" s="2"/>
      <c r="LFG404" s="2"/>
      <c r="LFH404" s="2"/>
      <c r="LFI404" s="2"/>
      <c r="LFJ404" s="2"/>
      <c r="LFK404" s="2"/>
      <c r="LFL404" s="2"/>
      <c r="LFM404" s="2"/>
      <c r="LFN404" s="2"/>
      <c r="LFO404" s="2"/>
      <c r="LFP404" s="2"/>
      <c r="LFQ404" s="2"/>
      <c r="LFR404" s="2"/>
      <c r="LFS404" s="2"/>
      <c r="LFT404" s="2"/>
      <c r="LFU404" s="2"/>
      <c r="LFV404" s="2"/>
      <c r="LFW404" s="2"/>
      <c r="LFX404" s="2"/>
      <c r="LFY404" s="2"/>
      <c r="LFZ404" s="2"/>
      <c r="LGA404" s="2"/>
      <c r="LGB404" s="2"/>
      <c r="LGC404" s="2"/>
      <c r="LGD404" s="2"/>
      <c r="LGE404" s="2"/>
      <c r="LGF404" s="2"/>
      <c r="LGG404" s="2"/>
      <c r="LGH404" s="2"/>
      <c r="LGI404" s="2"/>
      <c r="LGJ404" s="2"/>
      <c r="LGK404" s="2"/>
      <c r="LGL404" s="2"/>
      <c r="LGM404" s="2"/>
      <c r="LGN404" s="2"/>
      <c r="LGO404" s="2"/>
      <c r="LGP404" s="2"/>
      <c r="LGQ404" s="2"/>
      <c r="LGR404" s="2"/>
      <c r="LGS404" s="2"/>
      <c r="LGT404" s="2"/>
      <c r="LGU404" s="2"/>
      <c r="LGV404" s="2"/>
      <c r="LGW404" s="2"/>
      <c r="LGX404" s="2"/>
      <c r="LGY404" s="2"/>
      <c r="LGZ404" s="2"/>
      <c r="LHA404" s="2"/>
      <c r="LHB404" s="2"/>
      <c r="LHC404" s="2"/>
      <c r="LHD404" s="2"/>
      <c r="LHE404" s="2"/>
      <c r="LHF404" s="2"/>
      <c r="LHG404" s="2"/>
      <c r="LHH404" s="2"/>
      <c r="LHI404" s="2"/>
      <c r="LHJ404" s="2"/>
      <c r="LHK404" s="2"/>
      <c r="LHL404" s="2"/>
      <c r="LHM404" s="2"/>
      <c r="LHN404" s="2"/>
      <c r="LHO404" s="2"/>
      <c r="LHP404" s="2"/>
      <c r="LHQ404" s="2"/>
      <c r="LHR404" s="2"/>
      <c r="LHS404" s="2"/>
      <c r="LHT404" s="2"/>
      <c r="LHU404" s="2"/>
      <c r="LHV404" s="2"/>
      <c r="LHW404" s="2"/>
      <c r="LHX404" s="2"/>
      <c r="LHY404" s="2"/>
      <c r="LHZ404" s="2"/>
      <c r="LIA404" s="2"/>
      <c r="LIB404" s="2"/>
      <c r="LIC404" s="2"/>
      <c r="LID404" s="2"/>
      <c r="LIE404" s="2"/>
      <c r="LIF404" s="2"/>
      <c r="LIG404" s="2"/>
      <c r="LIH404" s="2"/>
      <c r="LII404" s="2"/>
      <c r="LIJ404" s="2"/>
      <c r="LIK404" s="2"/>
      <c r="LIL404" s="2"/>
      <c r="LIM404" s="2"/>
      <c r="LIN404" s="2"/>
      <c r="LIO404" s="2"/>
      <c r="LIP404" s="2"/>
      <c r="LIQ404" s="2"/>
      <c r="LIR404" s="2"/>
      <c r="LIS404" s="2"/>
      <c r="LIT404" s="2"/>
      <c r="LIU404" s="2"/>
      <c r="LIV404" s="2"/>
      <c r="LIW404" s="2"/>
      <c r="LIX404" s="2"/>
      <c r="LIY404" s="2"/>
      <c r="LIZ404" s="2"/>
      <c r="LJA404" s="2"/>
      <c r="LJB404" s="2"/>
      <c r="LJC404" s="2"/>
      <c r="LJD404" s="2"/>
      <c r="LJE404" s="2"/>
      <c r="LJF404" s="2"/>
      <c r="LJG404" s="2"/>
      <c r="LJH404" s="2"/>
      <c r="LJI404" s="2"/>
      <c r="LJJ404" s="2"/>
      <c r="LJK404" s="2"/>
      <c r="LJL404" s="2"/>
      <c r="LJM404" s="2"/>
      <c r="LJN404" s="2"/>
      <c r="LJO404" s="2"/>
      <c r="LJP404" s="2"/>
      <c r="LJQ404" s="2"/>
      <c r="LJR404" s="2"/>
      <c r="LJS404" s="2"/>
      <c r="LJT404" s="2"/>
      <c r="LJU404" s="2"/>
      <c r="LJV404" s="2"/>
      <c r="LJW404" s="2"/>
      <c r="LJX404" s="2"/>
      <c r="LJY404" s="2"/>
      <c r="LJZ404" s="2"/>
      <c r="LKA404" s="2"/>
      <c r="LKB404" s="2"/>
      <c r="LKC404" s="2"/>
      <c r="LKD404" s="2"/>
      <c r="LKE404" s="2"/>
      <c r="LKF404" s="2"/>
      <c r="LKG404" s="2"/>
      <c r="LKH404" s="2"/>
      <c r="LKI404" s="2"/>
      <c r="LKJ404" s="2"/>
      <c r="LKK404" s="2"/>
      <c r="LKL404" s="2"/>
      <c r="LKM404" s="2"/>
      <c r="LKN404" s="2"/>
      <c r="LKO404" s="2"/>
      <c r="LKP404" s="2"/>
      <c r="LKQ404" s="2"/>
      <c r="LKR404" s="2"/>
      <c r="LKS404" s="2"/>
      <c r="LKT404" s="2"/>
      <c r="LKU404" s="2"/>
      <c r="LKV404" s="2"/>
      <c r="LKW404" s="2"/>
      <c r="LKX404" s="2"/>
      <c r="LKY404" s="2"/>
      <c r="LKZ404" s="2"/>
      <c r="LLA404" s="2"/>
      <c r="LLB404" s="2"/>
      <c r="LLC404" s="2"/>
      <c r="LLD404" s="2"/>
      <c r="LLE404" s="2"/>
      <c r="LLF404" s="2"/>
      <c r="LLG404" s="2"/>
      <c r="LLH404" s="2"/>
      <c r="LLI404" s="2"/>
      <c r="LLJ404" s="2"/>
      <c r="LLK404" s="2"/>
      <c r="LLL404" s="2"/>
      <c r="LLM404" s="2"/>
      <c r="LLN404" s="2"/>
      <c r="LLO404" s="2"/>
      <c r="LLP404" s="2"/>
      <c r="LLQ404" s="2"/>
      <c r="LLR404" s="2"/>
      <c r="LLS404" s="2"/>
      <c r="LLT404" s="2"/>
      <c r="LLU404" s="2"/>
      <c r="LLV404" s="2"/>
      <c r="LLW404" s="2"/>
      <c r="LLX404" s="2"/>
      <c r="LLY404" s="2"/>
      <c r="LLZ404" s="2"/>
      <c r="LMA404" s="2"/>
      <c r="LMB404" s="2"/>
      <c r="LMC404" s="2"/>
      <c r="LMD404" s="2"/>
      <c r="LME404" s="2"/>
      <c r="LMF404" s="2"/>
      <c r="LMG404" s="2"/>
      <c r="LMH404" s="2"/>
      <c r="LMI404" s="2"/>
      <c r="LMJ404" s="2"/>
      <c r="LMK404" s="2"/>
      <c r="LML404" s="2"/>
      <c r="LMM404" s="2"/>
      <c r="LMN404" s="2"/>
      <c r="LMO404" s="2"/>
      <c r="LMP404" s="2"/>
      <c r="LMQ404" s="2"/>
      <c r="LMR404" s="2"/>
      <c r="LMS404" s="2"/>
      <c r="LMT404" s="2"/>
      <c r="LMU404" s="2"/>
      <c r="LMV404" s="2"/>
      <c r="LMW404" s="2"/>
      <c r="LMX404" s="2"/>
      <c r="LMY404" s="2"/>
      <c r="LMZ404" s="2"/>
      <c r="LNA404" s="2"/>
      <c r="LNB404" s="2"/>
      <c r="LNC404" s="2"/>
      <c r="LND404" s="2"/>
      <c r="LNE404" s="2"/>
      <c r="LNF404" s="2"/>
      <c r="LNG404" s="2"/>
      <c r="LNH404" s="2"/>
      <c r="LNI404" s="2"/>
      <c r="LNJ404" s="2"/>
      <c r="LNK404" s="2"/>
      <c r="LNL404" s="2"/>
      <c r="LNM404" s="2"/>
      <c r="LNN404" s="2"/>
      <c r="LNO404" s="2"/>
      <c r="LNP404" s="2"/>
      <c r="LNQ404" s="2"/>
      <c r="LNR404" s="2"/>
      <c r="LNS404" s="2"/>
      <c r="LNT404" s="2"/>
      <c r="LNU404" s="2"/>
      <c r="LNV404" s="2"/>
      <c r="LNW404" s="2"/>
      <c r="LNX404" s="2"/>
      <c r="LNY404" s="2"/>
      <c r="LNZ404" s="2"/>
      <c r="LOA404" s="2"/>
      <c r="LOB404" s="2"/>
      <c r="LOC404" s="2"/>
      <c r="LOD404" s="2"/>
      <c r="LOE404" s="2"/>
      <c r="LOF404" s="2"/>
      <c r="LOG404" s="2"/>
      <c r="LOH404" s="2"/>
      <c r="LOI404" s="2"/>
      <c r="LOJ404" s="2"/>
      <c r="LOK404" s="2"/>
      <c r="LOL404" s="2"/>
      <c r="LOM404" s="2"/>
      <c r="LON404" s="2"/>
      <c r="LOO404" s="2"/>
      <c r="LOP404" s="2"/>
      <c r="LOQ404" s="2"/>
      <c r="LOR404" s="2"/>
      <c r="LOS404" s="2"/>
      <c r="LOT404" s="2"/>
      <c r="LOU404" s="2"/>
      <c r="LOV404" s="2"/>
      <c r="LOW404" s="2"/>
      <c r="LOX404" s="2"/>
      <c r="LOY404" s="2"/>
      <c r="LOZ404" s="2"/>
      <c r="LPA404" s="2"/>
      <c r="LPB404" s="2"/>
      <c r="LPC404" s="2"/>
      <c r="LPD404" s="2"/>
      <c r="LPE404" s="2"/>
      <c r="LPF404" s="2"/>
      <c r="LPG404" s="2"/>
      <c r="LPH404" s="2"/>
      <c r="LPI404" s="2"/>
      <c r="LPJ404" s="2"/>
      <c r="LPK404" s="2"/>
      <c r="LPL404" s="2"/>
      <c r="LPM404" s="2"/>
      <c r="LPN404" s="2"/>
      <c r="LPO404" s="2"/>
      <c r="LPP404" s="2"/>
      <c r="LPQ404" s="2"/>
      <c r="LPR404" s="2"/>
      <c r="LPS404" s="2"/>
      <c r="LPT404" s="2"/>
      <c r="LPU404" s="2"/>
      <c r="LPV404" s="2"/>
      <c r="LPW404" s="2"/>
      <c r="LPX404" s="2"/>
      <c r="LPY404" s="2"/>
      <c r="LPZ404" s="2"/>
      <c r="LQA404" s="2"/>
      <c r="LQB404" s="2"/>
      <c r="LQC404" s="2"/>
      <c r="LQD404" s="2"/>
      <c r="LQE404" s="2"/>
      <c r="LQF404" s="2"/>
      <c r="LQG404" s="2"/>
      <c r="LQH404" s="2"/>
      <c r="LQI404" s="2"/>
      <c r="LQJ404" s="2"/>
      <c r="LQK404" s="2"/>
      <c r="LQL404" s="2"/>
      <c r="LQM404" s="2"/>
      <c r="LQN404" s="2"/>
      <c r="LQO404" s="2"/>
      <c r="LQP404" s="2"/>
      <c r="LQQ404" s="2"/>
      <c r="LQR404" s="2"/>
      <c r="LQS404" s="2"/>
      <c r="LQT404" s="2"/>
      <c r="LQU404" s="2"/>
      <c r="LQV404" s="2"/>
      <c r="LQW404" s="2"/>
      <c r="LQX404" s="2"/>
      <c r="LQY404" s="2"/>
      <c r="LQZ404" s="2"/>
      <c r="LRA404" s="2"/>
      <c r="LRB404" s="2"/>
      <c r="LRC404" s="2"/>
      <c r="LRD404" s="2"/>
      <c r="LRE404" s="2"/>
      <c r="LRF404" s="2"/>
      <c r="LRG404" s="2"/>
      <c r="LRH404" s="2"/>
      <c r="LRI404" s="2"/>
      <c r="LRJ404" s="2"/>
      <c r="LRK404" s="2"/>
      <c r="LRL404" s="2"/>
      <c r="LRM404" s="2"/>
      <c r="LRN404" s="2"/>
      <c r="LRO404" s="2"/>
      <c r="LRP404" s="2"/>
      <c r="LRQ404" s="2"/>
      <c r="LRR404" s="2"/>
      <c r="LRS404" s="2"/>
      <c r="LRT404" s="2"/>
      <c r="LRU404" s="2"/>
      <c r="LRV404" s="2"/>
      <c r="LRW404" s="2"/>
      <c r="LRX404" s="2"/>
      <c r="LRY404" s="2"/>
      <c r="LRZ404" s="2"/>
      <c r="LSA404" s="2"/>
      <c r="LSB404" s="2"/>
      <c r="LSC404" s="2"/>
      <c r="LSD404" s="2"/>
      <c r="LSE404" s="2"/>
      <c r="LSF404" s="2"/>
      <c r="LSG404" s="2"/>
      <c r="LSH404" s="2"/>
      <c r="LSI404" s="2"/>
      <c r="LSJ404" s="2"/>
      <c r="LSK404" s="2"/>
      <c r="LSL404" s="2"/>
      <c r="LSM404" s="2"/>
      <c r="LSN404" s="2"/>
      <c r="LSO404" s="2"/>
      <c r="LSP404" s="2"/>
      <c r="LSQ404" s="2"/>
      <c r="LSR404" s="2"/>
      <c r="LSS404" s="2"/>
      <c r="LST404" s="2"/>
      <c r="LSU404" s="2"/>
      <c r="LSV404" s="2"/>
      <c r="LSW404" s="2"/>
      <c r="LSX404" s="2"/>
      <c r="LSY404" s="2"/>
      <c r="LSZ404" s="2"/>
      <c r="LTA404" s="2"/>
      <c r="LTB404" s="2"/>
      <c r="LTC404" s="2"/>
      <c r="LTD404" s="2"/>
      <c r="LTE404" s="2"/>
      <c r="LTF404" s="2"/>
      <c r="LTG404" s="2"/>
      <c r="LTH404" s="2"/>
      <c r="LTI404" s="2"/>
      <c r="LTJ404" s="2"/>
      <c r="LTK404" s="2"/>
      <c r="LTL404" s="2"/>
      <c r="LTM404" s="2"/>
      <c r="LTN404" s="2"/>
      <c r="LTO404" s="2"/>
      <c r="LTP404" s="2"/>
      <c r="LTQ404" s="2"/>
      <c r="LTR404" s="2"/>
      <c r="LTS404" s="2"/>
      <c r="LTT404" s="2"/>
      <c r="LTU404" s="2"/>
      <c r="LTV404" s="2"/>
      <c r="LTW404" s="2"/>
      <c r="LTX404" s="2"/>
      <c r="LTY404" s="2"/>
      <c r="LTZ404" s="2"/>
      <c r="LUA404" s="2"/>
      <c r="LUB404" s="2"/>
      <c r="LUC404" s="2"/>
      <c r="LUD404" s="2"/>
      <c r="LUE404" s="2"/>
      <c r="LUF404" s="2"/>
      <c r="LUG404" s="2"/>
      <c r="LUH404" s="2"/>
      <c r="LUI404" s="2"/>
      <c r="LUJ404" s="2"/>
      <c r="LUK404" s="2"/>
      <c r="LUL404" s="2"/>
      <c r="LUM404" s="2"/>
      <c r="LUN404" s="2"/>
      <c r="LUO404" s="2"/>
      <c r="LUP404" s="2"/>
      <c r="LUQ404" s="2"/>
      <c r="LUR404" s="2"/>
      <c r="LUS404" s="2"/>
      <c r="LUT404" s="2"/>
      <c r="LUU404" s="2"/>
      <c r="LUV404" s="2"/>
      <c r="LUW404" s="2"/>
      <c r="LUX404" s="2"/>
      <c r="LUY404" s="2"/>
      <c r="LUZ404" s="2"/>
      <c r="LVA404" s="2"/>
      <c r="LVB404" s="2"/>
      <c r="LVC404" s="2"/>
      <c r="LVD404" s="2"/>
      <c r="LVE404" s="2"/>
      <c r="LVF404" s="2"/>
      <c r="LVG404" s="2"/>
      <c r="LVH404" s="2"/>
      <c r="LVI404" s="2"/>
      <c r="LVJ404" s="2"/>
      <c r="LVK404" s="2"/>
      <c r="LVL404" s="2"/>
      <c r="LVM404" s="2"/>
      <c r="LVN404" s="2"/>
      <c r="LVO404" s="2"/>
      <c r="LVP404" s="2"/>
      <c r="LVQ404" s="2"/>
      <c r="LVR404" s="2"/>
      <c r="LVS404" s="2"/>
      <c r="LVT404" s="2"/>
      <c r="LVU404" s="2"/>
      <c r="LVV404" s="2"/>
      <c r="LVW404" s="2"/>
      <c r="LVX404" s="2"/>
      <c r="LVY404" s="2"/>
      <c r="LVZ404" s="2"/>
      <c r="LWA404" s="2"/>
      <c r="LWB404" s="2"/>
      <c r="LWC404" s="2"/>
      <c r="LWD404" s="2"/>
      <c r="LWE404" s="2"/>
      <c r="LWF404" s="2"/>
      <c r="LWG404" s="2"/>
      <c r="LWH404" s="2"/>
      <c r="LWI404" s="2"/>
      <c r="LWJ404" s="2"/>
      <c r="LWK404" s="2"/>
      <c r="LWL404" s="2"/>
      <c r="LWM404" s="2"/>
      <c r="LWN404" s="2"/>
      <c r="LWO404" s="2"/>
      <c r="LWP404" s="2"/>
      <c r="LWQ404" s="2"/>
      <c r="LWR404" s="2"/>
      <c r="LWS404" s="2"/>
      <c r="LWT404" s="2"/>
      <c r="LWU404" s="2"/>
      <c r="LWV404" s="2"/>
      <c r="LWW404" s="2"/>
      <c r="LWX404" s="2"/>
      <c r="LWY404" s="2"/>
      <c r="LWZ404" s="2"/>
      <c r="LXA404" s="2"/>
      <c r="LXB404" s="2"/>
      <c r="LXC404" s="2"/>
      <c r="LXD404" s="2"/>
      <c r="LXE404" s="2"/>
      <c r="LXF404" s="2"/>
      <c r="LXG404" s="2"/>
      <c r="LXH404" s="2"/>
      <c r="LXI404" s="2"/>
      <c r="LXJ404" s="2"/>
      <c r="LXK404" s="2"/>
      <c r="LXL404" s="2"/>
      <c r="LXM404" s="2"/>
      <c r="LXN404" s="2"/>
      <c r="LXO404" s="2"/>
      <c r="LXP404" s="2"/>
      <c r="LXQ404" s="2"/>
      <c r="LXR404" s="2"/>
      <c r="LXS404" s="2"/>
      <c r="LXT404" s="2"/>
      <c r="LXU404" s="2"/>
      <c r="LXV404" s="2"/>
      <c r="LXW404" s="2"/>
      <c r="LXX404" s="2"/>
      <c r="LXY404" s="2"/>
      <c r="LXZ404" s="2"/>
      <c r="LYA404" s="2"/>
      <c r="LYB404" s="2"/>
      <c r="LYC404" s="2"/>
      <c r="LYD404" s="2"/>
      <c r="LYE404" s="2"/>
      <c r="LYF404" s="2"/>
      <c r="LYG404" s="2"/>
      <c r="LYH404" s="2"/>
      <c r="LYI404" s="2"/>
      <c r="LYJ404" s="2"/>
      <c r="LYK404" s="2"/>
      <c r="LYL404" s="2"/>
      <c r="LYM404" s="2"/>
      <c r="LYN404" s="2"/>
      <c r="LYO404" s="2"/>
      <c r="LYP404" s="2"/>
      <c r="LYQ404" s="2"/>
      <c r="LYR404" s="2"/>
      <c r="LYS404" s="2"/>
      <c r="LYT404" s="2"/>
      <c r="LYU404" s="2"/>
      <c r="LYV404" s="2"/>
      <c r="LYW404" s="2"/>
      <c r="LYX404" s="2"/>
      <c r="LYY404" s="2"/>
      <c r="LYZ404" s="2"/>
      <c r="LZA404" s="2"/>
      <c r="LZB404" s="2"/>
      <c r="LZC404" s="2"/>
      <c r="LZD404" s="2"/>
      <c r="LZE404" s="2"/>
      <c r="LZF404" s="2"/>
      <c r="LZG404" s="2"/>
      <c r="LZH404" s="2"/>
      <c r="LZI404" s="2"/>
      <c r="LZJ404" s="2"/>
      <c r="LZK404" s="2"/>
      <c r="LZL404" s="2"/>
      <c r="LZM404" s="2"/>
      <c r="LZN404" s="2"/>
      <c r="LZO404" s="2"/>
      <c r="LZP404" s="2"/>
      <c r="LZQ404" s="2"/>
      <c r="LZR404" s="2"/>
      <c r="LZS404" s="2"/>
      <c r="LZT404" s="2"/>
      <c r="LZU404" s="2"/>
      <c r="LZV404" s="2"/>
      <c r="LZW404" s="2"/>
      <c r="LZX404" s="2"/>
      <c r="LZY404" s="2"/>
      <c r="LZZ404" s="2"/>
      <c r="MAA404" s="2"/>
      <c r="MAB404" s="2"/>
      <c r="MAC404" s="2"/>
      <c r="MAD404" s="2"/>
      <c r="MAE404" s="2"/>
      <c r="MAF404" s="2"/>
      <c r="MAG404" s="2"/>
      <c r="MAH404" s="2"/>
      <c r="MAI404" s="2"/>
      <c r="MAJ404" s="2"/>
      <c r="MAK404" s="2"/>
      <c r="MAL404" s="2"/>
      <c r="MAM404" s="2"/>
      <c r="MAN404" s="2"/>
      <c r="MAO404" s="2"/>
      <c r="MAP404" s="2"/>
      <c r="MAQ404" s="2"/>
      <c r="MAR404" s="2"/>
      <c r="MAS404" s="2"/>
      <c r="MAT404" s="2"/>
      <c r="MAU404" s="2"/>
      <c r="MAV404" s="2"/>
      <c r="MAW404" s="2"/>
      <c r="MAX404" s="2"/>
      <c r="MAY404" s="2"/>
      <c r="MAZ404" s="2"/>
      <c r="MBA404" s="2"/>
      <c r="MBB404" s="2"/>
      <c r="MBC404" s="2"/>
      <c r="MBD404" s="2"/>
      <c r="MBE404" s="2"/>
      <c r="MBF404" s="2"/>
      <c r="MBG404" s="2"/>
      <c r="MBH404" s="2"/>
      <c r="MBI404" s="2"/>
      <c r="MBJ404" s="2"/>
      <c r="MBK404" s="2"/>
      <c r="MBL404" s="2"/>
      <c r="MBM404" s="2"/>
      <c r="MBN404" s="2"/>
      <c r="MBO404" s="2"/>
      <c r="MBP404" s="2"/>
      <c r="MBQ404" s="2"/>
      <c r="MBR404" s="2"/>
      <c r="MBS404" s="2"/>
      <c r="MBT404" s="2"/>
      <c r="MBU404" s="2"/>
      <c r="MBV404" s="2"/>
      <c r="MBW404" s="2"/>
      <c r="MBX404" s="2"/>
      <c r="MBY404" s="2"/>
      <c r="MBZ404" s="2"/>
      <c r="MCA404" s="2"/>
      <c r="MCB404" s="2"/>
      <c r="MCC404" s="2"/>
      <c r="MCD404" s="2"/>
      <c r="MCE404" s="2"/>
      <c r="MCF404" s="2"/>
      <c r="MCG404" s="2"/>
      <c r="MCH404" s="2"/>
      <c r="MCI404" s="2"/>
      <c r="MCJ404" s="2"/>
      <c r="MCK404" s="2"/>
      <c r="MCL404" s="2"/>
      <c r="MCM404" s="2"/>
      <c r="MCN404" s="2"/>
      <c r="MCO404" s="2"/>
      <c r="MCP404" s="2"/>
      <c r="MCQ404" s="2"/>
      <c r="MCR404" s="2"/>
      <c r="MCS404" s="2"/>
      <c r="MCT404" s="2"/>
      <c r="MCU404" s="2"/>
      <c r="MCV404" s="2"/>
      <c r="MCW404" s="2"/>
      <c r="MCX404" s="2"/>
      <c r="MCY404" s="2"/>
      <c r="MCZ404" s="2"/>
      <c r="MDA404" s="2"/>
      <c r="MDB404" s="2"/>
      <c r="MDC404" s="2"/>
      <c r="MDD404" s="2"/>
      <c r="MDE404" s="2"/>
      <c r="MDF404" s="2"/>
      <c r="MDG404" s="2"/>
      <c r="MDH404" s="2"/>
      <c r="MDI404" s="2"/>
      <c r="MDJ404" s="2"/>
      <c r="MDK404" s="2"/>
      <c r="MDL404" s="2"/>
      <c r="MDM404" s="2"/>
      <c r="MDN404" s="2"/>
      <c r="MDO404" s="2"/>
      <c r="MDP404" s="2"/>
      <c r="MDQ404" s="2"/>
      <c r="MDR404" s="2"/>
      <c r="MDS404" s="2"/>
      <c r="MDT404" s="2"/>
      <c r="MDU404" s="2"/>
      <c r="MDV404" s="2"/>
      <c r="MDW404" s="2"/>
      <c r="MDX404" s="2"/>
      <c r="MDY404" s="2"/>
      <c r="MDZ404" s="2"/>
      <c r="MEA404" s="2"/>
      <c r="MEB404" s="2"/>
      <c r="MEC404" s="2"/>
      <c r="MED404" s="2"/>
      <c r="MEE404" s="2"/>
      <c r="MEF404" s="2"/>
      <c r="MEG404" s="2"/>
      <c r="MEH404" s="2"/>
      <c r="MEI404" s="2"/>
      <c r="MEJ404" s="2"/>
      <c r="MEK404" s="2"/>
      <c r="MEL404" s="2"/>
      <c r="MEM404" s="2"/>
      <c r="MEN404" s="2"/>
      <c r="MEO404" s="2"/>
      <c r="MEP404" s="2"/>
      <c r="MEQ404" s="2"/>
      <c r="MER404" s="2"/>
      <c r="MES404" s="2"/>
      <c r="MET404" s="2"/>
      <c r="MEU404" s="2"/>
      <c r="MEV404" s="2"/>
      <c r="MEW404" s="2"/>
      <c r="MEX404" s="2"/>
      <c r="MEY404" s="2"/>
      <c r="MEZ404" s="2"/>
      <c r="MFA404" s="2"/>
      <c r="MFB404" s="2"/>
      <c r="MFC404" s="2"/>
      <c r="MFD404" s="2"/>
      <c r="MFE404" s="2"/>
      <c r="MFF404" s="2"/>
      <c r="MFG404" s="2"/>
      <c r="MFH404" s="2"/>
      <c r="MFI404" s="2"/>
      <c r="MFJ404" s="2"/>
      <c r="MFK404" s="2"/>
      <c r="MFL404" s="2"/>
      <c r="MFM404" s="2"/>
      <c r="MFN404" s="2"/>
      <c r="MFO404" s="2"/>
      <c r="MFP404" s="2"/>
      <c r="MFQ404" s="2"/>
      <c r="MFR404" s="2"/>
      <c r="MFS404" s="2"/>
      <c r="MFT404" s="2"/>
      <c r="MFU404" s="2"/>
      <c r="MFV404" s="2"/>
      <c r="MFW404" s="2"/>
      <c r="MFX404" s="2"/>
      <c r="MFY404" s="2"/>
      <c r="MFZ404" s="2"/>
      <c r="MGA404" s="2"/>
      <c r="MGB404" s="2"/>
      <c r="MGC404" s="2"/>
      <c r="MGD404" s="2"/>
      <c r="MGE404" s="2"/>
      <c r="MGF404" s="2"/>
      <c r="MGG404" s="2"/>
      <c r="MGH404" s="2"/>
      <c r="MGI404" s="2"/>
      <c r="MGJ404" s="2"/>
      <c r="MGK404" s="2"/>
      <c r="MGL404" s="2"/>
      <c r="MGM404" s="2"/>
      <c r="MGN404" s="2"/>
      <c r="MGO404" s="2"/>
      <c r="MGP404" s="2"/>
      <c r="MGQ404" s="2"/>
      <c r="MGR404" s="2"/>
      <c r="MGS404" s="2"/>
      <c r="MGT404" s="2"/>
      <c r="MGU404" s="2"/>
      <c r="MGV404" s="2"/>
      <c r="MGW404" s="2"/>
      <c r="MGX404" s="2"/>
      <c r="MGY404" s="2"/>
      <c r="MGZ404" s="2"/>
      <c r="MHA404" s="2"/>
      <c r="MHB404" s="2"/>
      <c r="MHC404" s="2"/>
      <c r="MHD404" s="2"/>
      <c r="MHE404" s="2"/>
      <c r="MHF404" s="2"/>
      <c r="MHG404" s="2"/>
      <c r="MHH404" s="2"/>
      <c r="MHI404" s="2"/>
      <c r="MHJ404" s="2"/>
      <c r="MHK404" s="2"/>
      <c r="MHL404" s="2"/>
      <c r="MHM404" s="2"/>
      <c r="MHN404" s="2"/>
      <c r="MHO404" s="2"/>
      <c r="MHP404" s="2"/>
      <c r="MHQ404" s="2"/>
      <c r="MHR404" s="2"/>
      <c r="MHS404" s="2"/>
      <c r="MHT404" s="2"/>
      <c r="MHU404" s="2"/>
      <c r="MHV404" s="2"/>
      <c r="MHW404" s="2"/>
      <c r="MHX404" s="2"/>
      <c r="MHY404" s="2"/>
      <c r="MHZ404" s="2"/>
      <c r="MIA404" s="2"/>
      <c r="MIB404" s="2"/>
      <c r="MIC404" s="2"/>
      <c r="MID404" s="2"/>
      <c r="MIE404" s="2"/>
      <c r="MIF404" s="2"/>
      <c r="MIG404" s="2"/>
      <c r="MIH404" s="2"/>
      <c r="MII404" s="2"/>
      <c r="MIJ404" s="2"/>
      <c r="MIK404" s="2"/>
      <c r="MIL404" s="2"/>
      <c r="MIM404" s="2"/>
      <c r="MIN404" s="2"/>
      <c r="MIO404" s="2"/>
      <c r="MIP404" s="2"/>
      <c r="MIQ404" s="2"/>
      <c r="MIR404" s="2"/>
      <c r="MIS404" s="2"/>
      <c r="MIT404" s="2"/>
      <c r="MIU404" s="2"/>
      <c r="MIV404" s="2"/>
      <c r="MIW404" s="2"/>
      <c r="MIX404" s="2"/>
      <c r="MIY404" s="2"/>
      <c r="MIZ404" s="2"/>
      <c r="MJA404" s="2"/>
      <c r="MJB404" s="2"/>
      <c r="MJC404" s="2"/>
      <c r="MJD404" s="2"/>
      <c r="MJE404" s="2"/>
      <c r="MJF404" s="2"/>
      <c r="MJG404" s="2"/>
      <c r="MJH404" s="2"/>
      <c r="MJI404" s="2"/>
      <c r="MJJ404" s="2"/>
      <c r="MJK404" s="2"/>
      <c r="MJL404" s="2"/>
      <c r="MJM404" s="2"/>
      <c r="MJN404" s="2"/>
      <c r="MJO404" s="2"/>
      <c r="MJP404" s="2"/>
      <c r="MJQ404" s="2"/>
      <c r="MJR404" s="2"/>
      <c r="MJS404" s="2"/>
      <c r="MJT404" s="2"/>
      <c r="MJU404" s="2"/>
      <c r="MJV404" s="2"/>
      <c r="MJW404" s="2"/>
      <c r="MJX404" s="2"/>
      <c r="MJY404" s="2"/>
      <c r="MJZ404" s="2"/>
      <c r="MKA404" s="2"/>
      <c r="MKB404" s="2"/>
      <c r="MKC404" s="2"/>
      <c r="MKD404" s="2"/>
      <c r="MKE404" s="2"/>
      <c r="MKF404" s="2"/>
      <c r="MKG404" s="2"/>
      <c r="MKH404" s="2"/>
      <c r="MKI404" s="2"/>
      <c r="MKJ404" s="2"/>
      <c r="MKK404" s="2"/>
      <c r="MKL404" s="2"/>
      <c r="MKM404" s="2"/>
      <c r="MKN404" s="2"/>
      <c r="MKO404" s="2"/>
      <c r="MKP404" s="2"/>
      <c r="MKQ404" s="2"/>
      <c r="MKR404" s="2"/>
      <c r="MKS404" s="2"/>
      <c r="MKT404" s="2"/>
      <c r="MKU404" s="2"/>
      <c r="MKV404" s="2"/>
      <c r="MKW404" s="2"/>
      <c r="MKX404" s="2"/>
      <c r="MKY404" s="2"/>
      <c r="MKZ404" s="2"/>
      <c r="MLA404" s="2"/>
      <c r="MLB404" s="2"/>
      <c r="MLC404" s="2"/>
      <c r="MLD404" s="2"/>
      <c r="MLE404" s="2"/>
      <c r="MLF404" s="2"/>
      <c r="MLG404" s="2"/>
      <c r="MLH404" s="2"/>
      <c r="MLI404" s="2"/>
      <c r="MLJ404" s="2"/>
      <c r="MLK404" s="2"/>
      <c r="MLL404" s="2"/>
      <c r="MLM404" s="2"/>
      <c r="MLN404" s="2"/>
      <c r="MLO404" s="2"/>
      <c r="MLP404" s="2"/>
      <c r="MLQ404" s="2"/>
      <c r="MLR404" s="2"/>
      <c r="MLS404" s="2"/>
      <c r="MLT404" s="2"/>
      <c r="MLU404" s="2"/>
      <c r="MLV404" s="2"/>
      <c r="MLW404" s="2"/>
      <c r="MLX404" s="2"/>
      <c r="MLY404" s="2"/>
      <c r="MLZ404" s="2"/>
      <c r="MMA404" s="2"/>
      <c r="MMB404" s="2"/>
      <c r="MMC404" s="2"/>
      <c r="MMD404" s="2"/>
      <c r="MME404" s="2"/>
      <c r="MMF404" s="2"/>
      <c r="MMG404" s="2"/>
      <c r="MMH404" s="2"/>
      <c r="MMI404" s="2"/>
      <c r="MMJ404" s="2"/>
      <c r="MMK404" s="2"/>
      <c r="MML404" s="2"/>
      <c r="MMM404" s="2"/>
      <c r="MMN404" s="2"/>
      <c r="MMO404" s="2"/>
      <c r="MMP404" s="2"/>
      <c r="MMQ404" s="2"/>
      <c r="MMR404" s="2"/>
      <c r="MMS404" s="2"/>
      <c r="MMT404" s="2"/>
      <c r="MMU404" s="2"/>
      <c r="MMV404" s="2"/>
      <c r="MMW404" s="2"/>
      <c r="MMX404" s="2"/>
      <c r="MMY404" s="2"/>
      <c r="MMZ404" s="2"/>
      <c r="MNA404" s="2"/>
      <c r="MNB404" s="2"/>
      <c r="MNC404" s="2"/>
      <c r="MND404" s="2"/>
      <c r="MNE404" s="2"/>
      <c r="MNF404" s="2"/>
      <c r="MNG404" s="2"/>
      <c r="MNH404" s="2"/>
      <c r="MNI404" s="2"/>
      <c r="MNJ404" s="2"/>
      <c r="MNK404" s="2"/>
      <c r="MNL404" s="2"/>
      <c r="MNM404" s="2"/>
      <c r="MNN404" s="2"/>
      <c r="MNO404" s="2"/>
      <c r="MNP404" s="2"/>
      <c r="MNQ404" s="2"/>
      <c r="MNR404" s="2"/>
      <c r="MNS404" s="2"/>
      <c r="MNT404" s="2"/>
      <c r="MNU404" s="2"/>
      <c r="MNV404" s="2"/>
      <c r="MNW404" s="2"/>
      <c r="MNX404" s="2"/>
      <c r="MNY404" s="2"/>
      <c r="MNZ404" s="2"/>
      <c r="MOA404" s="2"/>
      <c r="MOB404" s="2"/>
      <c r="MOC404" s="2"/>
      <c r="MOD404" s="2"/>
      <c r="MOE404" s="2"/>
      <c r="MOF404" s="2"/>
      <c r="MOG404" s="2"/>
      <c r="MOH404" s="2"/>
      <c r="MOI404" s="2"/>
      <c r="MOJ404" s="2"/>
      <c r="MOK404" s="2"/>
      <c r="MOL404" s="2"/>
      <c r="MOM404" s="2"/>
      <c r="MON404" s="2"/>
      <c r="MOO404" s="2"/>
      <c r="MOP404" s="2"/>
      <c r="MOQ404" s="2"/>
      <c r="MOR404" s="2"/>
      <c r="MOS404" s="2"/>
      <c r="MOT404" s="2"/>
      <c r="MOU404" s="2"/>
      <c r="MOV404" s="2"/>
      <c r="MOW404" s="2"/>
      <c r="MOX404" s="2"/>
      <c r="MOY404" s="2"/>
      <c r="MOZ404" s="2"/>
      <c r="MPA404" s="2"/>
      <c r="MPB404" s="2"/>
      <c r="MPC404" s="2"/>
      <c r="MPD404" s="2"/>
      <c r="MPE404" s="2"/>
      <c r="MPF404" s="2"/>
      <c r="MPG404" s="2"/>
      <c r="MPH404" s="2"/>
      <c r="MPI404" s="2"/>
      <c r="MPJ404" s="2"/>
      <c r="MPK404" s="2"/>
      <c r="MPL404" s="2"/>
      <c r="MPM404" s="2"/>
      <c r="MPN404" s="2"/>
      <c r="MPO404" s="2"/>
      <c r="MPP404" s="2"/>
      <c r="MPQ404" s="2"/>
      <c r="MPR404" s="2"/>
      <c r="MPS404" s="2"/>
      <c r="MPT404" s="2"/>
      <c r="MPU404" s="2"/>
      <c r="MPV404" s="2"/>
      <c r="MPW404" s="2"/>
      <c r="MPX404" s="2"/>
      <c r="MPY404" s="2"/>
      <c r="MPZ404" s="2"/>
      <c r="MQA404" s="2"/>
      <c r="MQB404" s="2"/>
      <c r="MQC404" s="2"/>
      <c r="MQD404" s="2"/>
      <c r="MQE404" s="2"/>
      <c r="MQF404" s="2"/>
      <c r="MQG404" s="2"/>
      <c r="MQH404" s="2"/>
      <c r="MQI404" s="2"/>
      <c r="MQJ404" s="2"/>
      <c r="MQK404" s="2"/>
      <c r="MQL404" s="2"/>
      <c r="MQM404" s="2"/>
      <c r="MQN404" s="2"/>
      <c r="MQO404" s="2"/>
      <c r="MQP404" s="2"/>
      <c r="MQQ404" s="2"/>
      <c r="MQR404" s="2"/>
      <c r="MQS404" s="2"/>
      <c r="MQT404" s="2"/>
      <c r="MQU404" s="2"/>
      <c r="MQV404" s="2"/>
      <c r="MQW404" s="2"/>
      <c r="MQX404" s="2"/>
      <c r="MQY404" s="2"/>
      <c r="MQZ404" s="2"/>
      <c r="MRA404" s="2"/>
      <c r="MRB404" s="2"/>
      <c r="MRC404" s="2"/>
      <c r="MRD404" s="2"/>
      <c r="MRE404" s="2"/>
      <c r="MRF404" s="2"/>
      <c r="MRG404" s="2"/>
      <c r="MRH404" s="2"/>
      <c r="MRI404" s="2"/>
      <c r="MRJ404" s="2"/>
      <c r="MRK404" s="2"/>
      <c r="MRL404" s="2"/>
      <c r="MRM404" s="2"/>
      <c r="MRN404" s="2"/>
      <c r="MRO404" s="2"/>
      <c r="MRP404" s="2"/>
      <c r="MRQ404" s="2"/>
      <c r="MRR404" s="2"/>
      <c r="MRS404" s="2"/>
      <c r="MRT404" s="2"/>
      <c r="MRU404" s="2"/>
      <c r="MRV404" s="2"/>
      <c r="MRW404" s="2"/>
      <c r="MRX404" s="2"/>
      <c r="MRY404" s="2"/>
      <c r="MRZ404" s="2"/>
      <c r="MSA404" s="2"/>
      <c r="MSB404" s="2"/>
      <c r="MSC404" s="2"/>
      <c r="MSD404" s="2"/>
      <c r="MSE404" s="2"/>
      <c r="MSF404" s="2"/>
      <c r="MSG404" s="2"/>
      <c r="MSH404" s="2"/>
      <c r="MSI404" s="2"/>
      <c r="MSJ404" s="2"/>
      <c r="MSK404" s="2"/>
      <c r="MSL404" s="2"/>
      <c r="MSM404" s="2"/>
      <c r="MSN404" s="2"/>
      <c r="MSO404" s="2"/>
      <c r="MSP404" s="2"/>
      <c r="MSQ404" s="2"/>
      <c r="MSR404" s="2"/>
      <c r="MSS404" s="2"/>
      <c r="MST404" s="2"/>
      <c r="MSU404" s="2"/>
      <c r="MSV404" s="2"/>
      <c r="MSW404" s="2"/>
      <c r="MSX404" s="2"/>
      <c r="MSY404" s="2"/>
      <c r="MSZ404" s="2"/>
      <c r="MTA404" s="2"/>
      <c r="MTB404" s="2"/>
      <c r="MTC404" s="2"/>
      <c r="MTD404" s="2"/>
      <c r="MTE404" s="2"/>
      <c r="MTF404" s="2"/>
      <c r="MTG404" s="2"/>
      <c r="MTH404" s="2"/>
      <c r="MTI404" s="2"/>
      <c r="MTJ404" s="2"/>
      <c r="MTK404" s="2"/>
      <c r="MTL404" s="2"/>
      <c r="MTM404" s="2"/>
      <c r="MTN404" s="2"/>
      <c r="MTO404" s="2"/>
      <c r="MTP404" s="2"/>
      <c r="MTQ404" s="2"/>
      <c r="MTR404" s="2"/>
      <c r="MTS404" s="2"/>
      <c r="MTT404" s="2"/>
      <c r="MTU404" s="2"/>
      <c r="MTV404" s="2"/>
      <c r="MTW404" s="2"/>
      <c r="MTX404" s="2"/>
      <c r="MTY404" s="2"/>
      <c r="MTZ404" s="2"/>
      <c r="MUA404" s="2"/>
      <c r="MUB404" s="2"/>
      <c r="MUC404" s="2"/>
      <c r="MUD404" s="2"/>
      <c r="MUE404" s="2"/>
      <c r="MUF404" s="2"/>
      <c r="MUG404" s="2"/>
      <c r="MUH404" s="2"/>
      <c r="MUI404" s="2"/>
      <c r="MUJ404" s="2"/>
      <c r="MUK404" s="2"/>
      <c r="MUL404" s="2"/>
      <c r="MUM404" s="2"/>
      <c r="MUN404" s="2"/>
      <c r="MUO404" s="2"/>
      <c r="MUP404" s="2"/>
      <c r="MUQ404" s="2"/>
      <c r="MUR404" s="2"/>
      <c r="MUS404" s="2"/>
      <c r="MUT404" s="2"/>
      <c r="MUU404" s="2"/>
      <c r="MUV404" s="2"/>
      <c r="MUW404" s="2"/>
      <c r="MUX404" s="2"/>
      <c r="MUY404" s="2"/>
      <c r="MUZ404" s="2"/>
      <c r="MVA404" s="2"/>
      <c r="MVB404" s="2"/>
      <c r="MVC404" s="2"/>
      <c r="MVD404" s="2"/>
      <c r="MVE404" s="2"/>
      <c r="MVF404" s="2"/>
      <c r="MVG404" s="2"/>
      <c r="MVH404" s="2"/>
      <c r="MVI404" s="2"/>
      <c r="MVJ404" s="2"/>
      <c r="MVK404" s="2"/>
      <c r="MVL404" s="2"/>
      <c r="MVM404" s="2"/>
      <c r="MVN404" s="2"/>
      <c r="MVO404" s="2"/>
      <c r="MVP404" s="2"/>
      <c r="MVQ404" s="2"/>
      <c r="MVR404" s="2"/>
      <c r="MVS404" s="2"/>
      <c r="MVT404" s="2"/>
      <c r="MVU404" s="2"/>
      <c r="MVV404" s="2"/>
      <c r="MVW404" s="2"/>
      <c r="MVX404" s="2"/>
      <c r="MVY404" s="2"/>
      <c r="MVZ404" s="2"/>
      <c r="MWA404" s="2"/>
      <c r="MWB404" s="2"/>
      <c r="MWC404" s="2"/>
      <c r="MWD404" s="2"/>
      <c r="MWE404" s="2"/>
      <c r="MWF404" s="2"/>
      <c r="MWG404" s="2"/>
      <c r="MWH404" s="2"/>
      <c r="MWI404" s="2"/>
      <c r="MWJ404" s="2"/>
      <c r="MWK404" s="2"/>
      <c r="MWL404" s="2"/>
      <c r="MWM404" s="2"/>
      <c r="MWN404" s="2"/>
      <c r="MWO404" s="2"/>
      <c r="MWP404" s="2"/>
      <c r="MWQ404" s="2"/>
      <c r="MWR404" s="2"/>
      <c r="MWS404" s="2"/>
      <c r="MWT404" s="2"/>
      <c r="MWU404" s="2"/>
      <c r="MWV404" s="2"/>
      <c r="MWW404" s="2"/>
      <c r="MWX404" s="2"/>
      <c r="MWY404" s="2"/>
      <c r="MWZ404" s="2"/>
      <c r="MXA404" s="2"/>
      <c r="MXB404" s="2"/>
      <c r="MXC404" s="2"/>
      <c r="MXD404" s="2"/>
      <c r="MXE404" s="2"/>
      <c r="MXF404" s="2"/>
      <c r="MXG404" s="2"/>
      <c r="MXH404" s="2"/>
      <c r="MXI404" s="2"/>
      <c r="MXJ404" s="2"/>
      <c r="MXK404" s="2"/>
      <c r="MXL404" s="2"/>
      <c r="MXM404" s="2"/>
      <c r="MXN404" s="2"/>
      <c r="MXO404" s="2"/>
      <c r="MXP404" s="2"/>
      <c r="MXQ404" s="2"/>
      <c r="MXR404" s="2"/>
      <c r="MXS404" s="2"/>
      <c r="MXT404" s="2"/>
      <c r="MXU404" s="2"/>
      <c r="MXV404" s="2"/>
      <c r="MXW404" s="2"/>
      <c r="MXX404" s="2"/>
      <c r="MXY404" s="2"/>
      <c r="MXZ404" s="2"/>
      <c r="MYA404" s="2"/>
      <c r="MYB404" s="2"/>
      <c r="MYC404" s="2"/>
      <c r="MYD404" s="2"/>
      <c r="MYE404" s="2"/>
      <c r="MYF404" s="2"/>
      <c r="MYG404" s="2"/>
      <c r="MYH404" s="2"/>
      <c r="MYI404" s="2"/>
      <c r="MYJ404" s="2"/>
      <c r="MYK404" s="2"/>
      <c r="MYL404" s="2"/>
      <c r="MYM404" s="2"/>
      <c r="MYN404" s="2"/>
      <c r="MYO404" s="2"/>
      <c r="MYP404" s="2"/>
      <c r="MYQ404" s="2"/>
      <c r="MYR404" s="2"/>
      <c r="MYS404" s="2"/>
      <c r="MYT404" s="2"/>
      <c r="MYU404" s="2"/>
      <c r="MYV404" s="2"/>
      <c r="MYW404" s="2"/>
      <c r="MYX404" s="2"/>
      <c r="MYY404" s="2"/>
      <c r="MYZ404" s="2"/>
      <c r="MZA404" s="2"/>
      <c r="MZB404" s="2"/>
      <c r="MZC404" s="2"/>
      <c r="MZD404" s="2"/>
      <c r="MZE404" s="2"/>
      <c r="MZF404" s="2"/>
      <c r="MZG404" s="2"/>
      <c r="MZH404" s="2"/>
      <c r="MZI404" s="2"/>
      <c r="MZJ404" s="2"/>
      <c r="MZK404" s="2"/>
      <c r="MZL404" s="2"/>
      <c r="MZM404" s="2"/>
      <c r="MZN404" s="2"/>
      <c r="MZO404" s="2"/>
      <c r="MZP404" s="2"/>
      <c r="MZQ404" s="2"/>
      <c r="MZR404" s="2"/>
      <c r="MZS404" s="2"/>
      <c r="MZT404" s="2"/>
      <c r="MZU404" s="2"/>
      <c r="MZV404" s="2"/>
      <c r="MZW404" s="2"/>
      <c r="MZX404" s="2"/>
      <c r="MZY404" s="2"/>
      <c r="MZZ404" s="2"/>
      <c r="NAA404" s="2"/>
      <c r="NAB404" s="2"/>
      <c r="NAC404" s="2"/>
      <c r="NAD404" s="2"/>
      <c r="NAE404" s="2"/>
      <c r="NAF404" s="2"/>
      <c r="NAG404" s="2"/>
      <c r="NAH404" s="2"/>
      <c r="NAI404" s="2"/>
      <c r="NAJ404" s="2"/>
      <c r="NAK404" s="2"/>
      <c r="NAL404" s="2"/>
      <c r="NAM404" s="2"/>
      <c r="NAN404" s="2"/>
      <c r="NAO404" s="2"/>
      <c r="NAP404" s="2"/>
      <c r="NAQ404" s="2"/>
      <c r="NAR404" s="2"/>
      <c r="NAS404" s="2"/>
      <c r="NAT404" s="2"/>
      <c r="NAU404" s="2"/>
      <c r="NAV404" s="2"/>
      <c r="NAW404" s="2"/>
      <c r="NAX404" s="2"/>
      <c r="NAY404" s="2"/>
      <c r="NAZ404" s="2"/>
      <c r="NBA404" s="2"/>
      <c r="NBB404" s="2"/>
      <c r="NBC404" s="2"/>
      <c r="NBD404" s="2"/>
      <c r="NBE404" s="2"/>
      <c r="NBF404" s="2"/>
      <c r="NBG404" s="2"/>
      <c r="NBH404" s="2"/>
      <c r="NBI404" s="2"/>
      <c r="NBJ404" s="2"/>
      <c r="NBK404" s="2"/>
      <c r="NBL404" s="2"/>
      <c r="NBM404" s="2"/>
      <c r="NBN404" s="2"/>
      <c r="NBO404" s="2"/>
      <c r="NBP404" s="2"/>
      <c r="NBQ404" s="2"/>
      <c r="NBR404" s="2"/>
      <c r="NBS404" s="2"/>
      <c r="NBT404" s="2"/>
      <c r="NBU404" s="2"/>
      <c r="NBV404" s="2"/>
      <c r="NBW404" s="2"/>
      <c r="NBX404" s="2"/>
      <c r="NBY404" s="2"/>
      <c r="NBZ404" s="2"/>
      <c r="NCA404" s="2"/>
      <c r="NCB404" s="2"/>
      <c r="NCC404" s="2"/>
      <c r="NCD404" s="2"/>
      <c r="NCE404" s="2"/>
      <c r="NCF404" s="2"/>
      <c r="NCG404" s="2"/>
      <c r="NCH404" s="2"/>
      <c r="NCI404" s="2"/>
      <c r="NCJ404" s="2"/>
      <c r="NCK404" s="2"/>
      <c r="NCL404" s="2"/>
      <c r="NCM404" s="2"/>
      <c r="NCN404" s="2"/>
      <c r="NCO404" s="2"/>
      <c r="NCP404" s="2"/>
      <c r="NCQ404" s="2"/>
      <c r="NCR404" s="2"/>
      <c r="NCS404" s="2"/>
      <c r="NCT404" s="2"/>
      <c r="NCU404" s="2"/>
      <c r="NCV404" s="2"/>
      <c r="NCW404" s="2"/>
      <c r="NCX404" s="2"/>
      <c r="NCY404" s="2"/>
      <c r="NCZ404" s="2"/>
      <c r="NDA404" s="2"/>
      <c r="NDB404" s="2"/>
      <c r="NDC404" s="2"/>
      <c r="NDD404" s="2"/>
      <c r="NDE404" s="2"/>
      <c r="NDF404" s="2"/>
      <c r="NDG404" s="2"/>
      <c r="NDH404" s="2"/>
      <c r="NDI404" s="2"/>
      <c r="NDJ404" s="2"/>
      <c r="NDK404" s="2"/>
      <c r="NDL404" s="2"/>
      <c r="NDM404" s="2"/>
      <c r="NDN404" s="2"/>
      <c r="NDO404" s="2"/>
      <c r="NDP404" s="2"/>
      <c r="NDQ404" s="2"/>
      <c r="NDR404" s="2"/>
      <c r="NDS404" s="2"/>
      <c r="NDT404" s="2"/>
      <c r="NDU404" s="2"/>
      <c r="NDV404" s="2"/>
      <c r="NDW404" s="2"/>
      <c r="NDX404" s="2"/>
      <c r="NDY404" s="2"/>
      <c r="NDZ404" s="2"/>
      <c r="NEA404" s="2"/>
      <c r="NEB404" s="2"/>
      <c r="NEC404" s="2"/>
      <c r="NED404" s="2"/>
      <c r="NEE404" s="2"/>
      <c r="NEF404" s="2"/>
      <c r="NEG404" s="2"/>
      <c r="NEH404" s="2"/>
      <c r="NEI404" s="2"/>
      <c r="NEJ404" s="2"/>
      <c r="NEK404" s="2"/>
      <c r="NEL404" s="2"/>
      <c r="NEM404" s="2"/>
      <c r="NEN404" s="2"/>
      <c r="NEO404" s="2"/>
      <c r="NEP404" s="2"/>
      <c r="NEQ404" s="2"/>
      <c r="NER404" s="2"/>
      <c r="NES404" s="2"/>
      <c r="NET404" s="2"/>
      <c r="NEU404" s="2"/>
      <c r="NEV404" s="2"/>
      <c r="NEW404" s="2"/>
      <c r="NEX404" s="2"/>
      <c r="NEY404" s="2"/>
      <c r="NEZ404" s="2"/>
      <c r="NFA404" s="2"/>
      <c r="NFB404" s="2"/>
      <c r="NFC404" s="2"/>
      <c r="NFD404" s="2"/>
      <c r="NFE404" s="2"/>
      <c r="NFF404" s="2"/>
      <c r="NFG404" s="2"/>
      <c r="NFH404" s="2"/>
      <c r="NFI404" s="2"/>
      <c r="NFJ404" s="2"/>
      <c r="NFK404" s="2"/>
      <c r="NFL404" s="2"/>
      <c r="NFM404" s="2"/>
      <c r="NFN404" s="2"/>
      <c r="NFO404" s="2"/>
      <c r="NFP404" s="2"/>
      <c r="NFQ404" s="2"/>
      <c r="NFR404" s="2"/>
      <c r="NFS404" s="2"/>
      <c r="NFT404" s="2"/>
      <c r="NFU404" s="2"/>
      <c r="NFV404" s="2"/>
      <c r="NFW404" s="2"/>
      <c r="NFX404" s="2"/>
      <c r="NFY404" s="2"/>
      <c r="NFZ404" s="2"/>
      <c r="NGA404" s="2"/>
      <c r="NGB404" s="2"/>
      <c r="NGC404" s="2"/>
      <c r="NGD404" s="2"/>
      <c r="NGE404" s="2"/>
      <c r="NGF404" s="2"/>
      <c r="NGG404" s="2"/>
      <c r="NGH404" s="2"/>
      <c r="NGI404" s="2"/>
      <c r="NGJ404" s="2"/>
      <c r="NGK404" s="2"/>
      <c r="NGL404" s="2"/>
      <c r="NGM404" s="2"/>
      <c r="NGN404" s="2"/>
      <c r="NGO404" s="2"/>
      <c r="NGP404" s="2"/>
      <c r="NGQ404" s="2"/>
      <c r="NGR404" s="2"/>
      <c r="NGS404" s="2"/>
      <c r="NGT404" s="2"/>
      <c r="NGU404" s="2"/>
      <c r="NGV404" s="2"/>
      <c r="NGW404" s="2"/>
      <c r="NGX404" s="2"/>
      <c r="NGY404" s="2"/>
      <c r="NGZ404" s="2"/>
      <c r="NHA404" s="2"/>
      <c r="NHB404" s="2"/>
      <c r="NHC404" s="2"/>
      <c r="NHD404" s="2"/>
      <c r="NHE404" s="2"/>
      <c r="NHF404" s="2"/>
      <c r="NHG404" s="2"/>
      <c r="NHH404" s="2"/>
      <c r="NHI404" s="2"/>
      <c r="NHJ404" s="2"/>
      <c r="NHK404" s="2"/>
      <c r="NHL404" s="2"/>
      <c r="NHM404" s="2"/>
      <c r="NHN404" s="2"/>
      <c r="NHO404" s="2"/>
      <c r="NHP404" s="2"/>
      <c r="NHQ404" s="2"/>
      <c r="NHR404" s="2"/>
      <c r="NHS404" s="2"/>
      <c r="NHT404" s="2"/>
      <c r="NHU404" s="2"/>
      <c r="NHV404" s="2"/>
      <c r="NHW404" s="2"/>
      <c r="NHX404" s="2"/>
      <c r="NHY404" s="2"/>
      <c r="NHZ404" s="2"/>
      <c r="NIA404" s="2"/>
      <c r="NIB404" s="2"/>
      <c r="NIC404" s="2"/>
      <c r="NID404" s="2"/>
      <c r="NIE404" s="2"/>
      <c r="NIF404" s="2"/>
      <c r="NIG404" s="2"/>
      <c r="NIH404" s="2"/>
      <c r="NII404" s="2"/>
      <c r="NIJ404" s="2"/>
      <c r="NIK404" s="2"/>
      <c r="NIL404" s="2"/>
      <c r="NIM404" s="2"/>
      <c r="NIN404" s="2"/>
      <c r="NIO404" s="2"/>
      <c r="NIP404" s="2"/>
      <c r="NIQ404" s="2"/>
      <c r="NIR404" s="2"/>
      <c r="NIS404" s="2"/>
      <c r="NIT404" s="2"/>
      <c r="NIU404" s="2"/>
      <c r="NIV404" s="2"/>
      <c r="NIW404" s="2"/>
      <c r="NIX404" s="2"/>
      <c r="NIY404" s="2"/>
      <c r="NIZ404" s="2"/>
      <c r="NJA404" s="2"/>
      <c r="NJB404" s="2"/>
      <c r="NJC404" s="2"/>
      <c r="NJD404" s="2"/>
      <c r="NJE404" s="2"/>
      <c r="NJF404" s="2"/>
      <c r="NJG404" s="2"/>
      <c r="NJH404" s="2"/>
      <c r="NJI404" s="2"/>
      <c r="NJJ404" s="2"/>
      <c r="NJK404" s="2"/>
      <c r="NJL404" s="2"/>
      <c r="NJM404" s="2"/>
      <c r="NJN404" s="2"/>
      <c r="NJO404" s="2"/>
      <c r="NJP404" s="2"/>
      <c r="NJQ404" s="2"/>
      <c r="NJR404" s="2"/>
      <c r="NJS404" s="2"/>
      <c r="NJT404" s="2"/>
      <c r="NJU404" s="2"/>
      <c r="NJV404" s="2"/>
      <c r="NJW404" s="2"/>
      <c r="NJX404" s="2"/>
      <c r="NJY404" s="2"/>
      <c r="NJZ404" s="2"/>
      <c r="NKA404" s="2"/>
      <c r="NKB404" s="2"/>
      <c r="NKC404" s="2"/>
      <c r="NKD404" s="2"/>
      <c r="NKE404" s="2"/>
      <c r="NKF404" s="2"/>
      <c r="NKG404" s="2"/>
      <c r="NKH404" s="2"/>
      <c r="NKI404" s="2"/>
      <c r="NKJ404" s="2"/>
      <c r="NKK404" s="2"/>
      <c r="NKL404" s="2"/>
      <c r="NKM404" s="2"/>
      <c r="NKN404" s="2"/>
      <c r="NKO404" s="2"/>
      <c r="NKP404" s="2"/>
      <c r="NKQ404" s="2"/>
      <c r="NKR404" s="2"/>
      <c r="NKS404" s="2"/>
      <c r="NKT404" s="2"/>
      <c r="NKU404" s="2"/>
      <c r="NKV404" s="2"/>
      <c r="NKW404" s="2"/>
      <c r="NKX404" s="2"/>
      <c r="NKY404" s="2"/>
      <c r="NKZ404" s="2"/>
      <c r="NLA404" s="2"/>
      <c r="NLB404" s="2"/>
      <c r="NLC404" s="2"/>
      <c r="NLD404" s="2"/>
      <c r="NLE404" s="2"/>
      <c r="NLF404" s="2"/>
      <c r="NLG404" s="2"/>
      <c r="NLH404" s="2"/>
      <c r="NLI404" s="2"/>
      <c r="NLJ404" s="2"/>
      <c r="NLK404" s="2"/>
      <c r="NLL404" s="2"/>
      <c r="NLM404" s="2"/>
      <c r="NLN404" s="2"/>
      <c r="NLO404" s="2"/>
      <c r="NLP404" s="2"/>
      <c r="NLQ404" s="2"/>
      <c r="NLR404" s="2"/>
      <c r="NLS404" s="2"/>
      <c r="NLT404" s="2"/>
      <c r="NLU404" s="2"/>
      <c r="NLV404" s="2"/>
      <c r="NLW404" s="2"/>
      <c r="NLX404" s="2"/>
      <c r="NLY404" s="2"/>
      <c r="NLZ404" s="2"/>
      <c r="NMA404" s="2"/>
      <c r="NMB404" s="2"/>
      <c r="NMC404" s="2"/>
      <c r="NMD404" s="2"/>
      <c r="NME404" s="2"/>
      <c r="NMF404" s="2"/>
      <c r="NMG404" s="2"/>
      <c r="NMH404" s="2"/>
      <c r="NMI404" s="2"/>
      <c r="NMJ404" s="2"/>
      <c r="NMK404" s="2"/>
      <c r="NML404" s="2"/>
      <c r="NMM404" s="2"/>
      <c r="NMN404" s="2"/>
      <c r="NMO404" s="2"/>
      <c r="NMP404" s="2"/>
      <c r="NMQ404" s="2"/>
      <c r="NMR404" s="2"/>
      <c r="NMS404" s="2"/>
      <c r="NMT404" s="2"/>
      <c r="NMU404" s="2"/>
      <c r="NMV404" s="2"/>
      <c r="NMW404" s="2"/>
      <c r="NMX404" s="2"/>
      <c r="NMY404" s="2"/>
      <c r="NMZ404" s="2"/>
      <c r="NNA404" s="2"/>
      <c r="NNB404" s="2"/>
      <c r="NNC404" s="2"/>
      <c r="NND404" s="2"/>
      <c r="NNE404" s="2"/>
      <c r="NNF404" s="2"/>
      <c r="NNG404" s="2"/>
      <c r="NNH404" s="2"/>
      <c r="NNI404" s="2"/>
      <c r="NNJ404" s="2"/>
      <c r="NNK404" s="2"/>
      <c r="NNL404" s="2"/>
      <c r="NNM404" s="2"/>
      <c r="NNN404" s="2"/>
      <c r="NNO404" s="2"/>
      <c r="NNP404" s="2"/>
      <c r="NNQ404" s="2"/>
      <c r="NNR404" s="2"/>
      <c r="NNS404" s="2"/>
      <c r="NNT404" s="2"/>
      <c r="NNU404" s="2"/>
      <c r="NNV404" s="2"/>
      <c r="NNW404" s="2"/>
      <c r="NNX404" s="2"/>
      <c r="NNY404" s="2"/>
      <c r="NNZ404" s="2"/>
      <c r="NOA404" s="2"/>
      <c r="NOB404" s="2"/>
      <c r="NOC404" s="2"/>
      <c r="NOD404" s="2"/>
      <c r="NOE404" s="2"/>
      <c r="NOF404" s="2"/>
      <c r="NOG404" s="2"/>
      <c r="NOH404" s="2"/>
      <c r="NOI404" s="2"/>
      <c r="NOJ404" s="2"/>
      <c r="NOK404" s="2"/>
      <c r="NOL404" s="2"/>
      <c r="NOM404" s="2"/>
      <c r="NON404" s="2"/>
      <c r="NOO404" s="2"/>
      <c r="NOP404" s="2"/>
      <c r="NOQ404" s="2"/>
      <c r="NOR404" s="2"/>
      <c r="NOS404" s="2"/>
      <c r="NOT404" s="2"/>
      <c r="NOU404" s="2"/>
      <c r="NOV404" s="2"/>
      <c r="NOW404" s="2"/>
      <c r="NOX404" s="2"/>
      <c r="NOY404" s="2"/>
      <c r="NOZ404" s="2"/>
      <c r="NPA404" s="2"/>
      <c r="NPB404" s="2"/>
      <c r="NPC404" s="2"/>
      <c r="NPD404" s="2"/>
      <c r="NPE404" s="2"/>
      <c r="NPF404" s="2"/>
      <c r="NPG404" s="2"/>
      <c r="NPH404" s="2"/>
      <c r="NPI404" s="2"/>
      <c r="NPJ404" s="2"/>
      <c r="NPK404" s="2"/>
      <c r="NPL404" s="2"/>
      <c r="NPM404" s="2"/>
      <c r="NPN404" s="2"/>
      <c r="NPO404" s="2"/>
      <c r="NPP404" s="2"/>
      <c r="NPQ404" s="2"/>
      <c r="NPR404" s="2"/>
      <c r="NPS404" s="2"/>
      <c r="NPT404" s="2"/>
      <c r="NPU404" s="2"/>
      <c r="NPV404" s="2"/>
      <c r="NPW404" s="2"/>
      <c r="NPX404" s="2"/>
      <c r="NPY404" s="2"/>
      <c r="NPZ404" s="2"/>
      <c r="NQA404" s="2"/>
      <c r="NQB404" s="2"/>
      <c r="NQC404" s="2"/>
      <c r="NQD404" s="2"/>
      <c r="NQE404" s="2"/>
      <c r="NQF404" s="2"/>
      <c r="NQG404" s="2"/>
      <c r="NQH404" s="2"/>
      <c r="NQI404" s="2"/>
      <c r="NQJ404" s="2"/>
      <c r="NQK404" s="2"/>
      <c r="NQL404" s="2"/>
      <c r="NQM404" s="2"/>
      <c r="NQN404" s="2"/>
      <c r="NQO404" s="2"/>
      <c r="NQP404" s="2"/>
      <c r="NQQ404" s="2"/>
      <c r="NQR404" s="2"/>
      <c r="NQS404" s="2"/>
      <c r="NQT404" s="2"/>
      <c r="NQU404" s="2"/>
      <c r="NQV404" s="2"/>
      <c r="NQW404" s="2"/>
      <c r="NQX404" s="2"/>
      <c r="NQY404" s="2"/>
      <c r="NQZ404" s="2"/>
      <c r="NRA404" s="2"/>
      <c r="NRB404" s="2"/>
      <c r="NRC404" s="2"/>
      <c r="NRD404" s="2"/>
      <c r="NRE404" s="2"/>
      <c r="NRF404" s="2"/>
      <c r="NRG404" s="2"/>
      <c r="NRH404" s="2"/>
      <c r="NRI404" s="2"/>
      <c r="NRJ404" s="2"/>
      <c r="NRK404" s="2"/>
      <c r="NRL404" s="2"/>
      <c r="NRM404" s="2"/>
      <c r="NRN404" s="2"/>
      <c r="NRO404" s="2"/>
      <c r="NRP404" s="2"/>
      <c r="NRQ404" s="2"/>
      <c r="NRR404" s="2"/>
      <c r="NRS404" s="2"/>
      <c r="NRT404" s="2"/>
      <c r="NRU404" s="2"/>
      <c r="NRV404" s="2"/>
      <c r="NRW404" s="2"/>
      <c r="NRX404" s="2"/>
      <c r="NRY404" s="2"/>
      <c r="NRZ404" s="2"/>
      <c r="NSA404" s="2"/>
      <c r="NSB404" s="2"/>
      <c r="NSC404" s="2"/>
      <c r="NSD404" s="2"/>
      <c r="NSE404" s="2"/>
      <c r="NSF404" s="2"/>
      <c r="NSG404" s="2"/>
      <c r="NSH404" s="2"/>
      <c r="NSI404" s="2"/>
      <c r="NSJ404" s="2"/>
      <c r="NSK404" s="2"/>
      <c r="NSL404" s="2"/>
      <c r="NSM404" s="2"/>
      <c r="NSN404" s="2"/>
      <c r="NSO404" s="2"/>
      <c r="NSP404" s="2"/>
      <c r="NSQ404" s="2"/>
      <c r="NSR404" s="2"/>
      <c r="NSS404" s="2"/>
      <c r="NST404" s="2"/>
      <c r="NSU404" s="2"/>
      <c r="NSV404" s="2"/>
      <c r="NSW404" s="2"/>
      <c r="NSX404" s="2"/>
      <c r="NSY404" s="2"/>
      <c r="NSZ404" s="2"/>
      <c r="NTA404" s="2"/>
      <c r="NTB404" s="2"/>
      <c r="NTC404" s="2"/>
      <c r="NTD404" s="2"/>
      <c r="NTE404" s="2"/>
      <c r="NTF404" s="2"/>
      <c r="NTG404" s="2"/>
      <c r="NTH404" s="2"/>
      <c r="NTI404" s="2"/>
      <c r="NTJ404" s="2"/>
      <c r="NTK404" s="2"/>
      <c r="NTL404" s="2"/>
      <c r="NTM404" s="2"/>
      <c r="NTN404" s="2"/>
      <c r="NTO404" s="2"/>
      <c r="NTP404" s="2"/>
      <c r="NTQ404" s="2"/>
      <c r="NTR404" s="2"/>
      <c r="NTS404" s="2"/>
      <c r="NTT404" s="2"/>
      <c r="NTU404" s="2"/>
      <c r="NTV404" s="2"/>
      <c r="NTW404" s="2"/>
      <c r="NTX404" s="2"/>
      <c r="NTY404" s="2"/>
      <c r="NTZ404" s="2"/>
      <c r="NUA404" s="2"/>
      <c r="NUB404" s="2"/>
      <c r="NUC404" s="2"/>
      <c r="NUD404" s="2"/>
      <c r="NUE404" s="2"/>
      <c r="NUF404" s="2"/>
      <c r="NUG404" s="2"/>
      <c r="NUH404" s="2"/>
      <c r="NUI404" s="2"/>
      <c r="NUJ404" s="2"/>
      <c r="NUK404" s="2"/>
      <c r="NUL404" s="2"/>
      <c r="NUM404" s="2"/>
      <c r="NUN404" s="2"/>
      <c r="NUO404" s="2"/>
      <c r="NUP404" s="2"/>
      <c r="NUQ404" s="2"/>
      <c r="NUR404" s="2"/>
      <c r="NUS404" s="2"/>
      <c r="NUT404" s="2"/>
      <c r="NUU404" s="2"/>
      <c r="NUV404" s="2"/>
      <c r="NUW404" s="2"/>
      <c r="NUX404" s="2"/>
      <c r="NUY404" s="2"/>
      <c r="NUZ404" s="2"/>
      <c r="NVA404" s="2"/>
      <c r="NVB404" s="2"/>
      <c r="NVC404" s="2"/>
      <c r="NVD404" s="2"/>
      <c r="NVE404" s="2"/>
      <c r="NVF404" s="2"/>
      <c r="NVG404" s="2"/>
      <c r="NVH404" s="2"/>
      <c r="NVI404" s="2"/>
      <c r="NVJ404" s="2"/>
      <c r="NVK404" s="2"/>
      <c r="NVL404" s="2"/>
      <c r="NVM404" s="2"/>
      <c r="NVN404" s="2"/>
      <c r="NVO404" s="2"/>
      <c r="NVP404" s="2"/>
      <c r="NVQ404" s="2"/>
      <c r="NVR404" s="2"/>
      <c r="NVS404" s="2"/>
      <c r="NVT404" s="2"/>
      <c r="NVU404" s="2"/>
      <c r="NVV404" s="2"/>
      <c r="NVW404" s="2"/>
      <c r="NVX404" s="2"/>
      <c r="NVY404" s="2"/>
      <c r="NVZ404" s="2"/>
      <c r="NWA404" s="2"/>
      <c r="NWB404" s="2"/>
      <c r="NWC404" s="2"/>
      <c r="NWD404" s="2"/>
      <c r="NWE404" s="2"/>
      <c r="NWF404" s="2"/>
      <c r="NWG404" s="2"/>
      <c r="NWH404" s="2"/>
      <c r="NWI404" s="2"/>
      <c r="NWJ404" s="2"/>
      <c r="NWK404" s="2"/>
      <c r="NWL404" s="2"/>
      <c r="NWM404" s="2"/>
      <c r="NWN404" s="2"/>
      <c r="NWO404" s="2"/>
      <c r="NWP404" s="2"/>
      <c r="NWQ404" s="2"/>
      <c r="NWR404" s="2"/>
      <c r="NWS404" s="2"/>
      <c r="NWT404" s="2"/>
      <c r="NWU404" s="2"/>
      <c r="NWV404" s="2"/>
      <c r="NWW404" s="2"/>
      <c r="NWX404" s="2"/>
      <c r="NWY404" s="2"/>
      <c r="NWZ404" s="2"/>
      <c r="NXA404" s="2"/>
      <c r="NXB404" s="2"/>
      <c r="NXC404" s="2"/>
      <c r="NXD404" s="2"/>
      <c r="NXE404" s="2"/>
      <c r="NXF404" s="2"/>
      <c r="NXG404" s="2"/>
      <c r="NXH404" s="2"/>
      <c r="NXI404" s="2"/>
      <c r="NXJ404" s="2"/>
      <c r="NXK404" s="2"/>
      <c r="NXL404" s="2"/>
      <c r="NXM404" s="2"/>
      <c r="NXN404" s="2"/>
      <c r="NXO404" s="2"/>
      <c r="NXP404" s="2"/>
      <c r="NXQ404" s="2"/>
      <c r="NXR404" s="2"/>
      <c r="NXS404" s="2"/>
      <c r="NXT404" s="2"/>
      <c r="NXU404" s="2"/>
      <c r="NXV404" s="2"/>
      <c r="NXW404" s="2"/>
      <c r="NXX404" s="2"/>
      <c r="NXY404" s="2"/>
      <c r="NXZ404" s="2"/>
      <c r="NYA404" s="2"/>
      <c r="NYB404" s="2"/>
      <c r="NYC404" s="2"/>
      <c r="NYD404" s="2"/>
      <c r="NYE404" s="2"/>
      <c r="NYF404" s="2"/>
      <c r="NYG404" s="2"/>
      <c r="NYH404" s="2"/>
      <c r="NYI404" s="2"/>
      <c r="NYJ404" s="2"/>
      <c r="NYK404" s="2"/>
      <c r="NYL404" s="2"/>
      <c r="NYM404" s="2"/>
      <c r="NYN404" s="2"/>
      <c r="NYO404" s="2"/>
      <c r="NYP404" s="2"/>
      <c r="NYQ404" s="2"/>
      <c r="NYR404" s="2"/>
      <c r="NYS404" s="2"/>
      <c r="NYT404" s="2"/>
      <c r="NYU404" s="2"/>
      <c r="NYV404" s="2"/>
      <c r="NYW404" s="2"/>
      <c r="NYX404" s="2"/>
      <c r="NYY404" s="2"/>
      <c r="NYZ404" s="2"/>
      <c r="NZA404" s="2"/>
      <c r="NZB404" s="2"/>
      <c r="NZC404" s="2"/>
      <c r="NZD404" s="2"/>
      <c r="NZE404" s="2"/>
      <c r="NZF404" s="2"/>
      <c r="NZG404" s="2"/>
      <c r="NZH404" s="2"/>
      <c r="NZI404" s="2"/>
      <c r="NZJ404" s="2"/>
      <c r="NZK404" s="2"/>
      <c r="NZL404" s="2"/>
      <c r="NZM404" s="2"/>
      <c r="NZN404" s="2"/>
      <c r="NZO404" s="2"/>
      <c r="NZP404" s="2"/>
      <c r="NZQ404" s="2"/>
      <c r="NZR404" s="2"/>
      <c r="NZS404" s="2"/>
      <c r="NZT404" s="2"/>
      <c r="NZU404" s="2"/>
      <c r="NZV404" s="2"/>
      <c r="NZW404" s="2"/>
      <c r="NZX404" s="2"/>
      <c r="NZY404" s="2"/>
      <c r="NZZ404" s="2"/>
      <c r="OAA404" s="2"/>
      <c r="OAB404" s="2"/>
      <c r="OAC404" s="2"/>
      <c r="OAD404" s="2"/>
      <c r="OAE404" s="2"/>
      <c r="OAF404" s="2"/>
      <c r="OAG404" s="2"/>
      <c r="OAH404" s="2"/>
      <c r="OAI404" s="2"/>
      <c r="OAJ404" s="2"/>
      <c r="OAK404" s="2"/>
      <c r="OAL404" s="2"/>
      <c r="OAM404" s="2"/>
      <c r="OAN404" s="2"/>
      <c r="OAO404" s="2"/>
      <c r="OAP404" s="2"/>
      <c r="OAQ404" s="2"/>
      <c r="OAR404" s="2"/>
      <c r="OAS404" s="2"/>
      <c r="OAT404" s="2"/>
      <c r="OAU404" s="2"/>
      <c r="OAV404" s="2"/>
      <c r="OAW404" s="2"/>
      <c r="OAX404" s="2"/>
      <c r="OAY404" s="2"/>
      <c r="OAZ404" s="2"/>
      <c r="OBA404" s="2"/>
      <c r="OBB404" s="2"/>
      <c r="OBC404" s="2"/>
      <c r="OBD404" s="2"/>
      <c r="OBE404" s="2"/>
      <c r="OBF404" s="2"/>
      <c r="OBG404" s="2"/>
      <c r="OBH404" s="2"/>
      <c r="OBI404" s="2"/>
      <c r="OBJ404" s="2"/>
      <c r="OBK404" s="2"/>
      <c r="OBL404" s="2"/>
      <c r="OBM404" s="2"/>
      <c r="OBN404" s="2"/>
      <c r="OBO404" s="2"/>
      <c r="OBP404" s="2"/>
      <c r="OBQ404" s="2"/>
      <c r="OBR404" s="2"/>
      <c r="OBS404" s="2"/>
      <c r="OBT404" s="2"/>
      <c r="OBU404" s="2"/>
      <c r="OBV404" s="2"/>
      <c r="OBW404" s="2"/>
      <c r="OBX404" s="2"/>
      <c r="OBY404" s="2"/>
      <c r="OBZ404" s="2"/>
      <c r="OCA404" s="2"/>
      <c r="OCB404" s="2"/>
      <c r="OCC404" s="2"/>
      <c r="OCD404" s="2"/>
      <c r="OCE404" s="2"/>
      <c r="OCF404" s="2"/>
      <c r="OCG404" s="2"/>
      <c r="OCH404" s="2"/>
      <c r="OCI404" s="2"/>
      <c r="OCJ404" s="2"/>
      <c r="OCK404" s="2"/>
      <c r="OCL404" s="2"/>
      <c r="OCM404" s="2"/>
      <c r="OCN404" s="2"/>
      <c r="OCO404" s="2"/>
      <c r="OCP404" s="2"/>
      <c r="OCQ404" s="2"/>
      <c r="OCR404" s="2"/>
      <c r="OCS404" s="2"/>
      <c r="OCT404" s="2"/>
      <c r="OCU404" s="2"/>
      <c r="OCV404" s="2"/>
      <c r="OCW404" s="2"/>
      <c r="OCX404" s="2"/>
      <c r="OCY404" s="2"/>
      <c r="OCZ404" s="2"/>
      <c r="ODA404" s="2"/>
      <c r="ODB404" s="2"/>
      <c r="ODC404" s="2"/>
      <c r="ODD404" s="2"/>
      <c r="ODE404" s="2"/>
      <c r="ODF404" s="2"/>
      <c r="ODG404" s="2"/>
      <c r="ODH404" s="2"/>
      <c r="ODI404" s="2"/>
      <c r="ODJ404" s="2"/>
      <c r="ODK404" s="2"/>
      <c r="ODL404" s="2"/>
      <c r="ODM404" s="2"/>
      <c r="ODN404" s="2"/>
      <c r="ODO404" s="2"/>
      <c r="ODP404" s="2"/>
      <c r="ODQ404" s="2"/>
      <c r="ODR404" s="2"/>
      <c r="ODS404" s="2"/>
      <c r="ODT404" s="2"/>
      <c r="ODU404" s="2"/>
      <c r="ODV404" s="2"/>
      <c r="ODW404" s="2"/>
      <c r="ODX404" s="2"/>
      <c r="ODY404" s="2"/>
      <c r="ODZ404" s="2"/>
      <c r="OEA404" s="2"/>
      <c r="OEB404" s="2"/>
      <c r="OEC404" s="2"/>
      <c r="OED404" s="2"/>
      <c r="OEE404" s="2"/>
      <c r="OEF404" s="2"/>
      <c r="OEG404" s="2"/>
      <c r="OEH404" s="2"/>
      <c r="OEI404" s="2"/>
      <c r="OEJ404" s="2"/>
      <c r="OEK404" s="2"/>
      <c r="OEL404" s="2"/>
      <c r="OEM404" s="2"/>
      <c r="OEN404" s="2"/>
      <c r="OEO404" s="2"/>
      <c r="OEP404" s="2"/>
      <c r="OEQ404" s="2"/>
      <c r="OER404" s="2"/>
      <c r="OES404" s="2"/>
      <c r="OET404" s="2"/>
      <c r="OEU404" s="2"/>
      <c r="OEV404" s="2"/>
      <c r="OEW404" s="2"/>
      <c r="OEX404" s="2"/>
      <c r="OEY404" s="2"/>
      <c r="OEZ404" s="2"/>
      <c r="OFA404" s="2"/>
      <c r="OFB404" s="2"/>
      <c r="OFC404" s="2"/>
      <c r="OFD404" s="2"/>
      <c r="OFE404" s="2"/>
      <c r="OFF404" s="2"/>
      <c r="OFG404" s="2"/>
      <c r="OFH404" s="2"/>
      <c r="OFI404" s="2"/>
      <c r="OFJ404" s="2"/>
      <c r="OFK404" s="2"/>
      <c r="OFL404" s="2"/>
      <c r="OFM404" s="2"/>
      <c r="OFN404" s="2"/>
      <c r="OFO404" s="2"/>
      <c r="OFP404" s="2"/>
      <c r="OFQ404" s="2"/>
      <c r="OFR404" s="2"/>
      <c r="OFS404" s="2"/>
      <c r="OFT404" s="2"/>
      <c r="OFU404" s="2"/>
      <c r="OFV404" s="2"/>
      <c r="OFW404" s="2"/>
      <c r="OFX404" s="2"/>
      <c r="OFY404" s="2"/>
      <c r="OFZ404" s="2"/>
      <c r="OGA404" s="2"/>
      <c r="OGB404" s="2"/>
      <c r="OGC404" s="2"/>
      <c r="OGD404" s="2"/>
      <c r="OGE404" s="2"/>
      <c r="OGF404" s="2"/>
      <c r="OGG404" s="2"/>
      <c r="OGH404" s="2"/>
      <c r="OGI404" s="2"/>
      <c r="OGJ404" s="2"/>
      <c r="OGK404" s="2"/>
      <c r="OGL404" s="2"/>
      <c r="OGM404" s="2"/>
      <c r="OGN404" s="2"/>
      <c r="OGO404" s="2"/>
      <c r="OGP404" s="2"/>
      <c r="OGQ404" s="2"/>
      <c r="OGR404" s="2"/>
      <c r="OGS404" s="2"/>
      <c r="OGT404" s="2"/>
      <c r="OGU404" s="2"/>
      <c r="OGV404" s="2"/>
      <c r="OGW404" s="2"/>
      <c r="OGX404" s="2"/>
      <c r="OGY404" s="2"/>
      <c r="OGZ404" s="2"/>
      <c r="OHA404" s="2"/>
      <c r="OHB404" s="2"/>
      <c r="OHC404" s="2"/>
      <c r="OHD404" s="2"/>
      <c r="OHE404" s="2"/>
      <c r="OHF404" s="2"/>
      <c r="OHG404" s="2"/>
      <c r="OHH404" s="2"/>
      <c r="OHI404" s="2"/>
      <c r="OHJ404" s="2"/>
      <c r="OHK404" s="2"/>
      <c r="OHL404" s="2"/>
      <c r="OHM404" s="2"/>
      <c r="OHN404" s="2"/>
      <c r="OHO404" s="2"/>
      <c r="OHP404" s="2"/>
      <c r="OHQ404" s="2"/>
      <c r="OHR404" s="2"/>
      <c r="OHS404" s="2"/>
      <c r="OHT404" s="2"/>
      <c r="OHU404" s="2"/>
      <c r="OHV404" s="2"/>
      <c r="OHW404" s="2"/>
      <c r="OHX404" s="2"/>
      <c r="OHY404" s="2"/>
      <c r="OHZ404" s="2"/>
      <c r="OIA404" s="2"/>
      <c r="OIB404" s="2"/>
      <c r="OIC404" s="2"/>
      <c r="OID404" s="2"/>
      <c r="OIE404" s="2"/>
      <c r="OIF404" s="2"/>
      <c r="OIG404" s="2"/>
      <c r="OIH404" s="2"/>
      <c r="OII404" s="2"/>
      <c r="OIJ404" s="2"/>
      <c r="OIK404" s="2"/>
      <c r="OIL404" s="2"/>
      <c r="OIM404" s="2"/>
      <c r="OIN404" s="2"/>
      <c r="OIO404" s="2"/>
      <c r="OIP404" s="2"/>
      <c r="OIQ404" s="2"/>
      <c r="OIR404" s="2"/>
      <c r="OIS404" s="2"/>
      <c r="OIT404" s="2"/>
      <c r="OIU404" s="2"/>
      <c r="OIV404" s="2"/>
      <c r="OIW404" s="2"/>
      <c r="OIX404" s="2"/>
      <c r="OIY404" s="2"/>
      <c r="OIZ404" s="2"/>
      <c r="OJA404" s="2"/>
      <c r="OJB404" s="2"/>
      <c r="OJC404" s="2"/>
      <c r="OJD404" s="2"/>
      <c r="OJE404" s="2"/>
      <c r="OJF404" s="2"/>
      <c r="OJG404" s="2"/>
      <c r="OJH404" s="2"/>
      <c r="OJI404" s="2"/>
      <c r="OJJ404" s="2"/>
      <c r="OJK404" s="2"/>
      <c r="OJL404" s="2"/>
      <c r="OJM404" s="2"/>
      <c r="OJN404" s="2"/>
      <c r="OJO404" s="2"/>
      <c r="OJP404" s="2"/>
      <c r="OJQ404" s="2"/>
      <c r="OJR404" s="2"/>
      <c r="OJS404" s="2"/>
      <c r="OJT404" s="2"/>
      <c r="OJU404" s="2"/>
      <c r="OJV404" s="2"/>
      <c r="OJW404" s="2"/>
      <c r="OJX404" s="2"/>
      <c r="OJY404" s="2"/>
      <c r="OJZ404" s="2"/>
      <c r="OKA404" s="2"/>
      <c r="OKB404" s="2"/>
      <c r="OKC404" s="2"/>
      <c r="OKD404" s="2"/>
      <c r="OKE404" s="2"/>
      <c r="OKF404" s="2"/>
      <c r="OKG404" s="2"/>
      <c r="OKH404" s="2"/>
      <c r="OKI404" s="2"/>
      <c r="OKJ404" s="2"/>
      <c r="OKK404" s="2"/>
      <c r="OKL404" s="2"/>
      <c r="OKM404" s="2"/>
      <c r="OKN404" s="2"/>
      <c r="OKO404" s="2"/>
      <c r="OKP404" s="2"/>
      <c r="OKQ404" s="2"/>
      <c r="OKR404" s="2"/>
      <c r="OKS404" s="2"/>
      <c r="OKT404" s="2"/>
      <c r="OKU404" s="2"/>
      <c r="OKV404" s="2"/>
      <c r="OKW404" s="2"/>
      <c r="OKX404" s="2"/>
      <c r="OKY404" s="2"/>
      <c r="OKZ404" s="2"/>
      <c r="OLA404" s="2"/>
      <c r="OLB404" s="2"/>
      <c r="OLC404" s="2"/>
      <c r="OLD404" s="2"/>
      <c r="OLE404" s="2"/>
      <c r="OLF404" s="2"/>
      <c r="OLG404" s="2"/>
      <c r="OLH404" s="2"/>
      <c r="OLI404" s="2"/>
      <c r="OLJ404" s="2"/>
      <c r="OLK404" s="2"/>
      <c r="OLL404" s="2"/>
      <c r="OLM404" s="2"/>
      <c r="OLN404" s="2"/>
      <c r="OLO404" s="2"/>
      <c r="OLP404" s="2"/>
      <c r="OLQ404" s="2"/>
      <c r="OLR404" s="2"/>
      <c r="OLS404" s="2"/>
      <c r="OLT404" s="2"/>
      <c r="OLU404" s="2"/>
      <c r="OLV404" s="2"/>
      <c r="OLW404" s="2"/>
      <c r="OLX404" s="2"/>
      <c r="OLY404" s="2"/>
      <c r="OLZ404" s="2"/>
      <c r="OMA404" s="2"/>
      <c r="OMB404" s="2"/>
      <c r="OMC404" s="2"/>
      <c r="OMD404" s="2"/>
      <c r="OME404" s="2"/>
      <c r="OMF404" s="2"/>
      <c r="OMG404" s="2"/>
      <c r="OMH404" s="2"/>
      <c r="OMI404" s="2"/>
      <c r="OMJ404" s="2"/>
      <c r="OMK404" s="2"/>
      <c r="OML404" s="2"/>
      <c r="OMM404" s="2"/>
      <c r="OMN404" s="2"/>
      <c r="OMO404" s="2"/>
      <c r="OMP404" s="2"/>
      <c r="OMQ404" s="2"/>
      <c r="OMR404" s="2"/>
      <c r="OMS404" s="2"/>
      <c r="OMT404" s="2"/>
      <c r="OMU404" s="2"/>
      <c r="OMV404" s="2"/>
      <c r="OMW404" s="2"/>
      <c r="OMX404" s="2"/>
      <c r="OMY404" s="2"/>
      <c r="OMZ404" s="2"/>
      <c r="ONA404" s="2"/>
      <c r="ONB404" s="2"/>
      <c r="ONC404" s="2"/>
      <c r="OND404" s="2"/>
      <c r="ONE404" s="2"/>
      <c r="ONF404" s="2"/>
      <c r="ONG404" s="2"/>
      <c r="ONH404" s="2"/>
      <c r="ONI404" s="2"/>
      <c r="ONJ404" s="2"/>
      <c r="ONK404" s="2"/>
      <c r="ONL404" s="2"/>
      <c r="ONM404" s="2"/>
      <c r="ONN404" s="2"/>
      <c r="ONO404" s="2"/>
      <c r="ONP404" s="2"/>
      <c r="ONQ404" s="2"/>
      <c r="ONR404" s="2"/>
      <c r="ONS404" s="2"/>
      <c r="ONT404" s="2"/>
      <c r="ONU404" s="2"/>
      <c r="ONV404" s="2"/>
      <c r="ONW404" s="2"/>
      <c r="ONX404" s="2"/>
      <c r="ONY404" s="2"/>
      <c r="ONZ404" s="2"/>
      <c r="OOA404" s="2"/>
      <c r="OOB404" s="2"/>
      <c r="OOC404" s="2"/>
      <c r="OOD404" s="2"/>
      <c r="OOE404" s="2"/>
      <c r="OOF404" s="2"/>
      <c r="OOG404" s="2"/>
      <c r="OOH404" s="2"/>
      <c r="OOI404" s="2"/>
      <c r="OOJ404" s="2"/>
      <c r="OOK404" s="2"/>
      <c r="OOL404" s="2"/>
      <c r="OOM404" s="2"/>
      <c r="OON404" s="2"/>
      <c r="OOO404" s="2"/>
      <c r="OOP404" s="2"/>
      <c r="OOQ404" s="2"/>
      <c r="OOR404" s="2"/>
      <c r="OOS404" s="2"/>
      <c r="OOT404" s="2"/>
      <c r="OOU404" s="2"/>
      <c r="OOV404" s="2"/>
      <c r="OOW404" s="2"/>
      <c r="OOX404" s="2"/>
      <c r="OOY404" s="2"/>
      <c r="OOZ404" s="2"/>
      <c r="OPA404" s="2"/>
      <c r="OPB404" s="2"/>
      <c r="OPC404" s="2"/>
      <c r="OPD404" s="2"/>
      <c r="OPE404" s="2"/>
      <c r="OPF404" s="2"/>
      <c r="OPG404" s="2"/>
      <c r="OPH404" s="2"/>
      <c r="OPI404" s="2"/>
      <c r="OPJ404" s="2"/>
      <c r="OPK404" s="2"/>
      <c r="OPL404" s="2"/>
      <c r="OPM404" s="2"/>
      <c r="OPN404" s="2"/>
      <c r="OPO404" s="2"/>
      <c r="OPP404" s="2"/>
      <c r="OPQ404" s="2"/>
      <c r="OPR404" s="2"/>
      <c r="OPS404" s="2"/>
      <c r="OPT404" s="2"/>
      <c r="OPU404" s="2"/>
      <c r="OPV404" s="2"/>
      <c r="OPW404" s="2"/>
      <c r="OPX404" s="2"/>
      <c r="OPY404" s="2"/>
      <c r="OPZ404" s="2"/>
      <c r="OQA404" s="2"/>
      <c r="OQB404" s="2"/>
      <c r="OQC404" s="2"/>
      <c r="OQD404" s="2"/>
      <c r="OQE404" s="2"/>
      <c r="OQF404" s="2"/>
      <c r="OQG404" s="2"/>
      <c r="OQH404" s="2"/>
      <c r="OQI404" s="2"/>
      <c r="OQJ404" s="2"/>
      <c r="OQK404" s="2"/>
      <c r="OQL404" s="2"/>
      <c r="OQM404" s="2"/>
      <c r="OQN404" s="2"/>
      <c r="OQO404" s="2"/>
      <c r="OQP404" s="2"/>
      <c r="OQQ404" s="2"/>
      <c r="OQR404" s="2"/>
      <c r="OQS404" s="2"/>
      <c r="OQT404" s="2"/>
      <c r="OQU404" s="2"/>
      <c r="OQV404" s="2"/>
      <c r="OQW404" s="2"/>
      <c r="OQX404" s="2"/>
      <c r="OQY404" s="2"/>
      <c r="OQZ404" s="2"/>
      <c r="ORA404" s="2"/>
      <c r="ORB404" s="2"/>
      <c r="ORC404" s="2"/>
      <c r="ORD404" s="2"/>
      <c r="ORE404" s="2"/>
      <c r="ORF404" s="2"/>
      <c r="ORG404" s="2"/>
      <c r="ORH404" s="2"/>
      <c r="ORI404" s="2"/>
      <c r="ORJ404" s="2"/>
      <c r="ORK404" s="2"/>
      <c r="ORL404" s="2"/>
      <c r="ORM404" s="2"/>
      <c r="ORN404" s="2"/>
      <c r="ORO404" s="2"/>
      <c r="ORP404" s="2"/>
      <c r="ORQ404" s="2"/>
      <c r="ORR404" s="2"/>
      <c r="ORS404" s="2"/>
      <c r="ORT404" s="2"/>
      <c r="ORU404" s="2"/>
      <c r="ORV404" s="2"/>
      <c r="ORW404" s="2"/>
      <c r="ORX404" s="2"/>
      <c r="ORY404" s="2"/>
      <c r="ORZ404" s="2"/>
      <c r="OSA404" s="2"/>
      <c r="OSB404" s="2"/>
      <c r="OSC404" s="2"/>
      <c r="OSD404" s="2"/>
      <c r="OSE404" s="2"/>
      <c r="OSF404" s="2"/>
      <c r="OSG404" s="2"/>
      <c r="OSH404" s="2"/>
      <c r="OSI404" s="2"/>
      <c r="OSJ404" s="2"/>
      <c r="OSK404" s="2"/>
      <c r="OSL404" s="2"/>
      <c r="OSM404" s="2"/>
      <c r="OSN404" s="2"/>
      <c r="OSO404" s="2"/>
      <c r="OSP404" s="2"/>
      <c r="OSQ404" s="2"/>
      <c r="OSR404" s="2"/>
      <c r="OSS404" s="2"/>
      <c r="OST404" s="2"/>
      <c r="OSU404" s="2"/>
      <c r="OSV404" s="2"/>
      <c r="OSW404" s="2"/>
      <c r="OSX404" s="2"/>
      <c r="OSY404" s="2"/>
      <c r="OSZ404" s="2"/>
      <c r="OTA404" s="2"/>
      <c r="OTB404" s="2"/>
      <c r="OTC404" s="2"/>
      <c r="OTD404" s="2"/>
      <c r="OTE404" s="2"/>
      <c r="OTF404" s="2"/>
      <c r="OTG404" s="2"/>
      <c r="OTH404" s="2"/>
      <c r="OTI404" s="2"/>
      <c r="OTJ404" s="2"/>
      <c r="OTK404" s="2"/>
      <c r="OTL404" s="2"/>
      <c r="OTM404" s="2"/>
      <c r="OTN404" s="2"/>
      <c r="OTO404" s="2"/>
      <c r="OTP404" s="2"/>
      <c r="OTQ404" s="2"/>
      <c r="OTR404" s="2"/>
      <c r="OTS404" s="2"/>
      <c r="OTT404" s="2"/>
      <c r="OTU404" s="2"/>
      <c r="OTV404" s="2"/>
      <c r="OTW404" s="2"/>
      <c r="OTX404" s="2"/>
      <c r="OTY404" s="2"/>
      <c r="OTZ404" s="2"/>
      <c r="OUA404" s="2"/>
      <c r="OUB404" s="2"/>
      <c r="OUC404" s="2"/>
      <c r="OUD404" s="2"/>
      <c r="OUE404" s="2"/>
      <c r="OUF404" s="2"/>
      <c r="OUG404" s="2"/>
      <c r="OUH404" s="2"/>
      <c r="OUI404" s="2"/>
      <c r="OUJ404" s="2"/>
      <c r="OUK404" s="2"/>
      <c r="OUL404" s="2"/>
      <c r="OUM404" s="2"/>
      <c r="OUN404" s="2"/>
      <c r="OUO404" s="2"/>
      <c r="OUP404" s="2"/>
      <c r="OUQ404" s="2"/>
      <c r="OUR404" s="2"/>
      <c r="OUS404" s="2"/>
      <c r="OUT404" s="2"/>
      <c r="OUU404" s="2"/>
      <c r="OUV404" s="2"/>
      <c r="OUW404" s="2"/>
      <c r="OUX404" s="2"/>
      <c r="OUY404" s="2"/>
      <c r="OUZ404" s="2"/>
      <c r="OVA404" s="2"/>
      <c r="OVB404" s="2"/>
      <c r="OVC404" s="2"/>
      <c r="OVD404" s="2"/>
      <c r="OVE404" s="2"/>
      <c r="OVF404" s="2"/>
      <c r="OVG404" s="2"/>
      <c r="OVH404" s="2"/>
      <c r="OVI404" s="2"/>
      <c r="OVJ404" s="2"/>
      <c r="OVK404" s="2"/>
      <c r="OVL404" s="2"/>
      <c r="OVM404" s="2"/>
      <c r="OVN404" s="2"/>
      <c r="OVO404" s="2"/>
      <c r="OVP404" s="2"/>
      <c r="OVQ404" s="2"/>
      <c r="OVR404" s="2"/>
      <c r="OVS404" s="2"/>
      <c r="OVT404" s="2"/>
      <c r="OVU404" s="2"/>
      <c r="OVV404" s="2"/>
      <c r="OVW404" s="2"/>
      <c r="OVX404" s="2"/>
      <c r="OVY404" s="2"/>
      <c r="OVZ404" s="2"/>
      <c r="OWA404" s="2"/>
      <c r="OWB404" s="2"/>
      <c r="OWC404" s="2"/>
      <c r="OWD404" s="2"/>
      <c r="OWE404" s="2"/>
      <c r="OWF404" s="2"/>
      <c r="OWG404" s="2"/>
      <c r="OWH404" s="2"/>
      <c r="OWI404" s="2"/>
      <c r="OWJ404" s="2"/>
      <c r="OWK404" s="2"/>
      <c r="OWL404" s="2"/>
      <c r="OWM404" s="2"/>
      <c r="OWN404" s="2"/>
      <c r="OWO404" s="2"/>
      <c r="OWP404" s="2"/>
      <c r="OWQ404" s="2"/>
      <c r="OWR404" s="2"/>
      <c r="OWS404" s="2"/>
      <c r="OWT404" s="2"/>
      <c r="OWU404" s="2"/>
      <c r="OWV404" s="2"/>
      <c r="OWW404" s="2"/>
      <c r="OWX404" s="2"/>
      <c r="OWY404" s="2"/>
      <c r="OWZ404" s="2"/>
      <c r="OXA404" s="2"/>
      <c r="OXB404" s="2"/>
      <c r="OXC404" s="2"/>
      <c r="OXD404" s="2"/>
      <c r="OXE404" s="2"/>
      <c r="OXF404" s="2"/>
      <c r="OXG404" s="2"/>
      <c r="OXH404" s="2"/>
      <c r="OXI404" s="2"/>
      <c r="OXJ404" s="2"/>
      <c r="OXK404" s="2"/>
      <c r="OXL404" s="2"/>
      <c r="OXM404" s="2"/>
      <c r="OXN404" s="2"/>
      <c r="OXO404" s="2"/>
      <c r="OXP404" s="2"/>
      <c r="OXQ404" s="2"/>
      <c r="OXR404" s="2"/>
      <c r="OXS404" s="2"/>
      <c r="OXT404" s="2"/>
      <c r="OXU404" s="2"/>
      <c r="OXV404" s="2"/>
      <c r="OXW404" s="2"/>
      <c r="OXX404" s="2"/>
      <c r="OXY404" s="2"/>
      <c r="OXZ404" s="2"/>
      <c r="OYA404" s="2"/>
      <c r="OYB404" s="2"/>
      <c r="OYC404" s="2"/>
      <c r="OYD404" s="2"/>
      <c r="OYE404" s="2"/>
      <c r="OYF404" s="2"/>
      <c r="OYG404" s="2"/>
      <c r="OYH404" s="2"/>
      <c r="OYI404" s="2"/>
      <c r="OYJ404" s="2"/>
      <c r="OYK404" s="2"/>
      <c r="OYL404" s="2"/>
      <c r="OYM404" s="2"/>
      <c r="OYN404" s="2"/>
      <c r="OYO404" s="2"/>
      <c r="OYP404" s="2"/>
      <c r="OYQ404" s="2"/>
      <c r="OYR404" s="2"/>
      <c r="OYS404" s="2"/>
      <c r="OYT404" s="2"/>
      <c r="OYU404" s="2"/>
      <c r="OYV404" s="2"/>
      <c r="OYW404" s="2"/>
      <c r="OYX404" s="2"/>
      <c r="OYY404" s="2"/>
      <c r="OYZ404" s="2"/>
      <c r="OZA404" s="2"/>
      <c r="OZB404" s="2"/>
      <c r="OZC404" s="2"/>
      <c r="OZD404" s="2"/>
      <c r="OZE404" s="2"/>
      <c r="OZF404" s="2"/>
      <c r="OZG404" s="2"/>
      <c r="OZH404" s="2"/>
      <c r="OZI404" s="2"/>
      <c r="OZJ404" s="2"/>
      <c r="OZK404" s="2"/>
      <c r="OZL404" s="2"/>
      <c r="OZM404" s="2"/>
      <c r="OZN404" s="2"/>
      <c r="OZO404" s="2"/>
      <c r="OZP404" s="2"/>
      <c r="OZQ404" s="2"/>
      <c r="OZR404" s="2"/>
      <c r="OZS404" s="2"/>
      <c r="OZT404" s="2"/>
      <c r="OZU404" s="2"/>
      <c r="OZV404" s="2"/>
      <c r="OZW404" s="2"/>
      <c r="OZX404" s="2"/>
      <c r="OZY404" s="2"/>
      <c r="OZZ404" s="2"/>
      <c r="PAA404" s="2"/>
      <c r="PAB404" s="2"/>
      <c r="PAC404" s="2"/>
      <c r="PAD404" s="2"/>
      <c r="PAE404" s="2"/>
      <c r="PAF404" s="2"/>
      <c r="PAG404" s="2"/>
      <c r="PAH404" s="2"/>
      <c r="PAI404" s="2"/>
      <c r="PAJ404" s="2"/>
      <c r="PAK404" s="2"/>
      <c r="PAL404" s="2"/>
      <c r="PAM404" s="2"/>
      <c r="PAN404" s="2"/>
      <c r="PAO404" s="2"/>
      <c r="PAP404" s="2"/>
      <c r="PAQ404" s="2"/>
      <c r="PAR404" s="2"/>
      <c r="PAS404" s="2"/>
      <c r="PAT404" s="2"/>
      <c r="PAU404" s="2"/>
      <c r="PAV404" s="2"/>
      <c r="PAW404" s="2"/>
      <c r="PAX404" s="2"/>
      <c r="PAY404" s="2"/>
      <c r="PAZ404" s="2"/>
      <c r="PBA404" s="2"/>
      <c r="PBB404" s="2"/>
      <c r="PBC404" s="2"/>
      <c r="PBD404" s="2"/>
      <c r="PBE404" s="2"/>
      <c r="PBF404" s="2"/>
      <c r="PBG404" s="2"/>
      <c r="PBH404" s="2"/>
      <c r="PBI404" s="2"/>
      <c r="PBJ404" s="2"/>
      <c r="PBK404" s="2"/>
      <c r="PBL404" s="2"/>
      <c r="PBM404" s="2"/>
      <c r="PBN404" s="2"/>
      <c r="PBO404" s="2"/>
      <c r="PBP404" s="2"/>
      <c r="PBQ404" s="2"/>
      <c r="PBR404" s="2"/>
      <c r="PBS404" s="2"/>
      <c r="PBT404" s="2"/>
      <c r="PBU404" s="2"/>
      <c r="PBV404" s="2"/>
      <c r="PBW404" s="2"/>
      <c r="PBX404" s="2"/>
      <c r="PBY404" s="2"/>
      <c r="PBZ404" s="2"/>
      <c r="PCA404" s="2"/>
      <c r="PCB404" s="2"/>
      <c r="PCC404" s="2"/>
      <c r="PCD404" s="2"/>
      <c r="PCE404" s="2"/>
      <c r="PCF404" s="2"/>
      <c r="PCG404" s="2"/>
      <c r="PCH404" s="2"/>
      <c r="PCI404" s="2"/>
      <c r="PCJ404" s="2"/>
      <c r="PCK404" s="2"/>
      <c r="PCL404" s="2"/>
      <c r="PCM404" s="2"/>
      <c r="PCN404" s="2"/>
      <c r="PCO404" s="2"/>
      <c r="PCP404" s="2"/>
      <c r="PCQ404" s="2"/>
      <c r="PCR404" s="2"/>
      <c r="PCS404" s="2"/>
      <c r="PCT404" s="2"/>
      <c r="PCU404" s="2"/>
      <c r="PCV404" s="2"/>
      <c r="PCW404" s="2"/>
      <c r="PCX404" s="2"/>
      <c r="PCY404" s="2"/>
      <c r="PCZ404" s="2"/>
      <c r="PDA404" s="2"/>
      <c r="PDB404" s="2"/>
      <c r="PDC404" s="2"/>
      <c r="PDD404" s="2"/>
      <c r="PDE404" s="2"/>
      <c r="PDF404" s="2"/>
      <c r="PDG404" s="2"/>
      <c r="PDH404" s="2"/>
      <c r="PDI404" s="2"/>
      <c r="PDJ404" s="2"/>
      <c r="PDK404" s="2"/>
      <c r="PDL404" s="2"/>
      <c r="PDM404" s="2"/>
      <c r="PDN404" s="2"/>
      <c r="PDO404" s="2"/>
      <c r="PDP404" s="2"/>
      <c r="PDQ404" s="2"/>
      <c r="PDR404" s="2"/>
      <c r="PDS404" s="2"/>
      <c r="PDT404" s="2"/>
      <c r="PDU404" s="2"/>
      <c r="PDV404" s="2"/>
      <c r="PDW404" s="2"/>
      <c r="PDX404" s="2"/>
      <c r="PDY404" s="2"/>
      <c r="PDZ404" s="2"/>
      <c r="PEA404" s="2"/>
      <c r="PEB404" s="2"/>
      <c r="PEC404" s="2"/>
      <c r="PED404" s="2"/>
      <c r="PEE404" s="2"/>
      <c r="PEF404" s="2"/>
      <c r="PEG404" s="2"/>
      <c r="PEH404" s="2"/>
      <c r="PEI404" s="2"/>
      <c r="PEJ404" s="2"/>
      <c r="PEK404" s="2"/>
      <c r="PEL404" s="2"/>
      <c r="PEM404" s="2"/>
      <c r="PEN404" s="2"/>
      <c r="PEO404" s="2"/>
      <c r="PEP404" s="2"/>
      <c r="PEQ404" s="2"/>
      <c r="PER404" s="2"/>
      <c r="PES404" s="2"/>
      <c r="PET404" s="2"/>
      <c r="PEU404" s="2"/>
      <c r="PEV404" s="2"/>
      <c r="PEW404" s="2"/>
      <c r="PEX404" s="2"/>
      <c r="PEY404" s="2"/>
      <c r="PEZ404" s="2"/>
      <c r="PFA404" s="2"/>
      <c r="PFB404" s="2"/>
      <c r="PFC404" s="2"/>
      <c r="PFD404" s="2"/>
      <c r="PFE404" s="2"/>
      <c r="PFF404" s="2"/>
      <c r="PFG404" s="2"/>
      <c r="PFH404" s="2"/>
      <c r="PFI404" s="2"/>
      <c r="PFJ404" s="2"/>
      <c r="PFK404" s="2"/>
      <c r="PFL404" s="2"/>
      <c r="PFM404" s="2"/>
      <c r="PFN404" s="2"/>
      <c r="PFO404" s="2"/>
      <c r="PFP404" s="2"/>
      <c r="PFQ404" s="2"/>
      <c r="PFR404" s="2"/>
      <c r="PFS404" s="2"/>
      <c r="PFT404" s="2"/>
      <c r="PFU404" s="2"/>
      <c r="PFV404" s="2"/>
      <c r="PFW404" s="2"/>
      <c r="PFX404" s="2"/>
      <c r="PFY404" s="2"/>
      <c r="PFZ404" s="2"/>
      <c r="PGA404" s="2"/>
      <c r="PGB404" s="2"/>
      <c r="PGC404" s="2"/>
      <c r="PGD404" s="2"/>
      <c r="PGE404" s="2"/>
      <c r="PGF404" s="2"/>
      <c r="PGG404" s="2"/>
      <c r="PGH404" s="2"/>
      <c r="PGI404" s="2"/>
      <c r="PGJ404" s="2"/>
      <c r="PGK404" s="2"/>
      <c r="PGL404" s="2"/>
      <c r="PGM404" s="2"/>
      <c r="PGN404" s="2"/>
      <c r="PGO404" s="2"/>
      <c r="PGP404" s="2"/>
      <c r="PGQ404" s="2"/>
      <c r="PGR404" s="2"/>
      <c r="PGS404" s="2"/>
      <c r="PGT404" s="2"/>
      <c r="PGU404" s="2"/>
      <c r="PGV404" s="2"/>
      <c r="PGW404" s="2"/>
      <c r="PGX404" s="2"/>
      <c r="PGY404" s="2"/>
      <c r="PGZ404" s="2"/>
      <c r="PHA404" s="2"/>
      <c r="PHB404" s="2"/>
      <c r="PHC404" s="2"/>
      <c r="PHD404" s="2"/>
      <c r="PHE404" s="2"/>
      <c r="PHF404" s="2"/>
      <c r="PHG404" s="2"/>
      <c r="PHH404" s="2"/>
      <c r="PHI404" s="2"/>
      <c r="PHJ404" s="2"/>
      <c r="PHK404" s="2"/>
      <c r="PHL404" s="2"/>
      <c r="PHM404" s="2"/>
      <c r="PHN404" s="2"/>
      <c r="PHO404" s="2"/>
      <c r="PHP404" s="2"/>
      <c r="PHQ404" s="2"/>
      <c r="PHR404" s="2"/>
      <c r="PHS404" s="2"/>
      <c r="PHT404" s="2"/>
      <c r="PHU404" s="2"/>
      <c r="PHV404" s="2"/>
      <c r="PHW404" s="2"/>
      <c r="PHX404" s="2"/>
      <c r="PHY404" s="2"/>
      <c r="PHZ404" s="2"/>
      <c r="PIA404" s="2"/>
      <c r="PIB404" s="2"/>
      <c r="PIC404" s="2"/>
      <c r="PID404" s="2"/>
      <c r="PIE404" s="2"/>
      <c r="PIF404" s="2"/>
      <c r="PIG404" s="2"/>
      <c r="PIH404" s="2"/>
      <c r="PII404" s="2"/>
      <c r="PIJ404" s="2"/>
      <c r="PIK404" s="2"/>
      <c r="PIL404" s="2"/>
      <c r="PIM404" s="2"/>
      <c r="PIN404" s="2"/>
      <c r="PIO404" s="2"/>
      <c r="PIP404" s="2"/>
      <c r="PIQ404" s="2"/>
      <c r="PIR404" s="2"/>
      <c r="PIS404" s="2"/>
      <c r="PIT404" s="2"/>
      <c r="PIU404" s="2"/>
      <c r="PIV404" s="2"/>
      <c r="PIW404" s="2"/>
      <c r="PIX404" s="2"/>
      <c r="PIY404" s="2"/>
      <c r="PIZ404" s="2"/>
      <c r="PJA404" s="2"/>
      <c r="PJB404" s="2"/>
      <c r="PJC404" s="2"/>
      <c r="PJD404" s="2"/>
      <c r="PJE404" s="2"/>
      <c r="PJF404" s="2"/>
      <c r="PJG404" s="2"/>
      <c r="PJH404" s="2"/>
      <c r="PJI404" s="2"/>
      <c r="PJJ404" s="2"/>
      <c r="PJK404" s="2"/>
      <c r="PJL404" s="2"/>
      <c r="PJM404" s="2"/>
      <c r="PJN404" s="2"/>
      <c r="PJO404" s="2"/>
      <c r="PJP404" s="2"/>
      <c r="PJQ404" s="2"/>
      <c r="PJR404" s="2"/>
      <c r="PJS404" s="2"/>
      <c r="PJT404" s="2"/>
      <c r="PJU404" s="2"/>
      <c r="PJV404" s="2"/>
      <c r="PJW404" s="2"/>
      <c r="PJX404" s="2"/>
      <c r="PJY404" s="2"/>
      <c r="PJZ404" s="2"/>
      <c r="PKA404" s="2"/>
      <c r="PKB404" s="2"/>
      <c r="PKC404" s="2"/>
      <c r="PKD404" s="2"/>
      <c r="PKE404" s="2"/>
      <c r="PKF404" s="2"/>
      <c r="PKG404" s="2"/>
      <c r="PKH404" s="2"/>
      <c r="PKI404" s="2"/>
      <c r="PKJ404" s="2"/>
      <c r="PKK404" s="2"/>
      <c r="PKL404" s="2"/>
      <c r="PKM404" s="2"/>
      <c r="PKN404" s="2"/>
      <c r="PKO404" s="2"/>
      <c r="PKP404" s="2"/>
      <c r="PKQ404" s="2"/>
      <c r="PKR404" s="2"/>
      <c r="PKS404" s="2"/>
      <c r="PKT404" s="2"/>
      <c r="PKU404" s="2"/>
      <c r="PKV404" s="2"/>
      <c r="PKW404" s="2"/>
      <c r="PKX404" s="2"/>
      <c r="PKY404" s="2"/>
      <c r="PKZ404" s="2"/>
      <c r="PLA404" s="2"/>
      <c r="PLB404" s="2"/>
      <c r="PLC404" s="2"/>
      <c r="PLD404" s="2"/>
      <c r="PLE404" s="2"/>
      <c r="PLF404" s="2"/>
      <c r="PLG404" s="2"/>
      <c r="PLH404" s="2"/>
      <c r="PLI404" s="2"/>
      <c r="PLJ404" s="2"/>
      <c r="PLK404" s="2"/>
      <c r="PLL404" s="2"/>
      <c r="PLM404" s="2"/>
      <c r="PLN404" s="2"/>
      <c r="PLO404" s="2"/>
      <c r="PLP404" s="2"/>
      <c r="PLQ404" s="2"/>
      <c r="PLR404" s="2"/>
      <c r="PLS404" s="2"/>
      <c r="PLT404" s="2"/>
      <c r="PLU404" s="2"/>
      <c r="PLV404" s="2"/>
      <c r="PLW404" s="2"/>
      <c r="PLX404" s="2"/>
      <c r="PLY404" s="2"/>
      <c r="PLZ404" s="2"/>
      <c r="PMA404" s="2"/>
      <c r="PMB404" s="2"/>
      <c r="PMC404" s="2"/>
      <c r="PMD404" s="2"/>
      <c r="PME404" s="2"/>
      <c r="PMF404" s="2"/>
      <c r="PMG404" s="2"/>
      <c r="PMH404" s="2"/>
      <c r="PMI404" s="2"/>
      <c r="PMJ404" s="2"/>
      <c r="PMK404" s="2"/>
      <c r="PML404" s="2"/>
      <c r="PMM404" s="2"/>
      <c r="PMN404" s="2"/>
      <c r="PMO404" s="2"/>
      <c r="PMP404" s="2"/>
      <c r="PMQ404" s="2"/>
      <c r="PMR404" s="2"/>
      <c r="PMS404" s="2"/>
      <c r="PMT404" s="2"/>
      <c r="PMU404" s="2"/>
      <c r="PMV404" s="2"/>
      <c r="PMW404" s="2"/>
      <c r="PMX404" s="2"/>
      <c r="PMY404" s="2"/>
      <c r="PMZ404" s="2"/>
      <c r="PNA404" s="2"/>
      <c r="PNB404" s="2"/>
      <c r="PNC404" s="2"/>
      <c r="PND404" s="2"/>
      <c r="PNE404" s="2"/>
      <c r="PNF404" s="2"/>
      <c r="PNG404" s="2"/>
      <c r="PNH404" s="2"/>
      <c r="PNI404" s="2"/>
      <c r="PNJ404" s="2"/>
      <c r="PNK404" s="2"/>
      <c r="PNL404" s="2"/>
      <c r="PNM404" s="2"/>
      <c r="PNN404" s="2"/>
      <c r="PNO404" s="2"/>
      <c r="PNP404" s="2"/>
      <c r="PNQ404" s="2"/>
      <c r="PNR404" s="2"/>
      <c r="PNS404" s="2"/>
      <c r="PNT404" s="2"/>
      <c r="PNU404" s="2"/>
      <c r="PNV404" s="2"/>
      <c r="PNW404" s="2"/>
      <c r="PNX404" s="2"/>
      <c r="PNY404" s="2"/>
      <c r="PNZ404" s="2"/>
      <c r="POA404" s="2"/>
      <c r="POB404" s="2"/>
      <c r="POC404" s="2"/>
      <c r="POD404" s="2"/>
      <c r="POE404" s="2"/>
      <c r="POF404" s="2"/>
      <c r="POG404" s="2"/>
      <c r="POH404" s="2"/>
      <c r="POI404" s="2"/>
      <c r="POJ404" s="2"/>
      <c r="POK404" s="2"/>
      <c r="POL404" s="2"/>
      <c r="POM404" s="2"/>
      <c r="PON404" s="2"/>
      <c r="POO404" s="2"/>
      <c r="POP404" s="2"/>
      <c r="POQ404" s="2"/>
      <c r="POR404" s="2"/>
      <c r="POS404" s="2"/>
      <c r="POT404" s="2"/>
      <c r="POU404" s="2"/>
      <c r="POV404" s="2"/>
      <c r="POW404" s="2"/>
      <c r="POX404" s="2"/>
      <c r="POY404" s="2"/>
      <c r="POZ404" s="2"/>
      <c r="PPA404" s="2"/>
      <c r="PPB404" s="2"/>
      <c r="PPC404" s="2"/>
      <c r="PPD404" s="2"/>
      <c r="PPE404" s="2"/>
      <c r="PPF404" s="2"/>
      <c r="PPG404" s="2"/>
      <c r="PPH404" s="2"/>
      <c r="PPI404" s="2"/>
      <c r="PPJ404" s="2"/>
      <c r="PPK404" s="2"/>
      <c r="PPL404" s="2"/>
      <c r="PPM404" s="2"/>
      <c r="PPN404" s="2"/>
      <c r="PPO404" s="2"/>
      <c r="PPP404" s="2"/>
      <c r="PPQ404" s="2"/>
      <c r="PPR404" s="2"/>
      <c r="PPS404" s="2"/>
      <c r="PPT404" s="2"/>
      <c r="PPU404" s="2"/>
      <c r="PPV404" s="2"/>
      <c r="PPW404" s="2"/>
      <c r="PPX404" s="2"/>
      <c r="PPY404" s="2"/>
      <c r="PPZ404" s="2"/>
      <c r="PQA404" s="2"/>
      <c r="PQB404" s="2"/>
      <c r="PQC404" s="2"/>
      <c r="PQD404" s="2"/>
      <c r="PQE404" s="2"/>
      <c r="PQF404" s="2"/>
      <c r="PQG404" s="2"/>
      <c r="PQH404" s="2"/>
      <c r="PQI404" s="2"/>
      <c r="PQJ404" s="2"/>
      <c r="PQK404" s="2"/>
      <c r="PQL404" s="2"/>
      <c r="PQM404" s="2"/>
      <c r="PQN404" s="2"/>
      <c r="PQO404" s="2"/>
      <c r="PQP404" s="2"/>
      <c r="PQQ404" s="2"/>
      <c r="PQR404" s="2"/>
      <c r="PQS404" s="2"/>
      <c r="PQT404" s="2"/>
      <c r="PQU404" s="2"/>
      <c r="PQV404" s="2"/>
      <c r="PQW404" s="2"/>
      <c r="PQX404" s="2"/>
      <c r="PQY404" s="2"/>
      <c r="PQZ404" s="2"/>
      <c r="PRA404" s="2"/>
      <c r="PRB404" s="2"/>
      <c r="PRC404" s="2"/>
      <c r="PRD404" s="2"/>
      <c r="PRE404" s="2"/>
      <c r="PRF404" s="2"/>
      <c r="PRG404" s="2"/>
      <c r="PRH404" s="2"/>
      <c r="PRI404" s="2"/>
      <c r="PRJ404" s="2"/>
      <c r="PRK404" s="2"/>
      <c r="PRL404" s="2"/>
      <c r="PRM404" s="2"/>
      <c r="PRN404" s="2"/>
      <c r="PRO404" s="2"/>
      <c r="PRP404" s="2"/>
      <c r="PRQ404" s="2"/>
      <c r="PRR404" s="2"/>
      <c r="PRS404" s="2"/>
      <c r="PRT404" s="2"/>
      <c r="PRU404" s="2"/>
      <c r="PRV404" s="2"/>
      <c r="PRW404" s="2"/>
      <c r="PRX404" s="2"/>
      <c r="PRY404" s="2"/>
      <c r="PRZ404" s="2"/>
      <c r="PSA404" s="2"/>
      <c r="PSB404" s="2"/>
      <c r="PSC404" s="2"/>
      <c r="PSD404" s="2"/>
      <c r="PSE404" s="2"/>
      <c r="PSF404" s="2"/>
      <c r="PSG404" s="2"/>
      <c r="PSH404" s="2"/>
      <c r="PSI404" s="2"/>
      <c r="PSJ404" s="2"/>
      <c r="PSK404" s="2"/>
      <c r="PSL404" s="2"/>
      <c r="PSM404" s="2"/>
      <c r="PSN404" s="2"/>
      <c r="PSO404" s="2"/>
      <c r="PSP404" s="2"/>
      <c r="PSQ404" s="2"/>
      <c r="PSR404" s="2"/>
      <c r="PSS404" s="2"/>
      <c r="PST404" s="2"/>
      <c r="PSU404" s="2"/>
      <c r="PSV404" s="2"/>
      <c r="PSW404" s="2"/>
      <c r="PSX404" s="2"/>
      <c r="PSY404" s="2"/>
      <c r="PSZ404" s="2"/>
      <c r="PTA404" s="2"/>
      <c r="PTB404" s="2"/>
      <c r="PTC404" s="2"/>
      <c r="PTD404" s="2"/>
      <c r="PTE404" s="2"/>
      <c r="PTF404" s="2"/>
      <c r="PTG404" s="2"/>
      <c r="PTH404" s="2"/>
      <c r="PTI404" s="2"/>
      <c r="PTJ404" s="2"/>
      <c r="PTK404" s="2"/>
      <c r="PTL404" s="2"/>
      <c r="PTM404" s="2"/>
      <c r="PTN404" s="2"/>
      <c r="PTO404" s="2"/>
      <c r="PTP404" s="2"/>
      <c r="PTQ404" s="2"/>
      <c r="PTR404" s="2"/>
      <c r="PTS404" s="2"/>
      <c r="PTT404" s="2"/>
      <c r="PTU404" s="2"/>
      <c r="PTV404" s="2"/>
      <c r="PTW404" s="2"/>
      <c r="PTX404" s="2"/>
      <c r="PTY404" s="2"/>
      <c r="PTZ404" s="2"/>
      <c r="PUA404" s="2"/>
      <c r="PUB404" s="2"/>
      <c r="PUC404" s="2"/>
      <c r="PUD404" s="2"/>
      <c r="PUE404" s="2"/>
      <c r="PUF404" s="2"/>
      <c r="PUG404" s="2"/>
      <c r="PUH404" s="2"/>
      <c r="PUI404" s="2"/>
      <c r="PUJ404" s="2"/>
      <c r="PUK404" s="2"/>
      <c r="PUL404" s="2"/>
      <c r="PUM404" s="2"/>
      <c r="PUN404" s="2"/>
      <c r="PUO404" s="2"/>
      <c r="PUP404" s="2"/>
      <c r="PUQ404" s="2"/>
      <c r="PUR404" s="2"/>
      <c r="PUS404" s="2"/>
      <c r="PUT404" s="2"/>
      <c r="PUU404" s="2"/>
      <c r="PUV404" s="2"/>
      <c r="PUW404" s="2"/>
      <c r="PUX404" s="2"/>
      <c r="PUY404" s="2"/>
      <c r="PUZ404" s="2"/>
      <c r="PVA404" s="2"/>
      <c r="PVB404" s="2"/>
      <c r="PVC404" s="2"/>
      <c r="PVD404" s="2"/>
      <c r="PVE404" s="2"/>
      <c r="PVF404" s="2"/>
      <c r="PVG404" s="2"/>
      <c r="PVH404" s="2"/>
      <c r="PVI404" s="2"/>
      <c r="PVJ404" s="2"/>
      <c r="PVK404" s="2"/>
      <c r="PVL404" s="2"/>
      <c r="PVM404" s="2"/>
      <c r="PVN404" s="2"/>
      <c r="PVO404" s="2"/>
      <c r="PVP404" s="2"/>
      <c r="PVQ404" s="2"/>
      <c r="PVR404" s="2"/>
      <c r="PVS404" s="2"/>
      <c r="PVT404" s="2"/>
      <c r="PVU404" s="2"/>
      <c r="PVV404" s="2"/>
      <c r="PVW404" s="2"/>
      <c r="PVX404" s="2"/>
      <c r="PVY404" s="2"/>
      <c r="PVZ404" s="2"/>
      <c r="PWA404" s="2"/>
      <c r="PWB404" s="2"/>
      <c r="PWC404" s="2"/>
      <c r="PWD404" s="2"/>
      <c r="PWE404" s="2"/>
      <c r="PWF404" s="2"/>
      <c r="PWG404" s="2"/>
      <c r="PWH404" s="2"/>
      <c r="PWI404" s="2"/>
      <c r="PWJ404" s="2"/>
      <c r="PWK404" s="2"/>
      <c r="PWL404" s="2"/>
      <c r="PWM404" s="2"/>
      <c r="PWN404" s="2"/>
      <c r="PWO404" s="2"/>
      <c r="PWP404" s="2"/>
      <c r="PWQ404" s="2"/>
      <c r="PWR404" s="2"/>
      <c r="PWS404" s="2"/>
      <c r="PWT404" s="2"/>
      <c r="PWU404" s="2"/>
      <c r="PWV404" s="2"/>
      <c r="PWW404" s="2"/>
      <c r="PWX404" s="2"/>
      <c r="PWY404" s="2"/>
      <c r="PWZ404" s="2"/>
      <c r="PXA404" s="2"/>
      <c r="PXB404" s="2"/>
      <c r="PXC404" s="2"/>
      <c r="PXD404" s="2"/>
      <c r="PXE404" s="2"/>
      <c r="PXF404" s="2"/>
      <c r="PXG404" s="2"/>
      <c r="PXH404" s="2"/>
      <c r="PXI404" s="2"/>
      <c r="PXJ404" s="2"/>
      <c r="PXK404" s="2"/>
      <c r="PXL404" s="2"/>
      <c r="PXM404" s="2"/>
      <c r="PXN404" s="2"/>
      <c r="PXO404" s="2"/>
      <c r="PXP404" s="2"/>
      <c r="PXQ404" s="2"/>
      <c r="PXR404" s="2"/>
      <c r="PXS404" s="2"/>
      <c r="PXT404" s="2"/>
      <c r="PXU404" s="2"/>
      <c r="PXV404" s="2"/>
      <c r="PXW404" s="2"/>
      <c r="PXX404" s="2"/>
      <c r="PXY404" s="2"/>
      <c r="PXZ404" s="2"/>
      <c r="PYA404" s="2"/>
      <c r="PYB404" s="2"/>
      <c r="PYC404" s="2"/>
      <c r="PYD404" s="2"/>
      <c r="PYE404" s="2"/>
      <c r="PYF404" s="2"/>
      <c r="PYG404" s="2"/>
      <c r="PYH404" s="2"/>
      <c r="PYI404" s="2"/>
      <c r="PYJ404" s="2"/>
      <c r="PYK404" s="2"/>
      <c r="PYL404" s="2"/>
      <c r="PYM404" s="2"/>
      <c r="PYN404" s="2"/>
      <c r="PYO404" s="2"/>
      <c r="PYP404" s="2"/>
      <c r="PYQ404" s="2"/>
      <c r="PYR404" s="2"/>
      <c r="PYS404" s="2"/>
      <c r="PYT404" s="2"/>
      <c r="PYU404" s="2"/>
      <c r="PYV404" s="2"/>
      <c r="PYW404" s="2"/>
      <c r="PYX404" s="2"/>
      <c r="PYY404" s="2"/>
      <c r="PYZ404" s="2"/>
      <c r="PZA404" s="2"/>
      <c r="PZB404" s="2"/>
      <c r="PZC404" s="2"/>
      <c r="PZD404" s="2"/>
      <c r="PZE404" s="2"/>
      <c r="PZF404" s="2"/>
      <c r="PZG404" s="2"/>
      <c r="PZH404" s="2"/>
      <c r="PZI404" s="2"/>
      <c r="PZJ404" s="2"/>
      <c r="PZK404" s="2"/>
      <c r="PZL404" s="2"/>
      <c r="PZM404" s="2"/>
      <c r="PZN404" s="2"/>
      <c r="PZO404" s="2"/>
      <c r="PZP404" s="2"/>
      <c r="PZQ404" s="2"/>
      <c r="PZR404" s="2"/>
      <c r="PZS404" s="2"/>
      <c r="PZT404" s="2"/>
      <c r="PZU404" s="2"/>
      <c r="PZV404" s="2"/>
      <c r="PZW404" s="2"/>
      <c r="PZX404" s="2"/>
      <c r="PZY404" s="2"/>
      <c r="PZZ404" s="2"/>
      <c r="QAA404" s="2"/>
      <c r="QAB404" s="2"/>
      <c r="QAC404" s="2"/>
      <c r="QAD404" s="2"/>
      <c r="QAE404" s="2"/>
      <c r="QAF404" s="2"/>
      <c r="QAG404" s="2"/>
      <c r="QAH404" s="2"/>
      <c r="QAI404" s="2"/>
      <c r="QAJ404" s="2"/>
      <c r="QAK404" s="2"/>
      <c r="QAL404" s="2"/>
      <c r="QAM404" s="2"/>
      <c r="QAN404" s="2"/>
      <c r="QAO404" s="2"/>
      <c r="QAP404" s="2"/>
      <c r="QAQ404" s="2"/>
      <c r="QAR404" s="2"/>
      <c r="QAS404" s="2"/>
      <c r="QAT404" s="2"/>
      <c r="QAU404" s="2"/>
      <c r="QAV404" s="2"/>
      <c r="QAW404" s="2"/>
      <c r="QAX404" s="2"/>
      <c r="QAY404" s="2"/>
      <c r="QAZ404" s="2"/>
      <c r="QBA404" s="2"/>
      <c r="QBB404" s="2"/>
      <c r="QBC404" s="2"/>
      <c r="QBD404" s="2"/>
      <c r="QBE404" s="2"/>
      <c r="QBF404" s="2"/>
      <c r="QBG404" s="2"/>
      <c r="QBH404" s="2"/>
      <c r="QBI404" s="2"/>
      <c r="QBJ404" s="2"/>
      <c r="QBK404" s="2"/>
      <c r="QBL404" s="2"/>
      <c r="QBM404" s="2"/>
      <c r="QBN404" s="2"/>
      <c r="QBO404" s="2"/>
      <c r="QBP404" s="2"/>
      <c r="QBQ404" s="2"/>
      <c r="QBR404" s="2"/>
      <c r="QBS404" s="2"/>
      <c r="QBT404" s="2"/>
      <c r="QBU404" s="2"/>
      <c r="QBV404" s="2"/>
      <c r="QBW404" s="2"/>
      <c r="QBX404" s="2"/>
      <c r="QBY404" s="2"/>
      <c r="QBZ404" s="2"/>
      <c r="QCA404" s="2"/>
      <c r="QCB404" s="2"/>
      <c r="QCC404" s="2"/>
      <c r="QCD404" s="2"/>
      <c r="QCE404" s="2"/>
      <c r="QCF404" s="2"/>
      <c r="QCG404" s="2"/>
      <c r="QCH404" s="2"/>
      <c r="QCI404" s="2"/>
      <c r="QCJ404" s="2"/>
      <c r="QCK404" s="2"/>
      <c r="QCL404" s="2"/>
      <c r="QCM404" s="2"/>
      <c r="QCN404" s="2"/>
      <c r="QCO404" s="2"/>
      <c r="QCP404" s="2"/>
      <c r="QCQ404" s="2"/>
      <c r="QCR404" s="2"/>
      <c r="QCS404" s="2"/>
      <c r="QCT404" s="2"/>
      <c r="QCU404" s="2"/>
      <c r="QCV404" s="2"/>
      <c r="QCW404" s="2"/>
      <c r="QCX404" s="2"/>
      <c r="QCY404" s="2"/>
      <c r="QCZ404" s="2"/>
      <c r="QDA404" s="2"/>
      <c r="QDB404" s="2"/>
      <c r="QDC404" s="2"/>
      <c r="QDD404" s="2"/>
      <c r="QDE404" s="2"/>
      <c r="QDF404" s="2"/>
      <c r="QDG404" s="2"/>
      <c r="QDH404" s="2"/>
      <c r="QDI404" s="2"/>
      <c r="QDJ404" s="2"/>
      <c r="QDK404" s="2"/>
      <c r="QDL404" s="2"/>
      <c r="QDM404" s="2"/>
      <c r="QDN404" s="2"/>
      <c r="QDO404" s="2"/>
      <c r="QDP404" s="2"/>
      <c r="QDQ404" s="2"/>
      <c r="QDR404" s="2"/>
      <c r="QDS404" s="2"/>
      <c r="QDT404" s="2"/>
      <c r="QDU404" s="2"/>
      <c r="QDV404" s="2"/>
      <c r="QDW404" s="2"/>
      <c r="QDX404" s="2"/>
      <c r="QDY404" s="2"/>
      <c r="QDZ404" s="2"/>
      <c r="QEA404" s="2"/>
      <c r="QEB404" s="2"/>
      <c r="QEC404" s="2"/>
      <c r="QED404" s="2"/>
      <c r="QEE404" s="2"/>
      <c r="QEF404" s="2"/>
      <c r="QEG404" s="2"/>
      <c r="QEH404" s="2"/>
      <c r="QEI404" s="2"/>
      <c r="QEJ404" s="2"/>
      <c r="QEK404" s="2"/>
      <c r="QEL404" s="2"/>
      <c r="QEM404" s="2"/>
      <c r="QEN404" s="2"/>
      <c r="QEO404" s="2"/>
      <c r="QEP404" s="2"/>
      <c r="QEQ404" s="2"/>
      <c r="QER404" s="2"/>
      <c r="QES404" s="2"/>
      <c r="QET404" s="2"/>
      <c r="QEU404" s="2"/>
      <c r="QEV404" s="2"/>
      <c r="QEW404" s="2"/>
      <c r="QEX404" s="2"/>
      <c r="QEY404" s="2"/>
      <c r="QEZ404" s="2"/>
      <c r="QFA404" s="2"/>
      <c r="QFB404" s="2"/>
      <c r="QFC404" s="2"/>
      <c r="QFD404" s="2"/>
      <c r="QFE404" s="2"/>
      <c r="QFF404" s="2"/>
      <c r="QFG404" s="2"/>
      <c r="QFH404" s="2"/>
      <c r="QFI404" s="2"/>
      <c r="QFJ404" s="2"/>
      <c r="QFK404" s="2"/>
      <c r="QFL404" s="2"/>
      <c r="QFM404" s="2"/>
      <c r="QFN404" s="2"/>
      <c r="QFO404" s="2"/>
      <c r="QFP404" s="2"/>
      <c r="QFQ404" s="2"/>
      <c r="QFR404" s="2"/>
      <c r="QFS404" s="2"/>
      <c r="QFT404" s="2"/>
      <c r="QFU404" s="2"/>
      <c r="QFV404" s="2"/>
      <c r="QFW404" s="2"/>
      <c r="QFX404" s="2"/>
      <c r="QFY404" s="2"/>
      <c r="QFZ404" s="2"/>
      <c r="QGA404" s="2"/>
      <c r="QGB404" s="2"/>
      <c r="QGC404" s="2"/>
      <c r="QGD404" s="2"/>
      <c r="QGE404" s="2"/>
      <c r="QGF404" s="2"/>
      <c r="QGG404" s="2"/>
      <c r="QGH404" s="2"/>
      <c r="QGI404" s="2"/>
      <c r="QGJ404" s="2"/>
      <c r="QGK404" s="2"/>
      <c r="QGL404" s="2"/>
      <c r="QGM404" s="2"/>
      <c r="QGN404" s="2"/>
      <c r="QGO404" s="2"/>
      <c r="QGP404" s="2"/>
      <c r="QGQ404" s="2"/>
      <c r="QGR404" s="2"/>
      <c r="QGS404" s="2"/>
      <c r="QGT404" s="2"/>
      <c r="QGU404" s="2"/>
      <c r="QGV404" s="2"/>
      <c r="QGW404" s="2"/>
      <c r="QGX404" s="2"/>
      <c r="QGY404" s="2"/>
      <c r="QGZ404" s="2"/>
      <c r="QHA404" s="2"/>
      <c r="QHB404" s="2"/>
      <c r="QHC404" s="2"/>
      <c r="QHD404" s="2"/>
      <c r="QHE404" s="2"/>
      <c r="QHF404" s="2"/>
      <c r="QHG404" s="2"/>
      <c r="QHH404" s="2"/>
      <c r="QHI404" s="2"/>
      <c r="QHJ404" s="2"/>
      <c r="QHK404" s="2"/>
      <c r="QHL404" s="2"/>
      <c r="QHM404" s="2"/>
      <c r="QHN404" s="2"/>
      <c r="QHO404" s="2"/>
      <c r="QHP404" s="2"/>
      <c r="QHQ404" s="2"/>
      <c r="QHR404" s="2"/>
      <c r="QHS404" s="2"/>
      <c r="QHT404" s="2"/>
      <c r="QHU404" s="2"/>
      <c r="QHV404" s="2"/>
      <c r="QHW404" s="2"/>
      <c r="QHX404" s="2"/>
      <c r="QHY404" s="2"/>
      <c r="QHZ404" s="2"/>
      <c r="QIA404" s="2"/>
      <c r="QIB404" s="2"/>
      <c r="QIC404" s="2"/>
      <c r="QID404" s="2"/>
      <c r="QIE404" s="2"/>
      <c r="QIF404" s="2"/>
      <c r="QIG404" s="2"/>
      <c r="QIH404" s="2"/>
      <c r="QII404" s="2"/>
      <c r="QIJ404" s="2"/>
      <c r="QIK404" s="2"/>
      <c r="QIL404" s="2"/>
      <c r="QIM404" s="2"/>
      <c r="QIN404" s="2"/>
      <c r="QIO404" s="2"/>
      <c r="QIP404" s="2"/>
      <c r="QIQ404" s="2"/>
      <c r="QIR404" s="2"/>
      <c r="QIS404" s="2"/>
      <c r="QIT404" s="2"/>
      <c r="QIU404" s="2"/>
      <c r="QIV404" s="2"/>
      <c r="QIW404" s="2"/>
      <c r="QIX404" s="2"/>
      <c r="QIY404" s="2"/>
      <c r="QIZ404" s="2"/>
      <c r="QJA404" s="2"/>
      <c r="QJB404" s="2"/>
      <c r="QJC404" s="2"/>
      <c r="QJD404" s="2"/>
      <c r="QJE404" s="2"/>
      <c r="QJF404" s="2"/>
      <c r="QJG404" s="2"/>
      <c r="QJH404" s="2"/>
      <c r="QJI404" s="2"/>
      <c r="QJJ404" s="2"/>
      <c r="QJK404" s="2"/>
      <c r="QJL404" s="2"/>
      <c r="QJM404" s="2"/>
      <c r="QJN404" s="2"/>
      <c r="QJO404" s="2"/>
      <c r="QJP404" s="2"/>
      <c r="QJQ404" s="2"/>
      <c r="QJR404" s="2"/>
      <c r="QJS404" s="2"/>
      <c r="QJT404" s="2"/>
      <c r="QJU404" s="2"/>
      <c r="QJV404" s="2"/>
      <c r="QJW404" s="2"/>
      <c r="QJX404" s="2"/>
      <c r="QJY404" s="2"/>
      <c r="QJZ404" s="2"/>
      <c r="QKA404" s="2"/>
      <c r="QKB404" s="2"/>
      <c r="QKC404" s="2"/>
      <c r="QKD404" s="2"/>
      <c r="QKE404" s="2"/>
      <c r="QKF404" s="2"/>
      <c r="QKG404" s="2"/>
      <c r="QKH404" s="2"/>
      <c r="QKI404" s="2"/>
      <c r="QKJ404" s="2"/>
      <c r="QKK404" s="2"/>
      <c r="QKL404" s="2"/>
      <c r="QKM404" s="2"/>
      <c r="QKN404" s="2"/>
      <c r="QKO404" s="2"/>
      <c r="QKP404" s="2"/>
      <c r="QKQ404" s="2"/>
      <c r="QKR404" s="2"/>
      <c r="QKS404" s="2"/>
      <c r="QKT404" s="2"/>
      <c r="QKU404" s="2"/>
      <c r="QKV404" s="2"/>
      <c r="QKW404" s="2"/>
      <c r="QKX404" s="2"/>
      <c r="QKY404" s="2"/>
      <c r="QKZ404" s="2"/>
      <c r="QLA404" s="2"/>
      <c r="QLB404" s="2"/>
      <c r="QLC404" s="2"/>
      <c r="QLD404" s="2"/>
      <c r="QLE404" s="2"/>
      <c r="QLF404" s="2"/>
      <c r="QLG404" s="2"/>
      <c r="QLH404" s="2"/>
      <c r="QLI404" s="2"/>
      <c r="QLJ404" s="2"/>
      <c r="QLK404" s="2"/>
      <c r="QLL404" s="2"/>
      <c r="QLM404" s="2"/>
      <c r="QLN404" s="2"/>
      <c r="QLO404" s="2"/>
      <c r="QLP404" s="2"/>
      <c r="QLQ404" s="2"/>
      <c r="QLR404" s="2"/>
      <c r="QLS404" s="2"/>
      <c r="QLT404" s="2"/>
      <c r="QLU404" s="2"/>
      <c r="QLV404" s="2"/>
      <c r="QLW404" s="2"/>
      <c r="QLX404" s="2"/>
      <c r="QLY404" s="2"/>
      <c r="QLZ404" s="2"/>
      <c r="QMA404" s="2"/>
      <c r="QMB404" s="2"/>
      <c r="QMC404" s="2"/>
      <c r="QMD404" s="2"/>
      <c r="QME404" s="2"/>
      <c r="QMF404" s="2"/>
      <c r="QMG404" s="2"/>
      <c r="QMH404" s="2"/>
      <c r="QMI404" s="2"/>
      <c r="QMJ404" s="2"/>
      <c r="QMK404" s="2"/>
      <c r="QML404" s="2"/>
      <c r="QMM404" s="2"/>
      <c r="QMN404" s="2"/>
      <c r="QMO404" s="2"/>
      <c r="QMP404" s="2"/>
      <c r="QMQ404" s="2"/>
      <c r="QMR404" s="2"/>
      <c r="QMS404" s="2"/>
      <c r="QMT404" s="2"/>
      <c r="QMU404" s="2"/>
      <c r="QMV404" s="2"/>
      <c r="QMW404" s="2"/>
      <c r="QMX404" s="2"/>
      <c r="QMY404" s="2"/>
      <c r="QMZ404" s="2"/>
      <c r="QNA404" s="2"/>
      <c r="QNB404" s="2"/>
      <c r="QNC404" s="2"/>
      <c r="QND404" s="2"/>
      <c r="QNE404" s="2"/>
      <c r="QNF404" s="2"/>
      <c r="QNG404" s="2"/>
      <c r="QNH404" s="2"/>
      <c r="QNI404" s="2"/>
      <c r="QNJ404" s="2"/>
      <c r="QNK404" s="2"/>
      <c r="QNL404" s="2"/>
      <c r="QNM404" s="2"/>
      <c r="QNN404" s="2"/>
      <c r="QNO404" s="2"/>
      <c r="QNP404" s="2"/>
      <c r="QNQ404" s="2"/>
      <c r="QNR404" s="2"/>
      <c r="QNS404" s="2"/>
      <c r="QNT404" s="2"/>
      <c r="QNU404" s="2"/>
      <c r="QNV404" s="2"/>
      <c r="QNW404" s="2"/>
      <c r="QNX404" s="2"/>
      <c r="QNY404" s="2"/>
      <c r="QNZ404" s="2"/>
      <c r="QOA404" s="2"/>
      <c r="QOB404" s="2"/>
      <c r="QOC404" s="2"/>
      <c r="QOD404" s="2"/>
      <c r="QOE404" s="2"/>
      <c r="QOF404" s="2"/>
      <c r="QOG404" s="2"/>
      <c r="QOH404" s="2"/>
      <c r="QOI404" s="2"/>
      <c r="QOJ404" s="2"/>
      <c r="QOK404" s="2"/>
      <c r="QOL404" s="2"/>
      <c r="QOM404" s="2"/>
      <c r="QON404" s="2"/>
      <c r="QOO404" s="2"/>
      <c r="QOP404" s="2"/>
      <c r="QOQ404" s="2"/>
      <c r="QOR404" s="2"/>
      <c r="QOS404" s="2"/>
      <c r="QOT404" s="2"/>
      <c r="QOU404" s="2"/>
      <c r="QOV404" s="2"/>
      <c r="QOW404" s="2"/>
      <c r="QOX404" s="2"/>
      <c r="QOY404" s="2"/>
      <c r="QOZ404" s="2"/>
      <c r="QPA404" s="2"/>
      <c r="QPB404" s="2"/>
      <c r="QPC404" s="2"/>
      <c r="QPD404" s="2"/>
      <c r="QPE404" s="2"/>
      <c r="QPF404" s="2"/>
      <c r="QPG404" s="2"/>
      <c r="QPH404" s="2"/>
      <c r="QPI404" s="2"/>
      <c r="QPJ404" s="2"/>
      <c r="QPK404" s="2"/>
      <c r="QPL404" s="2"/>
      <c r="QPM404" s="2"/>
      <c r="QPN404" s="2"/>
      <c r="QPO404" s="2"/>
      <c r="QPP404" s="2"/>
      <c r="QPQ404" s="2"/>
      <c r="QPR404" s="2"/>
      <c r="QPS404" s="2"/>
      <c r="QPT404" s="2"/>
      <c r="QPU404" s="2"/>
      <c r="QPV404" s="2"/>
      <c r="QPW404" s="2"/>
      <c r="QPX404" s="2"/>
      <c r="QPY404" s="2"/>
      <c r="QPZ404" s="2"/>
      <c r="QQA404" s="2"/>
      <c r="QQB404" s="2"/>
      <c r="QQC404" s="2"/>
      <c r="QQD404" s="2"/>
      <c r="QQE404" s="2"/>
      <c r="QQF404" s="2"/>
      <c r="QQG404" s="2"/>
      <c r="QQH404" s="2"/>
      <c r="QQI404" s="2"/>
      <c r="QQJ404" s="2"/>
      <c r="QQK404" s="2"/>
      <c r="QQL404" s="2"/>
      <c r="QQM404" s="2"/>
      <c r="QQN404" s="2"/>
      <c r="QQO404" s="2"/>
      <c r="QQP404" s="2"/>
      <c r="QQQ404" s="2"/>
      <c r="QQR404" s="2"/>
      <c r="QQS404" s="2"/>
      <c r="QQT404" s="2"/>
      <c r="QQU404" s="2"/>
      <c r="QQV404" s="2"/>
      <c r="QQW404" s="2"/>
      <c r="QQX404" s="2"/>
      <c r="QQY404" s="2"/>
      <c r="QQZ404" s="2"/>
      <c r="QRA404" s="2"/>
      <c r="QRB404" s="2"/>
      <c r="QRC404" s="2"/>
      <c r="QRD404" s="2"/>
      <c r="QRE404" s="2"/>
      <c r="QRF404" s="2"/>
      <c r="QRG404" s="2"/>
      <c r="QRH404" s="2"/>
      <c r="QRI404" s="2"/>
      <c r="QRJ404" s="2"/>
      <c r="QRK404" s="2"/>
      <c r="QRL404" s="2"/>
      <c r="QRM404" s="2"/>
      <c r="QRN404" s="2"/>
      <c r="QRO404" s="2"/>
      <c r="QRP404" s="2"/>
      <c r="QRQ404" s="2"/>
      <c r="QRR404" s="2"/>
      <c r="QRS404" s="2"/>
      <c r="QRT404" s="2"/>
      <c r="QRU404" s="2"/>
      <c r="QRV404" s="2"/>
      <c r="QRW404" s="2"/>
      <c r="QRX404" s="2"/>
      <c r="QRY404" s="2"/>
      <c r="QRZ404" s="2"/>
      <c r="QSA404" s="2"/>
      <c r="QSB404" s="2"/>
      <c r="QSC404" s="2"/>
      <c r="QSD404" s="2"/>
      <c r="QSE404" s="2"/>
      <c r="QSF404" s="2"/>
      <c r="QSG404" s="2"/>
      <c r="QSH404" s="2"/>
      <c r="QSI404" s="2"/>
      <c r="QSJ404" s="2"/>
      <c r="QSK404" s="2"/>
      <c r="QSL404" s="2"/>
      <c r="QSM404" s="2"/>
      <c r="QSN404" s="2"/>
      <c r="QSO404" s="2"/>
      <c r="QSP404" s="2"/>
      <c r="QSQ404" s="2"/>
      <c r="QSR404" s="2"/>
      <c r="QSS404" s="2"/>
      <c r="QST404" s="2"/>
      <c r="QSU404" s="2"/>
      <c r="QSV404" s="2"/>
      <c r="QSW404" s="2"/>
      <c r="QSX404" s="2"/>
      <c r="QSY404" s="2"/>
      <c r="QSZ404" s="2"/>
      <c r="QTA404" s="2"/>
      <c r="QTB404" s="2"/>
      <c r="QTC404" s="2"/>
      <c r="QTD404" s="2"/>
      <c r="QTE404" s="2"/>
      <c r="QTF404" s="2"/>
      <c r="QTG404" s="2"/>
      <c r="QTH404" s="2"/>
      <c r="QTI404" s="2"/>
      <c r="QTJ404" s="2"/>
      <c r="QTK404" s="2"/>
      <c r="QTL404" s="2"/>
      <c r="QTM404" s="2"/>
      <c r="QTN404" s="2"/>
      <c r="QTO404" s="2"/>
      <c r="QTP404" s="2"/>
      <c r="QTQ404" s="2"/>
      <c r="QTR404" s="2"/>
      <c r="QTS404" s="2"/>
      <c r="QTT404" s="2"/>
      <c r="QTU404" s="2"/>
      <c r="QTV404" s="2"/>
      <c r="QTW404" s="2"/>
      <c r="QTX404" s="2"/>
      <c r="QTY404" s="2"/>
      <c r="QTZ404" s="2"/>
      <c r="QUA404" s="2"/>
      <c r="QUB404" s="2"/>
      <c r="QUC404" s="2"/>
      <c r="QUD404" s="2"/>
      <c r="QUE404" s="2"/>
      <c r="QUF404" s="2"/>
      <c r="QUG404" s="2"/>
      <c r="QUH404" s="2"/>
      <c r="QUI404" s="2"/>
      <c r="QUJ404" s="2"/>
      <c r="QUK404" s="2"/>
      <c r="QUL404" s="2"/>
      <c r="QUM404" s="2"/>
      <c r="QUN404" s="2"/>
      <c r="QUO404" s="2"/>
      <c r="QUP404" s="2"/>
      <c r="QUQ404" s="2"/>
      <c r="QUR404" s="2"/>
      <c r="QUS404" s="2"/>
      <c r="QUT404" s="2"/>
      <c r="QUU404" s="2"/>
      <c r="QUV404" s="2"/>
      <c r="QUW404" s="2"/>
      <c r="QUX404" s="2"/>
      <c r="QUY404" s="2"/>
      <c r="QUZ404" s="2"/>
      <c r="QVA404" s="2"/>
      <c r="QVB404" s="2"/>
      <c r="QVC404" s="2"/>
      <c r="QVD404" s="2"/>
      <c r="QVE404" s="2"/>
      <c r="QVF404" s="2"/>
      <c r="QVG404" s="2"/>
      <c r="QVH404" s="2"/>
      <c r="QVI404" s="2"/>
      <c r="QVJ404" s="2"/>
      <c r="QVK404" s="2"/>
      <c r="QVL404" s="2"/>
      <c r="QVM404" s="2"/>
      <c r="QVN404" s="2"/>
      <c r="QVO404" s="2"/>
      <c r="QVP404" s="2"/>
      <c r="QVQ404" s="2"/>
      <c r="QVR404" s="2"/>
      <c r="QVS404" s="2"/>
      <c r="QVT404" s="2"/>
      <c r="QVU404" s="2"/>
      <c r="QVV404" s="2"/>
      <c r="QVW404" s="2"/>
      <c r="QVX404" s="2"/>
      <c r="QVY404" s="2"/>
      <c r="QVZ404" s="2"/>
      <c r="QWA404" s="2"/>
      <c r="QWB404" s="2"/>
      <c r="QWC404" s="2"/>
      <c r="QWD404" s="2"/>
      <c r="QWE404" s="2"/>
      <c r="QWF404" s="2"/>
      <c r="QWG404" s="2"/>
      <c r="QWH404" s="2"/>
      <c r="QWI404" s="2"/>
      <c r="QWJ404" s="2"/>
      <c r="QWK404" s="2"/>
      <c r="QWL404" s="2"/>
      <c r="QWM404" s="2"/>
      <c r="QWN404" s="2"/>
      <c r="QWO404" s="2"/>
      <c r="QWP404" s="2"/>
      <c r="QWQ404" s="2"/>
      <c r="QWR404" s="2"/>
      <c r="QWS404" s="2"/>
      <c r="QWT404" s="2"/>
      <c r="QWU404" s="2"/>
      <c r="QWV404" s="2"/>
      <c r="QWW404" s="2"/>
      <c r="QWX404" s="2"/>
      <c r="QWY404" s="2"/>
      <c r="QWZ404" s="2"/>
      <c r="QXA404" s="2"/>
      <c r="QXB404" s="2"/>
      <c r="QXC404" s="2"/>
      <c r="QXD404" s="2"/>
      <c r="QXE404" s="2"/>
      <c r="QXF404" s="2"/>
      <c r="QXG404" s="2"/>
      <c r="QXH404" s="2"/>
      <c r="QXI404" s="2"/>
      <c r="QXJ404" s="2"/>
      <c r="QXK404" s="2"/>
      <c r="QXL404" s="2"/>
      <c r="QXM404" s="2"/>
      <c r="QXN404" s="2"/>
      <c r="QXO404" s="2"/>
      <c r="QXP404" s="2"/>
      <c r="QXQ404" s="2"/>
      <c r="QXR404" s="2"/>
      <c r="QXS404" s="2"/>
      <c r="QXT404" s="2"/>
      <c r="QXU404" s="2"/>
      <c r="QXV404" s="2"/>
      <c r="QXW404" s="2"/>
      <c r="QXX404" s="2"/>
      <c r="QXY404" s="2"/>
      <c r="QXZ404" s="2"/>
      <c r="QYA404" s="2"/>
      <c r="QYB404" s="2"/>
      <c r="QYC404" s="2"/>
      <c r="QYD404" s="2"/>
      <c r="QYE404" s="2"/>
      <c r="QYF404" s="2"/>
      <c r="QYG404" s="2"/>
      <c r="QYH404" s="2"/>
      <c r="QYI404" s="2"/>
      <c r="QYJ404" s="2"/>
      <c r="QYK404" s="2"/>
      <c r="QYL404" s="2"/>
      <c r="QYM404" s="2"/>
      <c r="QYN404" s="2"/>
      <c r="QYO404" s="2"/>
      <c r="QYP404" s="2"/>
      <c r="QYQ404" s="2"/>
      <c r="QYR404" s="2"/>
      <c r="QYS404" s="2"/>
      <c r="QYT404" s="2"/>
      <c r="QYU404" s="2"/>
      <c r="QYV404" s="2"/>
      <c r="QYW404" s="2"/>
      <c r="QYX404" s="2"/>
      <c r="QYY404" s="2"/>
      <c r="QYZ404" s="2"/>
      <c r="QZA404" s="2"/>
      <c r="QZB404" s="2"/>
      <c r="QZC404" s="2"/>
      <c r="QZD404" s="2"/>
      <c r="QZE404" s="2"/>
      <c r="QZF404" s="2"/>
      <c r="QZG404" s="2"/>
      <c r="QZH404" s="2"/>
      <c r="QZI404" s="2"/>
      <c r="QZJ404" s="2"/>
      <c r="QZK404" s="2"/>
      <c r="QZL404" s="2"/>
      <c r="QZM404" s="2"/>
      <c r="QZN404" s="2"/>
      <c r="QZO404" s="2"/>
      <c r="QZP404" s="2"/>
      <c r="QZQ404" s="2"/>
      <c r="QZR404" s="2"/>
      <c r="QZS404" s="2"/>
      <c r="QZT404" s="2"/>
      <c r="QZU404" s="2"/>
      <c r="QZV404" s="2"/>
      <c r="QZW404" s="2"/>
      <c r="QZX404" s="2"/>
      <c r="QZY404" s="2"/>
      <c r="QZZ404" s="2"/>
      <c r="RAA404" s="2"/>
      <c r="RAB404" s="2"/>
      <c r="RAC404" s="2"/>
      <c r="RAD404" s="2"/>
      <c r="RAE404" s="2"/>
      <c r="RAF404" s="2"/>
      <c r="RAG404" s="2"/>
      <c r="RAH404" s="2"/>
      <c r="RAI404" s="2"/>
      <c r="RAJ404" s="2"/>
      <c r="RAK404" s="2"/>
      <c r="RAL404" s="2"/>
      <c r="RAM404" s="2"/>
      <c r="RAN404" s="2"/>
      <c r="RAO404" s="2"/>
      <c r="RAP404" s="2"/>
      <c r="RAQ404" s="2"/>
      <c r="RAR404" s="2"/>
      <c r="RAS404" s="2"/>
      <c r="RAT404" s="2"/>
      <c r="RAU404" s="2"/>
      <c r="RAV404" s="2"/>
      <c r="RAW404" s="2"/>
      <c r="RAX404" s="2"/>
      <c r="RAY404" s="2"/>
      <c r="RAZ404" s="2"/>
      <c r="RBA404" s="2"/>
      <c r="RBB404" s="2"/>
      <c r="RBC404" s="2"/>
      <c r="RBD404" s="2"/>
      <c r="RBE404" s="2"/>
      <c r="RBF404" s="2"/>
      <c r="RBG404" s="2"/>
      <c r="RBH404" s="2"/>
      <c r="RBI404" s="2"/>
      <c r="RBJ404" s="2"/>
      <c r="RBK404" s="2"/>
      <c r="RBL404" s="2"/>
      <c r="RBM404" s="2"/>
      <c r="RBN404" s="2"/>
      <c r="RBO404" s="2"/>
      <c r="RBP404" s="2"/>
      <c r="RBQ404" s="2"/>
      <c r="RBR404" s="2"/>
      <c r="RBS404" s="2"/>
      <c r="RBT404" s="2"/>
      <c r="RBU404" s="2"/>
      <c r="RBV404" s="2"/>
      <c r="RBW404" s="2"/>
      <c r="RBX404" s="2"/>
      <c r="RBY404" s="2"/>
      <c r="RBZ404" s="2"/>
      <c r="RCA404" s="2"/>
      <c r="RCB404" s="2"/>
      <c r="RCC404" s="2"/>
      <c r="RCD404" s="2"/>
      <c r="RCE404" s="2"/>
      <c r="RCF404" s="2"/>
      <c r="RCG404" s="2"/>
      <c r="RCH404" s="2"/>
      <c r="RCI404" s="2"/>
      <c r="RCJ404" s="2"/>
      <c r="RCK404" s="2"/>
      <c r="RCL404" s="2"/>
      <c r="RCM404" s="2"/>
      <c r="RCN404" s="2"/>
      <c r="RCO404" s="2"/>
      <c r="RCP404" s="2"/>
      <c r="RCQ404" s="2"/>
      <c r="RCR404" s="2"/>
      <c r="RCS404" s="2"/>
      <c r="RCT404" s="2"/>
      <c r="RCU404" s="2"/>
      <c r="RCV404" s="2"/>
      <c r="RCW404" s="2"/>
      <c r="RCX404" s="2"/>
      <c r="RCY404" s="2"/>
      <c r="RCZ404" s="2"/>
      <c r="RDA404" s="2"/>
      <c r="RDB404" s="2"/>
      <c r="RDC404" s="2"/>
      <c r="RDD404" s="2"/>
      <c r="RDE404" s="2"/>
      <c r="RDF404" s="2"/>
      <c r="RDG404" s="2"/>
      <c r="RDH404" s="2"/>
      <c r="RDI404" s="2"/>
      <c r="RDJ404" s="2"/>
      <c r="RDK404" s="2"/>
      <c r="RDL404" s="2"/>
      <c r="RDM404" s="2"/>
      <c r="RDN404" s="2"/>
      <c r="RDO404" s="2"/>
      <c r="RDP404" s="2"/>
      <c r="RDQ404" s="2"/>
      <c r="RDR404" s="2"/>
      <c r="RDS404" s="2"/>
      <c r="RDT404" s="2"/>
      <c r="RDU404" s="2"/>
      <c r="RDV404" s="2"/>
      <c r="RDW404" s="2"/>
      <c r="RDX404" s="2"/>
      <c r="RDY404" s="2"/>
      <c r="RDZ404" s="2"/>
      <c r="REA404" s="2"/>
      <c r="REB404" s="2"/>
      <c r="REC404" s="2"/>
      <c r="RED404" s="2"/>
      <c r="REE404" s="2"/>
      <c r="REF404" s="2"/>
      <c r="REG404" s="2"/>
      <c r="REH404" s="2"/>
      <c r="REI404" s="2"/>
      <c r="REJ404" s="2"/>
      <c r="REK404" s="2"/>
      <c r="REL404" s="2"/>
      <c r="REM404" s="2"/>
      <c r="REN404" s="2"/>
      <c r="REO404" s="2"/>
      <c r="REP404" s="2"/>
      <c r="REQ404" s="2"/>
      <c r="RER404" s="2"/>
      <c r="RES404" s="2"/>
      <c r="RET404" s="2"/>
      <c r="REU404" s="2"/>
      <c r="REV404" s="2"/>
      <c r="REW404" s="2"/>
      <c r="REX404" s="2"/>
      <c r="REY404" s="2"/>
      <c r="REZ404" s="2"/>
      <c r="RFA404" s="2"/>
      <c r="RFB404" s="2"/>
      <c r="RFC404" s="2"/>
      <c r="RFD404" s="2"/>
      <c r="RFE404" s="2"/>
      <c r="RFF404" s="2"/>
      <c r="RFG404" s="2"/>
      <c r="RFH404" s="2"/>
      <c r="RFI404" s="2"/>
      <c r="RFJ404" s="2"/>
      <c r="RFK404" s="2"/>
      <c r="RFL404" s="2"/>
      <c r="RFM404" s="2"/>
      <c r="RFN404" s="2"/>
      <c r="RFO404" s="2"/>
      <c r="RFP404" s="2"/>
      <c r="RFQ404" s="2"/>
      <c r="RFR404" s="2"/>
      <c r="RFS404" s="2"/>
      <c r="RFT404" s="2"/>
      <c r="RFU404" s="2"/>
      <c r="RFV404" s="2"/>
      <c r="RFW404" s="2"/>
      <c r="RFX404" s="2"/>
      <c r="RFY404" s="2"/>
      <c r="RFZ404" s="2"/>
      <c r="RGA404" s="2"/>
      <c r="RGB404" s="2"/>
      <c r="RGC404" s="2"/>
      <c r="RGD404" s="2"/>
      <c r="RGE404" s="2"/>
      <c r="RGF404" s="2"/>
      <c r="RGG404" s="2"/>
      <c r="RGH404" s="2"/>
      <c r="RGI404" s="2"/>
      <c r="RGJ404" s="2"/>
      <c r="RGK404" s="2"/>
      <c r="RGL404" s="2"/>
      <c r="RGM404" s="2"/>
      <c r="RGN404" s="2"/>
      <c r="RGO404" s="2"/>
      <c r="RGP404" s="2"/>
      <c r="RGQ404" s="2"/>
      <c r="RGR404" s="2"/>
      <c r="RGS404" s="2"/>
      <c r="RGT404" s="2"/>
      <c r="RGU404" s="2"/>
      <c r="RGV404" s="2"/>
      <c r="RGW404" s="2"/>
      <c r="RGX404" s="2"/>
      <c r="RGY404" s="2"/>
      <c r="RGZ404" s="2"/>
      <c r="RHA404" s="2"/>
      <c r="RHB404" s="2"/>
      <c r="RHC404" s="2"/>
      <c r="RHD404" s="2"/>
      <c r="RHE404" s="2"/>
      <c r="RHF404" s="2"/>
      <c r="RHG404" s="2"/>
      <c r="RHH404" s="2"/>
      <c r="RHI404" s="2"/>
      <c r="RHJ404" s="2"/>
      <c r="RHK404" s="2"/>
      <c r="RHL404" s="2"/>
      <c r="RHM404" s="2"/>
      <c r="RHN404" s="2"/>
      <c r="RHO404" s="2"/>
      <c r="RHP404" s="2"/>
      <c r="RHQ404" s="2"/>
      <c r="RHR404" s="2"/>
      <c r="RHS404" s="2"/>
      <c r="RHT404" s="2"/>
      <c r="RHU404" s="2"/>
      <c r="RHV404" s="2"/>
      <c r="RHW404" s="2"/>
      <c r="RHX404" s="2"/>
      <c r="RHY404" s="2"/>
      <c r="RHZ404" s="2"/>
      <c r="RIA404" s="2"/>
      <c r="RIB404" s="2"/>
      <c r="RIC404" s="2"/>
      <c r="RID404" s="2"/>
      <c r="RIE404" s="2"/>
      <c r="RIF404" s="2"/>
      <c r="RIG404" s="2"/>
      <c r="RIH404" s="2"/>
      <c r="RII404" s="2"/>
      <c r="RIJ404" s="2"/>
      <c r="RIK404" s="2"/>
      <c r="RIL404" s="2"/>
      <c r="RIM404" s="2"/>
      <c r="RIN404" s="2"/>
      <c r="RIO404" s="2"/>
      <c r="RIP404" s="2"/>
      <c r="RIQ404" s="2"/>
      <c r="RIR404" s="2"/>
      <c r="RIS404" s="2"/>
      <c r="RIT404" s="2"/>
      <c r="RIU404" s="2"/>
      <c r="RIV404" s="2"/>
      <c r="RIW404" s="2"/>
      <c r="RIX404" s="2"/>
      <c r="RIY404" s="2"/>
      <c r="RIZ404" s="2"/>
      <c r="RJA404" s="2"/>
      <c r="RJB404" s="2"/>
      <c r="RJC404" s="2"/>
      <c r="RJD404" s="2"/>
      <c r="RJE404" s="2"/>
      <c r="RJF404" s="2"/>
      <c r="RJG404" s="2"/>
      <c r="RJH404" s="2"/>
      <c r="RJI404" s="2"/>
      <c r="RJJ404" s="2"/>
      <c r="RJK404" s="2"/>
      <c r="RJL404" s="2"/>
      <c r="RJM404" s="2"/>
      <c r="RJN404" s="2"/>
      <c r="RJO404" s="2"/>
      <c r="RJP404" s="2"/>
      <c r="RJQ404" s="2"/>
      <c r="RJR404" s="2"/>
      <c r="RJS404" s="2"/>
      <c r="RJT404" s="2"/>
      <c r="RJU404" s="2"/>
      <c r="RJV404" s="2"/>
      <c r="RJW404" s="2"/>
      <c r="RJX404" s="2"/>
      <c r="RJY404" s="2"/>
      <c r="RJZ404" s="2"/>
      <c r="RKA404" s="2"/>
      <c r="RKB404" s="2"/>
      <c r="RKC404" s="2"/>
      <c r="RKD404" s="2"/>
      <c r="RKE404" s="2"/>
      <c r="RKF404" s="2"/>
      <c r="RKG404" s="2"/>
      <c r="RKH404" s="2"/>
      <c r="RKI404" s="2"/>
      <c r="RKJ404" s="2"/>
      <c r="RKK404" s="2"/>
      <c r="RKL404" s="2"/>
      <c r="RKM404" s="2"/>
      <c r="RKN404" s="2"/>
      <c r="RKO404" s="2"/>
      <c r="RKP404" s="2"/>
      <c r="RKQ404" s="2"/>
      <c r="RKR404" s="2"/>
      <c r="RKS404" s="2"/>
      <c r="RKT404" s="2"/>
      <c r="RKU404" s="2"/>
      <c r="RKV404" s="2"/>
      <c r="RKW404" s="2"/>
      <c r="RKX404" s="2"/>
      <c r="RKY404" s="2"/>
      <c r="RKZ404" s="2"/>
      <c r="RLA404" s="2"/>
      <c r="RLB404" s="2"/>
      <c r="RLC404" s="2"/>
      <c r="RLD404" s="2"/>
      <c r="RLE404" s="2"/>
      <c r="RLF404" s="2"/>
      <c r="RLG404" s="2"/>
      <c r="RLH404" s="2"/>
      <c r="RLI404" s="2"/>
      <c r="RLJ404" s="2"/>
      <c r="RLK404" s="2"/>
      <c r="RLL404" s="2"/>
      <c r="RLM404" s="2"/>
      <c r="RLN404" s="2"/>
      <c r="RLO404" s="2"/>
      <c r="RLP404" s="2"/>
      <c r="RLQ404" s="2"/>
      <c r="RLR404" s="2"/>
      <c r="RLS404" s="2"/>
      <c r="RLT404" s="2"/>
      <c r="RLU404" s="2"/>
      <c r="RLV404" s="2"/>
      <c r="RLW404" s="2"/>
      <c r="RLX404" s="2"/>
      <c r="RLY404" s="2"/>
      <c r="RLZ404" s="2"/>
      <c r="RMA404" s="2"/>
      <c r="RMB404" s="2"/>
      <c r="RMC404" s="2"/>
      <c r="RMD404" s="2"/>
      <c r="RME404" s="2"/>
      <c r="RMF404" s="2"/>
      <c r="RMG404" s="2"/>
      <c r="RMH404" s="2"/>
      <c r="RMI404" s="2"/>
      <c r="RMJ404" s="2"/>
      <c r="RMK404" s="2"/>
      <c r="RML404" s="2"/>
      <c r="RMM404" s="2"/>
      <c r="RMN404" s="2"/>
      <c r="RMO404" s="2"/>
      <c r="RMP404" s="2"/>
      <c r="RMQ404" s="2"/>
      <c r="RMR404" s="2"/>
      <c r="RMS404" s="2"/>
      <c r="RMT404" s="2"/>
      <c r="RMU404" s="2"/>
      <c r="RMV404" s="2"/>
      <c r="RMW404" s="2"/>
      <c r="RMX404" s="2"/>
      <c r="RMY404" s="2"/>
      <c r="RMZ404" s="2"/>
      <c r="RNA404" s="2"/>
      <c r="RNB404" s="2"/>
      <c r="RNC404" s="2"/>
      <c r="RND404" s="2"/>
      <c r="RNE404" s="2"/>
      <c r="RNF404" s="2"/>
      <c r="RNG404" s="2"/>
      <c r="RNH404" s="2"/>
      <c r="RNI404" s="2"/>
      <c r="RNJ404" s="2"/>
      <c r="RNK404" s="2"/>
      <c r="RNL404" s="2"/>
      <c r="RNM404" s="2"/>
      <c r="RNN404" s="2"/>
      <c r="RNO404" s="2"/>
      <c r="RNP404" s="2"/>
      <c r="RNQ404" s="2"/>
      <c r="RNR404" s="2"/>
      <c r="RNS404" s="2"/>
      <c r="RNT404" s="2"/>
      <c r="RNU404" s="2"/>
      <c r="RNV404" s="2"/>
      <c r="RNW404" s="2"/>
      <c r="RNX404" s="2"/>
      <c r="RNY404" s="2"/>
      <c r="RNZ404" s="2"/>
      <c r="ROA404" s="2"/>
      <c r="ROB404" s="2"/>
      <c r="ROC404" s="2"/>
      <c r="ROD404" s="2"/>
      <c r="ROE404" s="2"/>
      <c r="ROF404" s="2"/>
      <c r="ROG404" s="2"/>
      <c r="ROH404" s="2"/>
      <c r="ROI404" s="2"/>
      <c r="ROJ404" s="2"/>
      <c r="ROK404" s="2"/>
      <c r="ROL404" s="2"/>
      <c r="ROM404" s="2"/>
      <c r="RON404" s="2"/>
      <c r="ROO404" s="2"/>
      <c r="ROP404" s="2"/>
      <c r="ROQ404" s="2"/>
      <c r="ROR404" s="2"/>
      <c r="ROS404" s="2"/>
      <c r="ROT404" s="2"/>
      <c r="ROU404" s="2"/>
      <c r="ROV404" s="2"/>
      <c r="ROW404" s="2"/>
      <c r="ROX404" s="2"/>
      <c r="ROY404" s="2"/>
      <c r="ROZ404" s="2"/>
      <c r="RPA404" s="2"/>
      <c r="RPB404" s="2"/>
      <c r="RPC404" s="2"/>
      <c r="RPD404" s="2"/>
      <c r="RPE404" s="2"/>
      <c r="RPF404" s="2"/>
      <c r="RPG404" s="2"/>
      <c r="RPH404" s="2"/>
      <c r="RPI404" s="2"/>
      <c r="RPJ404" s="2"/>
      <c r="RPK404" s="2"/>
      <c r="RPL404" s="2"/>
      <c r="RPM404" s="2"/>
      <c r="RPN404" s="2"/>
      <c r="RPO404" s="2"/>
      <c r="RPP404" s="2"/>
      <c r="RPQ404" s="2"/>
      <c r="RPR404" s="2"/>
      <c r="RPS404" s="2"/>
      <c r="RPT404" s="2"/>
      <c r="RPU404" s="2"/>
      <c r="RPV404" s="2"/>
      <c r="RPW404" s="2"/>
      <c r="RPX404" s="2"/>
      <c r="RPY404" s="2"/>
      <c r="RPZ404" s="2"/>
      <c r="RQA404" s="2"/>
      <c r="RQB404" s="2"/>
      <c r="RQC404" s="2"/>
      <c r="RQD404" s="2"/>
      <c r="RQE404" s="2"/>
      <c r="RQF404" s="2"/>
      <c r="RQG404" s="2"/>
      <c r="RQH404" s="2"/>
      <c r="RQI404" s="2"/>
      <c r="RQJ404" s="2"/>
      <c r="RQK404" s="2"/>
      <c r="RQL404" s="2"/>
      <c r="RQM404" s="2"/>
      <c r="RQN404" s="2"/>
      <c r="RQO404" s="2"/>
      <c r="RQP404" s="2"/>
      <c r="RQQ404" s="2"/>
      <c r="RQR404" s="2"/>
      <c r="RQS404" s="2"/>
      <c r="RQT404" s="2"/>
      <c r="RQU404" s="2"/>
      <c r="RQV404" s="2"/>
      <c r="RQW404" s="2"/>
      <c r="RQX404" s="2"/>
      <c r="RQY404" s="2"/>
      <c r="RQZ404" s="2"/>
      <c r="RRA404" s="2"/>
      <c r="RRB404" s="2"/>
      <c r="RRC404" s="2"/>
      <c r="RRD404" s="2"/>
      <c r="RRE404" s="2"/>
      <c r="RRF404" s="2"/>
      <c r="RRG404" s="2"/>
      <c r="RRH404" s="2"/>
      <c r="RRI404" s="2"/>
      <c r="RRJ404" s="2"/>
      <c r="RRK404" s="2"/>
      <c r="RRL404" s="2"/>
      <c r="RRM404" s="2"/>
      <c r="RRN404" s="2"/>
      <c r="RRO404" s="2"/>
      <c r="RRP404" s="2"/>
      <c r="RRQ404" s="2"/>
      <c r="RRR404" s="2"/>
      <c r="RRS404" s="2"/>
      <c r="RRT404" s="2"/>
      <c r="RRU404" s="2"/>
      <c r="RRV404" s="2"/>
      <c r="RRW404" s="2"/>
      <c r="RRX404" s="2"/>
      <c r="RRY404" s="2"/>
      <c r="RRZ404" s="2"/>
      <c r="RSA404" s="2"/>
      <c r="RSB404" s="2"/>
      <c r="RSC404" s="2"/>
      <c r="RSD404" s="2"/>
      <c r="RSE404" s="2"/>
      <c r="RSF404" s="2"/>
      <c r="RSG404" s="2"/>
      <c r="RSH404" s="2"/>
      <c r="RSI404" s="2"/>
      <c r="RSJ404" s="2"/>
      <c r="RSK404" s="2"/>
      <c r="RSL404" s="2"/>
      <c r="RSM404" s="2"/>
      <c r="RSN404" s="2"/>
      <c r="RSO404" s="2"/>
      <c r="RSP404" s="2"/>
      <c r="RSQ404" s="2"/>
      <c r="RSR404" s="2"/>
      <c r="RSS404" s="2"/>
      <c r="RST404" s="2"/>
      <c r="RSU404" s="2"/>
      <c r="RSV404" s="2"/>
      <c r="RSW404" s="2"/>
      <c r="RSX404" s="2"/>
      <c r="RSY404" s="2"/>
      <c r="RSZ404" s="2"/>
      <c r="RTA404" s="2"/>
      <c r="RTB404" s="2"/>
      <c r="RTC404" s="2"/>
      <c r="RTD404" s="2"/>
      <c r="RTE404" s="2"/>
      <c r="RTF404" s="2"/>
      <c r="RTG404" s="2"/>
      <c r="RTH404" s="2"/>
      <c r="RTI404" s="2"/>
      <c r="RTJ404" s="2"/>
      <c r="RTK404" s="2"/>
      <c r="RTL404" s="2"/>
      <c r="RTM404" s="2"/>
      <c r="RTN404" s="2"/>
      <c r="RTO404" s="2"/>
      <c r="RTP404" s="2"/>
      <c r="RTQ404" s="2"/>
      <c r="RTR404" s="2"/>
      <c r="RTS404" s="2"/>
      <c r="RTT404" s="2"/>
      <c r="RTU404" s="2"/>
      <c r="RTV404" s="2"/>
      <c r="RTW404" s="2"/>
      <c r="RTX404" s="2"/>
      <c r="RTY404" s="2"/>
      <c r="RTZ404" s="2"/>
      <c r="RUA404" s="2"/>
      <c r="RUB404" s="2"/>
      <c r="RUC404" s="2"/>
      <c r="RUD404" s="2"/>
      <c r="RUE404" s="2"/>
      <c r="RUF404" s="2"/>
      <c r="RUG404" s="2"/>
      <c r="RUH404" s="2"/>
      <c r="RUI404" s="2"/>
      <c r="RUJ404" s="2"/>
      <c r="RUK404" s="2"/>
      <c r="RUL404" s="2"/>
      <c r="RUM404" s="2"/>
      <c r="RUN404" s="2"/>
      <c r="RUO404" s="2"/>
      <c r="RUP404" s="2"/>
      <c r="RUQ404" s="2"/>
      <c r="RUR404" s="2"/>
      <c r="RUS404" s="2"/>
      <c r="RUT404" s="2"/>
      <c r="RUU404" s="2"/>
      <c r="RUV404" s="2"/>
      <c r="RUW404" s="2"/>
      <c r="RUX404" s="2"/>
      <c r="RUY404" s="2"/>
      <c r="RUZ404" s="2"/>
      <c r="RVA404" s="2"/>
      <c r="RVB404" s="2"/>
      <c r="RVC404" s="2"/>
      <c r="RVD404" s="2"/>
      <c r="RVE404" s="2"/>
      <c r="RVF404" s="2"/>
      <c r="RVG404" s="2"/>
      <c r="RVH404" s="2"/>
      <c r="RVI404" s="2"/>
      <c r="RVJ404" s="2"/>
      <c r="RVK404" s="2"/>
      <c r="RVL404" s="2"/>
      <c r="RVM404" s="2"/>
      <c r="RVN404" s="2"/>
      <c r="RVO404" s="2"/>
      <c r="RVP404" s="2"/>
      <c r="RVQ404" s="2"/>
      <c r="RVR404" s="2"/>
      <c r="RVS404" s="2"/>
      <c r="RVT404" s="2"/>
      <c r="RVU404" s="2"/>
      <c r="RVV404" s="2"/>
      <c r="RVW404" s="2"/>
      <c r="RVX404" s="2"/>
      <c r="RVY404" s="2"/>
      <c r="RVZ404" s="2"/>
      <c r="RWA404" s="2"/>
      <c r="RWB404" s="2"/>
      <c r="RWC404" s="2"/>
      <c r="RWD404" s="2"/>
      <c r="RWE404" s="2"/>
      <c r="RWF404" s="2"/>
      <c r="RWG404" s="2"/>
      <c r="RWH404" s="2"/>
      <c r="RWI404" s="2"/>
      <c r="RWJ404" s="2"/>
      <c r="RWK404" s="2"/>
      <c r="RWL404" s="2"/>
      <c r="RWM404" s="2"/>
      <c r="RWN404" s="2"/>
      <c r="RWO404" s="2"/>
      <c r="RWP404" s="2"/>
      <c r="RWQ404" s="2"/>
      <c r="RWR404" s="2"/>
      <c r="RWS404" s="2"/>
      <c r="RWT404" s="2"/>
      <c r="RWU404" s="2"/>
      <c r="RWV404" s="2"/>
      <c r="RWW404" s="2"/>
      <c r="RWX404" s="2"/>
      <c r="RWY404" s="2"/>
      <c r="RWZ404" s="2"/>
      <c r="RXA404" s="2"/>
      <c r="RXB404" s="2"/>
      <c r="RXC404" s="2"/>
      <c r="RXD404" s="2"/>
      <c r="RXE404" s="2"/>
      <c r="RXF404" s="2"/>
      <c r="RXG404" s="2"/>
      <c r="RXH404" s="2"/>
      <c r="RXI404" s="2"/>
      <c r="RXJ404" s="2"/>
      <c r="RXK404" s="2"/>
      <c r="RXL404" s="2"/>
      <c r="RXM404" s="2"/>
      <c r="RXN404" s="2"/>
      <c r="RXO404" s="2"/>
      <c r="RXP404" s="2"/>
      <c r="RXQ404" s="2"/>
      <c r="RXR404" s="2"/>
      <c r="RXS404" s="2"/>
      <c r="RXT404" s="2"/>
      <c r="RXU404" s="2"/>
      <c r="RXV404" s="2"/>
      <c r="RXW404" s="2"/>
      <c r="RXX404" s="2"/>
      <c r="RXY404" s="2"/>
      <c r="RXZ404" s="2"/>
      <c r="RYA404" s="2"/>
      <c r="RYB404" s="2"/>
      <c r="RYC404" s="2"/>
      <c r="RYD404" s="2"/>
      <c r="RYE404" s="2"/>
      <c r="RYF404" s="2"/>
      <c r="RYG404" s="2"/>
      <c r="RYH404" s="2"/>
      <c r="RYI404" s="2"/>
      <c r="RYJ404" s="2"/>
      <c r="RYK404" s="2"/>
      <c r="RYL404" s="2"/>
      <c r="RYM404" s="2"/>
      <c r="RYN404" s="2"/>
      <c r="RYO404" s="2"/>
      <c r="RYP404" s="2"/>
      <c r="RYQ404" s="2"/>
      <c r="RYR404" s="2"/>
      <c r="RYS404" s="2"/>
      <c r="RYT404" s="2"/>
      <c r="RYU404" s="2"/>
      <c r="RYV404" s="2"/>
      <c r="RYW404" s="2"/>
      <c r="RYX404" s="2"/>
      <c r="RYY404" s="2"/>
      <c r="RYZ404" s="2"/>
      <c r="RZA404" s="2"/>
      <c r="RZB404" s="2"/>
      <c r="RZC404" s="2"/>
      <c r="RZD404" s="2"/>
      <c r="RZE404" s="2"/>
      <c r="RZF404" s="2"/>
      <c r="RZG404" s="2"/>
      <c r="RZH404" s="2"/>
      <c r="RZI404" s="2"/>
      <c r="RZJ404" s="2"/>
      <c r="RZK404" s="2"/>
      <c r="RZL404" s="2"/>
      <c r="RZM404" s="2"/>
      <c r="RZN404" s="2"/>
      <c r="RZO404" s="2"/>
      <c r="RZP404" s="2"/>
      <c r="RZQ404" s="2"/>
      <c r="RZR404" s="2"/>
      <c r="RZS404" s="2"/>
      <c r="RZT404" s="2"/>
      <c r="RZU404" s="2"/>
      <c r="RZV404" s="2"/>
      <c r="RZW404" s="2"/>
      <c r="RZX404" s="2"/>
      <c r="RZY404" s="2"/>
      <c r="RZZ404" s="2"/>
      <c r="SAA404" s="2"/>
      <c r="SAB404" s="2"/>
      <c r="SAC404" s="2"/>
      <c r="SAD404" s="2"/>
      <c r="SAE404" s="2"/>
      <c r="SAF404" s="2"/>
      <c r="SAG404" s="2"/>
      <c r="SAH404" s="2"/>
      <c r="SAI404" s="2"/>
      <c r="SAJ404" s="2"/>
      <c r="SAK404" s="2"/>
      <c r="SAL404" s="2"/>
      <c r="SAM404" s="2"/>
      <c r="SAN404" s="2"/>
      <c r="SAO404" s="2"/>
      <c r="SAP404" s="2"/>
      <c r="SAQ404" s="2"/>
      <c r="SAR404" s="2"/>
      <c r="SAS404" s="2"/>
      <c r="SAT404" s="2"/>
      <c r="SAU404" s="2"/>
      <c r="SAV404" s="2"/>
      <c r="SAW404" s="2"/>
      <c r="SAX404" s="2"/>
      <c r="SAY404" s="2"/>
      <c r="SAZ404" s="2"/>
      <c r="SBA404" s="2"/>
      <c r="SBB404" s="2"/>
      <c r="SBC404" s="2"/>
      <c r="SBD404" s="2"/>
      <c r="SBE404" s="2"/>
      <c r="SBF404" s="2"/>
      <c r="SBG404" s="2"/>
      <c r="SBH404" s="2"/>
      <c r="SBI404" s="2"/>
      <c r="SBJ404" s="2"/>
      <c r="SBK404" s="2"/>
      <c r="SBL404" s="2"/>
      <c r="SBM404" s="2"/>
      <c r="SBN404" s="2"/>
      <c r="SBO404" s="2"/>
      <c r="SBP404" s="2"/>
      <c r="SBQ404" s="2"/>
      <c r="SBR404" s="2"/>
      <c r="SBS404" s="2"/>
      <c r="SBT404" s="2"/>
      <c r="SBU404" s="2"/>
      <c r="SBV404" s="2"/>
      <c r="SBW404" s="2"/>
      <c r="SBX404" s="2"/>
      <c r="SBY404" s="2"/>
      <c r="SBZ404" s="2"/>
      <c r="SCA404" s="2"/>
      <c r="SCB404" s="2"/>
      <c r="SCC404" s="2"/>
      <c r="SCD404" s="2"/>
      <c r="SCE404" s="2"/>
      <c r="SCF404" s="2"/>
      <c r="SCG404" s="2"/>
      <c r="SCH404" s="2"/>
      <c r="SCI404" s="2"/>
      <c r="SCJ404" s="2"/>
      <c r="SCK404" s="2"/>
      <c r="SCL404" s="2"/>
      <c r="SCM404" s="2"/>
      <c r="SCN404" s="2"/>
      <c r="SCO404" s="2"/>
      <c r="SCP404" s="2"/>
      <c r="SCQ404" s="2"/>
      <c r="SCR404" s="2"/>
      <c r="SCS404" s="2"/>
      <c r="SCT404" s="2"/>
      <c r="SCU404" s="2"/>
      <c r="SCV404" s="2"/>
      <c r="SCW404" s="2"/>
      <c r="SCX404" s="2"/>
      <c r="SCY404" s="2"/>
      <c r="SCZ404" s="2"/>
      <c r="SDA404" s="2"/>
      <c r="SDB404" s="2"/>
      <c r="SDC404" s="2"/>
      <c r="SDD404" s="2"/>
      <c r="SDE404" s="2"/>
      <c r="SDF404" s="2"/>
      <c r="SDG404" s="2"/>
      <c r="SDH404" s="2"/>
      <c r="SDI404" s="2"/>
      <c r="SDJ404" s="2"/>
      <c r="SDK404" s="2"/>
      <c r="SDL404" s="2"/>
      <c r="SDM404" s="2"/>
      <c r="SDN404" s="2"/>
      <c r="SDO404" s="2"/>
      <c r="SDP404" s="2"/>
      <c r="SDQ404" s="2"/>
      <c r="SDR404" s="2"/>
      <c r="SDS404" s="2"/>
      <c r="SDT404" s="2"/>
      <c r="SDU404" s="2"/>
      <c r="SDV404" s="2"/>
      <c r="SDW404" s="2"/>
      <c r="SDX404" s="2"/>
      <c r="SDY404" s="2"/>
      <c r="SDZ404" s="2"/>
      <c r="SEA404" s="2"/>
      <c r="SEB404" s="2"/>
      <c r="SEC404" s="2"/>
      <c r="SED404" s="2"/>
      <c r="SEE404" s="2"/>
      <c r="SEF404" s="2"/>
      <c r="SEG404" s="2"/>
      <c r="SEH404" s="2"/>
      <c r="SEI404" s="2"/>
      <c r="SEJ404" s="2"/>
      <c r="SEK404" s="2"/>
      <c r="SEL404" s="2"/>
      <c r="SEM404" s="2"/>
      <c r="SEN404" s="2"/>
      <c r="SEO404" s="2"/>
      <c r="SEP404" s="2"/>
      <c r="SEQ404" s="2"/>
      <c r="SER404" s="2"/>
      <c r="SES404" s="2"/>
      <c r="SET404" s="2"/>
      <c r="SEU404" s="2"/>
      <c r="SEV404" s="2"/>
      <c r="SEW404" s="2"/>
      <c r="SEX404" s="2"/>
      <c r="SEY404" s="2"/>
      <c r="SEZ404" s="2"/>
      <c r="SFA404" s="2"/>
      <c r="SFB404" s="2"/>
      <c r="SFC404" s="2"/>
      <c r="SFD404" s="2"/>
      <c r="SFE404" s="2"/>
      <c r="SFF404" s="2"/>
      <c r="SFG404" s="2"/>
      <c r="SFH404" s="2"/>
      <c r="SFI404" s="2"/>
      <c r="SFJ404" s="2"/>
      <c r="SFK404" s="2"/>
      <c r="SFL404" s="2"/>
      <c r="SFM404" s="2"/>
      <c r="SFN404" s="2"/>
      <c r="SFO404" s="2"/>
      <c r="SFP404" s="2"/>
      <c r="SFQ404" s="2"/>
      <c r="SFR404" s="2"/>
      <c r="SFS404" s="2"/>
      <c r="SFT404" s="2"/>
      <c r="SFU404" s="2"/>
      <c r="SFV404" s="2"/>
      <c r="SFW404" s="2"/>
      <c r="SFX404" s="2"/>
      <c r="SFY404" s="2"/>
      <c r="SFZ404" s="2"/>
      <c r="SGA404" s="2"/>
      <c r="SGB404" s="2"/>
      <c r="SGC404" s="2"/>
      <c r="SGD404" s="2"/>
      <c r="SGE404" s="2"/>
      <c r="SGF404" s="2"/>
      <c r="SGG404" s="2"/>
      <c r="SGH404" s="2"/>
      <c r="SGI404" s="2"/>
      <c r="SGJ404" s="2"/>
      <c r="SGK404" s="2"/>
      <c r="SGL404" s="2"/>
      <c r="SGM404" s="2"/>
      <c r="SGN404" s="2"/>
      <c r="SGO404" s="2"/>
      <c r="SGP404" s="2"/>
      <c r="SGQ404" s="2"/>
      <c r="SGR404" s="2"/>
      <c r="SGS404" s="2"/>
      <c r="SGT404" s="2"/>
      <c r="SGU404" s="2"/>
      <c r="SGV404" s="2"/>
      <c r="SGW404" s="2"/>
      <c r="SGX404" s="2"/>
      <c r="SGY404" s="2"/>
      <c r="SGZ404" s="2"/>
      <c r="SHA404" s="2"/>
      <c r="SHB404" s="2"/>
      <c r="SHC404" s="2"/>
      <c r="SHD404" s="2"/>
      <c r="SHE404" s="2"/>
      <c r="SHF404" s="2"/>
      <c r="SHG404" s="2"/>
      <c r="SHH404" s="2"/>
      <c r="SHI404" s="2"/>
      <c r="SHJ404" s="2"/>
      <c r="SHK404" s="2"/>
      <c r="SHL404" s="2"/>
      <c r="SHM404" s="2"/>
      <c r="SHN404" s="2"/>
      <c r="SHO404" s="2"/>
      <c r="SHP404" s="2"/>
      <c r="SHQ404" s="2"/>
      <c r="SHR404" s="2"/>
      <c r="SHS404" s="2"/>
      <c r="SHT404" s="2"/>
      <c r="SHU404" s="2"/>
      <c r="SHV404" s="2"/>
      <c r="SHW404" s="2"/>
      <c r="SHX404" s="2"/>
      <c r="SHY404" s="2"/>
      <c r="SHZ404" s="2"/>
      <c r="SIA404" s="2"/>
      <c r="SIB404" s="2"/>
      <c r="SIC404" s="2"/>
      <c r="SID404" s="2"/>
      <c r="SIE404" s="2"/>
      <c r="SIF404" s="2"/>
      <c r="SIG404" s="2"/>
      <c r="SIH404" s="2"/>
      <c r="SII404" s="2"/>
      <c r="SIJ404" s="2"/>
      <c r="SIK404" s="2"/>
      <c r="SIL404" s="2"/>
      <c r="SIM404" s="2"/>
      <c r="SIN404" s="2"/>
      <c r="SIO404" s="2"/>
      <c r="SIP404" s="2"/>
      <c r="SIQ404" s="2"/>
      <c r="SIR404" s="2"/>
      <c r="SIS404" s="2"/>
      <c r="SIT404" s="2"/>
      <c r="SIU404" s="2"/>
      <c r="SIV404" s="2"/>
      <c r="SIW404" s="2"/>
      <c r="SIX404" s="2"/>
      <c r="SIY404" s="2"/>
      <c r="SIZ404" s="2"/>
      <c r="SJA404" s="2"/>
      <c r="SJB404" s="2"/>
      <c r="SJC404" s="2"/>
      <c r="SJD404" s="2"/>
      <c r="SJE404" s="2"/>
      <c r="SJF404" s="2"/>
      <c r="SJG404" s="2"/>
      <c r="SJH404" s="2"/>
      <c r="SJI404" s="2"/>
      <c r="SJJ404" s="2"/>
      <c r="SJK404" s="2"/>
      <c r="SJL404" s="2"/>
      <c r="SJM404" s="2"/>
      <c r="SJN404" s="2"/>
      <c r="SJO404" s="2"/>
      <c r="SJP404" s="2"/>
      <c r="SJQ404" s="2"/>
      <c r="SJR404" s="2"/>
      <c r="SJS404" s="2"/>
      <c r="SJT404" s="2"/>
      <c r="SJU404" s="2"/>
      <c r="SJV404" s="2"/>
      <c r="SJW404" s="2"/>
      <c r="SJX404" s="2"/>
      <c r="SJY404" s="2"/>
      <c r="SJZ404" s="2"/>
      <c r="SKA404" s="2"/>
      <c r="SKB404" s="2"/>
      <c r="SKC404" s="2"/>
      <c r="SKD404" s="2"/>
      <c r="SKE404" s="2"/>
      <c r="SKF404" s="2"/>
      <c r="SKG404" s="2"/>
      <c r="SKH404" s="2"/>
      <c r="SKI404" s="2"/>
      <c r="SKJ404" s="2"/>
      <c r="SKK404" s="2"/>
      <c r="SKL404" s="2"/>
      <c r="SKM404" s="2"/>
      <c r="SKN404" s="2"/>
      <c r="SKO404" s="2"/>
      <c r="SKP404" s="2"/>
      <c r="SKQ404" s="2"/>
      <c r="SKR404" s="2"/>
      <c r="SKS404" s="2"/>
      <c r="SKT404" s="2"/>
      <c r="SKU404" s="2"/>
      <c r="SKV404" s="2"/>
      <c r="SKW404" s="2"/>
      <c r="SKX404" s="2"/>
      <c r="SKY404" s="2"/>
      <c r="SKZ404" s="2"/>
      <c r="SLA404" s="2"/>
      <c r="SLB404" s="2"/>
      <c r="SLC404" s="2"/>
      <c r="SLD404" s="2"/>
      <c r="SLE404" s="2"/>
      <c r="SLF404" s="2"/>
      <c r="SLG404" s="2"/>
      <c r="SLH404" s="2"/>
      <c r="SLI404" s="2"/>
      <c r="SLJ404" s="2"/>
      <c r="SLK404" s="2"/>
      <c r="SLL404" s="2"/>
      <c r="SLM404" s="2"/>
      <c r="SLN404" s="2"/>
      <c r="SLO404" s="2"/>
      <c r="SLP404" s="2"/>
      <c r="SLQ404" s="2"/>
      <c r="SLR404" s="2"/>
      <c r="SLS404" s="2"/>
      <c r="SLT404" s="2"/>
      <c r="SLU404" s="2"/>
      <c r="SLV404" s="2"/>
      <c r="SLW404" s="2"/>
      <c r="SLX404" s="2"/>
      <c r="SLY404" s="2"/>
      <c r="SLZ404" s="2"/>
      <c r="SMA404" s="2"/>
      <c r="SMB404" s="2"/>
      <c r="SMC404" s="2"/>
      <c r="SMD404" s="2"/>
      <c r="SME404" s="2"/>
      <c r="SMF404" s="2"/>
      <c r="SMG404" s="2"/>
      <c r="SMH404" s="2"/>
      <c r="SMI404" s="2"/>
      <c r="SMJ404" s="2"/>
      <c r="SMK404" s="2"/>
      <c r="SML404" s="2"/>
      <c r="SMM404" s="2"/>
      <c r="SMN404" s="2"/>
      <c r="SMO404" s="2"/>
      <c r="SMP404" s="2"/>
      <c r="SMQ404" s="2"/>
      <c r="SMR404" s="2"/>
      <c r="SMS404" s="2"/>
      <c r="SMT404" s="2"/>
      <c r="SMU404" s="2"/>
      <c r="SMV404" s="2"/>
      <c r="SMW404" s="2"/>
      <c r="SMX404" s="2"/>
      <c r="SMY404" s="2"/>
      <c r="SMZ404" s="2"/>
      <c r="SNA404" s="2"/>
      <c r="SNB404" s="2"/>
      <c r="SNC404" s="2"/>
      <c r="SND404" s="2"/>
      <c r="SNE404" s="2"/>
      <c r="SNF404" s="2"/>
      <c r="SNG404" s="2"/>
      <c r="SNH404" s="2"/>
      <c r="SNI404" s="2"/>
      <c r="SNJ404" s="2"/>
      <c r="SNK404" s="2"/>
      <c r="SNL404" s="2"/>
      <c r="SNM404" s="2"/>
      <c r="SNN404" s="2"/>
      <c r="SNO404" s="2"/>
      <c r="SNP404" s="2"/>
      <c r="SNQ404" s="2"/>
      <c r="SNR404" s="2"/>
      <c r="SNS404" s="2"/>
      <c r="SNT404" s="2"/>
      <c r="SNU404" s="2"/>
      <c r="SNV404" s="2"/>
      <c r="SNW404" s="2"/>
      <c r="SNX404" s="2"/>
      <c r="SNY404" s="2"/>
      <c r="SNZ404" s="2"/>
      <c r="SOA404" s="2"/>
      <c r="SOB404" s="2"/>
      <c r="SOC404" s="2"/>
      <c r="SOD404" s="2"/>
      <c r="SOE404" s="2"/>
      <c r="SOF404" s="2"/>
      <c r="SOG404" s="2"/>
      <c r="SOH404" s="2"/>
      <c r="SOI404" s="2"/>
      <c r="SOJ404" s="2"/>
      <c r="SOK404" s="2"/>
      <c r="SOL404" s="2"/>
      <c r="SOM404" s="2"/>
      <c r="SON404" s="2"/>
      <c r="SOO404" s="2"/>
      <c r="SOP404" s="2"/>
      <c r="SOQ404" s="2"/>
      <c r="SOR404" s="2"/>
      <c r="SOS404" s="2"/>
      <c r="SOT404" s="2"/>
      <c r="SOU404" s="2"/>
      <c r="SOV404" s="2"/>
      <c r="SOW404" s="2"/>
      <c r="SOX404" s="2"/>
      <c r="SOY404" s="2"/>
      <c r="SOZ404" s="2"/>
      <c r="SPA404" s="2"/>
      <c r="SPB404" s="2"/>
      <c r="SPC404" s="2"/>
      <c r="SPD404" s="2"/>
      <c r="SPE404" s="2"/>
      <c r="SPF404" s="2"/>
      <c r="SPG404" s="2"/>
      <c r="SPH404" s="2"/>
      <c r="SPI404" s="2"/>
      <c r="SPJ404" s="2"/>
      <c r="SPK404" s="2"/>
      <c r="SPL404" s="2"/>
      <c r="SPM404" s="2"/>
      <c r="SPN404" s="2"/>
      <c r="SPO404" s="2"/>
      <c r="SPP404" s="2"/>
      <c r="SPQ404" s="2"/>
      <c r="SPR404" s="2"/>
      <c r="SPS404" s="2"/>
      <c r="SPT404" s="2"/>
      <c r="SPU404" s="2"/>
      <c r="SPV404" s="2"/>
      <c r="SPW404" s="2"/>
      <c r="SPX404" s="2"/>
      <c r="SPY404" s="2"/>
      <c r="SPZ404" s="2"/>
      <c r="SQA404" s="2"/>
      <c r="SQB404" s="2"/>
      <c r="SQC404" s="2"/>
      <c r="SQD404" s="2"/>
      <c r="SQE404" s="2"/>
      <c r="SQF404" s="2"/>
      <c r="SQG404" s="2"/>
      <c r="SQH404" s="2"/>
      <c r="SQI404" s="2"/>
      <c r="SQJ404" s="2"/>
      <c r="SQK404" s="2"/>
      <c r="SQL404" s="2"/>
      <c r="SQM404" s="2"/>
      <c r="SQN404" s="2"/>
      <c r="SQO404" s="2"/>
      <c r="SQP404" s="2"/>
      <c r="SQQ404" s="2"/>
      <c r="SQR404" s="2"/>
      <c r="SQS404" s="2"/>
      <c r="SQT404" s="2"/>
      <c r="SQU404" s="2"/>
      <c r="SQV404" s="2"/>
      <c r="SQW404" s="2"/>
      <c r="SQX404" s="2"/>
      <c r="SQY404" s="2"/>
      <c r="SQZ404" s="2"/>
      <c r="SRA404" s="2"/>
      <c r="SRB404" s="2"/>
      <c r="SRC404" s="2"/>
      <c r="SRD404" s="2"/>
      <c r="SRE404" s="2"/>
      <c r="SRF404" s="2"/>
      <c r="SRG404" s="2"/>
      <c r="SRH404" s="2"/>
      <c r="SRI404" s="2"/>
      <c r="SRJ404" s="2"/>
      <c r="SRK404" s="2"/>
      <c r="SRL404" s="2"/>
      <c r="SRM404" s="2"/>
      <c r="SRN404" s="2"/>
      <c r="SRO404" s="2"/>
      <c r="SRP404" s="2"/>
      <c r="SRQ404" s="2"/>
      <c r="SRR404" s="2"/>
      <c r="SRS404" s="2"/>
      <c r="SRT404" s="2"/>
      <c r="SRU404" s="2"/>
      <c r="SRV404" s="2"/>
      <c r="SRW404" s="2"/>
      <c r="SRX404" s="2"/>
      <c r="SRY404" s="2"/>
      <c r="SRZ404" s="2"/>
      <c r="SSA404" s="2"/>
      <c r="SSB404" s="2"/>
      <c r="SSC404" s="2"/>
      <c r="SSD404" s="2"/>
      <c r="SSE404" s="2"/>
      <c r="SSF404" s="2"/>
      <c r="SSG404" s="2"/>
      <c r="SSH404" s="2"/>
      <c r="SSI404" s="2"/>
      <c r="SSJ404" s="2"/>
      <c r="SSK404" s="2"/>
      <c r="SSL404" s="2"/>
      <c r="SSM404" s="2"/>
      <c r="SSN404" s="2"/>
      <c r="SSO404" s="2"/>
      <c r="SSP404" s="2"/>
      <c r="SSQ404" s="2"/>
      <c r="SSR404" s="2"/>
      <c r="SSS404" s="2"/>
      <c r="SST404" s="2"/>
      <c r="SSU404" s="2"/>
      <c r="SSV404" s="2"/>
      <c r="SSW404" s="2"/>
      <c r="SSX404" s="2"/>
      <c r="SSY404" s="2"/>
      <c r="SSZ404" s="2"/>
      <c r="STA404" s="2"/>
      <c r="STB404" s="2"/>
      <c r="STC404" s="2"/>
      <c r="STD404" s="2"/>
      <c r="STE404" s="2"/>
      <c r="STF404" s="2"/>
      <c r="STG404" s="2"/>
      <c r="STH404" s="2"/>
      <c r="STI404" s="2"/>
      <c r="STJ404" s="2"/>
      <c r="STK404" s="2"/>
      <c r="STL404" s="2"/>
      <c r="STM404" s="2"/>
      <c r="STN404" s="2"/>
      <c r="STO404" s="2"/>
      <c r="STP404" s="2"/>
      <c r="STQ404" s="2"/>
      <c r="STR404" s="2"/>
      <c r="STS404" s="2"/>
      <c r="STT404" s="2"/>
      <c r="STU404" s="2"/>
      <c r="STV404" s="2"/>
      <c r="STW404" s="2"/>
      <c r="STX404" s="2"/>
      <c r="STY404" s="2"/>
      <c r="STZ404" s="2"/>
      <c r="SUA404" s="2"/>
      <c r="SUB404" s="2"/>
      <c r="SUC404" s="2"/>
      <c r="SUD404" s="2"/>
      <c r="SUE404" s="2"/>
      <c r="SUF404" s="2"/>
      <c r="SUG404" s="2"/>
      <c r="SUH404" s="2"/>
      <c r="SUI404" s="2"/>
      <c r="SUJ404" s="2"/>
      <c r="SUK404" s="2"/>
      <c r="SUL404" s="2"/>
      <c r="SUM404" s="2"/>
      <c r="SUN404" s="2"/>
      <c r="SUO404" s="2"/>
      <c r="SUP404" s="2"/>
      <c r="SUQ404" s="2"/>
      <c r="SUR404" s="2"/>
      <c r="SUS404" s="2"/>
      <c r="SUT404" s="2"/>
      <c r="SUU404" s="2"/>
      <c r="SUV404" s="2"/>
      <c r="SUW404" s="2"/>
      <c r="SUX404" s="2"/>
      <c r="SUY404" s="2"/>
      <c r="SUZ404" s="2"/>
      <c r="SVA404" s="2"/>
      <c r="SVB404" s="2"/>
      <c r="SVC404" s="2"/>
      <c r="SVD404" s="2"/>
      <c r="SVE404" s="2"/>
      <c r="SVF404" s="2"/>
      <c r="SVG404" s="2"/>
      <c r="SVH404" s="2"/>
      <c r="SVI404" s="2"/>
      <c r="SVJ404" s="2"/>
      <c r="SVK404" s="2"/>
      <c r="SVL404" s="2"/>
      <c r="SVM404" s="2"/>
      <c r="SVN404" s="2"/>
      <c r="SVO404" s="2"/>
      <c r="SVP404" s="2"/>
      <c r="SVQ404" s="2"/>
      <c r="SVR404" s="2"/>
      <c r="SVS404" s="2"/>
      <c r="SVT404" s="2"/>
      <c r="SVU404" s="2"/>
      <c r="SVV404" s="2"/>
      <c r="SVW404" s="2"/>
      <c r="SVX404" s="2"/>
      <c r="SVY404" s="2"/>
      <c r="SVZ404" s="2"/>
      <c r="SWA404" s="2"/>
      <c r="SWB404" s="2"/>
      <c r="SWC404" s="2"/>
      <c r="SWD404" s="2"/>
      <c r="SWE404" s="2"/>
      <c r="SWF404" s="2"/>
      <c r="SWG404" s="2"/>
      <c r="SWH404" s="2"/>
      <c r="SWI404" s="2"/>
      <c r="SWJ404" s="2"/>
      <c r="SWK404" s="2"/>
      <c r="SWL404" s="2"/>
      <c r="SWM404" s="2"/>
      <c r="SWN404" s="2"/>
      <c r="SWO404" s="2"/>
      <c r="SWP404" s="2"/>
      <c r="SWQ404" s="2"/>
      <c r="SWR404" s="2"/>
      <c r="SWS404" s="2"/>
      <c r="SWT404" s="2"/>
      <c r="SWU404" s="2"/>
      <c r="SWV404" s="2"/>
      <c r="SWW404" s="2"/>
      <c r="SWX404" s="2"/>
      <c r="SWY404" s="2"/>
      <c r="SWZ404" s="2"/>
      <c r="SXA404" s="2"/>
      <c r="SXB404" s="2"/>
      <c r="SXC404" s="2"/>
      <c r="SXD404" s="2"/>
      <c r="SXE404" s="2"/>
      <c r="SXF404" s="2"/>
      <c r="SXG404" s="2"/>
      <c r="SXH404" s="2"/>
      <c r="SXI404" s="2"/>
      <c r="SXJ404" s="2"/>
      <c r="SXK404" s="2"/>
      <c r="SXL404" s="2"/>
      <c r="SXM404" s="2"/>
      <c r="SXN404" s="2"/>
      <c r="SXO404" s="2"/>
      <c r="SXP404" s="2"/>
      <c r="SXQ404" s="2"/>
      <c r="SXR404" s="2"/>
      <c r="SXS404" s="2"/>
      <c r="SXT404" s="2"/>
      <c r="SXU404" s="2"/>
      <c r="SXV404" s="2"/>
      <c r="SXW404" s="2"/>
      <c r="SXX404" s="2"/>
      <c r="SXY404" s="2"/>
      <c r="SXZ404" s="2"/>
      <c r="SYA404" s="2"/>
      <c r="SYB404" s="2"/>
      <c r="SYC404" s="2"/>
      <c r="SYD404" s="2"/>
      <c r="SYE404" s="2"/>
      <c r="SYF404" s="2"/>
      <c r="SYG404" s="2"/>
      <c r="SYH404" s="2"/>
      <c r="SYI404" s="2"/>
      <c r="SYJ404" s="2"/>
      <c r="SYK404" s="2"/>
      <c r="SYL404" s="2"/>
      <c r="SYM404" s="2"/>
      <c r="SYN404" s="2"/>
      <c r="SYO404" s="2"/>
      <c r="SYP404" s="2"/>
      <c r="SYQ404" s="2"/>
      <c r="SYR404" s="2"/>
      <c r="SYS404" s="2"/>
      <c r="SYT404" s="2"/>
      <c r="SYU404" s="2"/>
      <c r="SYV404" s="2"/>
      <c r="SYW404" s="2"/>
      <c r="SYX404" s="2"/>
      <c r="SYY404" s="2"/>
      <c r="SYZ404" s="2"/>
      <c r="SZA404" s="2"/>
      <c r="SZB404" s="2"/>
      <c r="SZC404" s="2"/>
      <c r="SZD404" s="2"/>
      <c r="SZE404" s="2"/>
      <c r="SZF404" s="2"/>
      <c r="SZG404" s="2"/>
      <c r="SZH404" s="2"/>
      <c r="SZI404" s="2"/>
      <c r="SZJ404" s="2"/>
      <c r="SZK404" s="2"/>
      <c r="SZL404" s="2"/>
      <c r="SZM404" s="2"/>
      <c r="SZN404" s="2"/>
      <c r="SZO404" s="2"/>
      <c r="SZP404" s="2"/>
      <c r="SZQ404" s="2"/>
      <c r="SZR404" s="2"/>
      <c r="SZS404" s="2"/>
      <c r="SZT404" s="2"/>
      <c r="SZU404" s="2"/>
      <c r="SZV404" s="2"/>
      <c r="SZW404" s="2"/>
      <c r="SZX404" s="2"/>
      <c r="SZY404" s="2"/>
      <c r="SZZ404" s="2"/>
      <c r="TAA404" s="2"/>
      <c r="TAB404" s="2"/>
      <c r="TAC404" s="2"/>
      <c r="TAD404" s="2"/>
      <c r="TAE404" s="2"/>
      <c r="TAF404" s="2"/>
      <c r="TAG404" s="2"/>
      <c r="TAH404" s="2"/>
      <c r="TAI404" s="2"/>
      <c r="TAJ404" s="2"/>
      <c r="TAK404" s="2"/>
      <c r="TAL404" s="2"/>
      <c r="TAM404" s="2"/>
      <c r="TAN404" s="2"/>
      <c r="TAO404" s="2"/>
      <c r="TAP404" s="2"/>
      <c r="TAQ404" s="2"/>
      <c r="TAR404" s="2"/>
      <c r="TAS404" s="2"/>
      <c r="TAT404" s="2"/>
      <c r="TAU404" s="2"/>
      <c r="TAV404" s="2"/>
      <c r="TAW404" s="2"/>
      <c r="TAX404" s="2"/>
      <c r="TAY404" s="2"/>
      <c r="TAZ404" s="2"/>
      <c r="TBA404" s="2"/>
      <c r="TBB404" s="2"/>
      <c r="TBC404" s="2"/>
      <c r="TBD404" s="2"/>
      <c r="TBE404" s="2"/>
      <c r="TBF404" s="2"/>
      <c r="TBG404" s="2"/>
      <c r="TBH404" s="2"/>
      <c r="TBI404" s="2"/>
      <c r="TBJ404" s="2"/>
      <c r="TBK404" s="2"/>
      <c r="TBL404" s="2"/>
      <c r="TBM404" s="2"/>
      <c r="TBN404" s="2"/>
      <c r="TBO404" s="2"/>
      <c r="TBP404" s="2"/>
      <c r="TBQ404" s="2"/>
      <c r="TBR404" s="2"/>
      <c r="TBS404" s="2"/>
      <c r="TBT404" s="2"/>
      <c r="TBU404" s="2"/>
      <c r="TBV404" s="2"/>
      <c r="TBW404" s="2"/>
      <c r="TBX404" s="2"/>
      <c r="TBY404" s="2"/>
      <c r="TBZ404" s="2"/>
      <c r="TCA404" s="2"/>
      <c r="TCB404" s="2"/>
      <c r="TCC404" s="2"/>
      <c r="TCD404" s="2"/>
      <c r="TCE404" s="2"/>
      <c r="TCF404" s="2"/>
      <c r="TCG404" s="2"/>
      <c r="TCH404" s="2"/>
      <c r="TCI404" s="2"/>
      <c r="TCJ404" s="2"/>
      <c r="TCK404" s="2"/>
      <c r="TCL404" s="2"/>
      <c r="TCM404" s="2"/>
      <c r="TCN404" s="2"/>
      <c r="TCO404" s="2"/>
      <c r="TCP404" s="2"/>
      <c r="TCQ404" s="2"/>
      <c r="TCR404" s="2"/>
      <c r="TCS404" s="2"/>
      <c r="TCT404" s="2"/>
      <c r="TCU404" s="2"/>
      <c r="TCV404" s="2"/>
      <c r="TCW404" s="2"/>
      <c r="TCX404" s="2"/>
      <c r="TCY404" s="2"/>
      <c r="TCZ404" s="2"/>
      <c r="TDA404" s="2"/>
      <c r="TDB404" s="2"/>
      <c r="TDC404" s="2"/>
      <c r="TDD404" s="2"/>
      <c r="TDE404" s="2"/>
      <c r="TDF404" s="2"/>
      <c r="TDG404" s="2"/>
      <c r="TDH404" s="2"/>
      <c r="TDI404" s="2"/>
      <c r="TDJ404" s="2"/>
      <c r="TDK404" s="2"/>
      <c r="TDL404" s="2"/>
      <c r="TDM404" s="2"/>
      <c r="TDN404" s="2"/>
      <c r="TDO404" s="2"/>
      <c r="TDP404" s="2"/>
      <c r="TDQ404" s="2"/>
      <c r="TDR404" s="2"/>
      <c r="TDS404" s="2"/>
      <c r="TDT404" s="2"/>
      <c r="TDU404" s="2"/>
      <c r="TDV404" s="2"/>
      <c r="TDW404" s="2"/>
      <c r="TDX404" s="2"/>
      <c r="TDY404" s="2"/>
      <c r="TDZ404" s="2"/>
      <c r="TEA404" s="2"/>
      <c r="TEB404" s="2"/>
      <c r="TEC404" s="2"/>
      <c r="TED404" s="2"/>
      <c r="TEE404" s="2"/>
      <c r="TEF404" s="2"/>
      <c r="TEG404" s="2"/>
      <c r="TEH404" s="2"/>
      <c r="TEI404" s="2"/>
      <c r="TEJ404" s="2"/>
      <c r="TEK404" s="2"/>
      <c r="TEL404" s="2"/>
      <c r="TEM404" s="2"/>
      <c r="TEN404" s="2"/>
      <c r="TEO404" s="2"/>
      <c r="TEP404" s="2"/>
      <c r="TEQ404" s="2"/>
      <c r="TER404" s="2"/>
      <c r="TES404" s="2"/>
      <c r="TET404" s="2"/>
      <c r="TEU404" s="2"/>
      <c r="TEV404" s="2"/>
      <c r="TEW404" s="2"/>
      <c r="TEX404" s="2"/>
      <c r="TEY404" s="2"/>
      <c r="TEZ404" s="2"/>
      <c r="TFA404" s="2"/>
      <c r="TFB404" s="2"/>
      <c r="TFC404" s="2"/>
      <c r="TFD404" s="2"/>
      <c r="TFE404" s="2"/>
      <c r="TFF404" s="2"/>
      <c r="TFG404" s="2"/>
      <c r="TFH404" s="2"/>
      <c r="TFI404" s="2"/>
      <c r="TFJ404" s="2"/>
      <c r="TFK404" s="2"/>
      <c r="TFL404" s="2"/>
      <c r="TFM404" s="2"/>
      <c r="TFN404" s="2"/>
      <c r="TFO404" s="2"/>
      <c r="TFP404" s="2"/>
      <c r="TFQ404" s="2"/>
      <c r="TFR404" s="2"/>
      <c r="TFS404" s="2"/>
      <c r="TFT404" s="2"/>
      <c r="TFU404" s="2"/>
      <c r="TFV404" s="2"/>
      <c r="TFW404" s="2"/>
      <c r="TFX404" s="2"/>
      <c r="TFY404" s="2"/>
      <c r="TFZ404" s="2"/>
      <c r="TGA404" s="2"/>
      <c r="TGB404" s="2"/>
      <c r="TGC404" s="2"/>
      <c r="TGD404" s="2"/>
      <c r="TGE404" s="2"/>
      <c r="TGF404" s="2"/>
      <c r="TGG404" s="2"/>
      <c r="TGH404" s="2"/>
      <c r="TGI404" s="2"/>
      <c r="TGJ404" s="2"/>
      <c r="TGK404" s="2"/>
      <c r="TGL404" s="2"/>
      <c r="TGM404" s="2"/>
      <c r="TGN404" s="2"/>
      <c r="TGO404" s="2"/>
      <c r="TGP404" s="2"/>
      <c r="TGQ404" s="2"/>
      <c r="TGR404" s="2"/>
      <c r="TGS404" s="2"/>
      <c r="TGT404" s="2"/>
      <c r="TGU404" s="2"/>
      <c r="TGV404" s="2"/>
      <c r="TGW404" s="2"/>
      <c r="TGX404" s="2"/>
      <c r="TGY404" s="2"/>
      <c r="TGZ404" s="2"/>
      <c r="THA404" s="2"/>
      <c r="THB404" s="2"/>
      <c r="THC404" s="2"/>
      <c r="THD404" s="2"/>
      <c r="THE404" s="2"/>
      <c r="THF404" s="2"/>
      <c r="THG404" s="2"/>
      <c r="THH404" s="2"/>
      <c r="THI404" s="2"/>
      <c r="THJ404" s="2"/>
      <c r="THK404" s="2"/>
      <c r="THL404" s="2"/>
      <c r="THM404" s="2"/>
      <c r="THN404" s="2"/>
      <c r="THO404" s="2"/>
      <c r="THP404" s="2"/>
      <c r="THQ404" s="2"/>
      <c r="THR404" s="2"/>
      <c r="THS404" s="2"/>
      <c r="THT404" s="2"/>
      <c r="THU404" s="2"/>
      <c r="THV404" s="2"/>
      <c r="THW404" s="2"/>
      <c r="THX404" s="2"/>
      <c r="THY404" s="2"/>
      <c r="THZ404" s="2"/>
      <c r="TIA404" s="2"/>
      <c r="TIB404" s="2"/>
      <c r="TIC404" s="2"/>
      <c r="TID404" s="2"/>
      <c r="TIE404" s="2"/>
      <c r="TIF404" s="2"/>
      <c r="TIG404" s="2"/>
      <c r="TIH404" s="2"/>
      <c r="TII404" s="2"/>
      <c r="TIJ404" s="2"/>
      <c r="TIK404" s="2"/>
      <c r="TIL404" s="2"/>
      <c r="TIM404" s="2"/>
      <c r="TIN404" s="2"/>
      <c r="TIO404" s="2"/>
      <c r="TIP404" s="2"/>
      <c r="TIQ404" s="2"/>
      <c r="TIR404" s="2"/>
      <c r="TIS404" s="2"/>
      <c r="TIT404" s="2"/>
      <c r="TIU404" s="2"/>
      <c r="TIV404" s="2"/>
      <c r="TIW404" s="2"/>
      <c r="TIX404" s="2"/>
      <c r="TIY404" s="2"/>
      <c r="TIZ404" s="2"/>
      <c r="TJA404" s="2"/>
      <c r="TJB404" s="2"/>
      <c r="TJC404" s="2"/>
      <c r="TJD404" s="2"/>
      <c r="TJE404" s="2"/>
      <c r="TJF404" s="2"/>
      <c r="TJG404" s="2"/>
      <c r="TJH404" s="2"/>
      <c r="TJI404" s="2"/>
      <c r="TJJ404" s="2"/>
      <c r="TJK404" s="2"/>
      <c r="TJL404" s="2"/>
      <c r="TJM404" s="2"/>
      <c r="TJN404" s="2"/>
      <c r="TJO404" s="2"/>
      <c r="TJP404" s="2"/>
      <c r="TJQ404" s="2"/>
      <c r="TJR404" s="2"/>
      <c r="TJS404" s="2"/>
      <c r="TJT404" s="2"/>
      <c r="TJU404" s="2"/>
      <c r="TJV404" s="2"/>
      <c r="TJW404" s="2"/>
      <c r="TJX404" s="2"/>
      <c r="TJY404" s="2"/>
      <c r="TJZ404" s="2"/>
      <c r="TKA404" s="2"/>
      <c r="TKB404" s="2"/>
      <c r="TKC404" s="2"/>
      <c r="TKD404" s="2"/>
      <c r="TKE404" s="2"/>
      <c r="TKF404" s="2"/>
      <c r="TKG404" s="2"/>
      <c r="TKH404" s="2"/>
      <c r="TKI404" s="2"/>
      <c r="TKJ404" s="2"/>
      <c r="TKK404" s="2"/>
      <c r="TKL404" s="2"/>
      <c r="TKM404" s="2"/>
      <c r="TKN404" s="2"/>
      <c r="TKO404" s="2"/>
      <c r="TKP404" s="2"/>
      <c r="TKQ404" s="2"/>
      <c r="TKR404" s="2"/>
      <c r="TKS404" s="2"/>
      <c r="TKT404" s="2"/>
      <c r="TKU404" s="2"/>
      <c r="TKV404" s="2"/>
      <c r="TKW404" s="2"/>
      <c r="TKX404" s="2"/>
      <c r="TKY404" s="2"/>
      <c r="TKZ404" s="2"/>
      <c r="TLA404" s="2"/>
      <c r="TLB404" s="2"/>
      <c r="TLC404" s="2"/>
      <c r="TLD404" s="2"/>
      <c r="TLE404" s="2"/>
      <c r="TLF404" s="2"/>
      <c r="TLG404" s="2"/>
      <c r="TLH404" s="2"/>
      <c r="TLI404" s="2"/>
      <c r="TLJ404" s="2"/>
      <c r="TLK404" s="2"/>
      <c r="TLL404" s="2"/>
      <c r="TLM404" s="2"/>
      <c r="TLN404" s="2"/>
      <c r="TLO404" s="2"/>
      <c r="TLP404" s="2"/>
      <c r="TLQ404" s="2"/>
      <c r="TLR404" s="2"/>
      <c r="TLS404" s="2"/>
      <c r="TLT404" s="2"/>
      <c r="TLU404" s="2"/>
      <c r="TLV404" s="2"/>
      <c r="TLW404" s="2"/>
      <c r="TLX404" s="2"/>
      <c r="TLY404" s="2"/>
      <c r="TLZ404" s="2"/>
      <c r="TMA404" s="2"/>
      <c r="TMB404" s="2"/>
      <c r="TMC404" s="2"/>
      <c r="TMD404" s="2"/>
      <c r="TME404" s="2"/>
      <c r="TMF404" s="2"/>
      <c r="TMG404" s="2"/>
      <c r="TMH404" s="2"/>
      <c r="TMI404" s="2"/>
      <c r="TMJ404" s="2"/>
      <c r="TMK404" s="2"/>
      <c r="TML404" s="2"/>
      <c r="TMM404" s="2"/>
      <c r="TMN404" s="2"/>
      <c r="TMO404" s="2"/>
      <c r="TMP404" s="2"/>
      <c r="TMQ404" s="2"/>
      <c r="TMR404" s="2"/>
      <c r="TMS404" s="2"/>
      <c r="TMT404" s="2"/>
      <c r="TMU404" s="2"/>
      <c r="TMV404" s="2"/>
      <c r="TMW404" s="2"/>
      <c r="TMX404" s="2"/>
      <c r="TMY404" s="2"/>
      <c r="TMZ404" s="2"/>
      <c r="TNA404" s="2"/>
      <c r="TNB404" s="2"/>
      <c r="TNC404" s="2"/>
      <c r="TND404" s="2"/>
      <c r="TNE404" s="2"/>
      <c r="TNF404" s="2"/>
      <c r="TNG404" s="2"/>
      <c r="TNH404" s="2"/>
      <c r="TNI404" s="2"/>
      <c r="TNJ404" s="2"/>
      <c r="TNK404" s="2"/>
      <c r="TNL404" s="2"/>
      <c r="TNM404" s="2"/>
      <c r="TNN404" s="2"/>
      <c r="TNO404" s="2"/>
      <c r="TNP404" s="2"/>
      <c r="TNQ404" s="2"/>
      <c r="TNR404" s="2"/>
      <c r="TNS404" s="2"/>
      <c r="TNT404" s="2"/>
      <c r="TNU404" s="2"/>
      <c r="TNV404" s="2"/>
      <c r="TNW404" s="2"/>
      <c r="TNX404" s="2"/>
      <c r="TNY404" s="2"/>
      <c r="TNZ404" s="2"/>
      <c r="TOA404" s="2"/>
      <c r="TOB404" s="2"/>
      <c r="TOC404" s="2"/>
      <c r="TOD404" s="2"/>
      <c r="TOE404" s="2"/>
      <c r="TOF404" s="2"/>
      <c r="TOG404" s="2"/>
      <c r="TOH404" s="2"/>
      <c r="TOI404" s="2"/>
      <c r="TOJ404" s="2"/>
      <c r="TOK404" s="2"/>
      <c r="TOL404" s="2"/>
      <c r="TOM404" s="2"/>
      <c r="TON404" s="2"/>
      <c r="TOO404" s="2"/>
      <c r="TOP404" s="2"/>
      <c r="TOQ404" s="2"/>
      <c r="TOR404" s="2"/>
      <c r="TOS404" s="2"/>
      <c r="TOT404" s="2"/>
      <c r="TOU404" s="2"/>
      <c r="TOV404" s="2"/>
      <c r="TOW404" s="2"/>
      <c r="TOX404" s="2"/>
      <c r="TOY404" s="2"/>
      <c r="TOZ404" s="2"/>
      <c r="TPA404" s="2"/>
      <c r="TPB404" s="2"/>
      <c r="TPC404" s="2"/>
      <c r="TPD404" s="2"/>
      <c r="TPE404" s="2"/>
      <c r="TPF404" s="2"/>
      <c r="TPG404" s="2"/>
      <c r="TPH404" s="2"/>
      <c r="TPI404" s="2"/>
      <c r="TPJ404" s="2"/>
      <c r="TPK404" s="2"/>
      <c r="TPL404" s="2"/>
      <c r="TPM404" s="2"/>
      <c r="TPN404" s="2"/>
      <c r="TPO404" s="2"/>
      <c r="TPP404" s="2"/>
      <c r="TPQ404" s="2"/>
      <c r="TPR404" s="2"/>
      <c r="TPS404" s="2"/>
      <c r="TPT404" s="2"/>
      <c r="TPU404" s="2"/>
      <c r="TPV404" s="2"/>
      <c r="TPW404" s="2"/>
      <c r="TPX404" s="2"/>
      <c r="TPY404" s="2"/>
      <c r="TPZ404" s="2"/>
      <c r="TQA404" s="2"/>
      <c r="TQB404" s="2"/>
      <c r="TQC404" s="2"/>
      <c r="TQD404" s="2"/>
      <c r="TQE404" s="2"/>
      <c r="TQF404" s="2"/>
      <c r="TQG404" s="2"/>
      <c r="TQH404" s="2"/>
      <c r="TQI404" s="2"/>
      <c r="TQJ404" s="2"/>
      <c r="TQK404" s="2"/>
      <c r="TQL404" s="2"/>
      <c r="TQM404" s="2"/>
      <c r="TQN404" s="2"/>
      <c r="TQO404" s="2"/>
      <c r="TQP404" s="2"/>
      <c r="TQQ404" s="2"/>
      <c r="TQR404" s="2"/>
      <c r="TQS404" s="2"/>
      <c r="TQT404" s="2"/>
      <c r="TQU404" s="2"/>
      <c r="TQV404" s="2"/>
      <c r="TQW404" s="2"/>
      <c r="TQX404" s="2"/>
      <c r="TQY404" s="2"/>
      <c r="TQZ404" s="2"/>
      <c r="TRA404" s="2"/>
      <c r="TRB404" s="2"/>
      <c r="TRC404" s="2"/>
      <c r="TRD404" s="2"/>
      <c r="TRE404" s="2"/>
      <c r="TRF404" s="2"/>
      <c r="TRG404" s="2"/>
      <c r="TRH404" s="2"/>
      <c r="TRI404" s="2"/>
      <c r="TRJ404" s="2"/>
      <c r="TRK404" s="2"/>
      <c r="TRL404" s="2"/>
      <c r="TRM404" s="2"/>
      <c r="TRN404" s="2"/>
      <c r="TRO404" s="2"/>
      <c r="TRP404" s="2"/>
      <c r="TRQ404" s="2"/>
      <c r="TRR404" s="2"/>
      <c r="TRS404" s="2"/>
      <c r="TRT404" s="2"/>
      <c r="TRU404" s="2"/>
      <c r="TRV404" s="2"/>
      <c r="TRW404" s="2"/>
      <c r="TRX404" s="2"/>
      <c r="TRY404" s="2"/>
      <c r="TRZ404" s="2"/>
      <c r="TSA404" s="2"/>
      <c r="TSB404" s="2"/>
      <c r="TSC404" s="2"/>
      <c r="TSD404" s="2"/>
      <c r="TSE404" s="2"/>
      <c r="TSF404" s="2"/>
      <c r="TSG404" s="2"/>
      <c r="TSH404" s="2"/>
      <c r="TSI404" s="2"/>
      <c r="TSJ404" s="2"/>
      <c r="TSK404" s="2"/>
      <c r="TSL404" s="2"/>
      <c r="TSM404" s="2"/>
      <c r="TSN404" s="2"/>
      <c r="TSO404" s="2"/>
      <c r="TSP404" s="2"/>
      <c r="TSQ404" s="2"/>
      <c r="TSR404" s="2"/>
      <c r="TSS404" s="2"/>
      <c r="TST404" s="2"/>
      <c r="TSU404" s="2"/>
      <c r="TSV404" s="2"/>
      <c r="TSW404" s="2"/>
      <c r="TSX404" s="2"/>
      <c r="TSY404" s="2"/>
      <c r="TSZ404" s="2"/>
      <c r="TTA404" s="2"/>
      <c r="TTB404" s="2"/>
      <c r="TTC404" s="2"/>
      <c r="TTD404" s="2"/>
      <c r="TTE404" s="2"/>
      <c r="TTF404" s="2"/>
      <c r="TTG404" s="2"/>
      <c r="TTH404" s="2"/>
      <c r="TTI404" s="2"/>
      <c r="TTJ404" s="2"/>
      <c r="TTK404" s="2"/>
      <c r="TTL404" s="2"/>
      <c r="TTM404" s="2"/>
      <c r="TTN404" s="2"/>
      <c r="TTO404" s="2"/>
      <c r="TTP404" s="2"/>
      <c r="TTQ404" s="2"/>
      <c r="TTR404" s="2"/>
      <c r="TTS404" s="2"/>
      <c r="TTT404" s="2"/>
      <c r="TTU404" s="2"/>
      <c r="TTV404" s="2"/>
      <c r="TTW404" s="2"/>
      <c r="TTX404" s="2"/>
      <c r="TTY404" s="2"/>
      <c r="TTZ404" s="2"/>
      <c r="TUA404" s="2"/>
      <c r="TUB404" s="2"/>
      <c r="TUC404" s="2"/>
      <c r="TUD404" s="2"/>
      <c r="TUE404" s="2"/>
      <c r="TUF404" s="2"/>
      <c r="TUG404" s="2"/>
      <c r="TUH404" s="2"/>
      <c r="TUI404" s="2"/>
      <c r="TUJ404" s="2"/>
      <c r="TUK404" s="2"/>
      <c r="TUL404" s="2"/>
      <c r="TUM404" s="2"/>
      <c r="TUN404" s="2"/>
      <c r="TUO404" s="2"/>
      <c r="TUP404" s="2"/>
      <c r="TUQ404" s="2"/>
      <c r="TUR404" s="2"/>
      <c r="TUS404" s="2"/>
      <c r="TUT404" s="2"/>
      <c r="TUU404" s="2"/>
      <c r="TUV404" s="2"/>
      <c r="TUW404" s="2"/>
      <c r="TUX404" s="2"/>
      <c r="TUY404" s="2"/>
      <c r="TUZ404" s="2"/>
      <c r="TVA404" s="2"/>
      <c r="TVB404" s="2"/>
      <c r="TVC404" s="2"/>
      <c r="TVD404" s="2"/>
      <c r="TVE404" s="2"/>
      <c r="TVF404" s="2"/>
      <c r="TVG404" s="2"/>
      <c r="TVH404" s="2"/>
      <c r="TVI404" s="2"/>
      <c r="TVJ404" s="2"/>
      <c r="TVK404" s="2"/>
      <c r="TVL404" s="2"/>
      <c r="TVM404" s="2"/>
      <c r="TVN404" s="2"/>
      <c r="TVO404" s="2"/>
      <c r="TVP404" s="2"/>
      <c r="TVQ404" s="2"/>
      <c r="TVR404" s="2"/>
      <c r="TVS404" s="2"/>
      <c r="TVT404" s="2"/>
      <c r="TVU404" s="2"/>
      <c r="TVV404" s="2"/>
      <c r="TVW404" s="2"/>
      <c r="TVX404" s="2"/>
      <c r="TVY404" s="2"/>
      <c r="TVZ404" s="2"/>
      <c r="TWA404" s="2"/>
      <c r="TWB404" s="2"/>
      <c r="TWC404" s="2"/>
      <c r="TWD404" s="2"/>
      <c r="TWE404" s="2"/>
      <c r="TWF404" s="2"/>
      <c r="TWG404" s="2"/>
      <c r="TWH404" s="2"/>
      <c r="TWI404" s="2"/>
      <c r="TWJ404" s="2"/>
      <c r="TWK404" s="2"/>
      <c r="TWL404" s="2"/>
      <c r="TWM404" s="2"/>
      <c r="TWN404" s="2"/>
      <c r="TWO404" s="2"/>
      <c r="TWP404" s="2"/>
      <c r="TWQ404" s="2"/>
      <c r="TWR404" s="2"/>
      <c r="TWS404" s="2"/>
      <c r="TWT404" s="2"/>
      <c r="TWU404" s="2"/>
      <c r="TWV404" s="2"/>
      <c r="TWW404" s="2"/>
      <c r="TWX404" s="2"/>
      <c r="TWY404" s="2"/>
      <c r="TWZ404" s="2"/>
      <c r="TXA404" s="2"/>
      <c r="TXB404" s="2"/>
      <c r="TXC404" s="2"/>
      <c r="TXD404" s="2"/>
      <c r="TXE404" s="2"/>
      <c r="TXF404" s="2"/>
      <c r="TXG404" s="2"/>
      <c r="TXH404" s="2"/>
      <c r="TXI404" s="2"/>
      <c r="TXJ404" s="2"/>
      <c r="TXK404" s="2"/>
      <c r="TXL404" s="2"/>
      <c r="TXM404" s="2"/>
      <c r="TXN404" s="2"/>
      <c r="TXO404" s="2"/>
      <c r="TXP404" s="2"/>
      <c r="TXQ404" s="2"/>
      <c r="TXR404" s="2"/>
      <c r="TXS404" s="2"/>
      <c r="TXT404" s="2"/>
      <c r="TXU404" s="2"/>
      <c r="TXV404" s="2"/>
      <c r="TXW404" s="2"/>
      <c r="TXX404" s="2"/>
      <c r="TXY404" s="2"/>
      <c r="TXZ404" s="2"/>
      <c r="TYA404" s="2"/>
      <c r="TYB404" s="2"/>
      <c r="TYC404" s="2"/>
      <c r="TYD404" s="2"/>
      <c r="TYE404" s="2"/>
      <c r="TYF404" s="2"/>
      <c r="TYG404" s="2"/>
      <c r="TYH404" s="2"/>
      <c r="TYI404" s="2"/>
      <c r="TYJ404" s="2"/>
      <c r="TYK404" s="2"/>
      <c r="TYL404" s="2"/>
      <c r="TYM404" s="2"/>
      <c r="TYN404" s="2"/>
      <c r="TYO404" s="2"/>
      <c r="TYP404" s="2"/>
      <c r="TYQ404" s="2"/>
      <c r="TYR404" s="2"/>
      <c r="TYS404" s="2"/>
      <c r="TYT404" s="2"/>
      <c r="TYU404" s="2"/>
      <c r="TYV404" s="2"/>
      <c r="TYW404" s="2"/>
      <c r="TYX404" s="2"/>
      <c r="TYY404" s="2"/>
      <c r="TYZ404" s="2"/>
      <c r="TZA404" s="2"/>
      <c r="TZB404" s="2"/>
      <c r="TZC404" s="2"/>
      <c r="TZD404" s="2"/>
      <c r="TZE404" s="2"/>
      <c r="TZF404" s="2"/>
      <c r="TZG404" s="2"/>
      <c r="TZH404" s="2"/>
      <c r="TZI404" s="2"/>
      <c r="TZJ404" s="2"/>
      <c r="TZK404" s="2"/>
      <c r="TZL404" s="2"/>
      <c r="TZM404" s="2"/>
      <c r="TZN404" s="2"/>
      <c r="TZO404" s="2"/>
      <c r="TZP404" s="2"/>
      <c r="TZQ404" s="2"/>
      <c r="TZR404" s="2"/>
      <c r="TZS404" s="2"/>
      <c r="TZT404" s="2"/>
      <c r="TZU404" s="2"/>
      <c r="TZV404" s="2"/>
      <c r="TZW404" s="2"/>
      <c r="TZX404" s="2"/>
      <c r="TZY404" s="2"/>
      <c r="TZZ404" s="2"/>
      <c r="UAA404" s="2"/>
      <c r="UAB404" s="2"/>
      <c r="UAC404" s="2"/>
      <c r="UAD404" s="2"/>
      <c r="UAE404" s="2"/>
      <c r="UAF404" s="2"/>
      <c r="UAG404" s="2"/>
      <c r="UAH404" s="2"/>
      <c r="UAI404" s="2"/>
      <c r="UAJ404" s="2"/>
      <c r="UAK404" s="2"/>
      <c r="UAL404" s="2"/>
      <c r="UAM404" s="2"/>
      <c r="UAN404" s="2"/>
      <c r="UAO404" s="2"/>
      <c r="UAP404" s="2"/>
      <c r="UAQ404" s="2"/>
      <c r="UAR404" s="2"/>
      <c r="UAS404" s="2"/>
      <c r="UAT404" s="2"/>
      <c r="UAU404" s="2"/>
      <c r="UAV404" s="2"/>
      <c r="UAW404" s="2"/>
      <c r="UAX404" s="2"/>
      <c r="UAY404" s="2"/>
      <c r="UAZ404" s="2"/>
      <c r="UBA404" s="2"/>
      <c r="UBB404" s="2"/>
      <c r="UBC404" s="2"/>
      <c r="UBD404" s="2"/>
      <c r="UBE404" s="2"/>
      <c r="UBF404" s="2"/>
      <c r="UBG404" s="2"/>
      <c r="UBH404" s="2"/>
      <c r="UBI404" s="2"/>
      <c r="UBJ404" s="2"/>
      <c r="UBK404" s="2"/>
      <c r="UBL404" s="2"/>
      <c r="UBM404" s="2"/>
      <c r="UBN404" s="2"/>
      <c r="UBO404" s="2"/>
      <c r="UBP404" s="2"/>
      <c r="UBQ404" s="2"/>
      <c r="UBR404" s="2"/>
      <c r="UBS404" s="2"/>
      <c r="UBT404" s="2"/>
      <c r="UBU404" s="2"/>
      <c r="UBV404" s="2"/>
      <c r="UBW404" s="2"/>
      <c r="UBX404" s="2"/>
      <c r="UBY404" s="2"/>
      <c r="UBZ404" s="2"/>
      <c r="UCA404" s="2"/>
      <c r="UCB404" s="2"/>
      <c r="UCC404" s="2"/>
      <c r="UCD404" s="2"/>
      <c r="UCE404" s="2"/>
      <c r="UCF404" s="2"/>
      <c r="UCG404" s="2"/>
      <c r="UCH404" s="2"/>
      <c r="UCI404" s="2"/>
      <c r="UCJ404" s="2"/>
      <c r="UCK404" s="2"/>
      <c r="UCL404" s="2"/>
      <c r="UCM404" s="2"/>
      <c r="UCN404" s="2"/>
      <c r="UCO404" s="2"/>
      <c r="UCP404" s="2"/>
      <c r="UCQ404" s="2"/>
      <c r="UCR404" s="2"/>
      <c r="UCS404" s="2"/>
      <c r="UCT404" s="2"/>
      <c r="UCU404" s="2"/>
      <c r="UCV404" s="2"/>
      <c r="UCW404" s="2"/>
      <c r="UCX404" s="2"/>
      <c r="UCY404" s="2"/>
      <c r="UCZ404" s="2"/>
      <c r="UDA404" s="2"/>
      <c r="UDB404" s="2"/>
      <c r="UDC404" s="2"/>
      <c r="UDD404" s="2"/>
      <c r="UDE404" s="2"/>
      <c r="UDF404" s="2"/>
      <c r="UDG404" s="2"/>
      <c r="UDH404" s="2"/>
      <c r="UDI404" s="2"/>
      <c r="UDJ404" s="2"/>
      <c r="UDK404" s="2"/>
      <c r="UDL404" s="2"/>
      <c r="UDM404" s="2"/>
      <c r="UDN404" s="2"/>
      <c r="UDO404" s="2"/>
      <c r="UDP404" s="2"/>
      <c r="UDQ404" s="2"/>
      <c r="UDR404" s="2"/>
      <c r="UDS404" s="2"/>
      <c r="UDT404" s="2"/>
      <c r="UDU404" s="2"/>
      <c r="UDV404" s="2"/>
      <c r="UDW404" s="2"/>
      <c r="UDX404" s="2"/>
      <c r="UDY404" s="2"/>
      <c r="UDZ404" s="2"/>
      <c r="UEA404" s="2"/>
      <c r="UEB404" s="2"/>
      <c r="UEC404" s="2"/>
      <c r="UED404" s="2"/>
      <c r="UEE404" s="2"/>
      <c r="UEF404" s="2"/>
      <c r="UEG404" s="2"/>
      <c r="UEH404" s="2"/>
      <c r="UEI404" s="2"/>
      <c r="UEJ404" s="2"/>
      <c r="UEK404" s="2"/>
      <c r="UEL404" s="2"/>
      <c r="UEM404" s="2"/>
      <c r="UEN404" s="2"/>
      <c r="UEO404" s="2"/>
      <c r="UEP404" s="2"/>
      <c r="UEQ404" s="2"/>
      <c r="UER404" s="2"/>
      <c r="UES404" s="2"/>
      <c r="UET404" s="2"/>
      <c r="UEU404" s="2"/>
      <c r="UEV404" s="2"/>
      <c r="UEW404" s="2"/>
      <c r="UEX404" s="2"/>
      <c r="UEY404" s="2"/>
      <c r="UEZ404" s="2"/>
      <c r="UFA404" s="2"/>
      <c r="UFB404" s="2"/>
      <c r="UFC404" s="2"/>
      <c r="UFD404" s="2"/>
      <c r="UFE404" s="2"/>
      <c r="UFF404" s="2"/>
      <c r="UFG404" s="2"/>
      <c r="UFH404" s="2"/>
      <c r="UFI404" s="2"/>
      <c r="UFJ404" s="2"/>
      <c r="UFK404" s="2"/>
      <c r="UFL404" s="2"/>
      <c r="UFM404" s="2"/>
      <c r="UFN404" s="2"/>
      <c r="UFO404" s="2"/>
      <c r="UFP404" s="2"/>
      <c r="UFQ404" s="2"/>
      <c r="UFR404" s="2"/>
      <c r="UFS404" s="2"/>
      <c r="UFT404" s="2"/>
      <c r="UFU404" s="2"/>
      <c r="UFV404" s="2"/>
      <c r="UFW404" s="2"/>
      <c r="UFX404" s="2"/>
      <c r="UFY404" s="2"/>
      <c r="UFZ404" s="2"/>
      <c r="UGA404" s="2"/>
      <c r="UGB404" s="2"/>
      <c r="UGC404" s="2"/>
      <c r="UGD404" s="2"/>
      <c r="UGE404" s="2"/>
      <c r="UGF404" s="2"/>
      <c r="UGG404" s="2"/>
      <c r="UGH404" s="2"/>
      <c r="UGI404" s="2"/>
      <c r="UGJ404" s="2"/>
      <c r="UGK404" s="2"/>
      <c r="UGL404" s="2"/>
      <c r="UGM404" s="2"/>
      <c r="UGN404" s="2"/>
      <c r="UGO404" s="2"/>
      <c r="UGP404" s="2"/>
      <c r="UGQ404" s="2"/>
      <c r="UGR404" s="2"/>
      <c r="UGS404" s="2"/>
      <c r="UGT404" s="2"/>
      <c r="UGU404" s="2"/>
      <c r="UGV404" s="2"/>
      <c r="UGW404" s="2"/>
      <c r="UGX404" s="2"/>
      <c r="UGY404" s="2"/>
      <c r="UGZ404" s="2"/>
      <c r="UHA404" s="2"/>
      <c r="UHB404" s="2"/>
      <c r="UHC404" s="2"/>
      <c r="UHD404" s="2"/>
      <c r="UHE404" s="2"/>
      <c r="UHF404" s="2"/>
      <c r="UHG404" s="2"/>
      <c r="UHH404" s="2"/>
      <c r="UHI404" s="2"/>
      <c r="UHJ404" s="2"/>
      <c r="UHK404" s="2"/>
      <c r="UHL404" s="2"/>
      <c r="UHM404" s="2"/>
      <c r="UHN404" s="2"/>
      <c r="UHO404" s="2"/>
      <c r="UHP404" s="2"/>
      <c r="UHQ404" s="2"/>
      <c r="UHR404" s="2"/>
      <c r="UHS404" s="2"/>
      <c r="UHT404" s="2"/>
      <c r="UHU404" s="2"/>
      <c r="UHV404" s="2"/>
      <c r="UHW404" s="2"/>
      <c r="UHX404" s="2"/>
      <c r="UHY404" s="2"/>
      <c r="UHZ404" s="2"/>
      <c r="UIA404" s="2"/>
      <c r="UIB404" s="2"/>
      <c r="UIC404" s="2"/>
      <c r="UID404" s="2"/>
      <c r="UIE404" s="2"/>
      <c r="UIF404" s="2"/>
      <c r="UIG404" s="2"/>
      <c r="UIH404" s="2"/>
      <c r="UII404" s="2"/>
      <c r="UIJ404" s="2"/>
      <c r="UIK404" s="2"/>
      <c r="UIL404" s="2"/>
      <c r="UIM404" s="2"/>
      <c r="UIN404" s="2"/>
      <c r="UIO404" s="2"/>
      <c r="UIP404" s="2"/>
      <c r="UIQ404" s="2"/>
      <c r="UIR404" s="2"/>
      <c r="UIS404" s="2"/>
      <c r="UIT404" s="2"/>
      <c r="UIU404" s="2"/>
      <c r="UIV404" s="2"/>
      <c r="UIW404" s="2"/>
      <c r="UIX404" s="2"/>
      <c r="UIY404" s="2"/>
      <c r="UIZ404" s="2"/>
      <c r="UJA404" s="2"/>
      <c r="UJB404" s="2"/>
      <c r="UJC404" s="2"/>
      <c r="UJD404" s="2"/>
      <c r="UJE404" s="2"/>
      <c r="UJF404" s="2"/>
      <c r="UJG404" s="2"/>
      <c r="UJH404" s="2"/>
      <c r="UJI404" s="2"/>
      <c r="UJJ404" s="2"/>
      <c r="UJK404" s="2"/>
      <c r="UJL404" s="2"/>
      <c r="UJM404" s="2"/>
      <c r="UJN404" s="2"/>
      <c r="UJO404" s="2"/>
      <c r="UJP404" s="2"/>
      <c r="UJQ404" s="2"/>
      <c r="UJR404" s="2"/>
      <c r="UJS404" s="2"/>
      <c r="UJT404" s="2"/>
      <c r="UJU404" s="2"/>
      <c r="UJV404" s="2"/>
      <c r="UJW404" s="2"/>
      <c r="UJX404" s="2"/>
      <c r="UJY404" s="2"/>
      <c r="UJZ404" s="2"/>
      <c r="UKA404" s="2"/>
      <c r="UKB404" s="2"/>
      <c r="UKC404" s="2"/>
      <c r="UKD404" s="2"/>
      <c r="UKE404" s="2"/>
      <c r="UKF404" s="2"/>
      <c r="UKG404" s="2"/>
      <c r="UKH404" s="2"/>
      <c r="UKI404" s="2"/>
      <c r="UKJ404" s="2"/>
      <c r="UKK404" s="2"/>
      <c r="UKL404" s="2"/>
      <c r="UKM404" s="2"/>
      <c r="UKN404" s="2"/>
      <c r="UKO404" s="2"/>
      <c r="UKP404" s="2"/>
      <c r="UKQ404" s="2"/>
      <c r="UKR404" s="2"/>
      <c r="UKS404" s="2"/>
      <c r="UKT404" s="2"/>
      <c r="UKU404" s="2"/>
      <c r="UKV404" s="2"/>
      <c r="UKW404" s="2"/>
      <c r="UKX404" s="2"/>
      <c r="UKY404" s="2"/>
      <c r="UKZ404" s="2"/>
      <c r="ULA404" s="2"/>
      <c r="ULB404" s="2"/>
      <c r="ULC404" s="2"/>
      <c r="ULD404" s="2"/>
      <c r="ULE404" s="2"/>
      <c r="ULF404" s="2"/>
      <c r="ULG404" s="2"/>
      <c r="ULH404" s="2"/>
      <c r="ULI404" s="2"/>
      <c r="ULJ404" s="2"/>
      <c r="ULK404" s="2"/>
      <c r="ULL404" s="2"/>
      <c r="ULM404" s="2"/>
      <c r="ULN404" s="2"/>
      <c r="ULO404" s="2"/>
      <c r="ULP404" s="2"/>
      <c r="ULQ404" s="2"/>
      <c r="ULR404" s="2"/>
      <c r="ULS404" s="2"/>
      <c r="ULT404" s="2"/>
      <c r="ULU404" s="2"/>
      <c r="ULV404" s="2"/>
      <c r="ULW404" s="2"/>
      <c r="ULX404" s="2"/>
      <c r="ULY404" s="2"/>
      <c r="ULZ404" s="2"/>
      <c r="UMA404" s="2"/>
      <c r="UMB404" s="2"/>
      <c r="UMC404" s="2"/>
      <c r="UMD404" s="2"/>
      <c r="UME404" s="2"/>
      <c r="UMF404" s="2"/>
      <c r="UMG404" s="2"/>
      <c r="UMH404" s="2"/>
      <c r="UMI404" s="2"/>
      <c r="UMJ404" s="2"/>
      <c r="UMK404" s="2"/>
      <c r="UML404" s="2"/>
      <c r="UMM404" s="2"/>
      <c r="UMN404" s="2"/>
      <c r="UMO404" s="2"/>
      <c r="UMP404" s="2"/>
      <c r="UMQ404" s="2"/>
      <c r="UMR404" s="2"/>
      <c r="UMS404" s="2"/>
      <c r="UMT404" s="2"/>
      <c r="UMU404" s="2"/>
      <c r="UMV404" s="2"/>
      <c r="UMW404" s="2"/>
      <c r="UMX404" s="2"/>
      <c r="UMY404" s="2"/>
      <c r="UMZ404" s="2"/>
      <c r="UNA404" s="2"/>
      <c r="UNB404" s="2"/>
      <c r="UNC404" s="2"/>
      <c r="UND404" s="2"/>
      <c r="UNE404" s="2"/>
      <c r="UNF404" s="2"/>
      <c r="UNG404" s="2"/>
      <c r="UNH404" s="2"/>
      <c r="UNI404" s="2"/>
      <c r="UNJ404" s="2"/>
      <c r="UNK404" s="2"/>
      <c r="UNL404" s="2"/>
      <c r="UNM404" s="2"/>
      <c r="UNN404" s="2"/>
      <c r="UNO404" s="2"/>
      <c r="UNP404" s="2"/>
      <c r="UNQ404" s="2"/>
      <c r="UNR404" s="2"/>
      <c r="UNS404" s="2"/>
      <c r="UNT404" s="2"/>
      <c r="UNU404" s="2"/>
      <c r="UNV404" s="2"/>
      <c r="UNW404" s="2"/>
      <c r="UNX404" s="2"/>
      <c r="UNY404" s="2"/>
      <c r="UNZ404" s="2"/>
      <c r="UOA404" s="2"/>
      <c r="UOB404" s="2"/>
      <c r="UOC404" s="2"/>
      <c r="UOD404" s="2"/>
      <c r="UOE404" s="2"/>
      <c r="UOF404" s="2"/>
      <c r="UOG404" s="2"/>
      <c r="UOH404" s="2"/>
      <c r="UOI404" s="2"/>
      <c r="UOJ404" s="2"/>
      <c r="UOK404" s="2"/>
      <c r="UOL404" s="2"/>
      <c r="UOM404" s="2"/>
      <c r="UON404" s="2"/>
      <c r="UOO404" s="2"/>
      <c r="UOP404" s="2"/>
      <c r="UOQ404" s="2"/>
      <c r="UOR404" s="2"/>
      <c r="UOS404" s="2"/>
      <c r="UOT404" s="2"/>
      <c r="UOU404" s="2"/>
      <c r="UOV404" s="2"/>
      <c r="UOW404" s="2"/>
      <c r="UOX404" s="2"/>
      <c r="UOY404" s="2"/>
      <c r="UOZ404" s="2"/>
      <c r="UPA404" s="2"/>
      <c r="UPB404" s="2"/>
      <c r="UPC404" s="2"/>
      <c r="UPD404" s="2"/>
      <c r="UPE404" s="2"/>
      <c r="UPF404" s="2"/>
      <c r="UPG404" s="2"/>
      <c r="UPH404" s="2"/>
      <c r="UPI404" s="2"/>
      <c r="UPJ404" s="2"/>
      <c r="UPK404" s="2"/>
      <c r="UPL404" s="2"/>
      <c r="UPM404" s="2"/>
      <c r="UPN404" s="2"/>
      <c r="UPO404" s="2"/>
      <c r="UPP404" s="2"/>
      <c r="UPQ404" s="2"/>
      <c r="UPR404" s="2"/>
      <c r="UPS404" s="2"/>
      <c r="UPT404" s="2"/>
      <c r="UPU404" s="2"/>
      <c r="UPV404" s="2"/>
      <c r="UPW404" s="2"/>
      <c r="UPX404" s="2"/>
      <c r="UPY404" s="2"/>
      <c r="UPZ404" s="2"/>
      <c r="UQA404" s="2"/>
      <c r="UQB404" s="2"/>
      <c r="UQC404" s="2"/>
      <c r="UQD404" s="2"/>
      <c r="UQE404" s="2"/>
      <c r="UQF404" s="2"/>
      <c r="UQG404" s="2"/>
      <c r="UQH404" s="2"/>
      <c r="UQI404" s="2"/>
      <c r="UQJ404" s="2"/>
      <c r="UQK404" s="2"/>
      <c r="UQL404" s="2"/>
      <c r="UQM404" s="2"/>
      <c r="UQN404" s="2"/>
      <c r="UQO404" s="2"/>
      <c r="UQP404" s="2"/>
      <c r="UQQ404" s="2"/>
      <c r="UQR404" s="2"/>
      <c r="UQS404" s="2"/>
      <c r="UQT404" s="2"/>
      <c r="UQU404" s="2"/>
      <c r="UQV404" s="2"/>
      <c r="UQW404" s="2"/>
      <c r="UQX404" s="2"/>
      <c r="UQY404" s="2"/>
      <c r="UQZ404" s="2"/>
      <c r="URA404" s="2"/>
      <c r="URB404" s="2"/>
      <c r="URC404" s="2"/>
      <c r="URD404" s="2"/>
      <c r="URE404" s="2"/>
      <c r="URF404" s="2"/>
      <c r="URG404" s="2"/>
      <c r="URH404" s="2"/>
      <c r="URI404" s="2"/>
      <c r="URJ404" s="2"/>
      <c r="URK404" s="2"/>
      <c r="URL404" s="2"/>
      <c r="URM404" s="2"/>
      <c r="URN404" s="2"/>
      <c r="URO404" s="2"/>
      <c r="URP404" s="2"/>
      <c r="URQ404" s="2"/>
      <c r="URR404" s="2"/>
      <c r="URS404" s="2"/>
      <c r="URT404" s="2"/>
      <c r="URU404" s="2"/>
      <c r="URV404" s="2"/>
      <c r="URW404" s="2"/>
      <c r="URX404" s="2"/>
      <c r="URY404" s="2"/>
      <c r="URZ404" s="2"/>
      <c r="USA404" s="2"/>
      <c r="USB404" s="2"/>
      <c r="USC404" s="2"/>
      <c r="USD404" s="2"/>
      <c r="USE404" s="2"/>
      <c r="USF404" s="2"/>
      <c r="USG404" s="2"/>
      <c r="USH404" s="2"/>
      <c r="USI404" s="2"/>
      <c r="USJ404" s="2"/>
      <c r="USK404" s="2"/>
      <c r="USL404" s="2"/>
      <c r="USM404" s="2"/>
      <c r="USN404" s="2"/>
      <c r="USO404" s="2"/>
      <c r="USP404" s="2"/>
      <c r="USQ404" s="2"/>
      <c r="USR404" s="2"/>
      <c r="USS404" s="2"/>
      <c r="UST404" s="2"/>
      <c r="USU404" s="2"/>
      <c r="USV404" s="2"/>
      <c r="USW404" s="2"/>
      <c r="USX404" s="2"/>
      <c r="USY404" s="2"/>
      <c r="USZ404" s="2"/>
      <c r="UTA404" s="2"/>
      <c r="UTB404" s="2"/>
      <c r="UTC404" s="2"/>
      <c r="UTD404" s="2"/>
      <c r="UTE404" s="2"/>
      <c r="UTF404" s="2"/>
      <c r="UTG404" s="2"/>
      <c r="UTH404" s="2"/>
      <c r="UTI404" s="2"/>
      <c r="UTJ404" s="2"/>
      <c r="UTK404" s="2"/>
      <c r="UTL404" s="2"/>
      <c r="UTM404" s="2"/>
      <c r="UTN404" s="2"/>
      <c r="UTO404" s="2"/>
      <c r="UTP404" s="2"/>
      <c r="UTQ404" s="2"/>
      <c r="UTR404" s="2"/>
      <c r="UTS404" s="2"/>
      <c r="UTT404" s="2"/>
      <c r="UTU404" s="2"/>
      <c r="UTV404" s="2"/>
      <c r="UTW404" s="2"/>
      <c r="UTX404" s="2"/>
      <c r="UTY404" s="2"/>
      <c r="UTZ404" s="2"/>
      <c r="UUA404" s="2"/>
      <c r="UUB404" s="2"/>
      <c r="UUC404" s="2"/>
      <c r="UUD404" s="2"/>
      <c r="UUE404" s="2"/>
      <c r="UUF404" s="2"/>
      <c r="UUG404" s="2"/>
      <c r="UUH404" s="2"/>
      <c r="UUI404" s="2"/>
      <c r="UUJ404" s="2"/>
      <c r="UUK404" s="2"/>
      <c r="UUL404" s="2"/>
      <c r="UUM404" s="2"/>
      <c r="UUN404" s="2"/>
      <c r="UUO404" s="2"/>
      <c r="UUP404" s="2"/>
      <c r="UUQ404" s="2"/>
      <c r="UUR404" s="2"/>
      <c r="UUS404" s="2"/>
      <c r="UUT404" s="2"/>
      <c r="UUU404" s="2"/>
      <c r="UUV404" s="2"/>
      <c r="UUW404" s="2"/>
      <c r="UUX404" s="2"/>
      <c r="UUY404" s="2"/>
      <c r="UUZ404" s="2"/>
      <c r="UVA404" s="2"/>
      <c r="UVB404" s="2"/>
      <c r="UVC404" s="2"/>
      <c r="UVD404" s="2"/>
      <c r="UVE404" s="2"/>
      <c r="UVF404" s="2"/>
      <c r="UVG404" s="2"/>
      <c r="UVH404" s="2"/>
      <c r="UVI404" s="2"/>
      <c r="UVJ404" s="2"/>
      <c r="UVK404" s="2"/>
      <c r="UVL404" s="2"/>
      <c r="UVM404" s="2"/>
      <c r="UVN404" s="2"/>
      <c r="UVO404" s="2"/>
      <c r="UVP404" s="2"/>
      <c r="UVQ404" s="2"/>
      <c r="UVR404" s="2"/>
      <c r="UVS404" s="2"/>
      <c r="UVT404" s="2"/>
      <c r="UVU404" s="2"/>
      <c r="UVV404" s="2"/>
      <c r="UVW404" s="2"/>
      <c r="UVX404" s="2"/>
      <c r="UVY404" s="2"/>
      <c r="UVZ404" s="2"/>
      <c r="UWA404" s="2"/>
      <c r="UWB404" s="2"/>
      <c r="UWC404" s="2"/>
      <c r="UWD404" s="2"/>
      <c r="UWE404" s="2"/>
      <c r="UWF404" s="2"/>
      <c r="UWG404" s="2"/>
      <c r="UWH404" s="2"/>
      <c r="UWI404" s="2"/>
      <c r="UWJ404" s="2"/>
      <c r="UWK404" s="2"/>
      <c r="UWL404" s="2"/>
      <c r="UWM404" s="2"/>
      <c r="UWN404" s="2"/>
      <c r="UWO404" s="2"/>
      <c r="UWP404" s="2"/>
      <c r="UWQ404" s="2"/>
      <c r="UWR404" s="2"/>
      <c r="UWS404" s="2"/>
      <c r="UWT404" s="2"/>
      <c r="UWU404" s="2"/>
      <c r="UWV404" s="2"/>
      <c r="UWW404" s="2"/>
      <c r="UWX404" s="2"/>
      <c r="UWY404" s="2"/>
      <c r="UWZ404" s="2"/>
      <c r="UXA404" s="2"/>
      <c r="UXB404" s="2"/>
      <c r="UXC404" s="2"/>
      <c r="UXD404" s="2"/>
      <c r="UXE404" s="2"/>
      <c r="UXF404" s="2"/>
      <c r="UXG404" s="2"/>
      <c r="UXH404" s="2"/>
      <c r="UXI404" s="2"/>
      <c r="UXJ404" s="2"/>
      <c r="UXK404" s="2"/>
      <c r="UXL404" s="2"/>
      <c r="UXM404" s="2"/>
      <c r="UXN404" s="2"/>
      <c r="UXO404" s="2"/>
      <c r="UXP404" s="2"/>
      <c r="UXQ404" s="2"/>
      <c r="UXR404" s="2"/>
      <c r="UXS404" s="2"/>
      <c r="UXT404" s="2"/>
      <c r="UXU404" s="2"/>
      <c r="UXV404" s="2"/>
      <c r="UXW404" s="2"/>
      <c r="UXX404" s="2"/>
      <c r="UXY404" s="2"/>
      <c r="UXZ404" s="2"/>
      <c r="UYA404" s="2"/>
      <c r="UYB404" s="2"/>
      <c r="UYC404" s="2"/>
      <c r="UYD404" s="2"/>
      <c r="UYE404" s="2"/>
      <c r="UYF404" s="2"/>
      <c r="UYG404" s="2"/>
      <c r="UYH404" s="2"/>
      <c r="UYI404" s="2"/>
      <c r="UYJ404" s="2"/>
      <c r="UYK404" s="2"/>
      <c r="UYL404" s="2"/>
      <c r="UYM404" s="2"/>
      <c r="UYN404" s="2"/>
      <c r="UYO404" s="2"/>
      <c r="UYP404" s="2"/>
      <c r="UYQ404" s="2"/>
      <c r="UYR404" s="2"/>
      <c r="UYS404" s="2"/>
      <c r="UYT404" s="2"/>
      <c r="UYU404" s="2"/>
      <c r="UYV404" s="2"/>
      <c r="UYW404" s="2"/>
      <c r="UYX404" s="2"/>
      <c r="UYY404" s="2"/>
      <c r="UYZ404" s="2"/>
      <c r="UZA404" s="2"/>
      <c r="UZB404" s="2"/>
      <c r="UZC404" s="2"/>
      <c r="UZD404" s="2"/>
      <c r="UZE404" s="2"/>
      <c r="UZF404" s="2"/>
      <c r="UZG404" s="2"/>
      <c r="UZH404" s="2"/>
      <c r="UZI404" s="2"/>
      <c r="UZJ404" s="2"/>
      <c r="UZK404" s="2"/>
      <c r="UZL404" s="2"/>
      <c r="UZM404" s="2"/>
      <c r="UZN404" s="2"/>
      <c r="UZO404" s="2"/>
      <c r="UZP404" s="2"/>
      <c r="UZQ404" s="2"/>
      <c r="UZR404" s="2"/>
      <c r="UZS404" s="2"/>
      <c r="UZT404" s="2"/>
      <c r="UZU404" s="2"/>
      <c r="UZV404" s="2"/>
      <c r="UZW404" s="2"/>
      <c r="UZX404" s="2"/>
      <c r="UZY404" s="2"/>
      <c r="UZZ404" s="2"/>
      <c r="VAA404" s="2"/>
      <c r="VAB404" s="2"/>
      <c r="VAC404" s="2"/>
      <c r="VAD404" s="2"/>
      <c r="VAE404" s="2"/>
      <c r="VAF404" s="2"/>
      <c r="VAG404" s="2"/>
      <c r="VAH404" s="2"/>
      <c r="VAI404" s="2"/>
      <c r="VAJ404" s="2"/>
      <c r="VAK404" s="2"/>
      <c r="VAL404" s="2"/>
      <c r="VAM404" s="2"/>
      <c r="VAN404" s="2"/>
      <c r="VAO404" s="2"/>
      <c r="VAP404" s="2"/>
      <c r="VAQ404" s="2"/>
      <c r="VAR404" s="2"/>
      <c r="VAS404" s="2"/>
      <c r="VAT404" s="2"/>
      <c r="VAU404" s="2"/>
      <c r="VAV404" s="2"/>
      <c r="VAW404" s="2"/>
      <c r="VAX404" s="2"/>
      <c r="VAY404" s="2"/>
      <c r="VAZ404" s="2"/>
      <c r="VBA404" s="2"/>
      <c r="VBB404" s="2"/>
      <c r="VBC404" s="2"/>
      <c r="VBD404" s="2"/>
      <c r="VBE404" s="2"/>
      <c r="VBF404" s="2"/>
      <c r="VBG404" s="2"/>
      <c r="VBH404" s="2"/>
      <c r="VBI404" s="2"/>
      <c r="VBJ404" s="2"/>
      <c r="VBK404" s="2"/>
      <c r="VBL404" s="2"/>
      <c r="VBM404" s="2"/>
      <c r="VBN404" s="2"/>
      <c r="VBO404" s="2"/>
      <c r="VBP404" s="2"/>
      <c r="VBQ404" s="2"/>
      <c r="VBR404" s="2"/>
      <c r="VBS404" s="2"/>
      <c r="VBT404" s="2"/>
      <c r="VBU404" s="2"/>
      <c r="VBV404" s="2"/>
      <c r="VBW404" s="2"/>
      <c r="VBX404" s="2"/>
      <c r="VBY404" s="2"/>
      <c r="VBZ404" s="2"/>
      <c r="VCA404" s="2"/>
      <c r="VCB404" s="2"/>
      <c r="VCC404" s="2"/>
      <c r="VCD404" s="2"/>
      <c r="VCE404" s="2"/>
      <c r="VCF404" s="2"/>
      <c r="VCG404" s="2"/>
      <c r="VCH404" s="2"/>
      <c r="VCI404" s="2"/>
      <c r="VCJ404" s="2"/>
      <c r="VCK404" s="2"/>
      <c r="VCL404" s="2"/>
      <c r="VCM404" s="2"/>
      <c r="VCN404" s="2"/>
      <c r="VCO404" s="2"/>
      <c r="VCP404" s="2"/>
      <c r="VCQ404" s="2"/>
      <c r="VCR404" s="2"/>
      <c r="VCS404" s="2"/>
      <c r="VCT404" s="2"/>
      <c r="VCU404" s="2"/>
      <c r="VCV404" s="2"/>
      <c r="VCW404" s="2"/>
      <c r="VCX404" s="2"/>
      <c r="VCY404" s="2"/>
      <c r="VCZ404" s="2"/>
      <c r="VDA404" s="2"/>
      <c r="VDB404" s="2"/>
      <c r="VDC404" s="2"/>
      <c r="VDD404" s="2"/>
      <c r="VDE404" s="2"/>
      <c r="VDF404" s="2"/>
      <c r="VDG404" s="2"/>
      <c r="VDH404" s="2"/>
      <c r="VDI404" s="2"/>
      <c r="VDJ404" s="2"/>
      <c r="VDK404" s="2"/>
      <c r="VDL404" s="2"/>
      <c r="VDM404" s="2"/>
      <c r="VDN404" s="2"/>
      <c r="VDO404" s="2"/>
      <c r="VDP404" s="2"/>
      <c r="VDQ404" s="2"/>
      <c r="VDR404" s="2"/>
      <c r="VDS404" s="2"/>
      <c r="VDT404" s="2"/>
      <c r="VDU404" s="2"/>
      <c r="VDV404" s="2"/>
      <c r="VDW404" s="2"/>
      <c r="VDX404" s="2"/>
      <c r="VDY404" s="2"/>
      <c r="VDZ404" s="2"/>
      <c r="VEA404" s="2"/>
      <c r="VEB404" s="2"/>
      <c r="VEC404" s="2"/>
      <c r="VED404" s="2"/>
      <c r="VEE404" s="2"/>
      <c r="VEF404" s="2"/>
      <c r="VEG404" s="2"/>
      <c r="VEH404" s="2"/>
      <c r="VEI404" s="2"/>
      <c r="VEJ404" s="2"/>
      <c r="VEK404" s="2"/>
      <c r="VEL404" s="2"/>
      <c r="VEM404" s="2"/>
      <c r="VEN404" s="2"/>
      <c r="VEO404" s="2"/>
      <c r="VEP404" s="2"/>
      <c r="VEQ404" s="2"/>
      <c r="VER404" s="2"/>
      <c r="VES404" s="2"/>
      <c r="VET404" s="2"/>
      <c r="VEU404" s="2"/>
      <c r="VEV404" s="2"/>
      <c r="VEW404" s="2"/>
      <c r="VEX404" s="2"/>
      <c r="VEY404" s="2"/>
      <c r="VEZ404" s="2"/>
      <c r="VFA404" s="2"/>
      <c r="VFB404" s="2"/>
      <c r="VFC404" s="2"/>
      <c r="VFD404" s="2"/>
      <c r="VFE404" s="2"/>
      <c r="VFF404" s="2"/>
      <c r="VFG404" s="2"/>
      <c r="VFH404" s="2"/>
      <c r="VFI404" s="2"/>
      <c r="VFJ404" s="2"/>
      <c r="VFK404" s="2"/>
      <c r="VFL404" s="2"/>
      <c r="VFM404" s="2"/>
      <c r="VFN404" s="2"/>
      <c r="VFO404" s="2"/>
      <c r="VFP404" s="2"/>
      <c r="VFQ404" s="2"/>
      <c r="VFR404" s="2"/>
      <c r="VFS404" s="2"/>
      <c r="VFT404" s="2"/>
      <c r="VFU404" s="2"/>
      <c r="VFV404" s="2"/>
      <c r="VFW404" s="2"/>
      <c r="VFX404" s="2"/>
      <c r="VFY404" s="2"/>
      <c r="VFZ404" s="2"/>
      <c r="VGA404" s="2"/>
      <c r="VGB404" s="2"/>
      <c r="VGC404" s="2"/>
      <c r="VGD404" s="2"/>
      <c r="VGE404" s="2"/>
      <c r="VGF404" s="2"/>
      <c r="VGG404" s="2"/>
      <c r="VGH404" s="2"/>
      <c r="VGI404" s="2"/>
      <c r="VGJ404" s="2"/>
      <c r="VGK404" s="2"/>
      <c r="VGL404" s="2"/>
      <c r="VGM404" s="2"/>
      <c r="VGN404" s="2"/>
      <c r="VGO404" s="2"/>
      <c r="VGP404" s="2"/>
      <c r="VGQ404" s="2"/>
      <c r="VGR404" s="2"/>
      <c r="VGS404" s="2"/>
      <c r="VGT404" s="2"/>
      <c r="VGU404" s="2"/>
      <c r="VGV404" s="2"/>
      <c r="VGW404" s="2"/>
      <c r="VGX404" s="2"/>
      <c r="VGY404" s="2"/>
      <c r="VGZ404" s="2"/>
      <c r="VHA404" s="2"/>
      <c r="VHB404" s="2"/>
      <c r="VHC404" s="2"/>
      <c r="VHD404" s="2"/>
      <c r="VHE404" s="2"/>
      <c r="VHF404" s="2"/>
      <c r="VHG404" s="2"/>
      <c r="VHH404" s="2"/>
      <c r="VHI404" s="2"/>
      <c r="VHJ404" s="2"/>
      <c r="VHK404" s="2"/>
      <c r="VHL404" s="2"/>
      <c r="VHM404" s="2"/>
      <c r="VHN404" s="2"/>
      <c r="VHO404" s="2"/>
      <c r="VHP404" s="2"/>
      <c r="VHQ404" s="2"/>
      <c r="VHR404" s="2"/>
      <c r="VHS404" s="2"/>
      <c r="VHT404" s="2"/>
      <c r="VHU404" s="2"/>
      <c r="VHV404" s="2"/>
      <c r="VHW404" s="2"/>
      <c r="VHX404" s="2"/>
      <c r="VHY404" s="2"/>
      <c r="VHZ404" s="2"/>
      <c r="VIA404" s="2"/>
      <c r="VIB404" s="2"/>
      <c r="VIC404" s="2"/>
      <c r="VID404" s="2"/>
      <c r="VIE404" s="2"/>
      <c r="VIF404" s="2"/>
      <c r="VIG404" s="2"/>
      <c r="VIH404" s="2"/>
      <c r="VII404" s="2"/>
      <c r="VIJ404" s="2"/>
      <c r="VIK404" s="2"/>
      <c r="VIL404" s="2"/>
      <c r="VIM404" s="2"/>
      <c r="VIN404" s="2"/>
      <c r="VIO404" s="2"/>
      <c r="VIP404" s="2"/>
      <c r="VIQ404" s="2"/>
      <c r="VIR404" s="2"/>
      <c r="VIS404" s="2"/>
      <c r="VIT404" s="2"/>
      <c r="VIU404" s="2"/>
      <c r="VIV404" s="2"/>
      <c r="VIW404" s="2"/>
      <c r="VIX404" s="2"/>
      <c r="VIY404" s="2"/>
      <c r="VIZ404" s="2"/>
      <c r="VJA404" s="2"/>
      <c r="VJB404" s="2"/>
      <c r="VJC404" s="2"/>
      <c r="VJD404" s="2"/>
      <c r="VJE404" s="2"/>
      <c r="VJF404" s="2"/>
      <c r="VJG404" s="2"/>
      <c r="VJH404" s="2"/>
      <c r="VJI404" s="2"/>
      <c r="VJJ404" s="2"/>
      <c r="VJK404" s="2"/>
      <c r="VJL404" s="2"/>
      <c r="VJM404" s="2"/>
      <c r="VJN404" s="2"/>
      <c r="VJO404" s="2"/>
      <c r="VJP404" s="2"/>
      <c r="VJQ404" s="2"/>
      <c r="VJR404" s="2"/>
      <c r="VJS404" s="2"/>
      <c r="VJT404" s="2"/>
      <c r="VJU404" s="2"/>
      <c r="VJV404" s="2"/>
      <c r="VJW404" s="2"/>
      <c r="VJX404" s="2"/>
      <c r="VJY404" s="2"/>
      <c r="VJZ404" s="2"/>
      <c r="VKA404" s="2"/>
      <c r="VKB404" s="2"/>
      <c r="VKC404" s="2"/>
      <c r="VKD404" s="2"/>
      <c r="VKE404" s="2"/>
      <c r="VKF404" s="2"/>
      <c r="VKG404" s="2"/>
      <c r="VKH404" s="2"/>
      <c r="VKI404" s="2"/>
      <c r="VKJ404" s="2"/>
      <c r="VKK404" s="2"/>
      <c r="VKL404" s="2"/>
      <c r="VKM404" s="2"/>
      <c r="VKN404" s="2"/>
      <c r="VKO404" s="2"/>
      <c r="VKP404" s="2"/>
      <c r="VKQ404" s="2"/>
      <c r="VKR404" s="2"/>
      <c r="VKS404" s="2"/>
      <c r="VKT404" s="2"/>
      <c r="VKU404" s="2"/>
      <c r="VKV404" s="2"/>
      <c r="VKW404" s="2"/>
      <c r="VKX404" s="2"/>
      <c r="VKY404" s="2"/>
      <c r="VKZ404" s="2"/>
      <c r="VLA404" s="2"/>
      <c r="VLB404" s="2"/>
      <c r="VLC404" s="2"/>
      <c r="VLD404" s="2"/>
      <c r="VLE404" s="2"/>
      <c r="VLF404" s="2"/>
      <c r="VLG404" s="2"/>
      <c r="VLH404" s="2"/>
      <c r="VLI404" s="2"/>
      <c r="VLJ404" s="2"/>
      <c r="VLK404" s="2"/>
      <c r="VLL404" s="2"/>
      <c r="VLM404" s="2"/>
      <c r="VLN404" s="2"/>
      <c r="VLO404" s="2"/>
      <c r="VLP404" s="2"/>
      <c r="VLQ404" s="2"/>
      <c r="VLR404" s="2"/>
      <c r="VLS404" s="2"/>
      <c r="VLT404" s="2"/>
      <c r="VLU404" s="2"/>
      <c r="VLV404" s="2"/>
      <c r="VLW404" s="2"/>
      <c r="VLX404" s="2"/>
      <c r="VLY404" s="2"/>
      <c r="VLZ404" s="2"/>
      <c r="VMA404" s="2"/>
      <c r="VMB404" s="2"/>
      <c r="VMC404" s="2"/>
      <c r="VMD404" s="2"/>
      <c r="VME404" s="2"/>
      <c r="VMF404" s="2"/>
      <c r="VMG404" s="2"/>
      <c r="VMH404" s="2"/>
      <c r="VMI404" s="2"/>
      <c r="VMJ404" s="2"/>
      <c r="VMK404" s="2"/>
      <c r="VML404" s="2"/>
      <c r="VMM404" s="2"/>
      <c r="VMN404" s="2"/>
      <c r="VMO404" s="2"/>
      <c r="VMP404" s="2"/>
      <c r="VMQ404" s="2"/>
      <c r="VMR404" s="2"/>
      <c r="VMS404" s="2"/>
      <c r="VMT404" s="2"/>
      <c r="VMU404" s="2"/>
      <c r="VMV404" s="2"/>
      <c r="VMW404" s="2"/>
      <c r="VMX404" s="2"/>
      <c r="VMY404" s="2"/>
      <c r="VMZ404" s="2"/>
      <c r="VNA404" s="2"/>
      <c r="VNB404" s="2"/>
      <c r="VNC404" s="2"/>
      <c r="VND404" s="2"/>
      <c r="VNE404" s="2"/>
      <c r="VNF404" s="2"/>
      <c r="VNG404" s="2"/>
      <c r="VNH404" s="2"/>
      <c r="VNI404" s="2"/>
      <c r="VNJ404" s="2"/>
      <c r="VNK404" s="2"/>
      <c r="VNL404" s="2"/>
      <c r="VNM404" s="2"/>
      <c r="VNN404" s="2"/>
      <c r="VNO404" s="2"/>
      <c r="VNP404" s="2"/>
      <c r="VNQ404" s="2"/>
      <c r="VNR404" s="2"/>
      <c r="VNS404" s="2"/>
      <c r="VNT404" s="2"/>
      <c r="VNU404" s="2"/>
      <c r="VNV404" s="2"/>
      <c r="VNW404" s="2"/>
      <c r="VNX404" s="2"/>
      <c r="VNY404" s="2"/>
      <c r="VNZ404" s="2"/>
      <c r="VOA404" s="2"/>
      <c r="VOB404" s="2"/>
      <c r="VOC404" s="2"/>
      <c r="VOD404" s="2"/>
      <c r="VOE404" s="2"/>
      <c r="VOF404" s="2"/>
      <c r="VOG404" s="2"/>
      <c r="VOH404" s="2"/>
      <c r="VOI404" s="2"/>
      <c r="VOJ404" s="2"/>
      <c r="VOK404" s="2"/>
      <c r="VOL404" s="2"/>
      <c r="VOM404" s="2"/>
      <c r="VON404" s="2"/>
      <c r="VOO404" s="2"/>
      <c r="VOP404" s="2"/>
      <c r="VOQ404" s="2"/>
      <c r="VOR404" s="2"/>
      <c r="VOS404" s="2"/>
      <c r="VOT404" s="2"/>
      <c r="VOU404" s="2"/>
      <c r="VOV404" s="2"/>
      <c r="VOW404" s="2"/>
      <c r="VOX404" s="2"/>
      <c r="VOY404" s="2"/>
      <c r="VOZ404" s="2"/>
      <c r="VPA404" s="2"/>
      <c r="VPB404" s="2"/>
      <c r="VPC404" s="2"/>
      <c r="VPD404" s="2"/>
      <c r="VPE404" s="2"/>
      <c r="VPF404" s="2"/>
      <c r="VPG404" s="2"/>
      <c r="VPH404" s="2"/>
      <c r="VPI404" s="2"/>
      <c r="VPJ404" s="2"/>
      <c r="VPK404" s="2"/>
      <c r="VPL404" s="2"/>
      <c r="VPM404" s="2"/>
      <c r="VPN404" s="2"/>
      <c r="VPO404" s="2"/>
      <c r="VPP404" s="2"/>
      <c r="VPQ404" s="2"/>
      <c r="VPR404" s="2"/>
      <c r="VPS404" s="2"/>
      <c r="VPT404" s="2"/>
      <c r="VPU404" s="2"/>
      <c r="VPV404" s="2"/>
      <c r="VPW404" s="2"/>
      <c r="VPX404" s="2"/>
      <c r="VPY404" s="2"/>
      <c r="VPZ404" s="2"/>
      <c r="VQA404" s="2"/>
      <c r="VQB404" s="2"/>
      <c r="VQC404" s="2"/>
      <c r="VQD404" s="2"/>
      <c r="VQE404" s="2"/>
      <c r="VQF404" s="2"/>
      <c r="VQG404" s="2"/>
      <c r="VQH404" s="2"/>
      <c r="VQI404" s="2"/>
      <c r="VQJ404" s="2"/>
      <c r="VQK404" s="2"/>
      <c r="VQL404" s="2"/>
      <c r="VQM404" s="2"/>
      <c r="VQN404" s="2"/>
      <c r="VQO404" s="2"/>
      <c r="VQP404" s="2"/>
      <c r="VQQ404" s="2"/>
      <c r="VQR404" s="2"/>
      <c r="VQS404" s="2"/>
      <c r="VQT404" s="2"/>
      <c r="VQU404" s="2"/>
      <c r="VQV404" s="2"/>
      <c r="VQW404" s="2"/>
      <c r="VQX404" s="2"/>
      <c r="VQY404" s="2"/>
      <c r="VQZ404" s="2"/>
      <c r="VRA404" s="2"/>
      <c r="VRB404" s="2"/>
      <c r="VRC404" s="2"/>
      <c r="VRD404" s="2"/>
      <c r="VRE404" s="2"/>
      <c r="VRF404" s="2"/>
      <c r="VRG404" s="2"/>
      <c r="VRH404" s="2"/>
      <c r="VRI404" s="2"/>
      <c r="VRJ404" s="2"/>
      <c r="VRK404" s="2"/>
      <c r="VRL404" s="2"/>
      <c r="VRM404" s="2"/>
      <c r="VRN404" s="2"/>
      <c r="VRO404" s="2"/>
      <c r="VRP404" s="2"/>
      <c r="VRQ404" s="2"/>
      <c r="VRR404" s="2"/>
      <c r="VRS404" s="2"/>
      <c r="VRT404" s="2"/>
      <c r="VRU404" s="2"/>
      <c r="VRV404" s="2"/>
      <c r="VRW404" s="2"/>
      <c r="VRX404" s="2"/>
      <c r="VRY404" s="2"/>
      <c r="VRZ404" s="2"/>
      <c r="VSA404" s="2"/>
      <c r="VSB404" s="2"/>
      <c r="VSC404" s="2"/>
      <c r="VSD404" s="2"/>
      <c r="VSE404" s="2"/>
      <c r="VSF404" s="2"/>
      <c r="VSG404" s="2"/>
      <c r="VSH404" s="2"/>
      <c r="VSI404" s="2"/>
      <c r="VSJ404" s="2"/>
      <c r="VSK404" s="2"/>
      <c r="VSL404" s="2"/>
      <c r="VSM404" s="2"/>
      <c r="VSN404" s="2"/>
      <c r="VSO404" s="2"/>
      <c r="VSP404" s="2"/>
      <c r="VSQ404" s="2"/>
      <c r="VSR404" s="2"/>
      <c r="VSS404" s="2"/>
      <c r="VST404" s="2"/>
      <c r="VSU404" s="2"/>
      <c r="VSV404" s="2"/>
      <c r="VSW404" s="2"/>
      <c r="VSX404" s="2"/>
      <c r="VSY404" s="2"/>
      <c r="VSZ404" s="2"/>
      <c r="VTA404" s="2"/>
      <c r="VTB404" s="2"/>
      <c r="VTC404" s="2"/>
      <c r="VTD404" s="2"/>
      <c r="VTE404" s="2"/>
      <c r="VTF404" s="2"/>
      <c r="VTG404" s="2"/>
      <c r="VTH404" s="2"/>
      <c r="VTI404" s="2"/>
      <c r="VTJ404" s="2"/>
      <c r="VTK404" s="2"/>
      <c r="VTL404" s="2"/>
      <c r="VTM404" s="2"/>
      <c r="VTN404" s="2"/>
      <c r="VTO404" s="2"/>
      <c r="VTP404" s="2"/>
      <c r="VTQ404" s="2"/>
      <c r="VTR404" s="2"/>
      <c r="VTS404" s="2"/>
      <c r="VTT404" s="2"/>
      <c r="VTU404" s="2"/>
      <c r="VTV404" s="2"/>
      <c r="VTW404" s="2"/>
      <c r="VTX404" s="2"/>
      <c r="VTY404" s="2"/>
      <c r="VTZ404" s="2"/>
      <c r="VUA404" s="2"/>
      <c r="VUB404" s="2"/>
      <c r="VUC404" s="2"/>
      <c r="VUD404" s="2"/>
      <c r="VUE404" s="2"/>
      <c r="VUF404" s="2"/>
      <c r="VUG404" s="2"/>
      <c r="VUH404" s="2"/>
      <c r="VUI404" s="2"/>
      <c r="VUJ404" s="2"/>
      <c r="VUK404" s="2"/>
      <c r="VUL404" s="2"/>
      <c r="VUM404" s="2"/>
      <c r="VUN404" s="2"/>
      <c r="VUO404" s="2"/>
      <c r="VUP404" s="2"/>
      <c r="VUQ404" s="2"/>
      <c r="VUR404" s="2"/>
      <c r="VUS404" s="2"/>
      <c r="VUT404" s="2"/>
      <c r="VUU404" s="2"/>
      <c r="VUV404" s="2"/>
      <c r="VUW404" s="2"/>
      <c r="VUX404" s="2"/>
      <c r="VUY404" s="2"/>
      <c r="VUZ404" s="2"/>
      <c r="VVA404" s="2"/>
      <c r="VVB404" s="2"/>
      <c r="VVC404" s="2"/>
      <c r="VVD404" s="2"/>
      <c r="VVE404" s="2"/>
      <c r="VVF404" s="2"/>
      <c r="VVG404" s="2"/>
      <c r="VVH404" s="2"/>
      <c r="VVI404" s="2"/>
      <c r="VVJ404" s="2"/>
      <c r="VVK404" s="2"/>
      <c r="VVL404" s="2"/>
      <c r="VVM404" s="2"/>
      <c r="VVN404" s="2"/>
      <c r="VVO404" s="2"/>
      <c r="VVP404" s="2"/>
      <c r="VVQ404" s="2"/>
      <c r="VVR404" s="2"/>
      <c r="VVS404" s="2"/>
      <c r="VVT404" s="2"/>
      <c r="VVU404" s="2"/>
      <c r="VVV404" s="2"/>
      <c r="VVW404" s="2"/>
      <c r="VVX404" s="2"/>
      <c r="VVY404" s="2"/>
      <c r="VVZ404" s="2"/>
      <c r="VWA404" s="2"/>
      <c r="VWB404" s="2"/>
      <c r="VWC404" s="2"/>
      <c r="VWD404" s="2"/>
      <c r="VWE404" s="2"/>
      <c r="VWF404" s="2"/>
      <c r="VWG404" s="2"/>
      <c r="VWH404" s="2"/>
      <c r="VWI404" s="2"/>
      <c r="VWJ404" s="2"/>
      <c r="VWK404" s="2"/>
      <c r="VWL404" s="2"/>
      <c r="VWM404" s="2"/>
      <c r="VWN404" s="2"/>
      <c r="VWO404" s="2"/>
      <c r="VWP404" s="2"/>
      <c r="VWQ404" s="2"/>
      <c r="VWR404" s="2"/>
      <c r="VWS404" s="2"/>
      <c r="VWT404" s="2"/>
      <c r="VWU404" s="2"/>
      <c r="VWV404" s="2"/>
      <c r="VWW404" s="2"/>
      <c r="VWX404" s="2"/>
      <c r="VWY404" s="2"/>
      <c r="VWZ404" s="2"/>
      <c r="VXA404" s="2"/>
      <c r="VXB404" s="2"/>
      <c r="VXC404" s="2"/>
      <c r="VXD404" s="2"/>
      <c r="VXE404" s="2"/>
      <c r="VXF404" s="2"/>
      <c r="VXG404" s="2"/>
      <c r="VXH404" s="2"/>
      <c r="VXI404" s="2"/>
      <c r="VXJ404" s="2"/>
      <c r="VXK404" s="2"/>
      <c r="VXL404" s="2"/>
      <c r="VXM404" s="2"/>
      <c r="VXN404" s="2"/>
      <c r="VXO404" s="2"/>
      <c r="VXP404" s="2"/>
      <c r="VXQ404" s="2"/>
      <c r="VXR404" s="2"/>
      <c r="VXS404" s="2"/>
      <c r="VXT404" s="2"/>
      <c r="VXU404" s="2"/>
      <c r="VXV404" s="2"/>
      <c r="VXW404" s="2"/>
      <c r="VXX404" s="2"/>
      <c r="VXY404" s="2"/>
      <c r="VXZ404" s="2"/>
      <c r="VYA404" s="2"/>
      <c r="VYB404" s="2"/>
      <c r="VYC404" s="2"/>
      <c r="VYD404" s="2"/>
      <c r="VYE404" s="2"/>
      <c r="VYF404" s="2"/>
      <c r="VYG404" s="2"/>
      <c r="VYH404" s="2"/>
      <c r="VYI404" s="2"/>
      <c r="VYJ404" s="2"/>
      <c r="VYK404" s="2"/>
      <c r="VYL404" s="2"/>
      <c r="VYM404" s="2"/>
      <c r="VYN404" s="2"/>
      <c r="VYO404" s="2"/>
      <c r="VYP404" s="2"/>
      <c r="VYQ404" s="2"/>
      <c r="VYR404" s="2"/>
      <c r="VYS404" s="2"/>
      <c r="VYT404" s="2"/>
      <c r="VYU404" s="2"/>
      <c r="VYV404" s="2"/>
      <c r="VYW404" s="2"/>
      <c r="VYX404" s="2"/>
      <c r="VYY404" s="2"/>
      <c r="VYZ404" s="2"/>
      <c r="VZA404" s="2"/>
      <c r="VZB404" s="2"/>
      <c r="VZC404" s="2"/>
      <c r="VZD404" s="2"/>
      <c r="VZE404" s="2"/>
      <c r="VZF404" s="2"/>
      <c r="VZG404" s="2"/>
      <c r="VZH404" s="2"/>
      <c r="VZI404" s="2"/>
      <c r="VZJ404" s="2"/>
      <c r="VZK404" s="2"/>
      <c r="VZL404" s="2"/>
      <c r="VZM404" s="2"/>
      <c r="VZN404" s="2"/>
      <c r="VZO404" s="2"/>
      <c r="VZP404" s="2"/>
      <c r="VZQ404" s="2"/>
      <c r="VZR404" s="2"/>
      <c r="VZS404" s="2"/>
      <c r="VZT404" s="2"/>
      <c r="VZU404" s="2"/>
      <c r="VZV404" s="2"/>
      <c r="VZW404" s="2"/>
      <c r="VZX404" s="2"/>
      <c r="VZY404" s="2"/>
      <c r="VZZ404" s="2"/>
      <c r="WAA404" s="2"/>
      <c r="WAB404" s="2"/>
      <c r="WAC404" s="2"/>
      <c r="WAD404" s="2"/>
      <c r="WAE404" s="2"/>
      <c r="WAF404" s="2"/>
      <c r="WAG404" s="2"/>
      <c r="WAH404" s="2"/>
      <c r="WAI404" s="2"/>
      <c r="WAJ404" s="2"/>
      <c r="WAK404" s="2"/>
      <c r="WAL404" s="2"/>
      <c r="WAM404" s="2"/>
      <c r="WAN404" s="2"/>
      <c r="WAO404" s="2"/>
      <c r="WAP404" s="2"/>
      <c r="WAQ404" s="2"/>
      <c r="WAR404" s="2"/>
      <c r="WAS404" s="2"/>
      <c r="WAT404" s="2"/>
      <c r="WAU404" s="2"/>
      <c r="WAV404" s="2"/>
      <c r="WAW404" s="2"/>
      <c r="WAX404" s="2"/>
      <c r="WAY404" s="2"/>
      <c r="WAZ404" s="2"/>
      <c r="WBA404" s="2"/>
      <c r="WBB404" s="2"/>
      <c r="WBC404" s="2"/>
      <c r="WBD404" s="2"/>
      <c r="WBE404" s="2"/>
      <c r="WBF404" s="2"/>
      <c r="WBG404" s="2"/>
      <c r="WBH404" s="2"/>
      <c r="WBI404" s="2"/>
      <c r="WBJ404" s="2"/>
      <c r="WBK404" s="2"/>
      <c r="WBL404" s="2"/>
      <c r="WBM404" s="2"/>
      <c r="WBN404" s="2"/>
      <c r="WBO404" s="2"/>
      <c r="WBP404" s="2"/>
      <c r="WBQ404" s="2"/>
      <c r="WBR404" s="2"/>
      <c r="WBS404" s="2"/>
      <c r="WBT404" s="2"/>
      <c r="WBU404" s="2"/>
      <c r="WBV404" s="2"/>
      <c r="WBW404" s="2"/>
      <c r="WBX404" s="2"/>
      <c r="WBY404" s="2"/>
      <c r="WBZ404" s="2"/>
      <c r="WCA404" s="2"/>
      <c r="WCB404" s="2"/>
      <c r="WCC404" s="2"/>
      <c r="WCD404" s="2"/>
      <c r="WCE404" s="2"/>
      <c r="WCF404" s="2"/>
      <c r="WCG404" s="2"/>
      <c r="WCH404" s="2"/>
      <c r="WCI404" s="2"/>
      <c r="WCJ404" s="2"/>
      <c r="WCK404" s="2"/>
      <c r="WCL404" s="2"/>
      <c r="WCM404" s="2"/>
      <c r="WCN404" s="2"/>
      <c r="WCO404" s="2"/>
      <c r="WCP404" s="2"/>
      <c r="WCQ404" s="2"/>
      <c r="WCR404" s="2"/>
      <c r="WCS404" s="2"/>
      <c r="WCT404" s="2"/>
      <c r="WCU404" s="2"/>
      <c r="WCV404" s="2"/>
      <c r="WCW404" s="2"/>
      <c r="WCX404" s="2"/>
      <c r="WCY404" s="2"/>
      <c r="WCZ404" s="2"/>
      <c r="WDA404" s="2"/>
      <c r="WDB404" s="2"/>
      <c r="WDC404" s="2"/>
      <c r="WDD404" s="2"/>
      <c r="WDE404" s="2"/>
      <c r="WDF404" s="2"/>
      <c r="WDG404" s="2"/>
      <c r="WDH404" s="2"/>
      <c r="WDI404" s="2"/>
      <c r="WDJ404" s="2"/>
      <c r="WDK404" s="2"/>
      <c r="WDL404" s="2"/>
      <c r="WDM404" s="2"/>
      <c r="WDN404" s="2"/>
      <c r="WDO404" s="2"/>
      <c r="WDP404" s="2"/>
      <c r="WDQ404" s="2"/>
      <c r="WDR404" s="2"/>
      <c r="WDS404" s="2"/>
      <c r="WDT404" s="2"/>
      <c r="WDU404" s="2"/>
      <c r="WDV404" s="2"/>
      <c r="WDW404" s="2"/>
      <c r="WDX404" s="2"/>
      <c r="WDY404" s="2"/>
      <c r="WDZ404" s="2"/>
      <c r="WEA404" s="2"/>
      <c r="WEB404" s="2"/>
      <c r="WEC404" s="2"/>
      <c r="WED404" s="2"/>
      <c r="WEE404" s="2"/>
      <c r="WEF404" s="2"/>
      <c r="WEG404" s="2"/>
      <c r="WEH404" s="2"/>
      <c r="WEI404" s="2"/>
      <c r="WEJ404" s="2"/>
      <c r="WEK404" s="2"/>
      <c r="WEL404" s="2"/>
      <c r="WEM404" s="2"/>
      <c r="WEN404" s="2"/>
      <c r="WEO404" s="2"/>
      <c r="WEP404" s="2"/>
      <c r="WEQ404" s="2"/>
      <c r="WER404" s="2"/>
      <c r="WES404" s="2"/>
      <c r="WET404" s="2"/>
      <c r="WEU404" s="2"/>
      <c r="WEV404" s="2"/>
      <c r="WEW404" s="2"/>
      <c r="WEX404" s="2"/>
      <c r="WEY404" s="2"/>
      <c r="WEZ404" s="2"/>
      <c r="WFA404" s="2"/>
      <c r="WFB404" s="2"/>
      <c r="WFC404" s="2"/>
      <c r="WFD404" s="2"/>
      <c r="WFE404" s="2"/>
      <c r="WFF404" s="2"/>
      <c r="WFG404" s="2"/>
      <c r="WFH404" s="2"/>
      <c r="WFI404" s="2"/>
      <c r="WFJ404" s="2"/>
      <c r="WFK404" s="2"/>
      <c r="WFL404" s="2"/>
      <c r="WFM404" s="2"/>
      <c r="WFN404" s="2"/>
      <c r="WFO404" s="2"/>
      <c r="WFP404" s="2"/>
      <c r="WFQ404" s="2"/>
      <c r="WFR404" s="2"/>
      <c r="WFS404" s="2"/>
      <c r="WFT404" s="2"/>
      <c r="WFU404" s="2"/>
      <c r="WFV404" s="2"/>
      <c r="WFW404" s="2"/>
      <c r="WFX404" s="2"/>
      <c r="WFY404" s="2"/>
      <c r="WFZ404" s="2"/>
      <c r="WGA404" s="2"/>
      <c r="WGB404" s="2"/>
      <c r="WGC404" s="2"/>
      <c r="WGD404" s="2"/>
      <c r="WGE404" s="2"/>
      <c r="WGF404" s="2"/>
      <c r="WGG404" s="2"/>
      <c r="WGH404" s="2"/>
      <c r="WGI404" s="2"/>
      <c r="WGJ404" s="2"/>
      <c r="WGK404" s="2"/>
      <c r="WGL404" s="2"/>
      <c r="WGM404" s="2"/>
      <c r="WGN404" s="2"/>
      <c r="WGO404" s="2"/>
      <c r="WGP404" s="2"/>
      <c r="WGQ404" s="2"/>
      <c r="WGR404" s="2"/>
      <c r="WGS404" s="2"/>
      <c r="WGT404" s="2"/>
      <c r="WGU404" s="2"/>
      <c r="WGV404" s="2"/>
      <c r="WGW404" s="2"/>
      <c r="WGX404" s="2"/>
      <c r="WGY404" s="2"/>
      <c r="WGZ404" s="2"/>
      <c r="WHA404" s="2"/>
      <c r="WHB404" s="2"/>
      <c r="WHC404" s="2"/>
      <c r="WHD404" s="2"/>
      <c r="WHE404" s="2"/>
      <c r="WHF404" s="2"/>
      <c r="WHG404" s="2"/>
      <c r="WHH404" s="2"/>
      <c r="WHI404" s="2"/>
      <c r="WHJ404" s="2"/>
      <c r="WHK404" s="2"/>
      <c r="WHL404" s="2"/>
      <c r="WHM404" s="2"/>
      <c r="WHN404" s="2"/>
      <c r="WHO404" s="2"/>
      <c r="WHP404" s="2"/>
      <c r="WHQ404" s="2"/>
      <c r="WHR404" s="2"/>
      <c r="WHS404" s="2"/>
      <c r="WHT404" s="2"/>
      <c r="WHU404" s="2"/>
      <c r="WHV404" s="2"/>
      <c r="WHW404" s="2"/>
      <c r="WHX404" s="2"/>
      <c r="WHY404" s="2"/>
      <c r="WHZ404" s="2"/>
      <c r="WIA404" s="2"/>
      <c r="WIB404" s="2"/>
      <c r="WIC404" s="2"/>
      <c r="WID404" s="2"/>
      <c r="WIE404" s="2"/>
      <c r="WIF404" s="2"/>
      <c r="WIG404" s="2"/>
      <c r="WIH404" s="2"/>
      <c r="WII404" s="2"/>
      <c r="WIJ404" s="2"/>
      <c r="WIK404" s="2"/>
      <c r="WIL404" s="2"/>
      <c r="WIM404" s="2"/>
      <c r="WIN404" s="2"/>
      <c r="WIO404" s="2"/>
      <c r="WIP404" s="2"/>
      <c r="WIQ404" s="2"/>
      <c r="WIR404" s="2"/>
      <c r="WIS404" s="2"/>
      <c r="WIT404" s="2"/>
      <c r="WIU404" s="2"/>
      <c r="WIV404" s="2"/>
      <c r="WIW404" s="2"/>
      <c r="WIX404" s="2"/>
      <c r="WIY404" s="2"/>
      <c r="WIZ404" s="2"/>
      <c r="WJA404" s="2"/>
      <c r="WJB404" s="2"/>
      <c r="WJC404" s="2"/>
      <c r="WJD404" s="2"/>
      <c r="WJE404" s="2"/>
      <c r="WJF404" s="2"/>
      <c r="WJG404" s="2"/>
      <c r="WJH404" s="2"/>
      <c r="WJI404" s="2"/>
      <c r="WJJ404" s="2"/>
      <c r="WJK404" s="2"/>
      <c r="WJL404" s="2"/>
      <c r="WJM404" s="2"/>
      <c r="WJN404" s="2"/>
      <c r="WJO404" s="2"/>
      <c r="WJP404" s="2"/>
      <c r="WJQ404" s="2"/>
      <c r="WJR404" s="2"/>
      <c r="WJS404" s="2"/>
      <c r="WJT404" s="2"/>
      <c r="WJU404" s="2"/>
      <c r="WJV404" s="2"/>
      <c r="WJW404" s="2"/>
      <c r="WJX404" s="2"/>
      <c r="WJY404" s="2"/>
      <c r="WJZ404" s="2"/>
      <c r="WKA404" s="2"/>
      <c r="WKB404" s="2"/>
      <c r="WKC404" s="2"/>
      <c r="WKD404" s="2"/>
      <c r="WKE404" s="2"/>
      <c r="WKF404" s="2"/>
      <c r="WKG404" s="2"/>
      <c r="WKH404" s="2"/>
      <c r="WKI404" s="2"/>
      <c r="WKJ404" s="2"/>
      <c r="WKK404" s="2"/>
      <c r="WKL404" s="2"/>
      <c r="WKM404" s="2"/>
      <c r="WKN404" s="2"/>
      <c r="WKO404" s="2"/>
      <c r="WKP404" s="2"/>
      <c r="WKQ404" s="2"/>
      <c r="WKR404" s="2"/>
      <c r="WKS404" s="2"/>
      <c r="WKT404" s="2"/>
      <c r="WKU404" s="2"/>
      <c r="WKV404" s="2"/>
      <c r="WKW404" s="2"/>
      <c r="WKX404" s="2"/>
      <c r="WKY404" s="2"/>
      <c r="WKZ404" s="2"/>
      <c r="WLA404" s="2"/>
      <c r="WLB404" s="2"/>
      <c r="WLC404" s="2"/>
      <c r="WLD404" s="2"/>
      <c r="WLE404" s="2"/>
      <c r="WLF404" s="2"/>
      <c r="WLG404" s="2"/>
      <c r="WLH404" s="2"/>
      <c r="WLI404" s="2"/>
      <c r="WLJ404" s="2"/>
      <c r="WLK404" s="2"/>
      <c r="WLL404" s="2"/>
      <c r="WLM404" s="2"/>
      <c r="WLN404" s="2"/>
      <c r="WLO404" s="2"/>
      <c r="WLP404" s="2"/>
      <c r="WLQ404" s="2"/>
      <c r="WLR404" s="2"/>
      <c r="WLS404" s="2"/>
      <c r="WLT404" s="2"/>
      <c r="WLU404" s="2"/>
      <c r="WLV404" s="2"/>
      <c r="WLW404" s="2"/>
      <c r="WLX404" s="2"/>
      <c r="WLY404" s="2"/>
      <c r="WLZ404" s="2"/>
      <c r="WMA404" s="2"/>
      <c r="WMB404" s="2"/>
      <c r="WMC404" s="2"/>
      <c r="WMD404" s="2"/>
      <c r="WME404" s="2"/>
      <c r="WMF404" s="2"/>
      <c r="WMG404" s="2"/>
      <c r="WMH404" s="2"/>
      <c r="WMI404" s="2"/>
      <c r="WMJ404" s="2"/>
      <c r="WMK404" s="2"/>
      <c r="WML404" s="2"/>
      <c r="WMM404" s="2"/>
      <c r="WMN404" s="2"/>
      <c r="WMO404" s="2"/>
      <c r="WMP404" s="2"/>
      <c r="WMQ404" s="2"/>
      <c r="WMR404" s="2"/>
      <c r="WMS404" s="2"/>
      <c r="WMT404" s="2"/>
      <c r="WMU404" s="2"/>
      <c r="WMV404" s="2"/>
      <c r="WMW404" s="2"/>
      <c r="WMX404" s="2"/>
      <c r="WMY404" s="2"/>
      <c r="WMZ404" s="2"/>
      <c r="WNA404" s="2"/>
      <c r="WNB404" s="2"/>
      <c r="WNC404" s="2"/>
      <c r="WND404" s="2"/>
      <c r="WNE404" s="2"/>
      <c r="WNF404" s="2"/>
      <c r="WNG404" s="2"/>
      <c r="WNH404" s="2"/>
      <c r="WNI404" s="2"/>
      <c r="WNJ404" s="2"/>
      <c r="WNK404" s="2"/>
      <c r="WNL404" s="2"/>
      <c r="WNM404" s="2"/>
      <c r="WNN404" s="2"/>
      <c r="WNO404" s="2"/>
      <c r="WNP404" s="2"/>
      <c r="WNQ404" s="2"/>
      <c r="WNR404" s="2"/>
      <c r="WNS404" s="2"/>
      <c r="WNT404" s="2"/>
      <c r="WNU404" s="2"/>
      <c r="WNV404" s="2"/>
      <c r="WNW404" s="2"/>
      <c r="WNX404" s="2"/>
      <c r="WNY404" s="2"/>
      <c r="WNZ404" s="2"/>
      <c r="WOA404" s="2"/>
      <c r="WOB404" s="2"/>
      <c r="WOC404" s="2"/>
      <c r="WOD404" s="2"/>
      <c r="WOE404" s="2"/>
      <c r="WOF404" s="2"/>
      <c r="WOG404" s="2"/>
      <c r="WOH404" s="2"/>
      <c r="WOI404" s="2"/>
      <c r="WOJ404" s="2"/>
      <c r="WOK404" s="2"/>
      <c r="WOL404" s="2"/>
      <c r="WOM404" s="2"/>
      <c r="WON404" s="2"/>
      <c r="WOO404" s="2"/>
      <c r="WOP404" s="2"/>
      <c r="WOQ404" s="2"/>
      <c r="WOR404" s="2"/>
      <c r="WOS404" s="2"/>
      <c r="WOT404" s="2"/>
      <c r="WOU404" s="2"/>
      <c r="WOV404" s="2"/>
      <c r="WOW404" s="2"/>
      <c r="WOX404" s="2"/>
      <c r="WOY404" s="2"/>
      <c r="WOZ404" s="2"/>
      <c r="WPA404" s="2"/>
      <c r="WPB404" s="2"/>
      <c r="WPC404" s="2"/>
      <c r="WPD404" s="2"/>
      <c r="WPE404" s="2"/>
      <c r="WPF404" s="2"/>
      <c r="WPG404" s="2"/>
      <c r="WPH404" s="2"/>
      <c r="WPI404" s="2"/>
      <c r="WPJ404" s="2"/>
      <c r="WPK404" s="2"/>
      <c r="WPL404" s="2"/>
      <c r="WPM404" s="2"/>
      <c r="WPN404" s="2"/>
      <c r="WPO404" s="2"/>
      <c r="WPP404" s="2"/>
      <c r="WPQ404" s="2"/>
      <c r="WPR404" s="2"/>
      <c r="WPS404" s="2"/>
      <c r="WPT404" s="2"/>
      <c r="WPU404" s="2"/>
      <c r="WPV404" s="2"/>
      <c r="WPW404" s="2"/>
      <c r="WPX404" s="2"/>
      <c r="WPY404" s="2"/>
      <c r="WPZ404" s="2"/>
      <c r="WQA404" s="2"/>
      <c r="WQB404" s="2"/>
      <c r="WQC404" s="2"/>
      <c r="WQD404" s="2"/>
      <c r="WQE404" s="2"/>
      <c r="WQF404" s="2"/>
      <c r="WQG404" s="2"/>
      <c r="WQH404" s="2"/>
      <c r="WQI404" s="2"/>
      <c r="WQJ404" s="2"/>
      <c r="WQK404" s="2"/>
      <c r="WQL404" s="2"/>
      <c r="WQM404" s="2"/>
      <c r="WQN404" s="2"/>
      <c r="WQO404" s="2"/>
      <c r="WQP404" s="2"/>
      <c r="WQQ404" s="2"/>
      <c r="WQR404" s="2"/>
      <c r="WQS404" s="2"/>
      <c r="WQT404" s="2"/>
      <c r="WQU404" s="2"/>
      <c r="WQV404" s="2"/>
      <c r="WQW404" s="2"/>
      <c r="WQX404" s="2"/>
      <c r="WQY404" s="2"/>
      <c r="WQZ404" s="2"/>
      <c r="WRA404" s="2"/>
      <c r="WRB404" s="2"/>
      <c r="WRC404" s="2"/>
      <c r="WRD404" s="2"/>
      <c r="WRE404" s="2"/>
      <c r="WRF404" s="2"/>
      <c r="WRG404" s="2"/>
      <c r="WRH404" s="2"/>
      <c r="WRI404" s="2"/>
      <c r="WRJ404" s="2"/>
      <c r="WRK404" s="2"/>
      <c r="WRL404" s="2"/>
      <c r="WRM404" s="2"/>
      <c r="WRN404" s="2"/>
      <c r="WRO404" s="2"/>
      <c r="WRP404" s="2"/>
      <c r="WRQ404" s="2"/>
      <c r="WRR404" s="2"/>
      <c r="WRS404" s="2"/>
      <c r="WRT404" s="2"/>
      <c r="WRU404" s="2"/>
      <c r="WRV404" s="2"/>
      <c r="WRW404" s="2"/>
      <c r="WRX404" s="2"/>
      <c r="WRY404" s="2"/>
      <c r="WRZ404" s="2"/>
      <c r="WSA404" s="2"/>
      <c r="WSB404" s="2"/>
      <c r="WSC404" s="2"/>
      <c r="WSD404" s="2"/>
      <c r="WSE404" s="2"/>
      <c r="WSF404" s="2"/>
      <c r="WSG404" s="2"/>
      <c r="WSH404" s="2"/>
      <c r="WSI404" s="2"/>
      <c r="WSJ404" s="2"/>
      <c r="WSK404" s="2"/>
      <c r="WSL404" s="2"/>
      <c r="WSM404" s="2"/>
      <c r="WSN404" s="2"/>
      <c r="WSO404" s="2"/>
      <c r="WSP404" s="2"/>
      <c r="WSQ404" s="2"/>
      <c r="WSR404" s="2"/>
      <c r="WSS404" s="2"/>
      <c r="WST404" s="2"/>
      <c r="WSU404" s="2"/>
      <c r="WSV404" s="2"/>
      <c r="WSW404" s="2"/>
      <c r="WSX404" s="2"/>
      <c r="WSY404" s="2"/>
      <c r="WSZ404" s="2"/>
      <c r="WTA404" s="2"/>
      <c r="WTB404" s="2"/>
      <c r="WTC404" s="2"/>
      <c r="WTD404" s="2"/>
      <c r="WTE404" s="2"/>
      <c r="WTF404" s="2"/>
      <c r="WTG404" s="2"/>
      <c r="WTH404" s="2"/>
      <c r="WTI404" s="2"/>
      <c r="WTJ404" s="2"/>
      <c r="WTK404" s="2"/>
      <c r="WTL404" s="2"/>
      <c r="WTM404" s="2"/>
      <c r="WTN404" s="2"/>
      <c r="WTO404" s="2"/>
      <c r="WTP404" s="2"/>
      <c r="WTQ404" s="2"/>
      <c r="WTR404" s="2"/>
      <c r="WTS404" s="2"/>
      <c r="WTT404" s="2"/>
      <c r="WTU404" s="2"/>
      <c r="WTV404" s="2"/>
      <c r="WTW404" s="2"/>
      <c r="WTX404" s="2"/>
      <c r="WTY404" s="2"/>
      <c r="WTZ404" s="2"/>
      <c r="WUA404" s="2"/>
      <c r="WUB404" s="2"/>
      <c r="WUC404" s="2"/>
      <c r="WUD404" s="2"/>
      <c r="WUE404" s="2"/>
      <c r="WUF404" s="2"/>
      <c r="WUG404" s="2"/>
      <c r="WUH404" s="2"/>
      <c r="WUI404" s="2"/>
      <c r="WUJ404" s="2"/>
      <c r="WUK404" s="2"/>
      <c r="WUL404" s="2"/>
      <c r="WUM404" s="2"/>
      <c r="WUN404" s="2"/>
      <c r="WUO404" s="2"/>
      <c r="WUP404" s="2"/>
      <c r="WUQ404" s="2"/>
      <c r="WUR404" s="2"/>
      <c r="WUS404" s="2"/>
      <c r="WUT404" s="2"/>
      <c r="WUU404" s="2"/>
      <c r="WUV404" s="2"/>
      <c r="WUW404" s="2"/>
      <c r="WUX404" s="2"/>
      <c r="WUY404" s="2"/>
      <c r="WUZ404" s="2"/>
      <c r="WVA404" s="2"/>
      <c r="WVB404" s="2"/>
      <c r="WVC404" s="2"/>
      <c r="WVD404" s="2"/>
      <c r="WVE404" s="2"/>
      <c r="WVF404" s="2"/>
      <c r="WVG404" s="2"/>
      <c r="WVH404" s="2"/>
      <c r="WVI404" s="2"/>
      <c r="WVJ404" s="2"/>
      <c r="WVK404" s="2"/>
      <c r="WVL404" s="2"/>
      <c r="WVM404" s="2"/>
      <c r="WVN404" s="2"/>
      <c r="WVO404" s="2"/>
      <c r="WVP404" s="2"/>
      <c r="WVQ404" s="2"/>
      <c r="WVR404" s="2"/>
      <c r="WVS404" s="2"/>
      <c r="WVT404" s="2"/>
      <c r="WVU404" s="2"/>
      <c r="WVV404" s="2"/>
      <c r="WVW404" s="2"/>
      <c r="WVX404" s="2"/>
      <c r="WVY404" s="2"/>
      <c r="WVZ404" s="2"/>
      <c r="WWA404" s="2"/>
      <c r="WWB404" s="2"/>
      <c r="WWC404" s="2"/>
      <c r="WWD404" s="2"/>
      <c r="WWE404" s="2"/>
      <c r="WWF404" s="2"/>
      <c r="WWG404" s="2"/>
      <c r="WWH404" s="2"/>
      <c r="WWI404" s="2"/>
      <c r="WWJ404" s="2"/>
      <c r="WWK404" s="2"/>
      <c r="WWL404" s="2"/>
      <c r="WWM404" s="2"/>
      <c r="WWN404" s="2"/>
      <c r="WWO404" s="2"/>
      <c r="WWP404" s="2"/>
      <c r="WWQ404" s="2"/>
      <c r="WWR404" s="2"/>
      <c r="WWS404" s="2"/>
      <c r="WWT404" s="2"/>
      <c r="WWU404" s="2"/>
      <c r="WWV404" s="2"/>
      <c r="WWW404" s="2"/>
      <c r="WWX404" s="2"/>
      <c r="WWY404" s="2"/>
      <c r="WWZ404" s="2"/>
      <c r="WXA404" s="2"/>
      <c r="WXB404" s="2"/>
      <c r="WXC404" s="2"/>
      <c r="WXD404" s="2"/>
      <c r="WXE404" s="2"/>
      <c r="WXF404" s="2"/>
      <c r="WXG404" s="2"/>
      <c r="WXH404" s="2"/>
      <c r="WXI404" s="2"/>
      <c r="WXJ404" s="2"/>
      <c r="WXK404" s="2"/>
      <c r="WXL404" s="2"/>
      <c r="WXM404" s="2"/>
      <c r="WXN404" s="2"/>
      <c r="WXO404" s="2"/>
      <c r="WXP404" s="2"/>
      <c r="WXQ404" s="2"/>
      <c r="WXR404" s="2"/>
      <c r="WXS404" s="2"/>
      <c r="WXT404" s="2"/>
      <c r="WXU404" s="2"/>
      <c r="WXV404" s="2"/>
      <c r="WXW404" s="2"/>
      <c r="WXX404" s="2"/>
      <c r="WXY404" s="2"/>
      <c r="WXZ404" s="2"/>
      <c r="WYA404" s="2"/>
      <c r="WYB404" s="2"/>
      <c r="WYC404" s="2"/>
      <c r="WYD404" s="2"/>
      <c r="WYE404" s="2"/>
      <c r="WYF404" s="2"/>
      <c r="WYG404" s="2"/>
      <c r="WYH404" s="2"/>
      <c r="WYI404" s="2"/>
      <c r="WYJ404" s="2"/>
      <c r="WYK404" s="2"/>
      <c r="WYL404" s="2"/>
      <c r="WYM404" s="2"/>
      <c r="WYN404" s="2"/>
      <c r="WYO404" s="2"/>
      <c r="WYP404" s="2"/>
      <c r="WYQ404" s="2"/>
      <c r="WYR404" s="2"/>
      <c r="WYS404" s="2"/>
      <c r="WYT404" s="2"/>
      <c r="WYU404" s="2"/>
      <c r="WYV404" s="2"/>
      <c r="WYW404" s="2"/>
      <c r="WYX404" s="2"/>
      <c r="WYY404" s="2"/>
      <c r="WYZ404" s="2"/>
      <c r="WZA404" s="2"/>
      <c r="WZB404" s="2"/>
      <c r="WZC404" s="2"/>
      <c r="WZD404" s="2"/>
      <c r="WZE404" s="2"/>
      <c r="WZF404" s="2"/>
      <c r="WZG404" s="2"/>
      <c r="WZH404" s="2"/>
      <c r="WZI404" s="2"/>
      <c r="WZJ404" s="2"/>
      <c r="WZK404" s="2"/>
      <c r="WZL404" s="2"/>
      <c r="WZM404" s="2"/>
      <c r="WZN404" s="2"/>
      <c r="WZO404" s="2"/>
      <c r="WZP404" s="2"/>
      <c r="WZQ404" s="2"/>
      <c r="WZR404" s="2"/>
      <c r="WZS404" s="2"/>
      <c r="WZT404" s="2"/>
      <c r="WZU404" s="2"/>
      <c r="WZV404" s="2"/>
      <c r="WZW404" s="2"/>
      <c r="WZX404" s="2"/>
      <c r="WZY404" s="2"/>
      <c r="WZZ404" s="2"/>
      <c r="XAA404" s="2"/>
      <c r="XAB404" s="2"/>
      <c r="XAC404" s="2"/>
      <c r="XAD404" s="2"/>
      <c r="XAE404" s="2"/>
      <c r="XAF404" s="2"/>
      <c r="XAG404" s="2"/>
      <c r="XAH404" s="2"/>
      <c r="XAI404" s="2"/>
      <c r="XAJ404" s="2"/>
      <c r="XAK404" s="2"/>
      <c r="XAL404" s="2"/>
      <c r="XAM404" s="2"/>
      <c r="XAN404" s="2"/>
      <c r="XAO404" s="2"/>
      <c r="XAP404" s="2"/>
      <c r="XAQ404" s="2"/>
      <c r="XAR404" s="2"/>
      <c r="XAS404" s="2"/>
      <c r="XAT404" s="2"/>
      <c r="XAU404" s="2"/>
      <c r="XAV404" s="2"/>
      <c r="XAW404" s="2"/>
      <c r="XAX404" s="2"/>
      <c r="XAY404" s="2"/>
      <c r="XAZ404" s="2"/>
      <c r="XBA404" s="2"/>
      <c r="XBB404" s="2"/>
      <c r="XBC404" s="2"/>
      <c r="XBD404" s="2"/>
      <c r="XBE404" s="2"/>
      <c r="XBF404" s="2"/>
      <c r="XBG404" s="2"/>
      <c r="XBH404" s="2"/>
      <c r="XBI404" s="2"/>
      <c r="XBJ404" s="2"/>
      <c r="XBK404" s="2"/>
      <c r="XBL404" s="2"/>
      <c r="XBM404" s="2"/>
      <c r="XBN404" s="2"/>
      <c r="XBO404" s="2"/>
      <c r="XBP404" s="2"/>
      <c r="XBQ404" s="2"/>
      <c r="XBR404" s="2"/>
      <c r="XBS404" s="2"/>
      <c r="XBT404" s="2"/>
      <c r="XBU404" s="2"/>
      <c r="XBV404" s="2"/>
      <c r="XBW404" s="2"/>
      <c r="XBX404" s="2"/>
      <c r="XBY404" s="2"/>
      <c r="XBZ404" s="2"/>
      <c r="XCA404" s="2"/>
      <c r="XCB404" s="2"/>
      <c r="XCC404" s="2"/>
      <c r="XCD404" s="2"/>
      <c r="XCE404" s="2"/>
      <c r="XCF404" s="2"/>
      <c r="XCG404" s="2"/>
      <c r="XCH404" s="2"/>
      <c r="XCI404" s="2"/>
      <c r="XCJ404" s="2"/>
      <c r="XCK404" s="2"/>
      <c r="XCL404" s="2"/>
      <c r="XCM404" s="2"/>
      <c r="XCN404" s="2"/>
      <c r="XCO404" s="2"/>
      <c r="XCP404" s="2"/>
      <c r="XCQ404" s="2"/>
      <c r="XCR404" s="2"/>
      <c r="XCS404" s="2"/>
      <c r="XCT404" s="2"/>
      <c r="XCU404" s="2"/>
      <c r="XCV404" s="2"/>
      <c r="XCW404" s="2"/>
      <c r="XCX404" s="2"/>
      <c r="XCY404" s="2"/>
      <c r="XCZ404" s="2"/>
      <c r="XDA404" s="2"/>
      <c r="XDB404" s="2"/>
      <c r="XDC404" s="2"/>
      <c r="XDD404" s="2"/>
      <c r="XDE404" s="2"/>
      <c r="XDF404" s="2"/>
      <c r="XDG404" s="2"/>
      <c r="XDH404" s="2"/>
      <c r="XDI404" s="2"/>
      <c r="XDJ404" s="2"/>
      <c r="XDK404" s="2"/>
      <c r="XDL404" s="2"/>
      <c r="XDM404" s="2"/>
      <c r="XDN404" s="2"/>
      <c r="XDO404" s="2"/>
      <c r="XDP404" s="2"/>
      <c r="XDQ404" s="2"/>
      <c r="XDR404" s="2"/>
      <c r="XDS404" s="2"/>
      <c r="XDT404" s="2"/>
      <c r="XDU404" s="2"/>
      <c r="XDV404" s="2"/>
      <c r="XDW404" s="2"/>
      <c r="XDX404" s="2"/>
      <c r="XDY404" s="2"/>
      <c r="XDZ404" s="2"/>
      <c r="XEA404" s="2"/>
      <c r="XEB404" s="2"/>
      <c r="XEC404" s="2"/>
      <c r="XED404" s="2"/>
      <c r="XEE404" s="2"/>
      <c r="XEF404" s="2"/>
      <c r="XEG404" s="2"/>
      <c r="XEH404" s="2"/>
      <c r="XEI404" s="2"/>
      <c r="XEJ404" s="2"/>
      <c r="XEK404" s="2"/>
      <c r="XEL404" s="2"/>
      <c r="XEM404" s="2"/>
      <c r="XEN404" s="2"/>
      <c r="XEO404" s="2"/>
      <c r="XEP404" s="2"/>
      <c r="XEQ404" s="2"/>
      <c r="XER404" s="2"/>
      <c r="XES404" s="2"/>
      <c r="XET404" s="2"/>
      <c r="XEU404" s="2"/>
      <c r="XEV404" s="2"/>
      <c r="XEW404" s="2"/>
      <c r="XEX404" s="2"/>
      <c r="XEY404" s="2"/>
      <c r="XEZ404" s="2"/>
      <c r="XFA404" s="2"/>
      <c r="XFB404" s="2"/>
    </row>
    <row r="405" spans="1:16382" x14ac:dyDescent="0.2">
      <c r="A405" s="25"/>
      <c r="B405" s="239" t="s">
        <v>18</v>
      </c>
      <c r="C405" s="4"/>
      <c r="D405" s="368"/>
      <c r="E405" s="368"/>
      <c r="F405" s="368"/>
      <c r="G405" s="368"/>
      <c r="H405" s="368"/>
      <c r="I405" s="368"/>
      <c r="J405" s="368"/>
      <c r="K405" s="368"/>
      <c r="L405" s="368"/>
      <c r="M405" s="368"/>
      <c r="N405" s="368"/>
      <c r="O405" s="368"/>
      <c r="P405" s="11"/>
      <c r="Q405" s="11"/>
      <c r="R405" s="11"/>
      <c r="AC405" s="25"/>
      <c r="AD405" s="25"/>
      <c r="AE405" s="37"/>
    </row>
    <row r="406" spans="1:16382" x14ac:dyDescent="0.2">
      <c r="A406" s="25"/>
      <c r="B406" s="5"/>
      <c r="C406" s="4"/>
      <c r="D406" s="368"/>
      <c r="E406" s="368"/>
      <c r="F406" s="368"/>
      <c r="G406" s="368"/>
      <c r="H406" s="368"/>
      <c r="I406" s="368"/>
      <c r="J406" s="368"/>
      <c r="K406" s="368"/>
      <c r="L406" s="368"/>
      <c r="M406" s="368"/>
      <c r="N406" s="368"/>
      <c r="O406" s="25"/>
      <c r="P406" s="25"/>
      <c r="Q406" s="414" t="s">
        <v>17</v>
      </c>
      <c r="R406" s="414"/>
      <c r="T406" s="414" t="s">
        <v>12</v>
      </c>
      <c r="U406" s="414"/>
      <c r="W406" s="414" t="s">
        <v>11</v>
      </c>
      <c r="X406" s="414"/>
      <c r="AE406" s="37"/>
    </row>
    <row r="407" spans="1:16382" x14ac:dyDescent="0.2">
      <c r="A407" s="25"/>
      <c r="B407" s="8" t="s">
        <v>33</v>
      </c>
      <c r="C407" s="4"/>
      <c r="D407" s="368"/>
      <c r="E407" s="368"/>
      <c r="F407" s="368"/>
      <c r="G407" s="368"/>
      <c r="H407" s="368"/>
      <c r="I407" s="368"/>
      <c r="J407" s="368"/>
      <c r="K407" s="368"/>
      <c r="L407" s="368"/>
      <c r="M407" s="368"/>
      <c r="N407" s="368"/>
      <c r="O407" s="25"/>
      <c r="P407" s="25"/>
      <c r="Q407" s="413">
        <v>1</v>
      </c>
      <c r="R407" s="413"/>
      <c r="S407" s="350" t="s">
        <v>9</v>
      </c>
      <c r="T407" s="397">
        <f>T264</f>
        <v>26.7</v>
      </c>
      <c r="U407" s="397"/>
      <c r="V407" s="350" t="s">
        <v>9</v>
      </c>
      <c r="W407" s="397">
        <v>3</v>
      </c>
      <c r="X407" s="397"/>
      <c r="Y407" s="350" t="s">
        <v>10</v>
      </c>
      <c r="Z407" s="350">
        <v>9</v>
      </c>
      <c r="AA407" s="233" t="s">
        <v>8</v>
      </c>
      <c r="AB407" s="409">
        <f>Q407*T407*W407/9</f>
        <v>8.8999999999999986</v>
      </c>
      <c r="AC407" s="409"/>
      <c r="AD407" s="3" t="s">
        <v>165</v>
      </c>
      <c r="AE407" s="37"/>
    </row>
    <row r="408" spans="1:16382" x14ac:dyDescent="0.2">
      <c r="A408" s="25"/>
      <c r="B408" s="8" t="s">
        <v>362</v>
      </c>
      <c r="C408" s="4"/>
      <c r="D408" s="368"/>
      <c r="E408" s="368"/>
      <c r="F408" s="368"/>
      <c r="G408" s="368"/>
      <c r="H408" s="368"/>
      <c r="I408" s="368"/>
      <c r="J408" s="368"/>
      <c r="K408" s="368"/>
      <c r="L408" s="368"/>
      <c r="M408" s="368"/>
      <c r="N408" s="368"/>
      <c r="O408" s="25"/>
      <c r="P408" s="25"/>
      <c r="Q408" s="413">
        <v>1</v>
      </c>
      <c r="R408" s="413"/>
      <c r="S408" s="350" t="s">
        <v>9</v>
      </c>
      <c r="T408" s="397">
        <f>21+11.875/12-7.5-1.75</f>
        <v>12.739583333333332</v>
      </c>
      <c r="U408" s="397"/>
      <c r="V408" s="350" t="s">
        <v>9</v>
      </c>
      <c r="W408" s="397">
        <v>3</v>
      </c>
      <c r="X408" s="397"/>
      <c r="Y408" s="350" t="s">
        <v>10</v>
      </c>
      <c r="Z408" s="350">
        <v>9</v>
      </c>
      <c r="AA408" s="233" t="s">
        <v>8</v>
      </c>
      <c r="AB408" s="409">
        <f t="shared" ref="AB408:AB409" si="45">Q408*T408*W408/9</f>
        <v>4.2465277777777777</v>
      </c>
      <c r="AC408" s="409"/>
      <c r="AD408" s="3" t="s">
        <v>165</v>
      </c>
      <c r="AE408" s="37"/>
    </row>
    <row r="409" spans="1:16382" x14ac:dyDescent="0.2">
      <c r="A409" s="25"/>
      <c r="B409" s="8" t="s">
        <v>363</v>
      </c>
      <c r="C409" s="4"/>
      <c r="D409" s="368"/>
      <c r="E409" s="368"/>
      <c r="F409" s="368"/>
      <c r="G409" s="368"/>
      <c r="H409" s="368"/>
      <c r="I409" s="368"/>
      <c r="J409" s="368"/>
      <c r="K409" s="368"/>
      <c r="L409" s="368"/>
      <c r="M409" s="368"/>
      <c r="N409" s="368"/>
      <c r="O409" s="25"/>
      <c r="P409" s="25"/>
      <c r="Q409" s="413">
        <v>1</v>
      </c>
      <c r="R409" s="413"/>
      <c r="S409" s="350" t="s">
        <v>9</v>
      </c>
      <c r="T409" s="397">
        <f>18+0.125/12-7.5-1.75</f>
        <v>8.7604166666666679</v>
      </c>
      <c r="U409" s="397"/>
      <c r="V409" s="350" t="s">
        <v>9</v>
      </c>
      <c r="W409" s="397">
        <v>3</v>
      </c>
      <c r="X409" s="397"/>
      <c r="Y409" s="350" t="s">
        <v>10</v>
      </c>
      <c r="Z409" s="350">
        <v>9</v>
      </c>
      <c r="AA409" s="233" t="s">
        <v>8</v>
      </c>
      <c r="AB409" s="409">
        <f t="shared" si="45"/>
        <v>2.9201388888888893</v>
      </c>
      <c r="AC409" s="409"/>
      <c r="AD409" s="3" t="s">
        <v>165</v>
      </c>
      <c r="AE409" s="37"/>
    </row>
    <row r="410" spans="1:16382" x14ac:dyDescent="0.2">
      <c r="A410" s="25"/>
      <c r="B410" s="5"/>
      <c r="C410" s="4"/>
      <c r="D410" s="368"/>
      <c r="E410" s="368"/>
      <c r="F410" s="368"/>
      <c r="G410" s="368"/>
      <c r="H410" s="368"/>
      <c r="I410" s="368"/>
      <c r="J410" s="368"/>
      <c r="K410" s="368"/>
      <c r="L410" s="368"/>
      <c r="M410" s="368"/>
      <c r="N410" s="368"/>
      <c r="O410" s="25"/>
      <c r="P410" s="25"/>
      <c r="Q410" s="368"/>
      <c r="R410" s="11"/>
      <c r="S410" s="11"/>
      <c r="T410" s="11"/>
      <c r="AE410" s="367"/>
    </row>
    <row r="411" spans="1:16382" x14ac:dyDescent="0.2">
      <c r="A411" s="25"/>
      <c r="B411" s="8" t="s">
        <v>27</v>
      </c>
      <c r="C411" s="4"/>
      <c r="D411" s="368"/>
      <c r="E411" s="368"/>
      <c r="F411" s="368"/>
      <c r="G411" s="368"/>
      <c r="H411" s="368"/>
      <c r="I411" s="368"/>
      <c r="J411" s="368"/>
      <c r="K411" s="368"/>
      <c r="L411" s="368"/>
      <c r="M411" s="368"/>
      <c r="N411" s="368"/>
      <c r="O411" s="25"/>
      <c r="P411" s="25"/>
      <c r="Q411" s="368"/>
      <c r="R411" s="11"/>
      <c r="S411" s="11"/>
      <c r="T411" s="11"/>
      <c r="AB411" s="398">
        <f>SUM(AB407:AC410)</f>
        <v>16.066666666666666</v>
      </c>
      <c r="AC411" s="398"/>
      <c r="AD411" s="3" t="s">
        <v>165</v>
      </c>
      <c r="AE411" s="15"/>
    </row>
    <row r="412" spans="1:16382" x14ac:dyDescent="0.2">
      <c r="A412" s="25"/>
      <c r="B412" s="5"/>
      <c r="C412" s="4"/>
      <c r="D412" s="368"/>
      <c r="E412" s="368"/>
      <c r="F412" s="368"/>
      <c r="G412" s="368"/>
      <c r="H412" s="368"/>
      <c r="I412" s="368"/>
      <c r="J412" s="368"/>
      <c r="K412" s="368"/>
      <c r="L412" s="368"/>
      <c r="M412" s="368"/>
      <c r="N412" s="368"/>
      <c r="O412" s="25"/>
      <c r="P412" s="25"/>
      <c r="Q412" s="368"/>
      <c r="R412" s="11"/>
      <c r="S412" s="11"/>
      <c r="T412" s="11"/>
      <c r="AE412" s="37"/>
    </row>
    <row r="413" spans="1:16382" x14ac:dyDescent="0.2">
      <c r="A413" s="25"/>
      <c r="B413" s="8" t="s">
        <v>32</v>
      </c>
      <c r="C413" s="4"/>
      <c r="D413" s="368"/>
      <c r="E413" s="368"/>
      <c r="F413" s="368"/>
      <c r="G413" s="368"/>
      <c r="H413" s="368"/>
      <c r="I413" s="368"/>
      <c r="J413" s="368"/>
      <c r="K413" s="368"/>
      <c r="L413" s="368"/>
      <c r="M413" s="368"/>
      <c r="N413" s="368"/>
      <c r="O413" s="25"/>
      <c r="P413" s="25"/>
      <c r="Q413" s="368"/>
      <c r="R413" s="11"/>
      <c r="S413" s="11"/>
      <c r="T413" s="11"/>
      <c r="AA413" s="10" t="s">
        <v>19</v>
      </c>
      <c r="AB413" s="412">
        <f>ROUNDUP(AB411,3)</f>
        <v>16.067</v>
      </c>
      <c r="AC413" s="412"/>
      <c r="AD413" s="3" t="s">
        <v>165</v>
      </c>
      <c r="AE413" s="25"/>
    </row>
    <row r="414" spans="1:16382" x14ac:dyDescent="0.2">
      <c r="A414" s="25"/>
      <c r="B414" s="5"/>
      <c r="C414" s="4"/>
      <c r="D414" s="368"/>
      <c r="E414" s="368"/>
      <c r="F414" s="368"/>
      <c r="G414" s="368"/>
      <c r="H414" s="368"/>
      <c r="I414" s="368"/>
      <c r="J414" s="368"/>
      <c r="K414" s="368"/>
      <c r="L414" s="368"/>
      <c r="M414" s="368"/>
      <c r="N414" s="368"/>
      <c r="O414" s="25"/>
      <c r="P414" s="25"/>
      <c r="Q414" s="368"/>
      <c r="R414" s="11"/>
      <c r="S414" s="11"/>
      <c r="T414" s="11"/>
      <c r="AE414" s="25"/>
    </row>
    <row r="415" spans="1:16382" x14ac:dyDescent="0.2">
      <c r="A415" s="25"/>
      <c r="B415" s="239" t="s">
        <v>26</v>
      </c>
      <c r="C415" s="4"/>
      <c r="D415" s="368"/>
      <c r="E415" s="368"/>
      <c r="F415" s="368"/>
      <c r="G415" s="368"/>
      <c r="H415" s="368"/>
      <c r="I415" s="368"/>
      <c r="J415" s="368"/>
      <c r="K415" s="368"/>
      <c r="L415" s="368"/>
      <c r="M415" s="368"/>
      <c r="N415" s="368"/>
      <c r="O415" s="25"/>
      <c r="P415" s="25"/>
      <c r="Q415" s="368"/>
      <c r="R415" s="11"/>
      <c r="S415" s="11"/>
      <c r="T415" s="11"/>
      <c r="AE415" s="25"/>
    </row>
    <row r="416" spans="1:16382" x14ac:dyDescent="0.2">
      <c r="A416" s="25"/>
      <c r="B416" s="5"/>
      <c r="C416" s="4"/>
      <c r="D416" s="368"/>
      <c r="E416" s="368"/>
      <c r="F416" s="368"/>
      <c r="G416" s="368"/>
      <c r="H416" s="368"/>
      <c r="I416" s="368"/>
      <c r="J416" s="368"/>
      <c r="K416" s="368"/>
      <c r="L416" s="368"/>
      <c r="M416" s="368"/>
      <c r="N416" s="368"/>
      <c r="O416" s="25"/>
      <c r="P416" s="25"/>
      <c r="Q416" s="414" t="s">
        <v>17</v>
      </c>
      <c r="R416" s="414"/>
      <c r="T416" s="414" t="s">
        <v>12</v>
      </c>
      <c r="U416" s="414"/>
      <c r="W416" s="414" t="s">
        <v>11</v>
      </c>
      <c r="X416" s="414"/>
      <c r="AE416" s="25"/>
    </row>
    <row r="417" spans="1:31" x14ac:dyDescent="0.2">
      <c r="A417" s="25"/>
      <c r="B417" s="8" t="s">
        <v>33</v>
      </c>
      <c r="C417" s="4"/>
      <c r="D417" s="368"/>
      <c r="E417" s="368"/>
      <c r="F417" s="368"/>
      <c r="G417" s="368"/>
      <c r="H417" s="368"/>
      <c r="I417" s="368"/>
      <c r="J417" s="368"/>
      <c r="K417" s="368"/>
      <c r="L417" s="368"/>
      <c r="M417" s="368"/>
      <c r="N417" s="368"/>
      <c r="O417" s="25"/>
      <c r="P417" s="25"/>
      <c r="Q417" s="413">
        <v>1</v>
      </c>
      <c r="R417" s="413"/>
      <c r="S417" s="350" t="s">
        <v>9</v>
      </c>
      <c r="T417" s="416">
        <f>T294</f>
        <v>28.95</v>
      </c>
      <c r="U417" s="416"/>
      <c r="V417" s="350" t="s">
        <v>9</v>
      </c>
      <c r="W417" s="397">
        <v>3</v>
      </c>
      <c r="X417" s="397"/>
      <c r="Y417" s="350" t="s">
        <v>10</v>
      </c>
      <c r="Z417" s="350">
        <v>9</v>
      </c>
      <c r="AA417" s="233" t="s">
        <v>8</v>
      </c>
      <c r="AB417" s="409">
        <f>Q417*T417*W417/9</f>
        <v>9.6499999999999986</v>
      </c>
      <c r="AC417" s="409"/>
      <c r="AD417" s="3" t="s">
        <v>165</v>
      </c>
      <c r="AE417" s="25"/>
    </row>
    <row r="418" spans="1:31" x14ac:dyDescent="0.2">
      <c r="A418" s="25"/>
      <c r="B418" s="8" t="s">
        <v>362</v>
      </c>
      <c r="C418" s="4"/>
      <c r="D418" s="368"/>
      <c r="E418" s="368"/>
      <c r="F418" s="368"/>
      <c r="G418" s="368"/>
      <c r="H418" s="368"/>
      <c r="I418" s="368"/>
      <c r="J418" s="368"/>
      <c r="K418" s="368"/>
      <c r="L418" s="368"/>
      <c r="M418" s="368"/>
      <c r="N418" s="368"/>
      <c r="O418" s="25"/>
      <c r="P418" s="25"/>
      <c r="Q418" s="413">
        <v>1</v>
      </c>
      <c r="R418" s="413"/>
      <c r="S418" s="350" t="s">
        <v>9</v>
      </c>
      <c r="T418" s="397">
        <f>22+1.875/12-7.5-1.75</f>
        <v>12.90625</v>
      </c>
      <c r="U418" s="397"/>
      <c r="V418" s="350" t="s">
        <v>9</v>
      </c>
      <c r="W418" s="397">
        <v>3</v>
      </c>
      <c r="X418" s="397"/>
      <c r="Y418" s="350" t="s">
        <v>10</v>
      </c>
      <c r="Z418" s="350">
        <v>9</v>
      </c>
      <c r="AA418" s="233" t="s">
        <v>8</v>
      </c>
      <c r="AB418" s="409">
        <f t="shared" ref="AB418:AB419" si="46">Q418*T418*W418/9</f>
        <v>4.302083333333333</v>
      </c>
      <c r="AC418" s="409"/>
      <c r="AD418" s="3" t="s">
        <v>165</v>
      </c>
      <c r="AE418" s="25"/>
    </row>
    <row r="419" spans="1:31" x14ac:dyDescent="0.2">
      <c r="A419" s="25"/>
      <c r="B419" s="8" t="s">
        <v>363</v>
      </c>
      <c r="C419" s="4"/>
      <c r="D419" s="368"/>
      <c r="E419" s="368"/>
      <c r="F419" s="368"/>
      <c r="G419" s="368"/>
      <c r="H419" s="368"/>
      <c r="I419" s="368"/>
      <c r="J419" s="368"/>
      <c r="K419" s="368"/>
      <c r="L419" s="368"/>
      <c r="M419" s="368"/>
      <c r="N419" s="368"/>
      <c r="O419" s="25"/>
      <c r="P419" s="25"/>
      <c r="Q419" s="413">
        <v>1</v>
      </c>
      <c r="R419" s="413"/>
      <c r="S419" s="350" t="s">
        <v>9</v>
      </c>
      <c r="T419" s="397">
        <f>19+11.125/12-7.5-1.75</f>
        <v>10.677083333333332</v>
      </c>
      <c r="U419" s="397"/>
      <c r="V419" s="350" t="s">
        <v>9</v>
      </c>
      <c r="W419" s="397">
        <v>3</v>
      </c>
      <c r="X419" s="397"/>
      <c r="Y419" s="350" t="s">
        <v>10</v>
      </c>
      <c r="Z419" s="350">
        <v>9</v>
      </c>
      <c r="AA419" s="233" t="s">
        <v>8</v>
      </c>
      <c r="AB419" s="409">
        <f t="shared" si="46"/>
        <v>3.5590277777777777</v>
      </c>
      <c r="AC419" s="409"/>
      <c r="AD419" s="3" t="s">
        <v>165</v>
      </c>
      <c r="AE419" s="25"/>
    </row>
    <row r="420" spans="1:31" x14ac:dyDescent="0.2">
      <c r="A420" s="25"/>
      <c r="B420" s="5"/>
      <c r="C420" s="4"/>
      <c r="D420" s="368"/>
      <c r="E420" s="368"/>
      <c r="F420" s="368"/>
      <c r="G420" s="368"/>
      <c r="H420" s="368"/>
      <c r="I420" s="368"/>
      <c r="J420" s="368"/>
      <c r="K420" s="368"/>
      <c r="L420" s="368"/>
      <c r="M420" s="368"/>
      <c r="N420" s="368"/>
      <c r="O420" s="25"/>
      <c r="P420" s="25"/>
      <c r="Q420" s="368"/>
      <c r="R420" s="11"/>
      <c r="S420" s="11"/>
      <c r="T420" s="11"/>
      <c r="AE420" s="25"/>
    </row>
    <row r="421" spans="1:31" x14ac:dyDescent="0.2">
      <c r="A421" s="25"/>
      <c r="B421" s="8" t="s">
        <v>27</v>
      </c>
      <c r="C421" s="4"/>
      <c r="D421" s="368"/>
      <c r="E421" s="368"/>
      <c r="F421" s="368"/>
      <c r="G421" s="368"/>
      <c r="H421" s="368"/>
      <c r="I421" s="368"/>
      <c r="J421" s="368"/>
      <c r="K421" s="368"/>
      <c r="L421" s="368"/>
      <c r="M421" s="368"/>
      <c r="N421" s="368"/>
      <c r="O421" s="25"/>
      <c r="P421" s="25"/>
      <c r="Q421" s="368"/>
      <c r="R421" s="11"/>
      <c r="S421" s="11"/>
      <c r="T421" s="11"/>
      <c r="AB421" s="398">
        <f>SUM(AB417:AC420)</f>
        <v>17.511111111111109</v>
      </c>
      <c r="AC421" s="398"/>
      <c r="AD421" s="3" t="s">
        <v>165</v>
      </c>
      <c r="AE421" s="25"/>
    </row>
    <row r="422" spans="1:31" hidden="1" x14ac:dyDescent="0.2">
      <c r="A422" s="25"/>
      <c r="B422" s="5"/>
      <c r="C422" s="4"/>
      <c r="D422" s="368"/>
      <c r="E422" s="368"/>
      <c r="F422" s="368"/>
      <c r="G422" s="368"/>
      <c r="H422" s="368"/>
      <c r="I422" s="368"/>
      <c r="J422" s="368"/>
      <c r="K422" s="368"/>
      <c r="L422" s="368"/>
      <c r="M422" s="368"/>
      <c r="N422" s="368"/>
      <c r="O422" s="25"/>
      <c r="P422" s="25"/>
      <c r="Q422" s="368"/>
      <c r="R422" s="11"/>
      <c r="S422" s="11"/>
      <c r="T422" s="11"/>
      <c r="AE422" s="25"/>
    </row>
    <row r="423" spans="1:31" hidden="1" x14ac:dyDescent="0.2">
      <c r="A423" s="25"/>
      <c r="B423" s="8" t="s">
        <v>34</v>
      </c>
      <c r="C423" s="4"/>
      <c r="D423" s="368"/>
      <c r="E423" s="368"/>
      <c r="F423" s="368"/>
      <c r="G423" s="368"/>
      <c r="H423" s="368"/>
      <c r="I423" s="368"/>
      <c r="J423" s="368"/>
      <c r="K423" s="368"/>
      <c r="L423" s="368"/>
      <c r="M423" s="368"/>
      <c r="N423" s="368"/>
      <c r="O423" s="25"/>
      <c r="P423" s="25"/>
      <c r="Q423" s="368"/>
      <c r="R423" s="11"/>
      <c r="S423" s="11"/>
      <c r="T423" s="11"/>
      <c r="AA423" s="10" t="s">
        <v>19</v>
      </c>
      <c r="AB423" s="412">
        <f>ROUNDUP(AB421,3)</f>
        <v>17.512</v>
      </c>
      <c r="AC423" s="412"/>
      <c r="AD423" s="3" t="s">
        <v>165</v>
      </c>
      <c r="AE423" s="25"/>
    </row>
    <row r="424" spans="1:31" hidden="1" x14ac:dyDescent="0.2">
      <c r="A424" s="25"/>
      <c r="B424" s="359"/>
      <c r="C424" s="247"/>
      <c r="D424" s="359"/>
      <c r="E424" s="359"/>
      <c r="F424" s="359"/>
      <c r="G424" s="359"/>
      <c r="H424" s="359"/>
      <c r="I424" s="359"/>
      <c r="J424" s="359"/>
      <c r="K424" s="359"/>
      <c r="L424" s="359"/>
      <c r="M424" s="359"/>
      <c r="N424" s="363"/>
      <c r="O424" s="25"/>
      <c r="P424" s="25"/>
      <c r="Q424" s="363"/>
      <c r="R424" s="250"/>
      <c r="S424" s="363"/>
      <c r="T424" s="363"/>
      <c r="U424" s="250"/>
      <c r="V424" s="372"/>
      <c r="W424" s="372"/>
      <c r="X424" s="250"/>
      <c r="Y424" s="243"/>
      <c r="Z424" s="243"/>
      <c r="AA424" s="251"/>
      <c r="AB424" s="252"/>
      <c r="AC424" s="252"/>
      <c r="AD424" s="25"/>
      <c r="AE424" s="25"/>
    </row>
    <row r="425" spans="1:31" ht="13.5" hidden="1" thickBot="1" x14ac:dyDescent="0.25">
      <c r="A425" s="25"/>
      <c r="B425" s="6" t="str">
        <f>"Total for "&amp;B403&amp;":"</f>
        <v>Total for ITEM 512 - TYPE 2 WATERPROOFING:</v>
      </c>
      <c r="C425" s="4"/>
      <c r="D425" s="368"/>
      <c r="E425" s="368"/>
      <c r="F425" s="368"/>
      <c r="G425" s="368"/>
      <c r="H425" s="368"/>
      <c r="I425" s="368"/>
      <c r="J425" s="368"/>
      <c r="K425" s="368"/>
      <c r="L425" s="368"/>
      <c r="M425" s="11"/>
      <c r="N425" s="11"/>
      <c r="O425" s="25"/>
      <c r="P425" s="25"/>
      <c r="Q425" s="11"/>
      <c r="AA425" s="10"/>
      <c r="AB425" s="403">
        <f>AB413+AB423</f>
        <v>33.579000000000001</v>
      </c>
      <c r="AC425" s="404"/>
      <c r="AD425" s="253" t="s">
        <v>165</v>
      </c>
      <c r="AE425" s="25"/>
    </row>
    <row r="426" spans="1:31" hidden="1" x14ac:dyDescent="0.2">
      <c r="A426" s="15"/>
      <c r="B426" s="16"/>
      <c r="C426" s="371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4"/>
      <c r="R426" s="14"/>
      <c r="S426" s="14"/>
      <c r="T426" s="15"/>
      <c r="U426" s="15"/>
      <c r="V426" s="15"/>
      <c r="W426" s="15"/>
      <c r="X426" s="15"/>
      <c r="Y426" s="17"/>
      <c r="Z426" s="346"/>
      <c r="AA426" s="346"/>
      <c r="AB426" s="21"/>
      <c r="AC426" s="15"/>
      <c r="AD426" s="15"/>
      <c r="AE426" s="25"/>
    </row>
    <row r="427" spans="1:31" hidden="1" x14ac:dyDescent="0.2">
      <c r="A427" s="37"/>
      <c r="B427" s="24"/>
      <c r="C427" s="4"/>
      <c r="D427" s="368"/>
      <c r="E427" s="368"/>
      <c r="F427" s="368"/>
      <c r="G427" s="368"/>
      <c r="H427" s="368"/>
      <c r="I427" s="368"/>
      <c r="J427" s="368"/>
      <c r="K427" s="368"/>
      <c r="L427" s="368"/>
      <c r="M427" s="368"/>
      <c r="N427" s="368"/>
      <c r="O427" s="368"/>
      <c r="P427" s="368"/>
      <c r="Q427" s="11"/>
      <c r="R427" s="11"/>
      <c r="S427" s="11"/>
      <c r="T427" s="37"/>
      <c r="U427" s="37"/>
      <c r="V427" s="37"/>
      <c r="W427" s="37"/>
      <c r="X427" s="37"/>
      <c r="Y427" s="23"/>
      <c r="Z427" s="72"/>
      <c r="AA427" s="72"/>
      <c r="AB427" s="25"/>
      <c r="AC427" s="37"/>
      <c r="AD427" s="37"/>
      <c r="AE427" s="25"/>
    </row>
    <row r="428" spans="1:31" hidden="1" x14ac:dyDescent="0.2">
      <c r="A428" s="25"/>
      <c r="B428" s="5" t="s">
        <v>230</v>
      </c>
      <c r="C428" s="4"/>
      <c r="D428" s="368"/>
      <c r="E428" s="368"/>
      <c r="F428" s="368"/>
      <c r="G428" s="368"/>
      <c r="H428" s="368"/>
      <c r="I428" s="368"/>
      <c r="J428" s="368"/>
      <c r="K428" s="368"/>
      <c r="L428" s="368"/>
      <c r="M428" s="11"/>
      <c r="N428" s="11"/>
      <c r="O428" s="25"/>
      <c r="P428" s="25"/>
      <c r="Q428" s="11"/>
      <c r="AA428" s="10"/>
      <c r="AB428" s="72"/>
      <c r="AC428" s="72"/>
      <c r="AD428" s="37"/>
      <c r="AE428" s="25"/>
    </row>
    <row r="429" spans="1:31" hidden="1" x14ac:dyDescent="0.2">
      <c r="A429" s="25"/>
      <c r="B429" s="5" t="s">
        <v>235</v>
      </c>
      <c r="C429" s="4"/>
      <c r="D429" s="368"/>
      <c r="E429" s="368"/>
      <c r="F429" s="368"/>
      <c r="G429" s="368"/>
      <c r="H429" s="368"/>
      <c r="I429" s="368"/>
      <c r="J429" s="368"/>
      <c r="K429" s="368"/>
      <c r="L429" s="368"/>
      <c r="M429" s="11"/>
      <c r="N429" s="11"/>
      <c r="O429" s="25"/>
      <c r="P429" s="25"/>
      <c r="Q429" s="11"/>
      <c r="AA429" s="10"/>
      <c r="AB429" s="72"/>
      <c r="AC429" s="72"/>
      <c r="AD429" s="37"/>
      <c r="AE429" s="25"/>
    </row>
    <row r="430" spans="1:31" hidden="1" x14ac:dyDescent="0.2">
      <c r="A430" s="25"/>
      <c r="B430" s="5" t="s">
        <v>232</v>
      </c>
      <c r="C430" s="4"/>
      <c r="D430" s="368"/>
      <c r="E430" s="368"/>
      <c r="F430" s="368"/>
      <c r="G430" s="368"/>
      <c r="H430" s="368"/>
      <c r="I430" s="368"/>
      <c r="J430" s="368"/>
      <c r="K430" s="368"/>
      <c r="L430" s="368"/>
      <c r="M430" s="11"/>
      <c r="N430" s="11"/>
      <c r="O430" s="25"/>
      <c r="P430" s="25"/>
      <c r="Q430" s="11"/>
      <c r="AA430" s="10"/>
      <c r="AB430" s="72"/>
      <c r="AC430" s="72"/>
      <c r="AD430" s="37"/>
      <c r="AE430" s="25"/>
    </row>
    <row r="431" spans="1:31" hidden="1" x14ac:dyDescent="0.2">
      <c r="A431" s="25"/>
      <c r="B431" s="5" t="s">
        <v>233</v>
      </c>
      <c r="C431" s="4"/>
      <c r="D431" s="368"/>
      <c r="E431" s="368"/>
      <c r="F431" s="368"/>
      <c r="G431" s="368"/>
      <c r="H431" s="368"/>
      <c r="I431" s="368"/>
      <c r="J431" s="368"/>
      <c r="K431" s="368"/>
      <c r="L431" s="368"/>
      <c r="M431" s="11"/>
      <c r="N431" s="11"/>
      <c r="O431" s="25"/>
      <c r="P431" s="25"/>
      <c r="Q431" s="11"/>
      <c r="AA431" s="10"/>
      <c r="AB431" s="72"/>
      <c r="AC431" s="72"/>
      <c r="AD431" s="37"/>
      <c r="AE431" s="25"/>
    </row>
    <row r="432" spans="1:31" hidden="1" x14ac:dyDescent="0.2">
      <c r="A432" s="25"/>
      <c r="B432" s="5" t="s">
        <v>234</v>
      </c>
      <c r="C432" s="4"/>
      <c r="D432" s="368"/>
      <c r="E432" s="368"/>
      <c r="F432" s="368"/>
      <c r="G432" s="368"/>
      <c r="H432" s="368"/>
      <c r="I432" s="368"/>
      <c r="J432" s="368"/>
      <c r="K432" s="368"/>
      <c r="L432" s="368"/>
      <c r="M432" s="11"/>
      <c r="N432" s="11"/>
      <c r="O432" s="25"/>
      <c r="P432" s="25"/>
      <c r="Q432" s="11"/>
      <c r="AA432" s="10"/>
      <c r="AB432" s="72"/>
      <c r="AC432" s="72"/>
      <c r="AD432" s="37"/>
      <c r="AE432" s="25"/>
    </row>
    <row r="433" spans="1:31" hidden="1" x14ac:dyDescent="0.2">
      <c r="A433" s="25"/>
      <c r="B433" s="90" t="s">
        <v>237</v>
      </c>
      <c r="C433" s="4"/>
      <c r="D433" s="368"/>
      <c r="E433" s="368"/>
      <c r="F433" s="368"/>
      <c r="G433" s="368"/>
      <c r="H433" s="368"/>
      <c r="I433" s="368"/>
      <c r="J433" s="368"/>
      <c r="K433" s="368"/>
      <c r="L433" s="368"/>
      <c r="M433" s="11"/>
      <c r="N433" s="11"/>
      <c r="O433" s="25"/>
      <c r="P433" s="25"/>
      <c r="Q433" s="11"/>
      <c r="AA433" s="10"/>
      <c r="AB433" s="72"/>
      <c r="AC433" s="72"/>
      <c r="AD433" s="37"/>
      <c r="AE433" s="25"/>
    </row>
    <row r="434" spans="1:31" hidden="1" x14ac:dyDescent="0.2">
      <c r="A434" s="25"/>
      <c r="B434" s="6"/>
      <c r="C434" s="4"/>
      <c r="D434" s="368"/>
      <c r="E434" s="368"/>
      <c r="F434" s="368"/>
      <c r="G434" s="368"/>
      <c r="H434" s="368"/>
      <c r="I434" s="368"/>
      <c r="J434" s="368"/>
      <c r="K434" s="368"/>
      <c r="L434" s="368"/>
      <c r="M434" s="11"/>
      <c r="N434" s="11"/>
      <c r="O434" s="25"/>
      <c r="P434" s="25"/>
      <c r="Q434" s="11"/>
      <c r="AA434" s="10"/>
      <c r="AB434" s="72"/>
      <c r="AC434" s="72"/>
      <c r="AD434" s="37"/>
      <c r="AE434" s="25"/>
    </row>
    <row r="435" spans="1:31" hidden="1" x14ac:dyDescent="0.2">
      <c r="A435" s="25"/>
      <c r="B435" s="8" t="s">
        <v>231</v>
      </c>
      <c r="C435" s="4"/>
      <c r="D435" s="368"/>
      <c r="E435" s="368"/>
      <c r="F435" s="368"/>
      <c r="G435" s="368"/>
      <c r="H435" s="368"/>
      <c r="I435" s="368"/>
      <c r="J435" s="368"/>
      <c r="K435" s="368"/>
      <c r="L435" s="368"/>
      <c r="M435" s="11"/>
      <c r="N435" s="11"/>
      <c r="O435" s="25"/>
      <c r="P435" s="25"/>
      <c r="Q435" s="11"/>
      <c r="AA435" s="10"/>
      <c r="AB435" s="72"/>
      <c r="AC435" s="72"/>
      <c r="AD435" s="37"/>
      <c r="AE435" s="25"/>
    </row>
    <row r="436" spans="1:31" hidden="1" x14ac:dyDescent="0.2">
      <c r="A436" s="15"/>
      <c r="B436" s="16"/>
      <c r="C436" s="371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4"/>
      <c r="R436" s="14"/>
      <c r="S436" s="14"/>
      <c r="T436" s="15"/>
      <c r="U436" s="15"/>
      <c r="V436" s="15"/>
      <c r="W436" s="15"/>
      <c r="X436" s="15"/>
      <c r="Y436" s="17"/>
      <c r="Z436" s="346"/>
      <c r="AA436" s="346"/>
      <c r="AB436" s="21"/>
      <c r="AC436" s="15"/>
      <c r="AD436" s="15"/>
      <c r="AE436" s="15"/>
    </row>
    <row r="437" spans="1:31" hidden="1" x14ac:dyDescent="0.2">
      <c r="A437" s="37"/>
      <c r="B437" s="24"/>
      <c r="C437" s="4"/>
      <c r="D437" s="368"/>
      <c r="E437" s="368"/>
      <c r="F437" s="368"/>
      <c r="G437" s="368"/>
      <c r="H437" s="368"/>
      <c r="I437" s="368"/>
      <c r="J437" s="368"/>
      <c r="K437" s="368"/>
      <c r="L437" s="368"/>
      <c r="M437" s="368"/>
      <c r="N437" s="368"/>
      <c r="O437" s="368"/>
      <c r="P437" s="368"/>
      <c r="Q437" s="11"/>
      <c r="R437" s="11"/>
      <c r="S437" s="11"/>
      <c r="T437" s="37"/>
      <c r="U437" s="37"/>
      <c r="V437" s="37"/>
      <c r="W437" s="37"/>
      <c r="X437" s="37"/>
      <c r="Y437" s="23"/>
      <c r="Z437" s="72"/>
      <c r="AA437" s="72"/>
      <c r="AB437" s="25"/>
      <c r="AC437" s="37"/>
      <c r="AD437" s="37"/>
      <c r="AE437" s="37"/>
    </row>
    <row r="438" spans="1:31" hidden="1" x14ac:dyDescent="0.2">
      <c r="B438" s="5" t="s">
        <v>108</v>
      </c>
      <c r="C438" s="4"/>
      <c r="D438" s="368"/>
      <c r="E438" s="368"/>
      <c r="F438" s="368"/>
      <c r="G438" s="368"/>
      <c r="H438" s="368"/>
      <c r="I438" s="368"/>
      <c r="J438" s="368"/>
      <c r="K438" s="368"/>
      <c r="L438" s="368"/>
      <c r="M438" s="368"/>
      <c r="N438" s="368"/>
      <c r="O438" s="368"/>
      <c r="P438" s="368"/>
      <c r="Q438" s="11"/>
      <c r="R438" s="11"/>
      <c r="S438" s="11"/>
      <c r="T438" s="37"/>
      <c r="U438" s="37"/>
      <c r="V438" s="37"/>
      <c r="W438" s="37"/>
      <c r="X438" s="37"/>
      <c r="Y438" s="254" t="s">
        <v>229</v>
      </c>
      <c r="Z438" s="72"/>
      <c r="AA438" s="72"/>
      <c r="AB438" s="25"/>
      <c r="AC438" s="37"/>
      <c r="AD438" s="37"/>
      <c r="AE438" s="25"/>
    </row>
    <row r="439" spans="1:31" hidden="1" x14ac:dyDescent="0.2">
      <c r="B439" s="449" t="s">
        <v>126</v>
      </c>
      <c r="C439" s="449"/>
      <c r="D439" s="449"/>
      <c r="E439" s="449"/>
      <c r="F439" s="449"/>
      <c r="G439" s="449"/>
      <c r="H439" s="449"/>
      <c r="I439" s="449"/>
      <c r="J439" s="449"/>
      <c r="K439" s="449"/>
      <c r="L439" s="449"/>
      <c r="M439" s="449"/>
      <c r="N439" s="449"/>
      <c r="O439" s="449"/>
      <c r="P439" s="449"/>
      <c r="Q439" s="449"/>
      <c r="R439" s="449"/>
      <c r="S439" s="449"/>
      <c r="T439" s="449"/>
      <c r="U439" s="449"/>
      <c r="V439" s="37"/>
      <c r="W439" s="37"/>
      <c r="X439" s="37"/>
      <c r="Y439" s="23"/>
      <c r="Z439" s="72"/>
      <c r="AA439" s="72"/>
      <c r="AB439" s="25"/>
      <c r="AC439" s="37"/>
      <c r="AD439" s="37"/>
      <c r="AE439" s="25"/>
    </row>
    <row r="440" spans="1:31" hidden="1" x14ac:dyDescent="0.2">
      <c r="B440" s="407" t="s">
        <v>109</v>
      </c>
      <c r="C440" s="407"/>
      <c r="D440" s="407" t="s">
        <v>110</v>
      </c>
      <c r="E440" s="407"/>
      <c r="F440" s="407" t="s">
        <v>111</v>
      </c>
      <c r="G440" s="407"/>
      <c r="H440" s="407" t="s">
        <v>112</v>
      </c>
      <c r="I440" s="407"/>
      <c r="J440" s="407" t="s">
        <v>113</v>
      </c>
      <c r="K440" s="407"/>
      <c r="L440" s="407" t="s">
        <v>98</v>
      </c>
      <c r="M440" s="407"/>
      <c r="N440" s="407" t="s">
        <v>114</v>
      </c>
      <c r="O440" s="407"/>
      <c r="P440" s="407" t="s">
        <v>115</v>
      </c>
      <c r="Q440" s="407"/>
      <c r="R440" s="407" t="s">
        <v>116</v>
      </c>
      <c r="S440" s="407"/>
      <c r="T440" s="418" t="s">
        <v>125</v>
      </c>
      <c r="U440" s="407"/>
      <c r="V440" s="37"/>
      <c r="W440" s="37"/>
      <c r="X440" s="37"/>
      <c r="Y440" s="23"/>
      <c r="Z440" s="72"/>
      <c r="AA440" s="72"/>
      <c r="AB440" s="25"/>
      <c r="AC440" s="37"/>
      <c r="AD440" s="37"/>
      <c r="AE440" s="25"/>
    </row>
    <row r="441" spans="1:31" hidden="1" x14ac:dyDescent="0.2">
      <c r="B441" s="407">
        <v>1</v>
      </c>
      <c r="C441" s="407"/>
      <c r="D441" s="442">
        <v>0.5</v>
      </c>
      <c r="E441" s="442"/>
      <c r="F441" s="442">
        <v>44</v>
      </c>
      <c r="G441" s="442"/>
      <c r="H441" s="442">
        <v>0.875</v>
      </c>
      <c r="I441" s="442"/>
      <c r="J441" s="442">
        <v>18</v>
      </c>
      <c r="K441" s="442"/>
      <c r="L441" s="442">
        <v>50</v>
      </c>
      <c r="M441" s="442"/>
      <c r="N441" s="442">
        <v>4</v>
      </c>
      <c r="O441" s="442"/>
      <c r="P441" s="398">
        <f>(((D441*F441)+(H441*J441*2))/144)*L441*N441</f>
        <v>74.305555555555557</v>
      </c>
      <c r="Q441" s="398"/>
      <c r="R441" s="438">
        <f>T441/L441</f>
        <v>0.72819444444444448</v>
      </c>
      <c r="S441" s="438"/>
      <c r="T441" s="398">
        <f>P441*0.49</f>
        <v>36.409722222222221</v>
      </c>
      <c r="U441" s="398"/>
      <c r="V441" s="37"/>
      <c r="W441" s="37"/>
      <c r="X441" s="37"/>
      <c r="Y441" s="23"/>
      <c r="Z441" s="72"/>
      <c r="AA441" s="72"/>
      <c r="AB441" s="25"/>
      <c r="AC441" s="37"/>
      <c r="AD441" s="37"/>
      <c r="AE441" s="25"/>
    </row>
    <row r="442" spans="1:31" hidden="1" x14ac:dyDescent="0.2">
      <c r="B442" s="418" t="s">
        <v>118</v>
      </c>
      <c r="C442" s="407"/>
      <c r="D442" s="442">
        <v>0.5</v>
      </c>
      <c r="E442" s="442"/>
      <c r="F442" s="442">
        <v>44</v>
      </c>
      <c r="G442" s="442"/>
      <c r="H442" s="442">
        <v>1.625</v>
      </c>
      <c r="I442" s="442"/>
      <c r="J442" s="442">
        <v>18</v>
      </c>
      <c r="K442" s="442"/>
      <c r="L442" s="442">
        <v>50.833300000000001</v>
      </c>
      <c r="M442" s="442"/>
      <c r="N442" s="442">
        <v>2</v>
      </c>
      <c r="O442" s="442"/>
      <c r="P442" s="398">
        <f>(((D442*F442)+(H442*J442*2))/144)*L442*N442</f>
        <v>56.834453472222222</v>
      </c>
      <c r="Q442" s="398"/>
      <c r="R442" s="438">
        <f t="shared" ref="R442:R450" si="47">T442/L442</f>
        <v>0.54784722222222226</v>
      </c>
      <c r="S442" s="438"/>
      <c r="T442" s="398">
        <f t="shared" ref="T442:T450" si="48">P442*0.49</f>
        <v>27.848882201388889</v>
      </c>
      <c r="U442" s="398"/>
      <c r="V442" s="37"/>
      <c r="W442" s="37"/>
      <c r="X442" s="37"/>
      <c r="Y442" s="23"/>
      <c r="Z442" s="72"/>
      <c r="AA442" s="72"/>
      <c r="AB442" s="25"/>
      <c r="AC442" s="37"/>
      <c r="AD442" s="37"/>
      <c r="AE442" s="25"/>
    </row>
    <row r="443" spans="1:31" hidden="1" x14ac:dyDescent="0.2">
      <c r="A443" s="5"/>
      <c r="B443" s="418" t="s">
        <v>119</v>
      </c>
      <c r="C443" s="407"/>
      <c r="D443" s="442">
        <v>0.5</v>
      </c>
      <c r="E443" s="442"/>
      <c r="F443" s="442">
        <v>44</v>
      </c>
      <c r="G443" s="442"/>
      <c r="H443" s="442">
        <v>1.5</v>
      </c>
      <c r="I443" s="442"/>
      <c r="J443" s="442">
        <v>18</v>
      </c>
      <c r="K443" s="442"/>
      <c r="L443" s="442">
        <v>50.833300000000001</v>
      </c>
      <c r="M443" s="442"/>
      <c r="N443" s="442">
        <v>2</v>
      </c>
      <c r="O443" s="442"/>
      <c r="P443" s="398">
        <f>(((D443*F443)+(H443*J443*2))/144)*L443*N443</f>
        <v>53.657372222222222</v>
      </c>
      <c r="Q443" s="398"/>
      <c r="R443" s="438">
        <f t="shared" si="47"/>
        <v>0.51722222222222225</v>
      </c>
      <c r="S443" s="438"/>
      <c r="T443" s="398">
        <f t="shared" si="48"/>
        <v>26.292112388888889</v>
      </c>
      <c r="U443" s="398"/>
      <c r="V443" s="5"/>
      <c r="W443" s="5"/>
      <c r="X443" s="5"/>
      <c r="Y443" s="5"/>
      <c r="Z443" s="5"/>
      <c r="AA443" s="5"/>
      <c r="AB443" s="5"/>
      <c r="AC443" s="5"/>
      <c r="AD443" s="5"/>
      <c r="AE443" s="25"/>
    </row>
    <row r="444" spans="1:31" hidden="1" x14ac:dyDescent="0.2">
      <c r="A444" s="5"/>
      <c r="B444" s="407">
        <v>3</v>
      </c>
      <c r="C444" s="407"/>
      <c r="D444" s="442">
        <v>0.5</v>
      </c>
      <c r="E444" s="442"/>
      <c r="F444" s="442">
        <v>44</v>
      </c>
      <c r="G444" s="442"/>
      <c r="H444" s="442">
        <v>0.875</v>
      </c>
      <c r="I444" s="442"/>
      <c r="J444" s="442">
        <v>18</v>
      </c>
      <c r="K444" s="442"/>
      <c r="L444" s="442">
        <v>66</v>
      </c>
      <c r="M444" s="442"/>
      <c r="N444" s="442">
        <v>4</v>
      </c>
      <c r="O444" s="442"/>
      <c r="P444" s="398">
        <f t="shared" ref="P444:P450" si="49">(((D444*F444)+(H444*J444*2))/144)*L444*N444</f>
        <v>98.083333333333343</v>
      </c>
      <c r="Q444" s="398"/>
      <c r="R444" s="438">
        <f t="shared" si="47"/>
        <v>0.72819444444444448</v>
      </c>
      <c r="S444" s="438"/>
      <c r="T444" s="398">
        <f t="shared" si="48"/>
        <v>48.060833333333335</v>
      </c>
      <c r="U444" s="398"/>
      <c r="V444" s="37"/>
      <c r="W444" s="37"/>
      <c r="X444" s="37"/>
      <c r="Y444" s="23"/>
      <c r="Z444" s="72"/>
      <c r="AA444" s="72"/>
      <c r="AB444" s="25"/>
      <c r="AC444" s="37"/>
      <c r="AD444" s="37"/>
      <c r="AE444" s="25"/>
    </row>
    <row r="445" spans="1:31" hidden="1" x14ac:dyDescent="0.2">
      <c r="A445" s="5"/>
      <c r="B445" s="418" t="s">
        <v>120</v>
      </c>
      <c r="C445" s="407"/>
      <c r="D445" s="442">
        <v>0.5</v>
      </c>
      <c r="E445" s="442"/>
      <c r="F445" s="442">
        <v>44</v>
      </c>
      <c r="G445" s="442"/>
      <c r="H445" s="442">
        <v>1.625</v>
      </c>
      <c r="I445" s="442"/>
      <c r="J445" s="442">
        <v>18</v>
      </c>
      <c r="K445" s="442"/>
      <c r="L445" s="442">
        <v>49.87</v>
      </c>
      <c r="M445" s="442"/>
      <c r="N445" s="442">
        <v>2</v>
      </c>
      <c r="O445" s="442"/>
      <c r="P445" s="398">
        <f t="shared" si="49"/>
        <v>55.757430555555551</v>
      </c>
      <c r="Q445" s="398"/>
      <c r="R445" s="438">
        <f t="shared" si="47"/>
        <v>0.54784722222222226</v>
      </c>
      <c r="S445" s="438"/>
      <c r="T445" s="398">
        <f t="shared" si="48"/>
        <v>27.321140972222221</v>
      </c>
      <c r="U445" s="398"/>
      <c r="V445" s="37"/>
      <c r="W445" s="37"/>
      <c r="X445" s="37"/>
      <c r="Y445" s="23"/>
      <c r="Z445" s="72"/>
      <c r="AA445" s="72"/>
      <c r="AB445" s="25"/>
      <c r="AC445" s="37"/>
      <c r="AD445" s="37"/>
      <c r="AE445" s="25"/>
    </row>
    <row r="446" spans="1:31" hidden="1" x14ac:dyDescent="0.2">
      <c r="A446" s="5"/>
      <c r="B446" s="418" t="s">
        <v>121</v>
      </c>
      <c r="C446" s="407"/>
      <c r="D446" s="442">
        <v>0.5</v>
      </c>
      <c r="E446" s="442"/>
      <c r="F446" s="442">
        <v>44</v>
      </c>
      <c r="G446" s="442"/>
      <c r="H446" s="442">
        <v>1.5</v>
      </c>
      <c r="I446" s="442"/>
      <c r="J446" s="442">
        <v>18</v>
      </c>
      <c r="K446" s="442"/>
      <c r="L446" s="442">
        <v>49.87</v>
      </c>
      <c r="M446" s="442"/>
      <c r="N446" s="442">
        <v>2</v>
      </c>
      <c r="O446" s="442"/>
      <c r="P446" s="398">
        <f t="shared" si="49"/>
        <v>52.640555555555551</v>
      </c>
      <c r="Q446" s="398"/>
      <c r="R446" s="438">
        <f t="shared" si="47"/>
        <v>0.51722222222222225</v>
      </c>
      <c r="S446" s="438"/>
      <c r="T446" s="398">
        <f t="shared" si="48"/>
        <v>25.79387222222222</v>
      </c>
      <c r="U446" s="398"/>
      <c r="V446" s="37"/>
      <c r="W446" s="37"/>
      <c r="X446" s="37"/>
      <c r="Y446" s="23"/>
      <c r="Z446" s="72"/>
      <c r="AA446" s="72"/>
      <c r="AB446" s="25"/>
      <c r="AC446" s="37"/>
      <c r="AD446" s="37"/>
      <c r="AE446" s="15"/>
    </row>
    <row r="447" spans="1:31" hidden="1" x14ac:dyDescent="0.2">
      <c r="A447" s="5"/>
      <c r="B447" s="407">
        <v>5</v>
      </c>
      <c r="C447" s="407"/>
      <c r="D447" s="442">
        <v>0.5</v>
      </c>
      <c r="E447" s="442"/>
      <c r="F447" s="442">
        <v>44</v>
      </c>
      <c r="G447" s="442"/>
      <c r="H447" s="442">
        <v>0.875</v>
      </c>
      <c r="I447" s="442"/>
      <c r="J447" s="442">
        <v>18</v>
      </c>
      <c r="K447" s="442"/>
      <c r="L447" s="442">
        <v>47</v>
      </c>
      <c r="M447" s="442"/>
      <c r="N447" s="442">
        <v>4</v>
      </c>
      <c r="O447" s="442"/>
      <c r="P447" s="398">
        <f t="shared" si="49"/>
        <v>69.847222222222229</v>
      </c>
      <c r="Q447" s="398"/>
      <c r="R447" s="438">
        <f t="shared" si="47"/>
        <v>0.72819444444444448</v>
      </c>
      <c r="S447" s="438"/>
      <c r="T447" s="398">
        <f t="shared" si="48"/>
        <v>34.225138888888893</v>
      </c>
      <c r="U447" s="398"/>
      <c r="V447" s="37"/>
      <c r="W447" s="37"/>
      <c r="X447" s="37"/>
      <c r="Y447" s="23"/>
      <c r="Z447" s="72"/>
      <c r="AA447" s="72"/>
      <c r="AB447" s="25"/>
      <c r="AC447" s="37"/>
      <c r="AD447" s="37"/>
      <c r="AE447" s="37"/>
    </row>
    <row r="448" spans="1:31" hidden="1" x14ac:dyDescent="0.2">
      <c r="A448" s="5"/>
      <c r="B448" s="418" t="s">
        <v>122</v>
      </c>
      <c r="C448" s="407"/>
      <c r="D448" s="442">
        <v>0.5</v>
      </c>
      <c r="E448" s="442"/>
      <c r="F448" s="442">
        <v>44</v>
      </c>
      <c r="G448" s="442"/>
      <c r="H448" s="442">
        <v>1</v>
      </c>
      <c r="I448" s="442"/>
      <c r="J448" s="442">
        <v>18</v>
      </c>
      <c r="K448" s="442"/>
      <c r="L448" s="442">
        <v>37.57</v>
      </c>
      <c r="M448" s="442"/>
      <c r="N448" s="442">
        <v>2</v>
      </c>
      <c r="O448" s="442"/>
      <c r="P448" s="398">
        <f t="shared" si="49"/>
        <v>30.264722222222222</v>
      </c>
      <c r="Q448" s="398"/>
      <c r="R448" s="438">
        <f t="shared" si="47"/>
        <v>0.3947222222222222</v>
      </c>
      <c r="S448" s="438"/>
      <c r="T448" s="398">
        <f t="shared" si="48"/>
        <v>14.829713888888888</v>
      </c>
      <c r="U448" s="398"/>
      <c r="V448" s="37"/>
      <c r="W448" s="37"/>
      <c r="X448" s="37"/>
      <c r="Y448" s="23"/>
      <c r="Z448" s="72"/>
      <c r="AA448" s="72"/>
      <c r="AB448" s="25"/>
      <c r="AC448" s="37"/>
      <c r="AD448" s="37"/>
      <c r="AE448" s="37"/>
    </row>
    <row r="449" spans="1:31" hidden="1" x14ac:dyDescent="0.2">
      <c r="A449" s="5"/>
      <c r="B449" s="418" t="s">
        <v>123</v>
      </c>
      <c r="C449" s="407"/>
      <c r="D449" s="442">
        <v>0.5</v>
      </c>
      <c r="E449" s="442"/>
      <c r="F449" s="442">
        <v>44</v>
      </c>
      <c r="G449" s="442"/>
      <c r="H449" s="442">
        <v>0.875</v>
      </c>
      <c r="I449" s="442"/>
      <c r="J449" s="442">
        <v>8</v>
      </c>
      <c r="K449" s="442"/>
      <c r="L449" s="442">
        <v>37.57</v>
      </c>
      <c r="M449" s="442"/>
      <c r="N449" s="442">
        <v>2</v>
      </c>
      <c r="O449" s="442"/>
      <c r="P449" s="398">
        <f t="shared" si="49"/>
        <v>18.785</v>
      </c>
      <c r="Q449" s="398"/>
      <c r="R449" s="438">
        <f t="shared" si="47"/>
        <v>0.24499999999999997</v>
      </c>
      <c r="S449" s="438"/>
      <c r="T449" s="398">
        <f t="shared" si="48"/>
        <v>9.2046499999999991</v>
      </c>
      <c r="U449" s="398"/>
      <c r="V449" s="37"/>
      <c r="W449" s="37"/>
      <c r="X449" s="37"/>
      <c r="Y449" s="23"/>
      <c r="Z449" s="72"/>
      <c r="AA449" s="72"/>
      <c r="AB449" s="25"/>
      <c r="AC449" s="37"/>
      <c r="AD449" s="37"/>
      <c r="AE449" s="37"/>
    </row>
    <row r="450" spans="1:31" hidden="1" x14ac:dyDescent="0.2">
      <c r="A450" s="5"/>
      <c r="B450" s="407">
        <v>7</v>
      </c>
      <c r="C450" s="407"/>
      <c r="D450" s="442">
        <v>0.5</v>
      </c>
      <c r="E450" s="442"/>
      <c r="F450" s="442">
        <v>44</v>
      </c>
      <c r="G450" s="442"/>
      <c r="H450" s="442">
        <v>0.875</v>
      </c>
      <c r="I450" s="442"/>
      <c r="J450" s="442">
        <v>18</v>
      </c>
      <c r="K450" s="442"/>
      <c r="L450" s="442">
        <v>45.94</v>
      </c>
      <c r="M450" s="442"/>
      <c r="N450" s="442">
        <v>4</v>
      </c>
      <c r="O450" s="442"/>
      <c r="P450" s="398">
        <f t="shared" si="49"/>
        <v>68.271944444444443</v>
      </c>
      <c r="Q450" s="398"/>
      <c r="R450" s="438">
        <f t="shared" si="47"/>
        <v>0.72819444444444448</v>
      </c>
      <c r="S450" s="438"/>
      <c r="T450" s="398">
        <f t="shared" si="48"/>
        <v>33.453252777777777</v>
      </c>
      <c r="U450" s="398"/>
      <c r="V450" s="37"/>
      <c r="W450" s="37"/>
      <c r="X450" s="37"/>
      <c r="Y450" s="23"/>
      <c r="Z450" s="72"/>
      <c r="AA450" s="72"/>
      <c r="AB450" s="25"/>
      <c r="AC450" s="37"/>
      <c r="AD450" s="37"/>
      <c r="AE450" s="37"/>
    </row>
    <row r="451" spans="1:31" hidden="1" x14ac:dyDescent="0.2">
      <c r="A451" s="5"/>
      <c r="Q451" s="368"/>
      <c r="S451" s="368"/>
      <c r="U451" s="37"/>
      <c r="V451" s="37"/>
      <c r="W451" s="37"/>
      <c r="X451" s="37"/>
      <c r="Y451" s="23"/>
      <c r="Z451" s="72"/>
      <c r="AA451" s="72"/>
      <c r="AB451" s="25"/>
      <c r="AC451" s="37"/>
      <c r="AD451" s="37"/>
      <c r="AE451" s="37"/>
    </row>
    <row r="452" spans="1:31" ht="13.5" hidden="1" thickBot="1" x14ac:dyDescent="0.25">
      <c r="A452" s="5"/>
      <c r="B452" s="3" t="s">
        <v>124</v>
      </c>
      <c r="L452" s="442">
        <f>L441+L442+L444+L445+L447+L448+L450</f>
        <v>347.2133</v>
      </c>
      <c r="M452" s="442"/>
      <c r="N452" s="407">
        <f>SUM(N441:N450)</f>
        <v>28</v>
      </c>
      <c r="O452" s="407"/>
      <c r="P452" s="398">
        <f>SUM(P441:P450)</f>
        <v>578.44758958333341</v>
      </c>
      <c r="Q452" s="398"/>
      <c r="S452" s="368"/>
      <c r="T452" s="439">
        <f>SUM(T441:T450)</f>
        <v>283.43931889583331</v>
      </c>
      <c r="U452" s="439"/>
      <c r="V452" s="37"/>
      <c r="W452" s="37"/>
      <c r="X452" s="37"/>
      <c r="Y452" s="23"/>
      <c r="Z452" s="72"/>
      <c r="AA452" s="72"/>
      <c r="AB452" s="25"/>
      <c r="AC452" s="37"/>
      <c r="AD452" s="37"/>
      <c r="AE452" s="37"/>
    </row>
    <row r="453" spans="1:31" hidden="1" x14ac:dyDescent="0.2">
      <c r="A453" s="5"/>
      <c r="B453" s="24"/>
      <c r="C453" s="4"/>
      <c r="D453" s="368"/>
      <c r="E453" s="368"/>
      <c r="F453" s="368"/>
      <c r="G453" s="368"/>
      <c r="H453" s="368"/>
      <c r="I453" s="368"/>
      <c r="J453" s="368"/>
      <c r="K453" s="368"/>
      <c r="L453" s="368"/>
      <c r="M453" s="368"/>
      <c r="N453" s="368"/>
      <c r="O453" s="368"/>
      <c r="P453" s="368"/>
      <c r="Q453" s="11"/>
      <c r="R453" s="11"/>
      <c r="S453" s="11"/>
      <c r="T453" s="37"/>
      <c r="U453" s="37"/>
      <c r="V453" s="37"/>
      <c r="W453" s="37"/>
      <c r="X453" s="37"/>
      <c r="Y453" s="23"/>
      <c r="Z453" s="72"/>
      <c r="AA453" s="72"/>
      <c r="AB453" s="25"/>
      <c r="AC453" s="37"/>
      <c r="AD453" s="37"/>
      <c r="AE453" s="5"/>
    </row>
    <row r="454" spans="1:31" hidden="1" x14ac:dyDescent="0.2">
      <c r="A454" s="5"/>
      <c r="B454" s="451" t="s">
        <v>127</v>
      </c>
      <c r="C454" s="451"/>
      <c r="D454" s="451"/>
      <c r="E454" s="451"/>
      <c r="F454" s="451"/>
      <c r="G454" s="451"/>
      <c r="H454" s="451"/>
      <c r="I454" s="451"/>
      <c r="J454" s="451"/>
      <c r="K454" s="451"/>
      <c r="L454" s="451"/>
      <c r="M454" s="451"/>
      <c r="N454" s="451"/>
      <c r="O454" s="451"/>
      <c r="P454" s="451"/>
      <c r="Q454" s="451"/>
      <c r="R454" s="451"/>
      <c r="S454" s="451"/>
      <c r="T454" s="451"/>
      <c r="U454" s="451"/>
      <c r="V454" s="37"/>
      <c r="W454" s="37"/>
      <c r="X454" s="37"/>
      <c r="Y454" s="23"/>
      <c r="Z454" s="72"/>
      <c r="AA454" s="72"/>
      <c r="AB454" s="25"/>
      <c r="AC454" s="37"/>
      <c r="AD454" s="37"/>
      <c r="AE454" s="37"/>
    </row>
    <row r="455" spans="1:31" ht="18" hidden="1" thickBot="1" x14ac:dyDescent="0.3">
      <c r="A455" s="5"/>
      <c r="B455" s="440" t="s">
        <v>143</v>
      </c>
      <c r="C455" s="441"/>
      <c r="D455" s="441"/>
      <c r="E455" s="255" t="s">
        <v>128</v>
      </c>
      <c r="F455" s="256">
        <v>4.8469999999999999E-2</v>
      </c>
      <c r="G455" s="361" t="s">
        <v>129</v>
      </c>
      <c r="H455" s="361" t="s">
        <v>130</v>
      </c>
      <c r="I455" s="257">
        <v>0</v>
      </c>
      <c r="J455" s="258" t="s">
        <v>129</v>
      </c>
      <c r="K455" s="367"/>
      <c r="L455" s="367"/>
      <c r="M455" s="367"/>
      <c r="N455" s="367"/>
      <c r="O455" s="367"/>
      <c r="P455" s="367"/>
      <c r="Q455" s="367"/>
      <c r="R455" s="367"/>
      <c r="S455" s="367"/>
      <c r="T455" s="367"/>
      <c r="U455" s="367"/>
      <c r="V455" s="37"/>
      <c r="W455" s="37"/>
      <c r="X455" s="37"/>
      <c r="Y455" s="23"/>
      <c r="Z455" s="72"/>
      <c r="AA455" s="72"/>
      <c r="AB455" s="25"/>
      <c r="AC455" s="37"/>
      <c r="AD455" s="37"/>
      <c r="AE455" s="37"/>
    </row>
    <row r="456" spans="1:31" hidden="1" x14ac:dyDescent="0.2">
      <c r="A456" s="5"/>
      <c r="C456" s="351" t="s">
        <v>145</v>
      </c>
      <c r="D456" s="351" t="s">
        <v>146</v>
      </c>
      <c r="E456" s="351" t="s">
        <v>144</v>
      </c>
      <c r="F456" s="350" t="s">
        <v>134</v>
      </c>
      <c r="G456" s="350" t="s">
        <v>135</v>
      </c>
      <c r="H456" s="350" t="s">
        <v>136</v>
      </c>
      <c r="I456" s="349" t="s">
        <v>117</v>
      </c>
      <c r="J456" s="349"/>
      <c r="K456" s="367"/>
      <c r="L456" s="367"/>
      <c r="M456" s="367"/>
      <c r="N456" s="367"/>
      <c r="O456" s="367"/>
      <c r="P456" s="367"/>
      <c r="Q456" s="367"/>
      <c r="R456" s="367"/>
      <c r="S456" s="367"/>
      <c r="T456" s="367"/>
      <c r="U456" s="367"/>
      <c r="V456" s="37"/>
      <c r="W456" s="37"/>
      <c r="X456" s="37"/>
      <c r="Y456" s="23"/>
      <c r="Z456" s="72"/>
      <c r="AA456" s="72"/>
      <c r="AB456" s="25"/>
      <c r="AC456" s="37"/>
      <c r="AD456" s="37"/>
      <c r="AE456" s="37"/>
    </row>
    <row r="457" spans="1:31" hidden="1" x14ac:dyDescent="0.2">
      <c r="A457" s="5"/>
      <c r="B457" s="10" t="s">
        <v>147</v>
      </c>
      <c r="C457" s="355">
        <v>8.6660000000000004</v>
      </c>
      <c r="D457" s="3">
        <f>SQRT(C457^2+(0.083*C457)^2)</f>
        <v>8.6957988040940783</v>
      </c>
      <c r="E457" s="3">
        <f>SQRT(C457^2+(45/12+0.083*C457)^2)+SQRT(C457^2+(45/12-0.083*C457)^2)</f>
        <v>18.931266910742373</v>
      </c>
      <c r="G457" s="355">
        <v>5</v>
      </c>
      <c r="H457" s="350">
        <f>((D457+E457)*G457*F455)+F457*G457*I455</f>
        <v>6.695419375990614</v>
      </c>
      <c r="I457" s="349">
        <f>H457*0.49</f>
        <v>3.2807554942354007</v>
      </c>
      <c r="J457" s="349"/>
      <c r="K457" s="367"/>
      <c r="L457" s="367"/>
      <c r="M457" s="367"/>
      <c r="N457" s="367"/>
      <c r="O457" s="367"/>
      <c r="P457" s="367"/>
      <c r="Q457" s="367"/>
      <c r="R457" s="367"/>
      <c r="S457" s="367"/>
      <c r="T457" s="367"/>
      <c r="U457" s="367"/>
      <c r="V457" s="37"/>
      <c r="W457" s="37"/>
      <c r="X457" s="37"/>
      <c r="Y457" s="23"/>
      <c r="Z457" s="72"/>
      <c r="AA457" s="72"/>
      <c r="AB457" s="25"/>
      <c r="AC457" s="37"/>
      <c r="AD457" s="37"/>
      <c r="AE457" s="37"/>
    </row>
    <row r="458" spans="1:31" hidden="1" x14ac:dyDescent="0.2">
      <c r="A458" s="5"/>
      <c r="B458" s="10" t="s">
        <v>148</v>
      </c>
      <c r="C458" s="355">
        <v>8.6660000000000004</v>
      </c>
      <c r="D458" s="3">
        <f>SQRT(C458^2+(0.083*C458)^2)</f>
        <v>8.6957988040940783</v>
      </c>
      <c r="E458" s="3">
        <f>SQRT(C458^2+(45/12+0.083*C458)^2)+SQRT(C458^2+(45/12-0.083*C458)^2)</f>
        <v>18.931266910742373</v>
      </c>
      <c r="G458" s="355">
        <v>5</v>
      </c>
      <c r="H458" s="350">
        <f>((D458+E458)*G458*F455)+F458*G458*I455</f>
        <v>6.695419375990614</v>
      </c>
      <c r="I458" s="349">
        <f t="shared" ref="I458:I459" si="50">H458*0.49</f>
        <v>3.2807554942354007</v>
      </c>
      <c r="J458" s="349"/>
      <c r="K458" s="367"/>
      <c r="L458" s="367"/>
      <c r="M458" s="367"/>
      <c r="N458" s="367"/>
      <c r="O458" s="367"/>
      <c r="P458" s="367"/>
      <c r="Q458" s="367"/>
      <c r="R458" s="367"/>
      <c r="S458" s="367"/>
      <c r="T458" s="367"/>
      <c r="U458" s="367"/>
      <c r="V458" s="37"/>
      <c r="W458" s="37"/>
      <c r="X458" s="37"/>
      <c r="Y458" s="23"/>
      <c r="Z458" s="72"/>
      <c r="AA458" s="72"/>
      <c r="AB458" s="25"/>
      <c r="AC458" s="37"/>
      <c r="AD458" s="37"/>
      <c r="AE458" s="37"/>
    </row>
    <row r="459" spans="1:31" hidden="1" x14ac:dyDescent="0.2">
      <c r="A459" s="5"/>
      <c r="B459" s="10" t="s">
        <v>149</v>
      </c>
      <c r="C459" s="355">
        <v>7.1978999999999997</v>
      </c>
      <c r="D459" s="3">
        <f>SQRT(C459^2+(0.083*C459)^2)</f>
        <v>7.2226506129689323</v>
      </c>
      <c r="E459" s="3">
        <f>SQRT(C459^2+(45/12+0.083*C459)^2)+SQRT(C459^2+(45/12-0.083*C459)^2)</f>
        <v>16.266937064120249</v>
      </c>
      <c r="G459" s="355">
        <v>5</v>
      </c>
      <c r="H459" s="350">
        <f>((D459+E459)*G459*F455)+F459*G459*I455</f>
        <v>5.6927015735425641</v>
      </c>
      <c r="I459" s="349">
        <f t="shared" si="50"/>
        <v>2.7894237710358563</v>
      </c>
      <c r="J459" s="349"/>
      <c r="K459" s="367"/>
      <c r="L459" s="367"/>
      <c r="M459" s="367"/>
      <c r="N459" s="367"/>
      <c r="O459" s="367"/>
      <c r="P459" s="367"/>
      <c r="Q459" s="367"/>
      <c r="R459" s="367"/>
      <c r="S459" s="367"/>
      <c r="T459" s="367"/>
      <c r="U459" s="367"/>
      <c r="V459" s="37"/>
      <c r="W459" s="37"/>
      <c r="X459" s="37"/>
      <c r="Y459" s="23"/>
      <c r="Z459" s="72"/>
      <c r="AA459" s="72"/>
      <c r="AB459" s="25"/>
      <c r="AC459" s="37"/>
      <c r="AD459" s="37"/>
      <c r="AE459" s="37"/>
    </row>
    <row r="460" spans="1:31" hidden="1" x14ac:dyDescent="0.2">
      <c r="A460" s="5"/>
      <c r="G460" s="350"/>
      <c r="H460" s="350" t="s">
        <v>124</v>
      </c>
      <c r="I460" s="349">
        <f>SUM(I457:I459)</f>
        <v>9.3509347595066572</v>
      </c>
      <c r="J460" s="349"/>
      <c r="K460" s="367"/>
      <c r="L460" s="367"/>
      <c r="M460" s="367"/>
      <c r="N460" s="367"/>
      <c r="O460" s="367"/>
      <c r="P460" s="367"/>
      <c r="Q460" s="367"/>
      <c r="R460" s="367"/>
      <c r="S460" s="367"/>
      <c r="T460" s="367"/>
      <c r="U460" s="367"/>
      <c r="V460" s="37"/>
      <c r="W460" s="37"/>
      <c r="X460" s="37"/>
      <c r="Y460" s="23"/>
      <c r="Z460" s="72"/>
      <c r="AA460" s="72"/>
      <c r="AB460" s="25"/>
      <c r="AC460" s="37"/>
      <c r="AD460" s="37"/>
      <c r="AE460" s="37"/>
    </row>
    <row r="461" spans="1:31" hidden="1" x14ac:dyDescent="0.2">
      <c r="A461" s="5"/>
      <c r="G461" s="350"/>
      <c r="H461" s="350"/>
      <c r="I461" s="349"/>
      <c r="J461" s="349"/>
      <c r="K461" s="367"/>
      <c r="L461" s="367"/>
      <c r="M461" s="367"/>
      <c r="N461" s="367"/>
      <c r="O461" s="367"/>
      <c r="P461" s="367"/>
      <c r="Q461" s="367"/>
      <c r="R461" s="367"/>
      <c r="S461" s="367"/>
      <c r="T461" s="367"/>
      <c r="U461" s="367"/>
      <c r="V461" s="37"/>
      <c r="W461" s="37"/>
      <c r="X461" s="37"/>
      <c r="Y461" s="23"/>
      <c r="Z461" s="72"/>
      <c r="AA461" s="72"/>
      <c r="AB461" s="25"/>
      <c r="AC461" s="37"/>
      <c r="AD461" s="37"/>
      <c r="AE461" s="37"/>
    </row>
    <row r="462" spans="1:31" ht="18" hidden="1" thickBot="1" x14ac:dyDescent="0.3">
      <c r="A462" s="5"/>
      <c r="B462" s="440" t="s">
        <v>150</v>
      </c>
      <c r="C462" s="441"/>
      <c r="D462" s="441"/>
      <c r="E462" s="255" t="s">
        <v>128</v>
      </c>
      <c r="F462" s="259">
        <v>0.03</v>
      </c>
      <c r="G462" s="361" t="s">
        <v>129</v>
      </c>
      <c r="H462" s="361" t="s">
        <v>130</v>
      </c>
      <c r="I462" s="257">
        <v>9.1665999999999997E-2</v>
      </c>
      <c r="J462" s="258" t="s">
        <v>129</v>
      </c>
      <c r="K462" s="367"/>
      <c r="L462" s="367"/>
      <c r="M462" s="367"/>
      <c r="N462" s="367"/>
      <c r="O462" s="367"/>
      <c r="P462" s="367"/>
      <c r="Q462" s="367"/>
      <c r="R462" s="367"/>
      <c r="S462" s="367"/>
      <c r="T462" s="367"/>
      <c r="U462" s="367"/>
      <c r="V462" s="37"/>
      <c r="W462" s="37"/>
      <c r="X462" s="37"/>
      <c r="Y462" s="23"/>
      <c r="Z462" s="72"/>
      <c r="AA462" s="72"/>
      <c r="AB462" s="25"/>
      <c r="AC462" s="37"/>
      <c r="AD462" s="37"/>
      <c r="AE462" s="37"/>
    </row>
    <row r="463" spans="1:31" hidden="1" x14ac:dyDescent="0.2">
      <c r="A463" s="5"/>
      <c r="C463" s="3" t="s">
        <v>131</v>
      </c>
      <c r="D463" s="3" t="s">
        <v>132</v>
      </c>
      <c r="E463" s="3" t="s">
        <v>133</v>
      </c>
      <c r="F463" s="3" t="s">
        <v>134</v>
      </c>
      <c r="G463" s="350" t="s">
        <v>135</v>
      </c>
      <c r="H463" s="350" t="s">
        <v>136</v>
      </c>
      <c r="I463" s="349" t="s">
        <v>117</v>
      </c>
      <c r="J463" s="349"/>
      <c r="K463" s="367"/>
      <c r="L463" s="367"/>
      <c r="M463" s="367"/>
      <c r="N463" s="367"/>
      <c r="O463" s="367"/>
      <c r="P463" s="367"/>
      <c r="Q463" s="367"/>
      <c r="R463" s="367"/>
      <c r="S463" s="367"/>
      <c r="T463" s="367"/>
      <c r="U463" s="367"/>
      <c r="V463" s="37"/>
      <c r="W463" s="37"/>
      <c r="X463" s="37"/>
      <c r="Y463" s="23"/>
      <c r="Z463" s="72"/>
      <c r="AA463" s="72"/>
      <c r="AB463" s="25"/>
      <c r="AC463" s="37"/>
      <c r="AD463" s="37"/>
      <c r="AE463" s="37"/>
    </row>
    <row r="464" spans="1:31" hidden="1" x14ac:dyDescent="0.2">
      <c r="A464" s="5"/>
      <c r="B464" s="3" t="s">
        <v>137</v>
      </c>
      <c r="C464" s="355">
        <f>C457</f>
        <v>8.6660000000000004</v>
      </c>
      <c r="D464" s="3">
        <f>SQRT(C464^2+(0.083*C464)^2)</f>
        <v>8.6957988040940783</v>
      </c>
      <c r="E464" s="3">
        <f>SQRT(C464^2+(45/12+0.083*C464)^2)+SQRT(C464^2+(45/12-0.083*C464)^2)</f>
        <v>18.931266910742373</v>
      </c>
      <c r="F464" s="3">
        <f>D464</f>
        <v>8.6957988040940783</v>
      </c>
      <c r="G464" s="355">
        <v>1</v>
      </c>
      <c r="H464" s="350">
        <f>((D464+E464)*G464*F462)+F464*G464*I462</f>
        <v>1.6259210646211812</v>
      </c>
      <c r="I464" s="349">
        <f>H464*0.49</f>
        <v>0.79670132166437879</v>
      </c>
      <c r="J464" s="349"/>
      <c r="K464" s="367"/>
      <c r="L464" s="367"/>
      <c r="M464" s="367"/>
      <c r="N464" s="367"/>
      <c r="O464" s="367"/>
      <c r="P464" s="367"/>
      <c r="Q464" s="367"/>
      <c r="R464" s="367"/>
      <c r="S464" s="367"/>
      <c r="T464" s="367"/>
      <c r="U464" s="367"/>
      <c r="V464" s="37"/>
      <c r="W464" s="37"/>
      <c r="X464" s="37"/>
      <c r="Y464" s="23"/>
      <c r="Z464" s="72"/>
      <c r="AA464" s="72"/>
      <c r="AB464" s="25"/>
      <c r="AC464" s="37"/>
      <c r="AD464" s="37"/>
      <c r="AE464" s="37"/>
    </row>
    <row r="465" spans="1:31" hidden="1" x14ac:dyDescent="0.2">
      <c r="A465" s="5"/>
      <c r="B465" s="3" t="s">
        <v>138</v>
      </c>
      <c r="C465" s="355">
        <f>C458</f>
        <v>8.6660000000000004</v>
      </c>
      <c r="D465" s="3">
        <f t="shared" ref="D465:D466" si="51">SQRT(C465^2+(0.083*C465)^2)</f>
        <v>8.6957988040940783</v>
      </c>
      <c r="E465" s="3">
        <f t="shared" ref="E465:E466" si="52">SQRT(C465^2+(45/12+0.083*C465)^2)+SQRT(C465^2+(45/12-0.083*C465)^2)</f>
        <v>18.931266910742373</v>
      </c>
      <c r="F465" s="3">
        <f>D465</f>
        <v>8.6957988040940783</v>
      </c>
      <c r="G465" s="355">
        <v>1</v>
      </c>
      <c r="H465" s="350">
        <f>((D465+E465)*G465*F462)+F465*G465*I462</f>
        <v>1.6259210646211812</v>
      </c>
      <c r="I465" s="349">
        <f t="shared" ref="I465:I466" si="53">H465*0.49</f>
        <v>0.79670132166437879</v>
      </c>
      <c r="J465" s="349"/>
      <c r="K465" s="367"/>
      <c r="L465" s="367"/>
      <c r="M465" s="367"/>
      <c r="N465" s="367"/>
      <c r="O465" s="367"/>
      <c r="P465" s="367"/>
      <c r="Q465" s="367"/>
      <c r="R465" s="367"/>
      <c r="S465" s="367"/>
      <c r="T465" s="367"/>
      <c r="U465" s="367"/>
      <c r="V465" s="37"/>
      <c r="W465" s="37"/>
      <c r="X465" s="37"/>
      <c r="Y465" s="23"/>
      <c r="Z465" s="72"/>
      <c r="AA465" s="72"/>
      <c r="AB465" s="25"/>
      <c r="AC465" s="37"/>
      <c r="AD465" s="37"/>
      <c r="AE465" s="37"/>
    </row>
    <row r="466" spans="1:31" hidden="1" x14ac:dyDescent="0.2">
      <c r="A466" s="5"/>
      <c r="B466" s="3" t="s">
        <v>139</v>
      </c>
      <c r="C466" s="355">
        <v>7.2</v>
      </c>
      <c r="D466" s="3">
        <f t="shared" si="51"/>
        <v>7.2247578340038503</v>
      </c>
      <c r="E466" s="3">
        <f t="shared" si="52"/>
        <v>16.270678520212108</v>
      </c>
      <c r="F466" s="3">
        <f>D466</f>
        <v>7.2247578340038503</v>
      </c>
      <c r="G466" s="355">
        <v>1</v>
      </c>
      <c r="H466" s="350">
        <f>((D466+E466)*G466*F462)+F466*G466*I462</f>
        <v>1.3671277422382757</v>
      </c>
      <c r="I466" s="349">
        <f t="shared" si="53"/>
        <v>0.66989259369675513</v>
      </c>
      <c r="J466" s="349"/>
      <c r="K466" s="367"/>
      <c r="L466" s="367"/>
      <c r="M466" s="367"/>
      <c r="N466" s="367"/>
      <c r="O466" s="367"/>
      <c r="P466" s="367"/>
      <c r="Q466" s="367"/>
      <c r="R466" s="367"/>
      <c r="S466" s="367"/>
      <c r="T466" s="367"/>
      <c r="U466" s="367"/>
      <c r="V466" s="37"/>
      <c r="W466" s="37"/>
      <c r="X466" s="37"/>
      <c r="Y466" s="23"/>
      <c r="Z466" s="72"/>
      <c r="AA466" s="72"/>
      <c r="AB466" s="25"/>
      <c r="AC466" s="37"/>
      <c r="AD466" s="37"/>
      <c r="AE466" s="37"/>
    </row>
    <row r="467" spans="1:31" hidden="1" x14ac:dyDescent="0.2">
      <c r="A467" s="5"/>
      <c r="G467" s="350"/>
      <c r="H467" s="350" t="s">
        <v>124</v>
      </c>
      <c r="I467" s="349">
        <f>SUM(I464:I466)</f>
        <v>2.2632952370255128</v>
      </c>
      <c r="J467" s="349"/>
      <c r="K467" s="367"/>
      <c r="L467" s="367"/>
      <c r="M467" s="367"/>
      <c r="N467" s="367"/>
      <c r="O467" s="367"/>
      <c r="P467" s="367"/>
      <c r="Q467" s="367"/>
      <c r="R467" s="367"/>
      <c r="S467" s="367"/>
      <c r="T467" s="367"/>
      <c r="U467" s="367"/>
      <c r="V467" s="37"/>
      <c r="W467" s="37"/>
      <c r="X467" s="37"/>
      <c r="Y467" s="23"/>
      <c r="Z467" s="72"/>
      <c r="AA467" s="72"/>
      <c r="AB467" s="25"/>
      <c r="AC467" s="37"/>
      <c r="AD467" s="37"/>
      <c r="AE467" s="37"/>
    </row>
    <row r="468" spans="1:31" hidden="1" x14ac:dyDescent="0.2">
      <c r="A468" s="5"/>
      <c r="G468" s="350"/>
      <c r="H468" s="350"/>
      <c r="I468" s="349"/>
      <c r="J468" s="349"/>
      <c r="K468" s="367"/>
      <c r="L468" s="367"/>
      <c r="M468" s="367"/>
      <c r="N468" s="367"/>
      <c r="O468" s="367"/>
      <c r="P468" s="367"/>
      <c r="Q468" s="367"/>
      <c r="R468" s="367"/>
      <c r="S468" s="367"/>
      <c r="T468" s="367"/>
      <c r="U468" s="367"/>
      <c r="V468" s="37"/>
      <c r="W468" s="37"/>
      <c r="X468" s="37"/>
      <c r="Y468" s="23"/>
      <c r="Z468" s="72"/>
      <c r="AA468" s="72"/>
      <c r="AB468" s="25"/>
      <c r="AC468" s="37"/>
      <c r="AD468" s="37"/>
      <c r="AE468" s="37"/>
    </row>
    <row r="469" spans="1:31" ht="18" hidden="1" thickBot="1" x14ac:dyDescent="0.3">
      <c r="A469" s="5"/>
      <c r="B469" s="440" t="s">
        <v>151</v>
      </c>
      <c r="C469" s="441"/>
      <c r="D469" s="441"/>
      <c r="E469" s="255" t="s">
        <v>128</v>
      </c>
      <c r="F469" s="256">
        <v>0.11666600000000001</v>
      </c>
      <c r="G469" s="361" t="s">
        <v>129</v>
      </c>
      <c r="H469" s="361" t="s">
        <v>130</v>
      </c>
      <c r="I469" s="257">
        <v>7.6387999999999998E-2</v>
      </c>
      <c r="J469" s="258" t="s">
        <v>129</v>
      </c>
      <c r="K469" s="367"/>
      <c r="L469" s="367"/>
      <c r="M469" s="367"/>
      <c r="N469" s="367"/>
      <c r="O469" s="367"/>
      <c r="P469" s="367"/>
      <c r="Q469" s="367"/>
      <c r="R469" s="367"/>
      <c r="S469" s="367"/>
      <c r="T469" s="367"/>
      <c r="U469" s="367"/>
      <c r="V469" s="37"/>
      <c r="W469" s="37"/>
      <c r="X469" s="37"/>
      <c r="Y469" s="23"/>
      <c r="Z469" s="72"/>
      <c r="AA469" s="72"/>
      <c r="AB469" s="25"/>
      <c r="AC469" s="37"/>
      <c r="AD469" s="37"/>
      <c r="AE469" s="37"/>
    </row>
    <row r="470" spans="1:31" hidden="1" x14ac:dyDescent="0.2">
      <c r="A470" s="5"/>
      <c r="C470" s="3" t="s">
        <v>131</v>
      </c>
      <c r="D470" s="3" t="s">
        <v>132</v>
      </c>
      <c r="E470" s="3" t="s">
        <v>133</v>
      </c>
      <c r="F470" s="3" t="s">
        <v>134</v>
      </c>
      <c r="G470" s="350" t="s">
        <v>135</v>
      </c>
      <c r="H470" s="350" t="s">
        <v>136</v>
      </c>
      <c r="I470" s="349" t="s">
        <v>117</v>
      </c>
      <c r="J470" s="349"/>
      <c r="K470" s="367"/>
      <c r="L470" s="367"/>
      <c r="M470" s="367"/>
      <c r="N470" s="367"/>
      <c r="O470" s="367"/>
      <c r="P470" s="367"/>
      <c r="Q470" s="367"/>
      <c r="R470" s="367"/>
      <c r="S470" s="367"/>
      <c r="T470" s="367"/>
      <c r="U470" s="367"/>
      <c r="V470" s="37"/>
      <c r="W470" s="37"/>
      <c r="X470" s="37"/>
      <c r="Y470" s="23"/>
      <c r="Z470" s="72"/>
      <c r="AA470" s="72"/>
      <c r="AB470" s="25"/>
      <c r="AC470" s="37"/>
      <c r="AD470" s="37"/>
      <c r="AE470" s="37"/>
    </row>
    <row r="471" spans="1:31" hidden="1" x14ac:dyDescent="0.2">
      <c r="A471" s="5"/>
      <c r="B471" s="3" t="s">
        <v>137</v>
      </c>
      <c r="C471" s="355">
        <f>C464</f>
        <v>8.6660000000000004</v>
      </c>
      <c r="D471" s="3">
        <f>SQRT(C471^2+(0.083*C471)^2)</f>
        <v>8.6957988040940783</v>
      </c>
      <c r="E471" s="3">
        <f>SQRT(C471^2+(45/12+0.083*C471)^2)+SQRT(C471^2+(45/12-0.083*C471)^2)</f>
        <v>18.931266910742373</v>
      </c>
      <c r="F471" s="3">
        <f>D471</f>
        <v>8.6957988040940783</v>
      </c>
      <c r="G471" s="355">
        <v>2</v>
      </c>
      <c r="H471" s="350">
        <f>((D471+F471)*G471*I469)+E471*G471*F469</f>
        <v>7.0742890870058934</v>
      </c>
      <c r="I471" s="349">
        <f>H471*0.49</f>
        <v>3.4664016526328876</v>
      </c>
      <c r="J471" s="349"/>
      <c r="K471" s="367"/>
      <c r="L471" s="367"/>
      <c r="M471" s="367"/>
      <c r="N471" s="367"/>
      <c r="O471" s="367"/>
      <c r="P471" s="367"/>
      <c r="Q471" s="367"/>
      <c r="R471" s="367"/>
      <c r="S471" s="367"/>
      <c r="T471" s="367"/>
      <c r="U471" s="367"/>
      <c r="V471" s="37"/>
      <c r="W471" s="37"/>
      <c r="X471" s="37"/>
      <c r="Y471" s="23"/>
      <c r="Z471" s="72"/>
      <c r="AA471" s="72"/>
      <c r="AB471" s="25"/>
      <c r="AC471" s="37"/>
      <c r="AD471" s="37"/>
      <c r="AE471" s="37"/>
    </row>
    <row r="472" spans="1:31" hidden="1" x14ac:dyDescent="0.2">
      <c r="A472" s="5"/>
      <c r="B472" s="3" t="s">
        <v>138</v>
      </c>
      <c r="C472" s="355">
        <f>C465</f>
        <v>8.6660000000000004</v>
      </c>
      <c r="D472" s="3">
        <f t="shared" ref="D472:D473" si="54">SQRT(C472^2+(0.083*C472)^2)</f>
        <v>8.6957988040940783</v>
      </c>
      <c r="E472" s="3">
        <f t="shared" ref="E472:E473" si="55">SQRT(C472^2+(45/12+0.083*C472)^2)+SQRT(C472^2+(45/12-0.083*C472)^2)</f>
        <v>18.931266910742373</v>
      </c>
      <c r="F472" s="3">
        <f>D472</f>
        <v>8.6957988040940783</v>
      </c>
      <c r="G472" s="355">
        <v>2</v>
      </c>
      <c r="H472" s="350">
        <f>((D472+F472)*G472*I469)+E472*G472*F469</f>
        <v>7.0742890870058934</v>
      </c>
      <c r="I472" s="349">
        <f t="shared" ref="I472:I473" si="56">H472*0.49</f>
        <v>3.4664016526328876</v>
      </c>
      <c r="J472" s="349"/>
      <c r="K472" s="367"/>
      <c r="L472" s="367"/>
      <c r="M472" s="367"/>
      <c r="N472" s="367"/>
      <c r="O472" s="367"/>
      <c r="P472" s="367"/>
      <c r="Q472" s="367"/>
      <c r="R472" s="367"/>
      <c r="S472" s="367"/>
      <c r="T472" s="367"/>
      <c r="U472" s="367"/>
      <c r="V472" s="37"/>
      <c r="W472" s="37"/>
      <c r="X472" s="37"/>
      <c r="Y472" s="23"/>
      <c r="Z472" s="72"/>
      <c r="AA472" s="72"/>
      <c r="AB472" s="25"/>
      <c r="AC472" s="37"/>
      <c r="AD472" s="37"/>
      <c r="AE472" s="37"/>
    </row>
    <row r="473" spans="1:31" hidden="1" x14ac:dyDescent="0.2">
      <c r="A473" s="5"/>
      <c r="B473" s="3" t="s">
        <v>139</v>
      </c>
      <c r="C473" s="355">
        <f>C466</f>
        <v>7.2</v>
      </c>
      <c r="D473" s="3">
        <f t="shared" si="54"/>
        <v>7.2247578340038503</v>
      </c>
      <c r="E473" s="3">
        <f t="shared" si="55"/>
        <v>16.270678520212108</v>
      </c>
      <c r="F473" s="3">
        <f>D473</f>
        <v>7.2247578340038503</v>
      </c>
      <c r="G473" s="355">
        <v>2</v>
      </c>
      <c r="H473" s="350">
        <f>((D473+F473)*G473*I469)+E473*G473*F469</f>
        <v>6.0040091661736756</v>
      </c>
      <c r="I473" s="349">
        <f t="shared" si="56"/>
        <v>2.9419644914251011</v>
      </c>
      <c r="J473" s="349"/>
      <c r="K473" s="367"/>
      <c r="L473" s="367"/>
      <c r="M473" s="367"/>
      <c r="N473" s="367"/>
      <c r="O473" s="367"/>
      <c r="P473" s="367"/>
      <c r="Q473" s="367"/>
      <c r="R473" s="367"/>
      <c r="S473" s="367"/>
      <c r="T473" s="367"/>
      <c r="U473" s="367"/>
      <c r="V473" s="37"/>
      <c r="W473" s="37"/>
      <c r="X473" s="37"/>
      <c r="Y473" s="23"/>
      <c r="Z473" s="72"/>
      <c r="AA473" s="72"/>
      <c r="AB473" s="25"/>
      <c r="AC473" s="37"/>
      <c r="AD473" s="37"/>
      <c r="AE473" s="37"/>
    </row>
    <row r="474" spans="1:31" hidden="1" x14ac:dyDescent="0.2">
      <c r="A474" s="5"/>
      <c r="G474" s="350"/>
      <c r="H474" s="351" t="s">
        <v>124</v>
      </c>
      <c r="I474" s="349">
        <f>SUM(I471:I473)</f>
        <v>9.8747677966908753</v>
      </c>
      <c r="J474" s="349"/>
      <c r="K474" s="367"/>
      <c r="L474" s="367"/>
      <c r="M474" s="367"/>
      <c r="N474" s="367"/>
      <c r="O474" s="367"/>
      <c r="P474" s="367"/>
      <c r="Q474" s="367"/>
      <c r="R474" s="367"/>
      <c r="S474" s="367"/>
      <c r="T474" s="367"/>
      <c r="U474" s="367"/>
      <c r="V474" s="37"/>
      <c r="W474" s="37"/>
      <c r="X474" s="37"/>
      <c r="Y474" s="23"/>
      <c r="Z474" s="72"/>
      <c r="AA474" s="72"/>
      <c r="AB474" s="25"/>
      <c r="AC474" s="37"/>
      <c r="AD474" s="37"/>
      <c r="AE474" s="37"/>
    </row>
    <row r="475" spans="1:31" hidden="1" x14ac:dyDescent="0.2">
      <c r="A475" s="5"/>
      <c r="G475" s="350"/>
      <c r="H475" s="350"/>
      <c r="I475" s="349"/>
      <c r="J475" s="349"/>
      <c r="K475" s="367"/>
      <c r="L475" s="367"/>
      <c r="M475" s="367"/>
      <c r="N475" s="367"/>
      <c r="O475" s="367"/>
      <c r="P475" s="367"/>
      <c r="Q475" s="367"/>
      <c r="R475" s="367"/>
      <c r="S475" s="367"/>
      <c r="T475" s="367"/>
      <c r="U475" s="367"/>
      <c r="V475" s="37"/>
      <c r="W475" s="37"/>
      <c r="X475" s="37"/>
      <c r="Y475" s="23"/>
      <c r="Z475" s="72"/>
      <c r="AA475" s="72"/>
      <c r="AB475" s="25"/>
      <c r="AC475" s="37"/>
      <c r="AD475" s="37"/>
      <c r="AE475" s="37"/>
    </row>
    <row r="476" spans="1:31" ht="18" hidden="1" thickBot="1" x14ac:dyDescent="0.3">
      <c r="A476" s="5"/>
      <c r="B476" s="441" t="s">
        <v>140</v>
      </c>
      <c r="C476" s="441"/>
      <c r="D476" s="441"/>
      <c r="E476" s="255" t="s">
        <v>128</v>
      </c>
      <c r="F476" s="259">
        <v>4.87E-2</v>
      </c>
      <c r="G476" s="361" t="s">
        <v>129</v>
      </c>
      <c r="H476" s="361" t="s">
        <v>130</v>
      </c>
      <c r="I476" s="257">
        <v>0</v>
      </c>
      <c r="J476" s="258" t="s">
        <v>129</v>
      </c>
      <c r="K476" s="367"/>
      <c r="L476" s="367"/>
      <c r="M476" s="367"/>
      <c r="N476" s="367"/>
      <c r="O476" s="367"/>
      <c r="P476" s="367"/>
      <c r="Q476" s="367"/>
      <c r="R476" s="367"/>
      <c r="S476" s="367"/>
      <c r="T476" s="367"/>
      <c r="U476" s="367"/>
      <c r="V476" s="37"/>
      <c r="W476" s="37"/>
      <c r="X476" s="37"/>
      <c r="Y476" s="23"/>
      <c r="Z476" s="72"/>
      <c r="AA476" s="72"/>
      <c r="AB476" s="25"/>
      <c r="AC476" s="37"/>
      <c r="AD476" s="37"/>
      <c r="AE476" s="37"/>
    </row>
    <row r="477" spans="1:31" hidden="1" x14ac:dyDescent="0.2">
      <c r="A477" s="5"/>
      <c r="C477" s="3" t="s">
        <v>131</v>
      </c>
      <c r="D477" s="3" t="s">
        <v>132</v>
      </c>
      <c r="E477" s="3" t="s">
        <v>133</v>
      </c>
      <c r="F477" s="3" t="s">
        <v>134</v>
      </c>
      <c r="G477" s="350" t="s">
        <v>135</v>
      </c>
      <c r="H477" s="350" t="s">
        <v>136</v>
      </c>
      <c r="I477" s="349" t="s">
        <v>117</v>
      </c>
      <c r="J477" s="349"/>
      <c r="K477" s="367"/>
      <c r="L477" s="367"/>
      <c r="M477" s="367"/>
      <c r="N477" s="367"/>
      <c r="O477" s="367"/>
      <c r="P477" s="367"/>
      <c r="Q477" s="367"/>
      <c r="R477" s="367"/>
      <c r="S477" s="367"/>
      <c r="T477" s="367"/>
      <c r="U477" s="367"/>
      <c r="V477" s="37"/>
      <c r="W477" s="37"/>
      <c r="X477" s="37"/>
      <c r="Y477" s="23"/>
      <c r="Z477" s="72"/>
      <c r="AA477" s="72"/>
      <c r="AB477" s="25"/>
      <c r="AC477" s="37"/>
      <c r="AD477" s="37"/>
      <c r="AE477" s="37"/>
    </row>
    <row r="478" spans="1:31" hidden="1" x14ac:dyDescent="0.2">
      <c r="A478" s="5"/>
      <c r="B478" s="3" t="s">
        <v>137</v>
      </c>
      <c r="C478" s="355">
        <v>8.6</v>
      </c>
      <c r="D478" s="3">
        <f>SQRT(C478^2+(0.083*C478)^2)</f>
        <v>8.6295718572823752</v>
      </c>
      <c r="E478" s="3">
        <f>SQRT(C478^2+(45/12+0.083*C478)^2)+SQRT(C478^2+(45/12-0.083*C478)^2)</f>
        <v>18.809678917954336</v>
      </c>
      <c r="G478" s="355">
        <v>7</v>
      </c>
      <c r="H478" s="350">
        <f>((D478+E478)*G478*F476)+F478*G478*I476</f>
        <v>9.3540405892781955</v>
      </c>
      <c r="I478" s="349">
        <f>H478*0.49</f>
        <v>4.5834798887463153</v>
      </c>
      <c r="J478" s="349"/>
      <c r="K478" s="367"/>
      <c r="L478" s="367"/>
      <c r="M478" s="367"/>
      <c r="N478" s="367"/>
      <c r="O478" s="367"/>
      <c r="P478" s="367"/>
      <c r="Q478" s="367"/>
      <c r="R478" s="367"/>
      <c r="S478" s="367"/>
      <c r="T478" s="367"/>
      <c r="U478" s="367"/>
      <c r="V478" s="37"/>
      <c r="W478" s="37"/>
      <c r="X478" s="37"/>
      <c r="Y478" s="23"/>
      <c r="Z478" s="72"/>
      <c r="AA478" s="72"/>
      <c r="AB478" s="25"/>
      <c r="AC478" s="37"/>
      <c r="AD478" s="37"/>
      <c r="AE478" s="37"/>
    </row>
    <row r="479" spans="1:31" hidden="1" x14ac:dyDescent="0.2">
      <c r="A479" s="5"/>
      <c r="B479" s="3" t="s">
        <v>138</v>
      </c>
      <c r="C479" s="355">
        <v>8.6</v>
      </c>
      <c r="D479" s="3">
        <f t="shared" ref="D479:D480" si="57">SQRT(C479^2+(0.083*C479)^2)</f>
        <v>8.6295718572823752</v>
      </c>
      <c r="E479" s="3">
        <f t="shared" ref="E479:E480" si="58">SQRT(C479^2+(45/12+0.083*C479)^2)+SQRT(C479^2+(45/12-0.083*C479)^2)</f>
        <v>18.809678917954336</v>
      </c>
      <c r="G479" s="355">
        <v>7</v>
      </c>
      <c r="H479" s="350">
        <f>((D479+E479)*G479*F476)+F479*G479*I476</f>
        <v>9.3540405892781955</v>
      </c>
      <c r="I479" s="349">
        <f t="shared" ref="I479:I480" si="59">H479*0.49</f>
        <v>4.5834798887463153</v>
      </c>
      <c r="J479" s="349"/>
      <c r="K479" s="367"/>
      <c r="L479" s="367"/>
      <c r="M479" s="367"/>
      <c r="N479" s="367"/>
      <c r="O479" s="367"/>
      <c r="P479" s="367"/>
      <c r="Q479" s="367"/>
      <c r="R479" s="367"/>
      <c r="S479" s="367"/>
      <c r="T479" s="367"/>
      <c r="U479" s="367"/>
      <c r="V479" s="37"/>
      <c r="W479" s="37"/>
      <c r="X479" s="37"/>
      <c r="Y479" s="23"/>
      <c r="Z479" s="72"/>
      <c r="AA479" s="72"/>
      <c r="AB479" s="25"/>
      <c r="AC479" s="37"/>
      <c r="AD479" s="37"/>
      <c r="AE479" s="37"/>
    </row>
    <row r="480" spans="1:31" hidden="1" x14ac:dyDescent="0.2">
      <c r="A480" s="5"/>
      <c r="B480" s="3" t="s">
        <v>139</v>
      </c>
      <c r="C480" s="355">
        <v>7.37</v>
      </c>
      <c r="D480" s="3">
        <f t="shared" si="57"/>
        <v>7.3953423939733858</v>
      </c>
      <c r="E480" s="3">
        <f t="shared" si="58"/>
        <v>16.574313747306839</v>
      </c>
      <c r="G480" s="355">
        <v>7</v>
      </c>
      <c r="H480" s="350">
        <f>((D480+E480)*G480*F476)+F480*G480*I476</f>
        <v>8.1712557785624291</v>
      </c>
      <c r="I480" s="349">
        <f t="shared" si="59"/>
        <v>4.0039153314955902</v>
      </c>
      <c r="J480" s="349"/>
      <c r="K480" s="367"/>
      <c r="L480" s="367"/>
      <c r="M480" s="367"/>
      <c r="N480" s="367"/>
      <c r="O480" s="367"/>
      <c r="P480" s="367"/>
      <c r="Q480" s="367"/>
      <c r="R480" s="367"/>
      <c r="S480" s="367"/>
      <c r="T480" s="367"/>
      <c r="U480" s="367"/>
      <c r="V480" s="37"/>
      <c r="W480" s="37"/>
      <c r="X480" s="37"/>
      <c r="Y480" s="23"/>
      <c r="Z480" s="72"/>
      <c r="AA480" s="72"/>
      <c r="AB480" s="25"/>
      <c r="AC480" s="37"/>
      <c r="AD480" s="37"/>
      <c r="AE480" s="37"/>
    </row>
    <row r="481" spans="1:31" hidden="1" x14ac:dyDescent="0.2">
      <c r="A481" s="5"/>
      <c r="G481" s="350"/>
      <c r="H481" s="350" t="s">
        <v>124</v>
      </c>
      <c r="I481" s="349">
        <f>SUM(I478:I480)</f>
        <v>13.17087510898822</v>
      </c>
      <c r="J481" s="349"/>
      <c r="K481" s="367"/>
      <c r="L481" s="367"/>
      <c r="M481" s="367"/>
      <c r="N481" s="367"/>
      <c r="O481" s="367"/>
      <c r="P481" s="367"/>
      <c r="Q481" s="367"/>
      <c r="R481" s="367"/>
      <c r="S481" s="367"/>
      <c r="T481" s="367"/>
      <c r="U481" s="367"/>
      <c r="V481" s="37"/>
      <c r="W481" s="37"/>
      <c r="X481" s="37"/>
      <c r="Y481" s="23"/>
      <c r="Z481" s="72"/>
      <c r="AA481" s="72"/>
      <c r="AB481" s="25"/>
      <c r="AC481" s="37"/>
      <c r="AD481" s="37"/>
      <c r="AE481" s="37"/>
    </row>
    <row r="482" spans="1:31" hidden="1" x14ac:dyDescent="0.2">
      <c r="A482" s="5"/>
      <c r="G482" s="350"/>
      <c r="H482" s="350"/>
      <c r="I482" s="349"/>
      <c r="J482" s="349"/>
      <c r="K482" s="367"/>
      <c r="L482" s="367"/>
      <c r="M482" s="367"/>
      <c r="N482" s="367"/>
      <c r="O482" s="367"/>
      <c r="P482" s="367"/>
      <c r="Q482" s="367"/>
      <c r="R482" s="367"/>
      <c r="S482" s="367"/>
      <c r="T482" s="367"/>
      <c r="U482" s="367"/>
      <c r="V482" s="37"/>
      <c r="W482" s="37"/>
      <c r="X482" s="37"/>
      <c r="Y482" s="23"/>
      <c r="Z482" s="72"/>
      <c r="AA482" s="72"/>
      <c r="AB482" s="25"/>
      <c r="AC482" s="37"/>
      <c r="AD482" s="37"/>
      <c r="AE482" s="37"/>
    </row>
    <row r="483" spans="1:31" ht="18" hidden="1" thickBot="1" x14ac:dyDescent="0.3">
      <c r="A483" s="5"/>
      <c r="B483" s="440" t="s">
        <v>152</v>
      </c>
      <c r="C483" s="441"/>
      <c r="D483" s="441"/>
      <c r="E483" s="255" t="s">
        <v>128</v>
      </c>
      <c r="F483" s="256">
        <v>0.11666700000000001</v>
      </c>
      <c r="G483" s="361" t="s">
        <v>129</v>
      </c>
      <c r="H483" s="361" t="s">
        <v>130</v>
      </c>
      <c r="I483" s="257">
        <v>7.6399999999999996E-2</v>
      </c>
      <c r="J483" s="258" t="s">
        <v>129</v>
      </c>
      <c r="K483" s="367"/>
      <c r="L483" s="367"/>
      <c r="M483" s="367"/>
      <c r="N483" s="367"/>
      <c r="O483" s="367"/>
      <c r="P483" s="367"/>
      <c r="Q483" s="367"/>
      <c r="R483" s="367"/>
      <c r="S483" s="367"/>
      <c r="T483" s="367"/>
      <c r="U483" s="367"/>
      <c r="V483" s="37"/>
      <c r="W483" s="37"/>
      <c r="X483" s="37"/>
      <c r="Y483" s="23"/>
      <c r="Z483" s="72"/>
      <c r="AA483" s="72"/>
      <c r="AB483" s="25"/>
      <c r="AC483" s="37"/>
      <c r="AD483" s="37"/>
      <c r="AE483" s="37"/>
    </row>
    <row r="484" spans="1:31" hidden="1" x14ac:dyDescent="0.2">
      <c r="A484" s="5"/>
      <c r="C484" s="3" t="s">
        <v>131</v>
      </c>
      <c r="D484" s="3" t="s">
        <v>132</v>
      </c>
      <c r="E484" s="3" t="s">
        <v>133</v>
      </c>
      <c r="F484" s="3" t="s">
        <v>134</v>
      </c>
      <c r="G484" s="350" t="s">
        <v>135</v>
      </c>
      <c r="H484" s="350" t="s">
        <v>136</v>
      </c>
      <c r="I484" s="349" t="s">
        <v>117</v>
      </c>
      <c r="J484" s="349"/>
      <c r="K484" s="367"/>
      <c r="L484" s="367"/>
      <c r="M484" s="367"/>
      <c r="N484" s="367"/>
      <c r="O484" s="367"/>
      <c r="P484" s="367"/>
      <c r="Q484" s="367"/>
      <c r="R484" s="367"/>
      <c r="S484" s="367"/>
      <c r="T484" s="367"/>
      <c r="U484" s="367"/>
      <c r="V484" s="37"/>
      <c r="W484" s="37"/>
      <c r="X484" s="37"/>
      <c r="Y484" s="23"/>
      <c r="Z484" s="72"/>
      <c r="AA484" s="72"/>
      <c r="AB484" s="25"/>
      <c r="AC484" s="37"/>
      <c r="AD484" s="37"/>
      <c r="AE484" s="37"/>
    </row>
    <row r="485" spans="1:31" hidden="1" x14ac:dyDescent="0.2">
      <c r="A485" s="5"/>
      <c r="B485" s="3" t="s">
        <v>137</v>
      </c>
      <c r="C485" s="355">
        <f>C478</f>
        <v>8.6</v>
      </c>
      <c r="D485" s="3">
        <f>SQRT(C485^2+(0.083*C485)^2)</f>
        <v>8.6295718572823752</v>
      </c>
      <c r="E485" s="3">
        <f>SQRT(C485^2+(45/12+0.083*C485)^2)+SQRT(C485^2+(45/12-0.083*C485)^2)</f>
        <v>18.809678917954336</v>
      </c>
      <c r="F485" s="3">
        <f>D485</f>
        <v>8.6295718572823752</v>
      </c>
      <c r="G485" s="355">
        <v>2</v>
      </c>
      <c r="H485" s="350">
        <f>((D485+F485)*G485*I483)+E485*G485*F483</f>
        <v>7.0261347802274514</v>
      </c>
      <c r="I485" s="349">
        <f>H485*0.49</f>
        <v>3.4428060423114513</v>
      </c>
      <c r="J485" s="349"/>
      <c r="K485" s="367"/>
      <c r="L485" s="367"/>
      <c r="M485" s="367"/>
      <c r="N485" s="367"/>
      <c r="O485" s="367"/>
      <c r="P485" s="367"/>
      <c r="Q485" s="367"/>
      <c r="R485" s="367"/>
      <c r="S485" s="367"/>
      <c r="T485" s="367"/>
      <c r="U485" s="367"/>
      <c r="V485" s="37"/>
      <c r="W485" s="37"/>
      <c r="X485" s="37"/>
      <c r="Y485" s="23"/>
      <c r="Z485" s="72"/>
      <c r="AA485" s="72"/>
      <c r="AB485" s="25"/>
      <c r="AC485" s="37"/>
      <c r="AD485" s="37"/>
      <c r="AE485" s="37"/>
    </row>
    <row r="486" spans="1:31" hidden="1" x14ac:dyDescent="0.2">
      <c r="A486" s="5"/>
      <c r="B486" s="3" t="s">
        <v>138</v>
      </c>
      <c r="C486" s="355">
        <f>C479</f>
        <v>8.6</v>
      </c>
      <c r="D486" s="3">
        <f t="shared" ref="D486:D487" si="60">SQRT(C486^2+(0.083*C486)^2)</f>
        <v>8.6295718572823752</v>
      </c>
      <c r="E486" s="3">
        <f t="shared" ref="E486:E487" si="61">SQRT(C486^2+(45/12+0.083*C486)^2)+SQRT(C486^2+(45/12-0.083*C486)^2)</f>
        <v>18.809678917954336</v>
      </c>
      <c r="F486" s="3">
        <f>D486</f>
        <v>8.6295718572823752</v>
      </c>
      <c r="G486" s="355">
        <v>2</v>
      </c>
      <c r="H486" s="350">
        <f>((D486+F486)*G486*I483)+E486*G486*F483</f>
        <v>7.0261347802274514</v>
      </c>
      <c r="I486" s="349">
        <f t="shared" ref="I486:I487" si="62">H486*0.49</f>
        <v>3.4428060423114513</v>
      </c>
      <c r="J486" s="349"/>
      <c r="K486" s="367"/>
      <c r="L486" s="367"/>
      <c r="M486" s="367"/>
      <c r="N486" s="367"/>
      <c r="O486" s="367"/>
      <c r="P486" s="367"/>
      <c r="Q486" s="367"/>
      <c r="R486" s="367"/>
      <c r="S486" s="367"/>
      <c r="T486" s="367"/>
      <c r="U486" s="367"/>
      <c r="V486" s="37"/>
      <c r="W486" s="37"/>
      <c r="X486" s="37"/>
      <c r="Y486" s="23"/>
      <c r="Z486" s="72"/>
      <c r="AA486" s="72"/>
      <c r="AB486" s="25"/>
      <c r="AC486" s="37"/>
      <c r="AD486" s="37"/>
      <c r="AE486" s="37"/>
    </row>
    <row r="487" spans="1:31" hidden="1" x14ac:dyDescent="0.2">
      <c r="A487" s="5"/>
      <c r="B487" s="3" t="s">
        <v>139</v>
      </c>
      <c r="C487" s="355">
        <f>C480</f>
        <v>7.37</v>
      </c>
      <c r="D487" s="3">
        <f t="shared" si="60"/>
        <v>7.3953423939733858</v>
      </c>
      <c r="E487" s="3">
        <f t="shared" si="61"/>
        <v>16.574313747306839</v>
      </c>
      <c r="F487" s="3">
        <f>D487</f>
        <v>7.3953423939733858</v>
      </c>
      <c r="G487" s="355">
        <v>2</v>
      </c>
      <c r="H487" s="350">
        <f>((D487+F487)*G487*I483)+E487*G487*F483</f>
        <v>6.1273675595123613</v>
      </c>
      <c r="I487" s="349">
        <f t="shared" si="62"/>
        <v>3.0024101041610569</v>
      </c>
      <c r="J487" s="349"/>
      <c r="K487" s="367"/>
      <c r="L487" s="367"/>
      <c r="M487" s="367"/>
      <c r="N487" s="367"/>
      <c r="O487" s="367"/>
      <c r="P487" s="367"/>
      <c r="Q487" s="367"/>
      <c r="R487" s="367"/>
      <c r="S487" s="367"/>
      <c r="T487" s="367"/>
      <c r="U487" s="367"/>
      <c r="V487" s="37"/>
      <c r="W487" s="37"/>
      <c r="X487" s="37"/>
      <c r="Y487" s="23"/>
      <c r="Z487" s="72"/>
      <c r="AA487" s="72"/>
      <c r="AB487" s="25"/>
      <c r="AC487" s="37"/>
      <c r="AD487" s="37"/>
      <c r="AE487" s="37"/>
    </row>
    <row r="488" spans="1:31" hidden="1" x14ac:dyDescent="0.2">
      <c r="A488" s="5"/>
      <c r="G488" s="350"/>
      <c r="H488" s="350" t="s">
        <v>124</v>
      </c>
      <c r="I488" s="349">
        <f>SUM(I485:I487)</f>
        <v>9.8880221887839603</v>
      </c>
      <c r="J488" s="349"/>
      <c r="K488" s="367"/>
      <c r="L488" s="367"/>
      <c r="M488" s="367"/>
      <c r="N488" s="367"/>
      <c r="O488" s="367"/>
      <c r="P488" s="367"/>
      <c r="Q488" s="367"/>
      <c r="R488" s="367"/>
      <c r="S488" s="367"/>
      <c r="T488" s="367"/>
      <c r="U488" s="367"/>
      <c r="V488" s="37"/>
      <c r="W488" s="37"/>
      <c r="X488" s="37"/>
      <c r="Y488" s="23"/>
      <c r="Z488" s="72"/>
      <c r="AA488" s="72"/>
      <c r="AB488" s="25"/>
      <c r="AC488" s="37"/>
      <c r="AD488" s="37"/>
      <c r="AE488" s="37"/>
    </row>
    <row r="489" spans="1:31" hidden="1" x14ac:dyDescent="0.2">
      <c r="A489" s="5"/>
      <c r="G489" s="350"/>
      <c r="H489" s="350"/>
      <c r="I489" s="349"/>
      <c r="J489" s="349"/>
      <c r="K489" s="367"/>
      <c r="L489" s="367"/>
      <c r="M489" s="367"/>
      <c r="N489" s="367"/>
      <c r="O489" s="367"/>
      <c r="P489" s="367"/>
      <c r="Q489" s="367"/>
      <c r="R489" s="367"/>
      <c r="S489" s="367"/>
      <c r="T489" s="367"/>
      <c r="U489" s="367"/>
      <c r="V489" s="37"/>
      <c r="W489" s="37"/>
      <c r="X489" s="37"/>
      <c r="Y489" s="23"/>
      <c r="Z489" s="72"/>
      <c r="AA489" s="72"/>
      <c r="AB489" s="25"/>
      <c r="AC489" s="37"/>
      <c r="AD489" s="37"/>
      <c r="AE489" s="37"/>
    </row>
    <row r="490" spans="1:31" ht="18" hidden="1" thickBot="1" x14ac:dyDescent="0.3">
      <c r="A490" s="5"/>
      <c r="B490" s="441" t="s">
        <v>141</v>
      </c>
      <c r="C490" s="441"/>
      <c r="D490" s="441"/>
      <c r="E490" s="255" t="s">
        <v>128</v>
      </c>
      <c r="F490" s="256">
        <v>4.87E-2</v>
      </c>
      <c r="G490" s="361" t="s">
        <v>129</v>
      </c>
      <c r="H490" s="361" t="s">
        <v>130</v>
      </c>
      <c r="I490" s="257">
        <v>0</v>
      </c>
      <c r="J490" s="258" t="s">
        <v>129</v>
      </c>
      <c r="K490" s="367"/>
      <c r="L490" s="367"/>
      <c r="M490" s="367"/>
      <c r="N490" s="367"/>
      <c r="O490" s="367"/>
      <c r="P490" s="367"/>
      <c r="Q490" s="367"/>
      <c r="R490" s="367"/>
      <c r="S490" s="367"/>
      <c r="T490" s="367"/>
      <c r="U490" s="367"/>
      <c r="V490" s="37"/>
      <c r="W490" s="37"/>
      <c r="X490" s="37"/>
      <c r="Y490" s="23"/>
      <c r="Z490" s="72"/>
      <c r="AA490" s="72"/>
      <c r="AB490" s="25"/>
      <c r="AC490" s="37"/>
      <c r="AD490" s="37"/>
      <c r="AE490" s="37"/>
    </row>
    <row r="491" spans="1:31" hidden="1" x14ac:dyDescent="0.2">
      <c r="A491" s="5"/>
      <c r="C491" s="3" t="s">
        <v>131</v>
      </c>
      <c r="D491" s="3" t="s">
        <v>132</v>
      </c>
      <c r="E491" s="3" t="s">
        <v>133</v>
      </c>
      <c r="F491" s="3" t="s">
        <v>134</v>
      </c>
      <c r="G491" s="350" t="s">
        <v>135</v>
      </c>
      <c r="H491" s="350" t="s">
        <v>136</v>
      </c>
      <c r="I491" s="349" t="s">
        <v>117</v>
      </c>
      <c r="J491" s="349"/>
      <c r="K491" s="367"/>
      <c r="L491" s="367"/>
      <c r="M491" s="367"/>
      <c r="N491" s="367"/>
      <c r="O491" s="367"/>
      <c r="P491" s="367"/>
      <c r="Q491" s="367"/>
      <c r="R491" s="367"/>
      <c r="S491" s="367"/>
      <c r="T491" s="367"/>
      <c r="U491" s="367"/>
      <c r="V491" s="37"/>
      <c r="W491" s="37"/>
      <c r="X491" s="37"/>
      <c r="Y491" s="23"/>
      <c r="Z491" s="72"/>
      <c r="AA491" s="72"/>
      <c r="AB491" s="25"/>
      <c r="AC491" s="37"/>
      <c r="AD491" s="37"/>
      <c r="AE491" s="37"/>
    </row>
    <row r="492" spans="1:31" hidden="1" x14ac:dyDescent="0.2">
      <c r="A492" s="5"/>
      <c r="B492" s="3" t="s">
        <v>137</v>
      </c>
      <c r="C492" s="355">
        <v>8.375</v>
      </c>
      <c r="D492" s="3">
        <f>SQRT(C492^2+(0.083*C492)^2)</f>
        <v>8.4037981749697561</v>
      </c>
      <c r="E492" s="3">
        <f>SQRT(C492^2+(45/12+0.083*C492)^2)+SQRT(C492^2+(45/12-0.083*C492)^2)</f>
        <v>18.396305121174692</v>
      </c>
      <c r="F492" s="260"/>
      <c r="G492" s="355">
        <v>6</v>
      </c>
      <c r="H492" s="350">
        <f>((D492+E492)*G492*F490)+F492*G492*I490</f>
        <v>7.8309901831334088</v>
      </c>
      <c r="I492" s="349">
        <f>H492*0.49</f>
        <v>3.8371851897353704</v>
      </c>
      <c r="J492" s="349"/>
      <c r="K492" s="367"/>
      <c r="L492" s="367"/>
      <c r="M492" s="367"/>
      <c r="N492" s="367"/>
      <c r="O492" s="367"/>
      <c r="P492" s="367"/>
      <c r="Q492" s="367"/>
      <c r="R492" s="367"/>
      <c r="S492" s="367"/>
      <c r="T492" s="367"/>
      <c r="U492" s="367"/>
      <c r="V492" s="37"/>
      <c r="W492" s="37"/>
      <c r="X492" s="37"/>
      <c r="Y492" s="23"/>
      <c r="Z492" s="72"/>
      <c r="AA492" s="72"/>
      <c r="AB492" s="25"/>
      <c r="AC492" s="37"/>
      <c r="AD492" s="37"/>
      <c r="AE492" s="37"/>
    </row>
    <row r="493" spans="1:31" hidden="1" x14ac:dyDescent="0.2">
      <c r="A493" s="5"/>
      <c r="B493" s="3" t="s">
        <v>138</v>
      </c>
      <c r="C493" s="355">
        <v>8.375</v>
      </c>
      <c r="D493" s="3">
        <f t="shared" ref="D493:D494" si="63">SQRT(C493^2+(0.083*C493)^2)</f>
        <v>8.4037981749697561</v>
      </c>
      <c r="E493" s="3">
        <f t="shared" ref="E493:E494" si="64">SQRT(C493^2+(45/12+0.083*C493)^2)+SQRT(C493^2+(45/12-0.083*C493)^2)</f>
        <v>18.396305121174692</v>
      </c>
      <c r="F493" s="260"/>
      <c r="G493" s="355">
        <v>6</v>
      </c>
      <c r="H493" s="350">
        <f>((D493+E493)*G493*F490)+F493*G493*I490</f>
        <v>7.8309901831334088</v>
      </c>
      <c r="I493" s="349">
        <f t="shared" ref="I493:I494" si="65">H493*0.49</f>
        <v>3.8371851897353704</v>
      </c>
      <c r="J493" s="349"/>
      <c r="K493" s="367"/>
      <c r="L493" s="367"/>
      <c r="M493" s="367"/>
      <c r="N493" s="367"/>
      <c r="O493" s="367"/>
      <c r="P493" s="367"/>
      <c r="Q493" s="367"/>
      <c r="R493" s="367"/>
      <c r="S493" s="367"/>
      <c r="T493" s="367"/>
      <c r="U493" s="367"/>
      <c r="V493" s="37"/>
      <c r="W493" s="37"/>
      <c r="X493" s="37"/>
      <c r="Y493" s="23"/>
      <c r="Z493" s="72"/>
      <c r="AA493" s="72"/>
      <c r="AB493" s="25"/>
      <c r="AC493" s="37"/>
      <c r="AD493" s="37"/>
      <c r="AE493" s="37"/>
    </row>
    <row r="494" spans="1:31" hidden="1" x14ac:dyDescent="0.2">
      <c r="A494" s="5"/>
      <c r="B494" s="3" t="s">
        <v>139</v>
      </c>
      <c r="C494" s="355">
        <v>7.8129999999999997</v>
      </c>
      <c r="D494" s="3">
        <f t="shared" si="63"/>
        <v>7.8398656884822326</v>
      </c>
      <c r="E494" s="3">
        <f t="shared" si="64"/>
        <v>17.372117126373219</v>
      </c>
      <c r="F494" s="260"/>
      <c r="G494" s="355">
        <v>6</v>
      </c>
      <c r="H494" s="350">
        <f>((D494+E494)*G494*F490)+F494*G494*I490</f>
        <v>7.3669413785007638</v>
      </c>
      <c r="I494" s="349">
        <f t="shared" si="65"/>
        <v>3.6098012754653741</v>
      </c>
      <c r="J494" s="349"/>
      <c r="K494" s="367"/>
      <c r="L494" s="367"/>
      <c r="M494" s="367"/>
      <c r="N494" s="367"/>
      <c r="O494" s="367"/>
      <c r="P494" s="367"/>
      <c r="Q494" s="367"/>
      <c r="R494" s="367"/>
      <c r="S494" s="367"/>
      <c r="T494" s="367"/>
      <c r="U494" s="367"/>
      <c r="V494" s="37"/>
      <c r="W494" s="37"/>
      <c r="X494" s="37"/>
      <c r="Y494" s="23"/>
      <c r="Z494" s="72"/>
      <c r="AA494" s="72"/>
      <c r="AB494" s="25"/>
      <c r="AC494" s="37"/>
      <c r="AD494" s="37"/>
      <c r="AE494" s="37"/>
    </row>
    <row r="495" spans="1:31" hidden="1" x14ac:dyDescent="0.2">
      <c r="A495" s="5"/>
      <c r="G495" s="350"/>
      <c r="H495" s="350" t="s">
        <v>124</v>
      </c>
      <c r="I495" s="349">
        <f>SUM(I492:I494)</f>
        <v>11.284171654936115</v>
      </c>
      <c r="J495" s="349"/>
      <c r="K495" s="367"/>
      <c r="L495" s="367"/>
      <c r="M495" s="367"/>
      <c r="N495" s="367"/>
      <c r="O495" s="367"/>
      <c r="P495" s="367"/>
      <c r="Q495" s="367"/>
      <c r="R495" s="367"/>
      <c r="S495" s="367"/>
      <c r="T495" s="367"/>
      <c r="U495" s="367"/>
      <c r="V495" s="37"/>
      <c r="W495" s="37"/>
      <c r="X495" s="37"/>
      <c r="Y495" s="23"/>
      <c r="Z495" s="72"/>
      <c r="AA495" s="72"/>
      <c r="AB495" s="25"/>
      <c r="AC495" s="37"/>
      <c r="AD495" s="37"/>
      <c r="AE495" s="37"/>
    </row>
    <row r="496" spans="1:31" hidden="1" x14ac:dyDescent="0.2">
      <c r="A496" s="5"/>
      <c r="G496" s="350"/>
      <c r="H496" s="350"/>
      <c r="I496" s="349"/>
      <c r="J496" s="349"/>
      <c r="K496" s="367"/>
      <c r="L496" s="367"/>
      <c r="M496" s="367"/>
      <c r="N496" s="367"/>
      <c r="O496" s="367"/>
      <c r="P496" s="367"/>
      <c r="Q496" s="367"/>
      <c r="R496" s="367"/>
      <c r="S496" s="367"/>
      <c r="T496" s="367"/>
      <c r="U496" s="367"/>
      <c r="V496" s="37"/>
      <c r="W496" s="37"/>
      <c r="X496" s="37"/>
      <c r="Y496" s="23"/>
      <c r="Z496" s="72"/>
      <c r="AA496" s="72"/>
      <c r="AB496" s="25"/>
      <c r="AC496" s="37"/>
      <c r="AD496" s="37"/>
      <c r="AE496" s="37"/>
    </row>
    <row r="497" spans="1:31" ht="18" hidden="1" thickBot="1" x14ac:dyDescent="0.3">
      <c r="A497" s="5"/>
      <c r="B497" s="440" t="s">
        <v>153</v>
      </c>
      <c r="C497" s="441"/>
      <c r="D497" s="441"/>
      <c r="E497" s="255" t="s">
        <v>128</v>
      </c>
      <c r="F497" s="256">
        <v>0.11666700000000001</v>
      </c>
      <c r="G497" s="361" t="s">
        <v>129</v>
      </c>
      <c r="H497" s="361" t="s">
        <v>130</v>
      </c>
      <c r="I497" s="257">
        <v>7.6399999999999996E-2</v>
      </c>
      <c r="J497" s="258" t="s">
        <v>129</v>
      </c>
      <c r="K497" s="367"/>
      <c r="L497" s="367"/>
      <c r="M497" s="367"/>
      <c r="N497" s="367"/>
      <c r="O497" s="367"/>
      <c r="P497" s="367"/>
      <c r="Q497" s="367"/>
      <c r="R497" s="367"/>
      <c r="S497" s="367"/>
      <c r="T497" s="367"/>
      <c r="U497" s="367"/>
      <c r="V497" s="37"/>
      <c r="W497" s="37"/>
      <c r="X497" s="37"/>
      <c r="Y497" s="23"/>
      <c r="Z497" s="72"/>
      <c r="AA497" s="72"/>
      <c r="AB497" s="25"/>
      <c r="AC497" s="37"/>
      <c r="AD497" s="37"/>
      <c r="AE497" s="37"/>
    </row>
    <row r="498" spans="1:31" hidden="1" x14ac:dyDescent="0.2">
      <c r="A498" s="5"/>
      <c r="C498" s="3" t="s">
        <v>131</v>
      </c>
      <c r="D498" s="3" t="s">
        <v>132</v>
      </c>
      <c r="E498" s="3" t="s">
        <v>133</v>
      </c>
      <c r="F498" s="3" t="s">
        <v>134</v>
      </c>
      <c r="G498" s="350" t="s">
        <v>135</v>
      </c>
      <c r="H498" s="350" t="s">
        <v>136</v>
      </c>
      <c r="I498" s="349" t="s">
        <v>117</v>
      </c>
      <c r="J498" s="349"/>
      <c r="K498" s="367"/>
      <c r="L498" s="367"/>
      <c r="M498" s="367"/>
      <c r="N498" s="367"/>
      <c r="O498" s="367"/>
      <c r="P498" s="367"/>
      <c r="Q498" s="367"/>
      <c r="R498" s="367"/>
      <c r="S498" s="367"/>
      <c r="T498" s="367"/>
      <c r="U498" s="367"/>
      <c r="V498" s="37"/>
      <c r="W498" s="37"/>
      <c r="X498" s="37"/>
      <c r="Y498" s="23"/>
      <c r="Z498" s="72"/>
      <c r="AA498" s="72"/>
      <c r="AB498" s="25"/>
      <c r="AC498" s="37"/>
      <c r="AD498" s="37"/>
      <c r="AE498" s="37"/>
    </row>
    <row r="499" spans="1:31" hidden="1" x14ac:dyDescent="0.2">
      <c r="A499" s="5"/>
      <c r="B499" s="3" t="s">
        <v>137</v>
      </c>
      <c r="C499" s="355">
        <f>C492</f>
        <v>8.375</v>
      </c>
      <c r="D499" s="3">
        <f>SQRT(C499^2+(0.083*C499)^2)</f>
        <v>8.4037981749697561</v>
      </c>
      <c r="E499" s="3">
        <f>SQRT(C499^2+(45/12+0.083*C499)^2)+SQRT(C499^2+(45/12-0.083*C499)^2)</f>
        <v>18.396305121174692</v>
      </c>
      <c r="F499" s="3">
        <f>D499</f>
        <v>8.4037981749697561</v>
      </c>
      <c r="G499" s="355">
        <v>2</v>
      </c>
      <c r="H499" s="350">
        <f>((D499+F499)*G499*I497)+E499*G499*F497</f>
        <v>6.8606841814149337</v>
      </c>
      <c r="I499" s="349">
        <f>H499*0.49</f>
        <v>3.3617352488933174</v>
      </c>
      <c r="J499" s="349"/>
      <c r="K499" s="367"/>
      <c r="L499" s="367"/>
      <c r="M499" s="367"/>
      <c r="N499" s="367"/>
      <c r="O499" s="367"/>
      <c r="P499" s="367"/>
      <c r="Q499" s="367"/>
      <c r="R499" s="367"/>
      <c r="S499" s="367"/>
      <c r="T499" s="367"/>
      <c r="U499" s="367"/>
      <c r="V499" s="37"/>
      <c r="W499" s="37"/>
      <c r="X499" s="37"/>
      <c r="Y499" s="23"/>
      <c r="Z499" s="72"/>
      <c r="AA499" s="72"/>
      <c r="AB499" s="25"/>
      <c r="AC499" s="37"/>
      <c r="AD499" s="37"/>
      <c r="AE499" s="37"/>
    </row>
    <row r="500" spans="1:31" hidden="1" x14ac:dyDescent="0.2">
      <c r="A500" s="5"/>
      <c r="B500" s="3" t="s">
        <v>138</v>
      </c>
      <c r="C500" s="355">
        <f>C493</f>
        <v>8.375</v>
      </c>
      <c r="D500" s="3">
        <f t="shared" ref="D500:D501" si="66">SQRT(C500^2+(0.083*C500)^2)</f>
        <v>8.4037981749697561</v>
      </c>
      <c r="E500" s="3">
        <f t="shared" ref="E500:E501" si="67">SQRT(C500^2+(45/12+0.083*C500)^2)+SQRT(C500^2+(45/12-0.083*C500)^2)</f>
        <v>18.396305121174692</v>
      </c>
      <c r="F500" s="3">
        <f>D500</f>
        <v>8.4037981749697561</v>
      </c>
      <c r="G500" s="355">
        <v>2</v>
      </c>
      <c r="H500" s="350">
        <f>((D500+F500)*G500*I497)+E500*G500*F497</f>
        <v>6.8606841814149337</v>
      </c>
      <c r="I500" s="349">
        <f t="shared" ref="I500:I501" si="68">H500*0.49</f>
        <v>3.3617352488933174</v>
      </c>
      <c r="J500" s="349"/>
      <c r="K500" s="367"/>
      <c r="L500" s="367"/>
      <c r="M500" s="367"/>
      <c r="N500" s="367"/>
      <c r="O500" s="367"/>
      <c r="P500" s="367"/>
      <c r="Q500" s="367"/>
      <c r="R500" s="367"/>
      <c r="S500" s="367"/>
      <c r="T500" s="367"/>
      <c r="U500" s="367"/>
      <c r="V500" s="37"/>
      <c r="W500" s="37"/>
      <c r="X500" s="37"/>
      <c r="Y500" s="23"/>
      <c r="Z500" s="72"/>
      <c r="AA500" s="72"/>
      <c r="AB500" s="25"/>
      <c r="AC500" s="37"/>
      <c r="AD500" s="37"/>
      <c r="AE500" s="37"/>
    </row>
    <row r="501" spans="1:31" hidden="1" x14ac:dyDescent="0.2">
      <c r="A501" s="5"/>
      <c r="B501" s="3" t="s">
        <v>139</v>
      </c>
      <c r="C501" s="355">
        <f>C494</f>
        <v>7.8129999999999997</v>
      </c>
      <c r="D501" s="3">
        <f t="shared" si="66"/>
        <v>7.8398656884822326</v>
      </c>
      <c r="E501" s="3">
        <f t="shared" si="67"/>
        <v>17.372117126373219</v>
      </c>
      <c r="F501" s="3">
        <f>D501</f>
        <v>7.8398656884822326</v>
      </c>
      <c r="G501" s="355">
        <v>2</v>
      </c>
      <c r="H501" s="350">
        <f>((D501+F501)*G501*I497)+E501*G501*F497</f>
        <v>6.4493685319653391</v>
      </c>
      <c r="I501" s="349">
        <f t="shared" si="68"/>
        <v>3.1601905806630159</v>
      </c>
      <c r="J501" s="349"/>
      <c r="K501" s="367"/>
      <c r="L501" s="367"/>
      <c r="M501" s="367"/>
      <c r="N501" s="367"/>
      <c r="O501" s="367"/>
      <c r="P501" s="367"/>
      <c r="Q501" s="367"/>
      <c r="R501" s="367"/>
      <c r="S501" s="367"/>
      <c r="T501" s="367"/>
      <c r="U501" s="367"/>
      <c r="V501" s="37"/>
      <c r="W501" s="37"/>
      <c r="X501" s="37"/>
      <c r="Y501" s="23"/>
      <c r="Z501" s="72"/>
      <c r="AA501" s="72"/>
      <c r="AB501" s="25"/>
      <c r="AC501" s="37"/>
      <c r="AD501" s="37"/>
      <c r="AE501" s="37"/>
    </row>
    <row r="502" spans="1:31" hidden="1" x14ac:dyDescent="0.2">
      <c r="A502" s="5"/>
      <c r="G502" s="350"/>
      <c r="H502" s="350" t="s">
        <v>124</v>
      </c>
      <c r="I502" s="349">
        <f>SUM(I499:I501)</f>
        <v>9.8836610784496504</v>
      </c>
      <c r="J502" s="349"/>
      <c r="K502" s="367"/>
      <c r="L502" s="367"/>
      <c r="M502" s="367"/>
      <c r="N502" s="367"/>
      <c r="O502" s="367"/>
      <c r="P502" s="367"/>
      <c r="Q502" s="367"/>
      <c r="R502" s="367"/>
      <c r="S502" s="367"/>
      <c r="T502" s="367"/>
      <c r="U502" s="367"/>
      <c r="V502" s="37"/>
      <c r="W502" s="37"/>
      <c r="X502" s="37"/>
      <c r="Y502" s="23"/>
      <c r="Z502" s="72"/>
      <c r="AA502" s="72"/>
      <c r="AB502" s="25"/>
      <c r="AC502" s="37"/>
      <c r="AD502" s="37"/>
      <c r="AE502" s="37"/>
    </row>
    <row r="503" spans="1:31" hidden="1" x14ac:dyDescent="0.2">
      <c r="A503" s="5"/>
      <c r="G503" s="350"/>
      <c r="H503" s="350"/>
      <c r="I503" s="349"/>
      <c r="J503" s="349"/>
      <c r="K503" s="367"/>
      <c r="L503" s="367"/>
      <c r="M503" s="367"/>
      <c r="N503" s="367"/>
      <c r="O503" s="367"/>
      <c r="P503" s="367"/>
      <c r="Q503" s="367"/>
      <c r="R503" s="367"/>
      <c r="S503" s="367"/>
      <c r="T503" s="367"/>
      <c r="U503" s="367"/>
      <c r="V503" s="37"/>
      <c r="W503" s="37"/>
      <c r="X503" s="37"/>
      <c r="Y503" s="23"/>
      <c r="Z503" s="72"/>
      <c r="AA503" s="72"/>
      <c r="AB503" s="25"/>
      <c r="AC503" s="37"/>
      <c r="AD503" s="37"/>
      <c r="AE503" s="37"/>
    </row>
    <row r="504" spans="1:31" ht="18" hidden="1" thickBot="1" x14ac:dyDescent="0.3">
      <c r="A504" s="5"/>
      <c r="B504" s="441" t="s">
        <v>142</v>
      </c>
      <c r="C504" s="441"/>
      <c r="D504" s="441"/>
      <c r="E504" s="255" t="s">
        <v>128</v>
      </c>
      <c r="F504" s="259">
        <v>4.87E-2</v>
      </c>
      <c r="G504" s="261" t="s">
        <v>129</v>
      </c>
      <c r="H504" s="361" t="s">
        <v>130</v>
      </c>
      <c r="I504" s="257">
        <v>0</v>
      </c>
      <c r="J504" s="262" t="s">
        <v>129</v>
      </c>
      <c r="K504" s="367"/>
      <c r="L504" s="367"/>
      <c r="M504" s="367"/>
      <c r="N504" s="367"/>
      <c r="O504" s="367"/>
      <c r="P504" s="367"/>
      <c r="Q504" s="367"/>
      <c r="R504" s="367"/>
      <c r="S504" s="367"/>
      <c r="T504" s="367"/>
      <c r="U504" s="367"/>
      <c r="V504" s="37"/>
      <c r="W504" s="37"/>
      <c r="X504" s="37"/>
      <c r="Y504" s="23"/>
      <c r="Z504" s="72"/>
      <c r="AA504" s="72"/>
      <c r="AB504" s="25"/>
      <c r="AC504" s="37"/>
      <c r="AD504" s="37"/>
      <c r="AE504" s="37"/>
    </row>
    <row r="505" spans="1:31" hidden="1" x14ac:dyDescent="0.2">
      <c r="A505" s="5"/>
      <c r="C505" s="3" t="s">
        <v>131</v>
      </c>
      <c r="D505" s="3" t="s">
        <v>132</v>
      </c>
      <c r="E505" s="3" t="s">
        <v>133</v>
      </c>
      <c r="F505" s="3" t="s">
        <v>134</v>
      </c>
      <c r="G505" s="350" t="s">
        <v>135</v>
      </c>
      <c r="H505" s="350" t="s">
        <v>136</v>
      </c>
      <c r="I505" s="349" t="s">
        <v>117</v>
      </c>
      <c r="J505" s="349"/>
      <c r="K505" s="367"/>
      <c r="L505" s="367"/>
      <c r="M505" s="367"/>
      <c r="N505" s="367"/>
      <c r="O505" s="367"/>
      <c r="P505" s="367"/>
      <c r="Q505" s="367"/>
      <c r="R505" s="367"/>
      <c r="S505" s="367"/>
      <c r="T505" s="367"/>
      <c r="U505" s="367"/>
      <c r="V505" s="37"/>
      <c r="W505" s="37"/>
      <c r="X505" s="37"/>
      <c r="Y505" s="23"/>
      <c r="Z505" s="72"/>
      <c r="AA505" s="72"/>
      <c r="AB505" s="25"/>
      <c r="AC505" s="37"/>
      <c r="AD505" s="37"/>
      <c r="AE505" s="37"/>
    </row>
    <row r="506" spans="1:31" hidden="1" x14ac:dyDescent="0.2">
      <c r="A506" s="5"/>
      <c r="B506" s="3" t="s">
        <v>137</v>
      </c>
      <c r="C506" s="355">
        <v>8.0990000000000002</v>
      </c>
      <c r="D506" s="3">
        <f>SQRT(C506^2+(0.083*C506)^2)</f>
        <v>8.1268491246662755</v>
      </c>
      <c r="E506" s="3">
        <f>SQRT(C506^2+(45/12+0.083*C506)^2)+SQRT(C506^2+(45/12-0.083*C506)^2)</f>
        <v>17.891760559510416</v>
      </c>
      <c r="F506" s="260"/>
      <c r="G506" s="355">
        <v>4</v>
      </c>
      <c r="H506" s="350">
        <f>((D506+E506)*G506*F504)+F506*G506*I504</f>
        <v>5.0684251664776196</v>
      </c>
      <c r="I506" s="349">
        <f>H506*0.49</f>
        <v>2.4835283315740337</v>
      </c>
      <c r="J506" s="349"/>
      <c r="K506" s="367"/>
      <c r="L506" s="367"/>
      <c r="M506" s="367"/>
      <c r="N506" s="367"/>
      <c r="O506" s="367"/>
      <c r="P506" s="367"/>
      <c r="Q506" s="367"/>
      <c r="R506" s="367"/>
      <c r="S506" s="367"/>
      <c r="T506" s="367"/>
      <c r="U506" s="367"/>
      <c r="V506" s="37"/>
      <c r="W506" s="37"/>
      <c r="X506" s="37"/>
      <c r="Y506" s="23"/>
      <c r="Z506" s="72"/>
      <c r="AA506" s="72"/>
      <c r="AB506" s="25"/>
      <c r="AC506" s="37"/>
      <c r="AD506" s="37"/>
      <c r="AE506" s="37"/>
    </row>
    <row r="507" spans="1:31" hidden="1" x14ac:dyDescent="0.2">
      <c r="A507" s="5"/>
      <c r="B507" s="3" t="s">
        <v>138</v>
      </c>
      <c r="C507" s="355">
        <v>8.0990000000000002</v>
      </c>
      <c r="D507" s="3">
        <f t="shared" ref="D507:D508" si="69">SQRT(C507^2+(0.083*C507)^2)</f>
        <v>8.1268491246662755</v>
      </c>
      <c r="E507" s="3">
        <f t="shared" ref="E507:E508" si="70">SQRT(C507^2+(45/12+0.083*C507)^2)+SQRT(C507^2+(45/12-0.083*C507)^2)</f>
        <v>17.891760559510416</v>
      </c>
      <c r="F507" s="260"/>
      <c r="G507" s="355">
        <v>4</v>
      </c>
      <c r="H507" s="350">
        <f>((D507+E507)*G507*F504)+F507*G507*I504</f>
        <v>5.0684251664776196</v>
      </c>
      <c r="I507" s="349">
        <f t="shared" ref="I507:I508" si="71">H507*0.49</f>
        <v>2.4835283315740337</v>
      </c>
      <c r="J507" s="349"/>
      <c r="K507" s="367"/>
      <c r="L507" s="367"/>
      <c r="M507" s="367"/>
      <c r="N507" s="367"/>
      <c r="O507" s="367"/>
      <c r="P507" s="367"/>
      <c r="Q507" s="367"/>
      <c r="R507" s="367"/>
      <c r="S507" s="367"/>
      <c r="T507" s="367"/>
      <c r="U507" s="367"/>
      <c r="V507" s="37"/>
      <c r="W507" s="37"/>
      <c r="X507" s="37"/>
      <c r="Y507" s="23"/>
      <c r="Z507" s="72"/>
      <c r="AA507" s="72"/>
      <c r="AB507" s="25"/>
      <c r="AC507" s="37"/>
      <c r="AD507" s="37"/>
      <c r="AE507" s="37"/>
    </row>
    <row r="508" spans="1:31" hidden="1" x14ac:dyDescent="0.2">
      <c r="A508" s="5"/>
      <c r="B508" s="3" t="s">
        <v>139</v>
      </c>
      <c r="C508" s="355">
        <v>8.36</v>
      </c>
      <c r="D508" s="3">
        <f t="shared" si="69"/>
        <v>8.3887465961489145</v>
      </c>
      <c r="E508" s="3">
        <f t="shared" si="70"/>
        <v>18.368810947466258</v>
      </c>
      <c r="F508" s="260"/>
      <c r="G508" s="355">
        <v>4</v>
      </c>
      <c r="H508" s="350">
        <f>((D508+E508)*G508*F504)+F508*G508*I504</f>
        <v>5.2123722094962357</v>
      </c>
      <c r="I508" s="349">
        <f t="shared" si="71"/>
        <v>2.5540623826531554</v>
      </c>
      <c r="J508" s="349"/>
      <c r="K508" s="367"/>
      <c r="L508" s="367"/>
      <c r="M508" s="367"/>
      <c r="N508" s="367"/>
      <c r="O508" s="367"/>
      <c r="P508" s="367"/>
      <c r="Q508" s="367"/>
      <c r="R508" s="367"/>
      <c r="S508" s="367"/>
      <c r="T508" s="367"/>
      <c r="U508" s="367"/>
      <c r="V508" s="37"/>
      <c r="W508" s="37"/>
      <c r="X508" s="37"/>
      <c r="Y508" s="23"/>
      <c r="Z508" s="72"/>
      <c r="AA508" s="72"/>
      <c r="AB508" s="25"/>
      <c r="AC508" s="37"/>
      <c r="AD508" s="37"/>
      <c r="AE508" s="37"/>
    </row>
    <row r="509" spans="1:31" hidden="1" x14ac:dyDescent="0.2">
      <c r="A509" s="5"/>
      <c r="G509" s="350"/>
      <c r="H509" s="350" t="s">
        <v>124</v>
      </c>
      <c r="I509" s="349">
        <f>SUM(I506:I508)</f>
        <v>7.5211190458012229</v>
      </c>
      <c r="J509" s="349"/>
      <c r="K509" s="367"/>
      <c r="L509" s="367"/>
      <c r="M509" s="367"/>
      <c r="N509" s="367"/>
      <c r="O509" s="367"/>
      <c r="P509" s="367"/>
      <c r="Q509" s="367"/>
      <c r="R509" s="367"/>
      <c r="S509" s="367"/>
      <c r="T509" s="367"/>
      <c r="U509" s="367"/>
      <c r="V509" s="37"/>
      <c r="W509" s="37"/>
      <c r="X509" s="37"/>
      <c r="Y509" s="23"/>
      <c r="Z509" s="72"/>
      <c r="AA509" s="72"/>
      <c r="AB509" s="25"/>
      <c r="AC509" s="37"/>
      <c r="AD509" s="37"/>
      <c r="AE509" s="37"/>
    </row>
    <row r="510" spans="1:31" hidden="1" x14ac:dyDescent="0.2">
      <c r="A510" s="5"/>
      <c r="G510" s="350"/>
      <c r="H510" s="350"/>
      <c r="I510" s="349"/>
      <c r="J510" s="349"/>
      <c r="K510" s="367"/>
      <c r="L510" s="367"/>
      <c r="M510" s="367"/>
      <c r="N510" s="367"/>
      <c r="O510" s="367"/>
      <c r="P510" s="367"/>
      <c r="Q510" s="367"/>
      <c r="R510" s="367"/>
      <c r="S510" s="367"/>
      <c r="T510" s="367"/>
      <c r="U510" s="367"/>
      <c r="V510" s="37"/>
      <c r="W510" s="37"/>
      <c r="X510" s="37"/>
      <c r="Y510" s="23"/>
      <c r="Z510" s="72"/>
      <c r="AA510" s="72"/>
      <c r="AB510" s="25"/>
      <c r="AC510" s="37"/>
      <c r="AD510" s="37"/>
      <c r="AE510" s="37"/>
    </row>
    <row r="511" spans="1:31" ht="18" hidden="1" thickBot="1" x14ac:dyDescent="0.3">
      <c r="A511" s="5"/>
      <c r="B511" s="440" t="s">
        <v>150</v>
      </c>
      <c r="C511" s="441"/>
      <c r="D511" s="441"/>
      <c r="E511" s="255" t="s">
        <v>128</v>
      </c>
      <c r="F511" s="259">
        <v>0.03</v>
      </c>
      <c r="G511" s="361" t="s">
        <v>129</v>
      </c>
      <c r="H511" s="361" t="s">
        <v>130</v>
      </c>
      <c r="I511" s="257">
        <v>9.1665999999999997E-2</v>
      </c>
      <c r="J511" s="258" t="s">
        <v>129</v>
      </c>
      <c r="K511" s="367"/>
      <c r="L511" s="367"/>
      <c r="M511" s="367"/>
      <c r="N511" s="367"/>
      <c r="O511" s="367"/>
      <c r="P511" s="367"/>
      <c r="Q511" s="367"/>
      <c r="R511" s="367"/>
      <c r="S511" s="367"/>
      <c r="T511" s="367"/>
      <c r="U511" s="367"/>
      <c r="V511" s="37"/>
      <c r="W511" s="37"/>
      <c r="X511" s="37"/>
      <c r="Y511" s="23"/>
      <c r="Z511" s="72"/>
      <c r="AA511" s="72"/>
      <c r="AB511" s="25"/>
      <c r="AC511" s="37"/>
      <c r="AD511" s="37"/>
      <c r="AE511" s="37"/>
    </row>
    <row r="512" spans="1:31" hidden="1" x14ac:dyDescent="0.2">
      <c r="A512" s="5"/>
      <c r="C512" s="3" t="s">
        <v>131</v>
      </c>
      <c r="D512" s="3" t="s">
        <v>132</v>
      </c>
      <c r="E512" s="3" t="s">
        <v>133</v>
      </c>
      <c r="F512" s="3" t="s">
        <v>134</v>
      </c>
      <c r="G512" s="350" t="s">
        <v>135</v>
      </c>
      <c r="H512" s="350" t="s">
        <v>136</v>
      </c>
      <c r="I512" s="349" t="s">
        <v>117</v>
      </c>
      <c r="J512" s="349"/>
      <c r="K512" s="367"/>
      <c r="L512" s="367"/>
      <c r="M512" s="367"/>
      <c r="N512" s="367"/>
      <c r="O512" s="367"/>
      <c r="P512" s="367"/>
      <c r="Q512" s="367"/>
      <c r="R512" s="367"/>
      <c r="S512" s="367"/>
      <c r="T512" s="367"/>
      <c r="U512" s="367"/>
      <c r="V512" s="37"/>
      <c r="W512" s="37"/>
      <c r="X512" s="37"/>
      <c r="Y512" s="23"/>
      <c r="Z512" s="72"/>
      <c r="AA512" s="72"/>
      <c r="AB512" s="25"/>
      <c r="AC512" s="37"/>
      <c r="AD512" s="37"/>
      <c r="AE512" s="37"/>
    </row>
    <row r="513" spans="1:61" hidden="1" x14ac:dyDescent="0.2">
      <c r="A513" s="5"/>
      <c r="B513" s="3" t="s">
        <v>137</v>
      </c>
      <c r="C513" s="355">
        <f>C506</f>
        <v>8.0990000000000002</v>
      </c>
      <c r="D513" s="3">
        <f>SQRT(C513^2+(0.083*C513)^2)</f>
        <v>8.1268491246662755</v>
      </c>
      <c r="E513" s="3">
        <f>SQRT(C513^2+(45/12+0.083*C513)^2)+SQRT(C513^2+(45/12-0.083*C513)^2)</f>
        <v>17.891760559510416</v>
      </c>
      <c r="F513" s="3">
        <f>D513</f>
        <v>8.1268491246662755</v>
      </c>
      <c r="G513" s="355">
        <v>1</v>
      </c>
      <c r="H513" s="350">
        <f>((D513+E513)*G513*F511)+F513*G513*I511</f>
        <v>1.5255140423869595</v>
      </c>
      <c r="I513" s="349">
        <f>H513*0.49</f>
        <v>0.74750188076961011</v>
      </c>
      <c r="J513" s="349"/>
      <c r="K513" s="367"/>
      <c r="L513" s="367"/>
      <c r="M513" s="367"/>
      <c r="N513" s="367"/>
      <c r="O513" s="367"/>
      <c r="P513" s="367"/>
      <c r="Q513" s="367"/>
      <c r="R513" s="367"/>
      <c r="S513" s="367"/>
      <c r="T513" s="367"/>
      <c r="U513" s="367"/>
      <c r="V513" s="37"/>
      <c r="W513" s="37"/>
      <c r="X513" s="37"/>
      <c r="Y513" s="23"/>
      <c r="Z513" s="72"/>
      <c r="AA513" s="72"/>
      <c r="AB513" s="25"/>
      <c r="AC513" s="37"/>
      <c r="AD513" s="37"/>
      <c r="AE513" s="37"/>
    </row>
    <row r="514" spans="1:61" hidden="1" x14ac:dyDescent="0.2">
      <c r="A514" s="5"/>
      <c r="B514" s="3" t="s">
        <v>138</v>
      </c>
      <c r="C514" s="355">
        <f>C507</f>
        <v>8.0990000000000002</v>
      </c>
      <c r="D514" s="3">
        <f t="shared" ref="D514:D515" si="72">SQRT(C514^2+(0.083*C514)^2)</f>
        <v>8.1268491246662755</v>
      </c>
      <c r="E514" s="3">
        <f t="shared" ref="E514:E515" si="73">SQRT(C514^2+(45/12+0.083*C514)^2)+SQRT(C514^2+(45/12-0.083*C514)^2)</f>
        <v>17.891760559510416</v>
      </c>
      <c r="F514" s="3">
        <f>D514</f>
        <v>8.1268491246662755</v>
      </c>
      <c r="G514" s="355">
        <v>1</v>
      </c>
      <c r="H514" s="350">
        <f>((D514+E514)*G514*F511)+F514*G514*I511</f>
        <v>1.5255140423869595</v>
      </c>
      <c r="I514" s="349">
        <f t="shared" ref="I514:I515" si="74">H514*0.49</f>
        <v>0.74750188076961011</v>
      </c>
      <c r="J514" s="349"/>
      <c r="K514" s="367"/>
      <c r="L514" s="367"/>
      <c r="M514" s="367"/>
      <c r="N514" s="367"/>
      <c r="O514" s="367"/>
      <c r="P514" s="367"/>
      <c r="Q514" s="367"/>
      <c r="R514" s="367"/>
      <c r="S514" s="367"/>
      <c r="T514" s="367"/>
      <c r="U514" s="367"/>
      <c r="V514" s="37"/>
      <c r="W514" s="37"/>
      <c r="X514" s="37"/>
      <c r="Y514" s="23"/>
      <c r="Z514" s="72"/>
      <c r="AA514" s="72"/>
      <c r="AB514" s="25"/>
      <c r="AC514" s="37"/>
      <c r="AD514" s="37"/>
      <c r="AE514" s="37"/>
    </row>
    <row r="515" spans="1:61" hidden="1" x14ac:dyDescent="0.2">
      <c r="A515" s="5"/>
      <c r="B515" s="3" t="s">
        <v>139</v>
      </c>
      <c r="C515" s="355">
        <v>7.2</v>
      </c>
      <c r="D515" s="3">
        <f t="shared" si="72"/>
        <v>7.2247578340038503</v>
      </c>
      <c r="E515" s="3">
        <f t="shared" si="73"/>
        <v>16.270678520212108</v>
      </c>
      <c r="F515" s="3">
        <f>D515</f>
        <v>7.2247578340038503</v>
      </c>
      <c r="G515" s="355">
        <v>1</v>
      </c>
      <c r="H515" s="350">
        <f>((D515+E515)*G515*F511)+F515*G515*I511</f>
        <v>1.3671277422382757</v>
      </c>
      <c r="I515" s="349">
        <f t="shared" si="74"/>
        <v>0.66989259369675513</v>
      </c>
      <c r="J515" s="349"/>
      <c r="K515" s="367"/>
      <c r="L515" s="367"/>
      <c r="M515" s="367"/>
      <c r="N515" s="367"/>
      <c r="O515" s="367"/>
      <c r="P515" s="367"/>
      <c r="Q515" s="367"/>
      <c r="R515" s="367"/>
      <c r="S515" s="367"/>
      <c r="T515" s="367"/>
      <c r="U515" s="367"/>
      <c r="V515" s="37"/>
      <c r="W515" s="37"/>
      <c r="X515" s="37"/>
      <c r="Y515" s="23"/>
      <c r="Z515" s="72"/>
      <c r="AA515" s="72"/>
      <c r="AB515" s="25"/>
      <c r="AC515" s="37"/>
      <c r="AD515" s="37"/>
      <c r="AE515" s="37"/>
    </row>
    <row r="516" spans="1:61" hidden="1" x14ac:dyDescent="0.2">
      <c r="A516" s="5"/>
      <c r="G516" s="350"/>
      <c r="H516" s="350" t="s">
        <v>124</v>
      </c>
      <c r="I516" s="349">
        <f>SUM(I513:I515)</f>
        <v>2.1648963552359755</v>
      </c>
      <c r="J516" s="349"/>
      <c r="K516" s="367"/>
      <c r="L516" s="367"/>
      <c r="M516" s="367"/>
      <c r="N516" s="367"/>
      <c r="O516" s="367"/>
      <c r="P516" s="367"/>
      <c r="Q516" s="367"/>
      <c r="R516" s="367"/>
      <c r="S516" s="367"/>
      <c r="T516" s="367"/>
      <c r="U516" s="367"/>
      <c r="V516" s="37"/>
      <c r="W516" s="37"/>
      <c r="X516" s="37"/>
      <c r="Y516" s="23"/>
      <c r="Z516" s="72"/>
      <c r="AA516" s="72"/>
      <c r="AB516" s="25"/>
      <c r="AC516" s="37"/>
      <c r="AD516" s="37"/>
      <c r="AE516" s="37"/>
    </row>
    <row r="517" spans="1:61" hidden="1" x14ac:dyDescent="0.2">
      <c r="A517" s="5"/>
      <c r="B517" s="24"/>
      <c r="C517" s="4"/>
      <c r="D517" s="368"/>
      <c r="E517" s="368"/>
      <c r="F517" s="368"/>
      <c r="G517" s="368"/>
      <c r="H517" s="368"/>
      <c r="I517" s="368"/>
      <c r="J517" s="368"/>
      <c r="K517" s="368"/>
      <c r="L517" s="368"/>
      <c r="M517" s="368"/>
      <c r="N517" s="368"/>
      <c r="O517" s="368"/>
      <c r="P517" s="368"/>
      <c r="Q517" s="11"/>
      <c r="R517" s="11"/>
      <c r="S517" s="11"/>
      <c r="T517" s="37"/>
      <c r="U517" s="37"/>
      <c r="V517" s="37"/>
      <c r="W517" s="37"/>
      <c r="X517" s="37"/>
      <c r="Y517" s="23"/>
      <c r="Z517" s="72"/>
      <c r="AA517" s="72"/>
      <c r="AB517" s="25"/>
      <c r="AC517" s="37"/>
      <c r="AD517" s="37"/>
      <c r="AE517" s="37"/>
    </row>
    <row r="518" spans="1:61" ht="13.5" hidden="1" thickBot="1" x14ac:dyDescent="0.25">
      <c r="A518" s="5"/>
      <c r="B518" s="247" t="s">
        <v>154</v>
      </c>
      <c r="C518" s="369"/>
      <c r="D518" s="250" t="s">
        <v>8</v>
      </c>
      <c r="E518" s="373">
        <f>I516+I509+I495+I488+I474+I467+I460</f>
        <v>52.347207037980318</v>
      </c>
      <c r="F518" s="250" t="s">
        <v>155</v>
      </c>
      <c r="G518" s="373">
        <f>T452</f>
        <v>283.43931889583331</v>
      </c>
      <c r="H518" s="250" t="s">
        <v>8</v>
      </c>
      <c r="I518" s="264">
        <f>E518+G518</f>
        <v>335.78652593381361</v>
      </c>
      <c r="J518" s="359" t="s">
        <v>156</v>
      </c>
      <c r="K518" s="368"/>
      <c r="L518" s="368"/>
      <c r="M518" s="368"/>
      <c r="N518" s="368"/>
      <c r="O518" s="368"/>
      <c r="P518" s="368"/>
      <c r="Q518" s="11"/>
      <c r="R518" s="11"/>
      <c r="S518" s="11"/>
      <c r="T518" s="37"/>
      <c r="U518" s="37"/>
      <c r="V518" s="37"/>
      <c r="W518" s="37"/>
      <c r="X518" s="37"/>
      <c r="Y518" s="23"/>
      <c r="Z518" s="72"/>
      <c r="AA518" s="72"/>
      <c r="AB518" s="25"/>
      <c r="AC518" s="37"/>
      <c r="AD518" s="37"/>
      <c r="AE518" s="37"/>
    </row>
    <row r="519" spans="1:61" hidden="1" x14ac:dyDescent="0.2">
      <c r="A519" s="5"/>
      <c r="B519" s="24"/>
      <c r="C519" s="4"/>
      <c r="D519" s="368"/>
      <c r="E519" s="368"/>
      <c r="F519" s="368"/>
      <c r="G519" s="368"/>
      <c r="H519" s="368"/>
      <c r="I519" s="368"/>
      <c r="J519" s="368"/>
      <c r="K519" s="368"/>
      <c r="L519" s="368"/>
      <c r="M519" s="368"/>
      <c r="N519" s="368"/>
      <c r="O519" s="368"/>
      <c r="P519" s="368"/>
      <c r="Q519" s="11"/>
      <c r="R519" s="11"/>
      <c r="S519" s="11"/>
      <c r="T519" s="37"/>
      <c r="U519" s="37"/>
      <c r="V519" s="37"/>
      <c r="W519" s="37"/>
      <c r="X519" s="37"/>
      <c r="Y519" s="23"/>
      <c r="Z519" s="72"/>
      <c r="AA519" s="72"/>
      <c r="AB519" s="25"/>
      <c r="AC519" s="37"/>
      <c r="AD519" s="37"/>
      <c r="AE519" s="37"/>
    </row>
    <row r="520" spans="1:61" s="165" customFormat="1" ht="13.5" thickBot="1" x14ac:dyDescent="0.25">
      <c r="A520" s="5"/>
      <c r="B520" s="265" t="s">
        <v>157</v>
      </c>
      <c r="C520" s="250" t="s">
        <v>8</v>
      </c>
      <c r="D520" s="266">
        <f>ROUNDUP(I518,0)</f>
        <v>336</v>
      </c>
      <c r="E520" s="359" t="s">
        <v>158</v>
      </c>
      <c r="F520" s="368"/>
      <c r="G520" s="368"/>
      <c r="H520" s="368"/>
      <c r="I520" s="368"/>
      <c r="J520" s="368"/>
      <c r="K520" s="368"/>
      <c r="L520" s="368"/>
      <c r="M520" s="368"/>
      <c r="N520" s="368"/>
      <c r="O520" s="368"/>
      <c r="P520" s="368"/>
      <c r="Q520" s="11"/>
      <c r="R520" s="11"/>
      <c r="S520" s="11"/>
      <c r="T520" s="37"/>
      <c r="U520" s="37"/>
      <c r="V520" s="37"/>
      <c r="W520" s="37"/>
      <c r="X520" s="37"/>
      <c r="Y520" s="23"/>
      <c r="Z520" s="72"/>
      <c r="AA520" s="72"/>
      <c r="AB520" s="25"/>
      <c r="AC520" s="37"/>
      <c r="AD520" s="37"/>
      <c r="AE520" s="37"/>
      <c r="AF520" s="164"/>
      <c r="AG520" s="164"/>
      <c r="AH520" s="164"/>
      <c r="AI520" s="164"/>
    </row>
    <row r="521" spans="1:61" s="165" customFormat="1" ht="13.5" thickTop="1" x14ac:dyDescent="0.2">
      <c r="A521" s="5"/>
      <c r="B521" s="267"/>
      <c r="C521" s="250"/>
      <c r="D521" s="268"/>
      <c r="E521" s="359"/>
      <c r="F521" s="368"/>
      <c r="G521" s="368"/>
      <c r="H521" s="250" t="s">
        <v>159</v>
      </c>
      <c r="I521" s="368"/>
      <c r="J521" s="269" t="s">
        <v>160</v>
      </c>
      <c r="K521" s="359" t="s">
        <v>161</v>
      </c>
      <c r="L521" s="368"/>
      <c r="M521" s="368"/>
      <c r="N521" s="368"/>
      <c r="O521" s="368"/>
      <c r="P521" s="368"/>
      <c r="Q521" s="11"/>
      <c r="R521" s="11"/>
      <c r="S521" s="11"/>
      <c r="T521" s="37"/>
      <c r="U521" s="37"/>
      <c r="V521" s="37"/>
      <c r="W521" s="37"/>
      <c r="X521" s="37"/>
      <c r="Y521" s="23"/>
      <c r="Z521" s="72"/>
      <c r="AA521" s="72"/>
      <c r="AB521" s="25"/>
      <c r="AC521" s="37"/>
      <c r="AD521" s="37"/>
      <c r="AE521" s="37"/>
      <c r="AF521" s="164"/>
      <c r="AG521" s="164"/>
      <c r="AH521" s="164"/>
      <c r="AI521" s="164"/>
    </row>
    <row r="522" spans="1:61" s="165" customFormat="1" ht="13.5" thickBot="1" x14ac:dyDescent="0.25">
      <c r="A522" s="5"/>
      <c r="B522" s="267" t="s">
        <v>104</v>
      </c>
      <c r="C522" s="250"/>
      <c r="D522" s="268"/>
      <c r="E522" s="359"/>
      <c r="F522" s="368"/>
      <c r="G522" s="368"/>
      <c r="H522" s="270">
        <f>D520*1000</f>
        <v>336000</v>
      </c>
      <c r="I522" s="250" t="s">
        <v>9</v>
      </c>
      <c r="J522" s="448">
        <v>1.5</v>
      </c>
      <c r="K522" s="448"/>
      <c r="L522" s="250" t="s">
        <v>8</v>
      </c>
      <c r="M522" s="452">
        <f>H522*J522</f>
        <v>504000</v>
      </c>
      <c r="N522" s="452"/>
      <c r="O522" s="452"/>
      <c r="P522" s="368"/>
      <c r="Q522" s="11"/>
      <c r="R522" s="11"/>
      <c r="S522" s="11"/>
      <c r="T522" s="37"/>
      <c r="U522" s="37"/>
      <c r="V522" s="37"/>
      <c r="W522" s="37"/>
      <c r="X522" s="37"/>
      <c r="Y522" s="23"/>
      <c r="Z522" s="72"/>
      <c r="AA522" s="72"/>
      <c r="AB522" s="25"/>
      <c r="AC522" s="37"/>
      <c r="AD522" s="37"/>
      <c r="AE522" s="37"/>
      <c r="AF522" s="164"/>
      <c r="AG522" s="164"/>
      <c r="AH522" s="164"/>
      <c r="AI522" s="164"/>
    </row>
    <row r="523" spans="1:61" s="165" customFormat="1" x14ac:dyDescent="0.2">
      <c r="A523" s="5"/>
      <c r="B523" s="24"/>
      <c r="C523" s="4"/>
      <c r="D523" s="368"/>
      <c r="E523" s="368"/>
      <c r="F523" s="368"/>
      <c r="G523" s="368"/>
      <c r="H523" s="368"/>
      <c r="I523" s="368"/>
      <c r="J523" s="368"/>
      <c r="K523" s="368"/>
      <c r="L523" s="368"/>
      <c r="M523" s="368"/>
      <c r="N523" s="368"/>
      <c r="O523" s="368"/>
      <c r="P523" s="368"/>
      <c r="Q523" s="11"/>
      <c r="R523" s="11"/>
      <c r="S523" s="11"/>
      <c r="T523" s="37"/>
      <c r="U523" s="37"/>
      <c r="V523" s="37"/>
      <c r="W523" s="37"/>
      <c r="X523" s="37"/>
      <c r="Y523" s="23"/>
      <c r="Z523" s="72"/>
      <c r="AA523" s="72"/>
      <c r="AB523" s="25"/>
      <c r="AC523" s="37"/>
      <c r="AD523" s="37"/>
      <c r="AE523" s="37"/>
      <c r="AF523" s="164"/>
      <c r="AG523" s="164"/>
      <c r="AH523" s="164"/>
      <c r="AI523" s="164"/>
    </row>
    <row r="524" spans="1:61" s="165" customFormat="1" x14ac:dyDescent="0.2">
      <c r="A524" s="37"/>
      <c r="B524" s="5" t="s">
        <v>35</v>
      </c>
      <c r="C524" s="4"/>
      <c r="D524" s="368"/>
      <c r="E524" s="368"/>
      <c r="F524" s="368"/>
      <c r="G524" s="368"/>
      <c r="H524" s="368"/>
      <c r="I524" s="368"/>
      <c r="J524" s="368"/>
      <c r="K524" s="368"/>
      <c r="L524" s="368"/>
      <c r="M524" s="368"/>
      <c r="N524" s="368"/>
      <c r="O524" s="368"/>
      <c r="P524" s="11"/>
      <c r="Q524" s="3"/>
      <c r="R524" s="3"/>
      <c r="S524" s="3"/>
      <c r="T524" s="3"/>
      <c r="U524" s="3"/>
      <c r="V524" s="3"/>
      <c r="W524" s="3"/>
      <c r="X524" s="3"/>
      <c r="Y524" s="3"/>
      <c r="Z524" s="7"/>
      <c r="AA524" s="7"/>
      <c r="AB524" s="214"/>
      <c r="AC524" s="37"/>
      <c r="AD524" s="37"/>
      <c r="AE524" s="37"/>
      <c r="AF524" s="164"/>
      <c r="AG524" s="164"/>
      <c r="AH524" s="164"/>
      <c r="AI524" s="164"/>
    </row>
    <row r="525" spans="1:61" s="165" customFormat="1" x14ac:dyDescent="0.2">
      <c r="A525" s="37"/>
      <c r="B525" s="5"/>
      <c r="C525" s="4"/>
      <c r="D525" s="368"/>
      <c r="E525" s="368"/>
      <c r="F525" s="368"/>
      <c r="G525" s="368"/>
      <c r="H525" s="368"/>
      <c r="I525" s="368"/>
      <c r="J525" s="368"/>
      <c r="K525" s="368"/>
      <c r="L525" s="368"/>
      <c r="M525" s="368"/>
      <c r="N525" s="368"/>
      <c r="O525" s="368"/>
      <c r="P525" s="11"/>
      <c r="Q525" s="3"/>
      <c r="R525" s="3"/>
      <c r="S525" s="3"/>
      <c r="T525" s="3"/>
      <c r="U525" s="3"/>
      <c r="V525" s="3"/>
      <c r="W525" s="3"/>
      <c r="X525" s="3"/>
      <c r="Y525" s="3"/>
      <c r="Z525" s="7"/>
      <c r="AA525" s="7"/>
      <c r="AB525" s="214"/>
      <c r="AC525" s="37"/>
      <c r="AD525" s="37"/>
      <c r="AE525" s="37"/>
      <c r="AF525" s="164"/>
      <c r="AG525" s="164"/>
      <c r="AH525" s="164"/>
      <c r="AI525" s="164"/>
    </row>
    <row r="526" spans="1:61" s="162" customFormat="1" x14ac:dyDescent="0.2">
      <c r="A526" s="37"/>
      <c r="B526" s="239" t="s">
        <v>16</v>
      </c>
      <c r="C526" s="4"/>
      <c r="D526" s="368"/>
      <c r="E526" s="368"/>
      <c r="F526" s="368"/>
      <c r="G526" s="368"/>
      <c r="H526" s="368"/>
      <c r="I526" s="368"/>
      <c r="J526" s="368"/>
      <c r="K526" s="368"/>
      <c r="L526" s="368"/>
      <c r="M526" s="368"/>
      <c r="N526" s="368"/>
      <c r="O526" s="368"/>
      <c r="P526" s="11"/>
      <c r="Q526" s="3"/>
      <c r="R526" s="3"/>
      <c r="S526" s="3"/>
      <c r="T526" s="3"/>
      <c r="U526" s="3"/>
      <c r="V526" s="3"/>
      <c r="W526" s="3"/>
      <c r="X526" s="3"/>
      <c r="Y526" s="3"/>
      <c r="Z526" s="7"/>
      <c r="AA526" s="7"/>
      <c r="AB526" s="214"/>
      <c r="AC526" s="37"/>
      <c r="AD526" s="37"/>
      <c r="AE526" s="37"/>
      <c r="AG526" s="163"/>
      <c r="AH526" s="163"/>
      <c r="AI526" s="163"/>
      <c r="AJ526" s="163"/>
      <c r="AK526" s="163"/>
      <c r="AL526" s="163"/>
      <c r="AM526" s="163"/>
      <c r="AN526" s="163"/>
      <c r="AO526" s="163"/>
      <c r="AP526" s="163"/>
      <c r="AQ526" s="163"/>
      <c r="AR526" s="163"/>
      <c r="AS526" s="163"/>
      <c r="AT526" s="163"/>
      <c r="AU526" s="163"/>
      <c r="AV526" s="163"/>
      <c r="AW526" s="163"/>
      <c r="AX526" s="163"/>
      <c r="AY526" s="163"/>
      <c r="AZ526" s="163"/>
      <c r="BA526" s="163"/>
      <c r="BB526" s="163"/>
      <c r="BC526" s="163"/>
      <c r="BD526" s="163"/>
      <c r="BE526" s="163"/>
      <c r="BF526" s="163"/>
      <c r="BG526" s="163"/>
      <c r="BH526" s="163"/>
      <c r="BI526" s="163"/>
    </row>
    <row r="527" spans="1:61" s="162" customFormat="1" x14ac:dyDescent="0.2">
      <c r="A527" s="37"/>
      <c r="B527" s="5"/>
      <c r="C527" s="4"/>
      <c r="D527" s="368"/>
      <c r="E527" s="368"/>
      <c r="F527" s="368"/>
      <c r="G527" s="368"/>
      <c r="H527" s="368"/>
      <c r="I527" s="368"/>
      <c r="J527" s="368"/>
      <c r="K527" s="368"/>
      <c r="L527" s="368"/>
      <c r="M527" s="11"/>
      <c r="N527" s="11"/>
      <c r="O527" s="11"/>
      <c r="P527" s="3"/>
      <c r="Q527" s="3"/>
      <c r="R527" s="3"/>
      <c r="S527" s="368"/>
      <c r="T527" s="368"/>
      <c r="U527" s="368"/>
      <c r="V527" s="11"/>
      <c r="W527" s="414" t="s">
        <v>13</v>
      </c>
      <c r="X527" s="414"/>
      <c r="Y527" s="3"/>
      <c r="Z527" s="3"/>
      <c r="AA527" s="3"/>
      <c r="AB527" s="3"/>
      <c r="AC527" s="37"/>
      <c r="AD527" s="37"/>
      <c r="AE527" s="37"/>
      <c r="AG527" s="163"/>
      <c r="AH527" s="163"/>
      <c r="AI527" s="163"/>
      <c r="AJ527" s="163"/>
      <c r="AK527" s="163"/>
      <c r="AL527" s="163"/>
      <c r="AM527" s="163"/>
      <c r="AN527" s="163"/>
      <c r="AO527" s="163"/>
      <c r="AP527" s="163"/>
      <c r="AQ527" s="163"/>
      <c r="AR527" s="163"/>
      <c r="AS527" s="163"/>
      <c r="AT527" s="163"/>
      <c r="AU527" s="163"/>
      <c r="AV527" s="163"/>
      <c r="AW527" s="163"/>
      <c r="AX527" s="163"/>
      <c r="AY527" s="163"/>
      <c r="AZ527" s="163"/>
      <c r="BA527" s="163"/>
      <c r="BB527" s="163"/>
      <c r="BC527" s="163"/>
      <c r="BD527" s="163"/>
      <c r="BE527" s="163"/>
      <c r="BF527" s="163"/>
      <c r="BG527" s="163"/>
      <c r="BH527" s="163"/>
      <c r="BI527" s="163"/>
    </row>
    <row r="528" spans="1:61" s="162" customFormat="1" x14ac:dyDescent="0.2">
      <c r="A528" s="37"/>
      <c r="B528" s="8" t="s">
        <v>18</v>
      </c>
      <c r="C528" s="4"/>
      <c r="D528" s="368"/>
      <c r="E528" s="368"/>
      <c r="F528" s="368"/>
      <c r="G528" s="368"/>
      <c r="H528" s="368"/>
      <c r="I528" s="368"/>
      <c r="J528" s="368"/>
      <c r="K528" s="368"/>
      <c r="L528" s="368"/>
      <c r="M528" s="11"/>
      <c r="N528" s="11"/>
      <c r="O528" s="11"/>
      <c r="P528" s="368"/>
      <c r="Q528" s="271"/>
      <c r="R528" s="271"/>
      <c r="S528" s="251"/>
      <c r="T528" s="271"/>
      <c r="U528" s="271"/>
      <c r="V528" s="251"/>
      <c r="W528" s="416">
        <f>T407</f>
        <v>26.7</v>
      </c>
      <c r="X528" s="416"/>
      <c r="Y528" s="213" t="s">
        <v>8</v>
      </c>
      <c r="Z528" s="396">
        <f>W528</f>
        <v>26.7</v>
      </c>
      <c r="AA528" s="396"/>
      <c r="AB528" s="214" t="s">
        <v>7</v>
      </c>
      <c r="AC528" s="37"/>
      <c r="AD528" s="37"/>
      <c r="AE528" s="37"/>
      <c r="AG528" s="163"/>
      <c r="AH528" s="163"/>
      <c r="AI528" s="163"/>
      <c r="AJ528" s="163"/>
      <c r="AK528" s="163"/>
      <c r="AL528" s="163"/>
      <c r="AM528" s="163"/>
      <c r="AN528" s="163"/>
      <c r="AO528" s="163"/>
      <c r="AP528" s="163"/>
      <c r="AQ528" s="163"/>
      <c r="AR528" s="163"/>
      <c r="AS528" s="163"/>
      <c r="AT528" s="163"/>
      <c r="AU528" s="163"/>
      <c r="AV528" s="163"/>
      <c r="AW528" s="163"/>
      <c r="AX528" s="163"/>
      <c r="AY528" s="163"/>
      <c r="AZ528" s="163"/>
      <c r="BA528" s="163"/>
      <c r="BB528" s="163"/>
      <c r="BC528" s="163"/>
      <c r="BD528" s="163"/>
      <c r="BE528" s="163"/>
      <c r="BF528" s="163"/>
      <c r="BG528" s="163"/>
      <c r="BH528" s="163"/>
      <c r="BI528" s="163"/>
    </row>
    <row r="529" spans="1:61" s="162" customFormat="1" x14ac:dyDescent="0.2">
      <c r="A529" s="37"/>
      <c r="B529" s="8" t="s">
        <v>26</v>
      </c>
      <c r="C529" s="4"/>
      <c r="D529" s="368"/>
      <c r="E529" s="368"/>
      <c r="F529" s="368"/>
      <c r="G529" s="368"/>
      <c r="H529" s="368"/>
      <c r="I529" s="368"/>
      <c r="J529" s="368"/>
      <c r="K529" s="368"/>
      <c r="L529" s="368"/>
      <c r="M529" s="11"/>
      <c r="N529" s="11"/>
      <c r="O529" s="11"/>
      <c r="P529" s="368"/>
      <c r="Q529" s="271"/>
      <c r="R529" s="271"/>
      <c r="S529" s="251"/>
      <c r="T529" s="271"/>
      <c r="U529" s="271"/>
      <c r="V529" s="251"/>
      <c r="W529" s="416">
        <f>T417</f>
        <v>28.95</v>
      </c>
      <c r="X529" s="416"/>
      <c r="Y529" s="213" t="s">
        <v>8</v>
      </c>
      <c r="Z529" s="396">
        <f>W529</f>
        <v>28.95</v>
      </c>
      <c r="AA529" s="396"/>
      <c r="AB529" s="214" t="s">
        <v>7</v>
      </c>
      <c r="AC529" s="37"/>
      <c r="AD529" s="37"/>
      <c r="AE529" s="37"/>
      <c r="AG529" s="163"/>
      <c r="AH529" s="163"/>
      <c r="AI529" s="163"/>
      <c r="AJ529" s="163"/>
      <c r="AK529" s="163"/>
      <c r="AL529" s="163"/>
      <c r="AM529" s="163"/>
      <c r="AN529" s="163"/>
      <c r="AO529" s="163"/>
      <c r="AP529" s="163"/>
      <c r="AQ529" s="163"/>
      <c r="AR529" s="163"/>
      <c r="AS529" s="163"/>
      <c r="AT529" s="163"/>
      <c r="AU529" s="163"/>
      <c r="AV529" s="163"/>
      <c r="AW529" s="163"/>
      <c r="AX529" s="163"/>
      <c r="AY529" s="163"/>
      <c r="AZ529" s="163"/>
      <c r="BA529" s="163"/>
      <c r="BB529" s="163"/>
      <c r="BC529" s="163"/>
      <c r="BD529" s="163"/>
      <c r="BE529" s="163"/>
      <c r="BF529" s="163"/>
      <c r="BG529" s="163"/>
      <c r="BH529" s="163"/>
      <c r="BI529" s="163"/>
    </row>
    <row r="530" spans="1:61" s="165" customFormat="1" x14ac:dyDescent="0.2">
      <c r="A530" s="37"/>
      <c r="B530" s="8"/>
      <c r="C530" s="4"/>
      <c r="D530" s="368"/>
      <c r="E530" s="368"/>
      <c r="F530" s="368"/>
      <c r="G530" s="368"/>
      <c r="H530" s="368"/>
      <c r="I530" s="368"/>
      <c r="J530" s="368"/>
      <c r="K530" s="368"/>
      <c r="L530" s="368"/>
      <c r="M530" s="11"/>
      <c r="N530" s="11"/>
      <c r="O530" s="11"/>
      <c r="P530" s="3"/>
      <c r="Q530" s="3"/>
      <c r="R530" s="3"/>
      <c r="S530" s="3"/>
      <c r="T530" s="358"/>
      <c r="U530" s="350"/>
      <c r="V530" s="272"/>
      <c r="W530" s="349"/>
      <c r="X530" s="349"/>
      <c r="Y530" s="213"/>
      <c r="Z530" s="349"/>
      <c r="AA530" s="349"/>
      <c r="AB530" s="214"/>
      <c r="AC530" s="37"/>
      <c r="AD530" s="37"/>
      <c r="AE530" s="37"/>
      <c r="AF530" s="164"/>
      <c r="AG530" s="164"/>
      <c r="AH530" s="164"/>
      <c r="AI530" s="164"/>
    </row>
    <row r="531" spans="1:61" s="165" customFormat="1" x14ac:dyDescent="0.2">
      <c r="A531" s="37"/>
      <c r="B531" s="8" t="s">
        <v>58</v>
      </c>
      <c r="C531" s="4"/>
      <c r="D531" s="368"/>
      <c r="E531" s="368"/>
      <c r="F531" s="368"/>
      <c r="G531" s="368"/>
      <c r="H531" s="368"/>
      <c r="I531" s="368"/>
      <c r="J531" s="368"/>
      <c r="K531" s="368"/>
      <c r="L531" s="368"/>
      <c r="M531" s="11"/>
      <c r="N531" s="11"/>
      <c r="O531" s="11"/>
      <c r="P531" s="3"/>
      <c r="Q531" s="3"/>
      <c r="R531" s="3"/>
      <c r="S531" s="3"/>
      <c r="T531" s="358"/>
      <c r="U531" s="350"/>
      <c r="V531" s="272"/>
      <c r="W531" s="349"/>
      <c r="X531" s="349"/>
      <c r="Y531" s="213"/>
      <c r="Z531" s="396">
        <f>SUM(Z528:AA529)</f>
        <v>55.65</v>
      </c>
      <c r="AA531" s="396"/>
      <c r="AB531" s="214" t="s">
        <v>7</v>
      </c>
      <c r="AC531" s="37"/>
      <c r="AD531" s="37"/>
      <c r="AE531" s="37"/>
      <c r="AF531" s="164"/>
      <c r="AG531" s="164"/>
      <c r="AH531" s="164"/>
      <c r="AI531" s="164"/>
    </row>
    <row r="532" spans="1:61" s="165" customFormat="1" ht="13.5" thickBot="1" x14ac:dyDescent="0.25">
      <c r="A532" s="37"/>
      <c r="B532" s="5"/>
      <c r="C532" s="4"/>
      <c r="D532" s="368"/>
      <c r="E532" s="368"/>
      <c r="F532" s="368"/>
      <c r="G532" s="368"/>
      <c r="H532" s="368"/>
      <c r="I532" s="368"/>
      <c r="J532" s="368"/>
      <c r="K532" s="368"/>
      <c r="L532" s="368"/>
      <c r="M532" s="11"/>
      <c r="N532" s="11"/>
      <c r="O532" s="11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7"/>
      <c r="AD532" s="37"/>
      <c r="AE532" s="37"/>
      <c r="AF532" s="164"/>
      <c r="AG532" s="164"/>
      <c r="AH532" s="164"/>
      <c r="AI532" s="164"/>
    </row>
    <row r="533" spans="1:61" s="165" customFormat="1" ht="13.5" thickBot="1" x14ac:dyDescent="0.25">
      <c r="A533" s="37"/>
      <c r="B533" s="6" t="str">
        <f>"Total for "&amp;B524&amp;":"</f>
        <v>Total for ITEM 516 - STRUCTURAL EXPANSION JOINT INCLUDING ELASTOMERIC STRIP SEAL, AS PER PLAN:</v>
      </c>
      <c r="C533" s="4"/>
      <c r="D533" s="368"/>
      <c r="E533" s="368"/>
      <c r="F533" s="368"/>
      <c r="G533" s="368"/>
      <c r="H533" s="368"/>
      <c r="I533" s="368"/>
      <c r="J533" s="368"/>
      <c r="K533" s="368"/>
      <c r="L533" s="368"/>
      <c r="M533" s="368"/>
      <c r="N533" s="368"/>
      <c r="O533" s="368"/>
      <c r="P533" s="11"/>
      <c r="Q533" s="3"/>
      <c r="R533" s="3"/>
      <c r="S533" s="3"/>
      <c r="T533" s="3"/>
      <c r="U533" s="3"/>
      <c r="V533" s="3"/>
      <c r="W533" s="3"/>
      <c r="X533" s="3"/>
      <c r="Y533" s="10" t="s">
        <v>19</v>
      </c>
      <c r="Z533" s="443">
        <f>ROUNDUP(Z531,0)</f>
        <v>56</v>
      </c>
      <c r="AA533" s="444"/>
      <c r="AB533" s="273" t="s">
        <v>7</v>
      </c>
      <c r="AC533" s="37"/>
      <c r="AD533" s="37"/>
      <c r="AE533" s="37"/>
      <c r="AF533" s="164"/>
      <c r="AG533" s="164"/>
      <c r="AH533" s="164"/>
      <c r="AI533" s="164"/>
    </row>
    <row r="534" spans="1:61" s="165" customFormat="1" x14ac:dyDescent="0.2">
      <c r="A534" s="15"/>
      <c r="B534" s="16"/>
      <c r="C534" s="371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4"/>
      <c r="R534" s="14"/>
      <c r="S534" s="14"/>
      <c r="T534" s="15"/>
      <c r="U534" s="15"/>
      <c r="V534" s="15"/>
      <c r="W534" s="15"/>
      <c r="X534" s="15"/>
      <c r="Y534" s="17"/>
      <c r="Z534" s="346"/>
      <c r="AA534" s="346"/>
      <c r="AB534" s="21"/>
      <c r="AC534" s="15"/>
      <c r="AD534" s="15"/>
      <c r="AE534" s="37"/>
      <c r="AF534" s="164"/>
      <c r="AG534" s="164"/>
      <c r="AH534" s="164"/>
      <c r="AI534" s="164"/>
    </row>
    <row r="535" spans="1:61" s="165" customFormat="1" x14ac:dyDescent="0.2">
      <c r="A535" s="27"/>
      <c r="B535" s="166"/>
      <c r="C535" s="28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30"/>
      <c r="P535" s="30"/>
      <c r="Q535" s="30"/>
      <c r="R535" s="27"/>
      <c r="S535" s="27"/>
      <c r="T535" s="27"/>
      <c r="U535" s="27"/>
      <c r="V535" s="167"/>
      <c r="W535" s="168"/>
      <c r="X535" s="169"/>
      <c r="Y535" s="170"/>
      <c r="Z535" s="170"/>
      <c r="AA535" s="171"/>
      <c r="AB535" s="172"/>
      <c r="AC535" s="172"/>
      <c r="AD535" s="173"/>
      <c r="AE535" s="37"/>
      <c r="AF535" s="164"/>
      <c r="AG535" s="164"/>
      <c r="AH535" s="164"/>
      <c r="AI535" s="164"/>
    </row>
    <row r="536" spans="1:61" s="162" customFormat="1" x14ac:dyDescent="0.2">
      <c r="A536" s="3"/>
      <c r="B536" s="90" t="str">
        <f>"ITEM "&amp;'SQ001'!B33&amp;" - "&amp;'SQ001'!G33</f>
        <v>ITEM 516 - 2" PREFORMED EXPANSION JOINT FILLER</v>
      </c>
      <c r="C536" s="274"/>
      <c r="D536" s="274"/>
      <c r="E536" s="274"/>
      <c r="F536" s="274"/>
      <c r="G536" s="274"/>
      <c r="H536" s="274"/>
      <c r="I536" s="274"/>
      <c r="J536" s="274"/>
      <c r="K536" s="274"/>
      <c r="L536" s="274"/>
      <c r="M536" s="274"/>
      <c r="N536" s="274"/>
      <c r="O536" s="274"/>
      <c r="P536" s="274"/>
      <c r="Q536" s="274"/>
      <c r="R536" s="274"/>
      <c r="S536" s="274"/>
      <c r="T536" s="274"/>
      <c r="U536" s="274"/>
      <c r="V536" s="274"/>
      <c r="W536" s="274"/>
      <c r="X536" s="274"/>
      <c r="Y536" s="274"/>
      <c r="Z536" s="274"/>
      <c r="AA536" s="274"/>
      <c r="AB536" s="274"/>
      <c r="AC536" s="274"/>
      <c r="AD536" s="274"/>
      <c r="AE536" s="37"/>
      <c r="AG536" s="163"/>
      <c r="AH536" s="163"/>
      <c r="AI536" s="163"/>
      <c r="AJ536" s="163"/>
      <c r="AK536" s="163"/>
      <c r="AL536" s="163"/>
      <c r="AM536" s="163"/>
      <c r="AN536" s="163"/>
      <c r="AO536" s="163"/>
      <c r="AP536" s="163"/>
      <c r="AQ536" s="163"/>
      <c r="AR536" s="163"/>
      <c r="AS536" s="163"/>
      <c r="AT536" s="163"/>
      <c r="AU536" s="163"/>
      <c r="AV536" s="163"/>
      <c r="AW536" s="163"/>
      <c r="AX536" s="163"/>
      <c r="AY536" s="163"/>
      <c r="AZ536" s="163"/>
      <c r="BA536" s="163"/>
      <c r="BB536" s="163"/>
      <c r="BC536" s="163"/>
      <c r="BD536" s="163"/>
      <c r="BE536" s="163"/>
      <c r="BF536" s="163"/>
      <c r="BG536" s="163"/>
      <c r="BH536" s="163"/>
      <c r="BI536" s="163"/>
    </row>
    <row r="537" spans="1:61" s="162" customFormat="1" x14ac:dyDescent="0.2">
      <c r="A537" s="3"/>
      <c r="B537" s="274"/>
      <c r="C537" s="274"/>
      <c r="D537" s="274"/>
      <c r="E537" s="274"/>
      <c r="F537" s="274"/>
      <c r="G537" s="274"/>
      <c r="H537" s="274"/>
      <c r="I537" s="274"/>
      <c r="J537" s="274"/>
      <c r="K537" s="274"/>
      <c r="L537" s="274"/>
      <c r="M537" s="274"/>
      <c r="N537" s="274"/>
      <c r="O537" s="274"/>
      <c r="P537" s="274"/>
      <c r="Q537" s="274"/>
      <c r="R537" s="274"/>
      <c r="S537" s="274"/>
      <c r="T537" s="274"/>
      <c r="U537" s="274"/>
      <c r="V537" s="274"/>
      <c r="W537" s="274"/>
      <c r="X537" s="274"/>
      <c r="Y537" s="274"/>
      <c r="Z537" s="274"/>
      <c r="AA537" s="274"/>
      <c r="AB537" s="274"/>
      <c r="AC537" s="274"/>
      <c r="AD537" s="274"/>
      <c r="AE537" s="37"/>
      <c r="AG537" s="163"/>
      <c r="AH537" s="163"/>
      <c r="AI537" s="163"/>
      <c r="AJ537" s="163"/>
      <c r="AK537" s="163"/>
      <c r="AL537" s="163"/>
      <c r="AM537" s="163"/>
      <c r="AN537" s="163"/>
      <c r="AO537" s="163"/>
      <c r="AP537" s="163"/>
      <c r="AQ537" s="163"/>
      <c r="AR537" s="163"/>
      <c r="AS537" s="163"/>
      <c r="AT537" s="163"/>
      <c r="AU537" s="163"/>
      <c r="AV537" s="163"/>
      <c r="AW537" s="163"/>
      <c r="AX537" s="163"/>
      <c r="AY537" s="163"/>
      <c r="AZ537" s="163"/>
      <c r="BA537" s="163"/>
      <c r="BB537" s="163"/>
      <c r="BC537" s="163"/>
      <c r="BD537" s="163"/>
      <c r="BE537" s="163"/>
      <c r="BF537" s="163"/>
      <c r="BG537" s="163"/>
      <c r="BH537" s="163"/>
      <c r="BI537" s="163"/>
    </row>
    <row r="538" spans="1:61" s="162" customFormat="1" x14ac:dyDescent="0.2">
      <c r="A538" s="3"/>
      <c r="B538" s="5"/>
      <c r="C538" s="275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11"/>
      <c r="S538" s="3"/>
      <c r="T538" s="3"/>
      <c r="U538" s="3"/>
      <c r="V538" s="3"/>
      <c r="W538" s="3"/>
      <c r="X538" s="3"/>
      <c r="Y538" s="3"/>
      <c r="Z538" s="3"/>
      <c r="AA538" s="3"/>
      <c r="AB538" s="7"/>
      <c r="AC538" s="7"/>
      <c r="AD538" s="10"/>
      <c r="AE538" s="37"/>
      <c r="AG538" s="163"/>
      <c r="AH538" s="163"/>
      <c r="AI538" s="163"/>
      <c r="AJ538" s="163"/>
      <c r="AK538" s="163"/>
      <c r="AL538" s="163"/>
      <c r="AM538" s="163"/>
      <c r="AN538" s="163"/>
      <c r="AO538" s="163"/>
      <c r="AP538" s="163"/>
      <c r="AQ538" s="163"/>
      <c r="AR538" s="163"/>
      <c r="AS538" s="163"/>
      <c r="AT538" s="163"/>
      <c r="AU538" s="163"/>
      <c r="AV538" s="163"/>
      <c r="AW538" s="163"/>
      <c r="AX538" s="163"/>
      <c r="AY538" s="163"/>
      <c r="AZ538" s="163"/>
      <c r="BA538" s="163"/>
      <c r="BB538" s="163"/>
      <c r="BC538" s="163"/>
      <c r="BD538" s="163"/>
      <c r="BE538" s="163"/>
      <c r="BF538" s="163"/>
      <c r="BG538" s="163"/>
      <c r="BH538" s="163"/>
      <c r="BI538" s="163"/>
    </row>
    <row r="539" spans="1:61" s="162" customFormat="1" x14ac:dyDescent="0.2">
      <c r="A539" s="3"/>
      <c r="B539" s="239" t="s">
        <v>223</v>
      </c>
      <c r="C539" s="275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11"/>
      <c r="S539" s="276"/>
      <c r="T539" s="276"/>
      <c r="U539" s="276"/>
      <c r="V539" s="276"/>
      <c r="W539" s="276"/>
      <c r="X539" s="276"/>
      <c r="Y539" s="276"/>
      <c r="Z539" s="276"/>
      <c r="AA539" s="3"/>
      <c r="AB539" s="7"/>
      <c r="AC539" s="7"/>
      <c r="AD539" s="10"/>
      <c r="AE539" s="37"/>
      <c r="AG539" s="163"/>
      <c r="AH539" s="163"/>
      <c r="AI539" s="163"/>
      <c r="AJ539" s="163"/>
      <c r="AK539" s="163"/>
      <c r="AL539" s="163"/>
      <c r="AM539" s="163"/>
      <c r="AN539" s="163"/>
      <c r="AO539" s="163"/>
      <c r="AP539" s="163"/>
      <c r="AQ539" s="163"/>
      <c r="AR539" s="163"/>
      <c r="AS539" s="163"/>
      <c r="AT539" s="163"/>
      <c r="AU539" s="163"/>
      <c r="AV539" s="163"/>
      <c r="AW539" s="163"/>
      <c r="AX539" s="163"/>
      <c r="AY539" s="163"/>
      <c r="AZ539" s="163"/>
      <c r="BA539" s="163"/>
      <c r="BB539" s="163"/>
      <c r="BC539" s="163"/>
      <c r="BD539" s="163"/>
      <c r="BE539" s="163"/>
      <c r="BF539" s="163"/>
      <c r="BG539" s="163"/>
      <c r="BH539" s="163"/>
      <c r="BI539" s="163"/>
    </row>
    <row r="540" spans="1:61" s="165" customFormat="1" x14ac:dyDescent="0.2">
      <c r="A540" s="3"/>
      <c r="B540" s="239"/>
      <c r="C540" s="275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11"/>
      <c r="S540" s="459" t="s">
        <v>408</v>
      </c>
      <c r="T540" s="459"/>
      <c r="U540" s="3"/>
      <c r="V540" s="418" t="s">
        <v>409</v>
      </c>
      <c r="W540" s="407"/>
      <c r="X540" s="3"/>
      <c r="Y540" s="418" t="s">
        <v>11</v>
      </c>
      <c r="Z540" s="407"/>
      <c r="AA540" s="3"/>
      <c r="AB540" s="7"/>
      <c r="AC540" s="7"/>
      <c r="AD540" s="3"/>
      <c r="AE540" s="37"/>
      <c r="AF540" s="164"/>
      <c r="AG540" s="164"/>
      <c r="AH540" s="164"/>
      <c r="AI540" s="164"/>
    </row>
    <row r="541" spans="1:61" s="165" customFormat="1" x14ac:dyDescent="0.2">
      <c r="A541" s="3"/>
      <c r="B541" s="8" t="s">
        <v>404</v>
      </c>
      <c r="C541" s="275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458">
        <v>1</v>
      </c>
      <c r="T541" s="458"/>
      <c r="U541" s="277" t="s">
        <v>9</v>
      </c>
      <c r="V541" s="445">
        <f>10/12</f>
        <v>0.83333333333333337</v>
      </c>
      <c r="W541" s="445"/>
      <c r="X541" s="351" t="s">
        <v>9</v>
      </c>
      <c r="Y541" s="445">
        <f>3+6/12</f>
        <v>3.5</v>
      </c>
      <c r="Z541" s="445"/>
      <c r="AA541" s="278" t="s">
        <v>8</v>
      </c>
      <c r="AB541" s="446">
        <f>S541*V541*Y541</f>
        <v>2.916666666666667</v>
      </c>
      <c r="AC541" s="446"/>
      <c r="AD541" s="113" t="s">
        <v>171</v>
      </c>
      <c r="AE541" s="37"/>
      <c r="AF541" s="164"/>
      <c r="AG541" s="164"/>
      <c r="AH541" s="164"/>
      <c r="AI541" s="164"/>
    </row>
    <row r="542" spans="1:61" s="165" customFormat="1" x14ac:dyDescent="0.2">
      <c r="A542" s="3"/>
      <c r="B542" s="8" t="s">
        <v>404</v>
      </c>
      <c r="C542" s="275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447">
        <v>0.5</v>
      </c>
      <c r="T542" s="447"/>
      <c r="U542" s="277" t="s">
        <v>9</v>
      </c>
      <c r="V542" s="445">
        <f>8/12</f>
        <v>0.66666666666666663</v>
      </c>
      <c r="W542" s="445"/>
      <c r="X542" s="351" t="s">
        <v>9</v>
      </c>
      <c r="Y542" s="445">
        <f>3+6/12</f>
        <v>3.5</v>
      </c>
      <c r="Z542" s="445"/>
      <c r="AA542" s="278" t="s">
        <v>8</v>
      </c>
      <c r="AB542" s="446">
        <f>S542*V542*Y542</f>
        <v>1.1666666666666665</v>
      </c>
      <c r="AC542" s="446"/>
      <c r="AD542" s="113" t="s">
        <v>171</v>
      </c>
      <c r="AE542" s="37"/>
      <c r="AF542" s="164"/>
      <c r="AG542" s="164"/>
      <c r="AH542" s="164"/>
      <c r="AI542" s="164"/>
    </row>
    <row r="543" spans="1:61" s="165" customFormat="1" x14ac:dyDescent="0.2">
      <c r="A543" s="3"/>
      <c r="B543" s="8" t="s">
        <v>405</v>
      </c>
      <c r="C543" s="275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458">
        <v>1</v>
      </c>
      <c r="T543" s="458"/>
      <c r="U543" s="277" t="s">
        <v>9</v>
      </c>
      <c r="V543" s="445">
        <f>V541</f>
        <v>0.83333333333333337</v>
      </c>
      <c r="W543" s="445"/>
      <c r="X543" s="351" t="s">
        <v>9</v>
      </c>
      <c r="Y543" s="445">
        <f>3+6/12</f>
        <v>3.5</v>
      </c>
      <c r="Z543" s="445"/>
      <c r="AA543" s="278" t="s">
        <v>8</v>
      </c>
      <c r="AB543" s="446">
        <f>S543*V543*Y543</f>
        <v>2.916666666666667</v>
      </c>
      <c r="AC543" s="446"/>
      <c r="AD543" s="113" t="s">
        <v>171</v>
      </c>
      <c r="AE543" s="37"/>
      <c r="AF543" s="164"/>
      <c r="AG543" s="164"/>
      <c r="AH543" s="164"/>
      <c r="AI543" s="164"/>
    </row>
    <row r="544" spans="1:61" s="165" customFormat="1" x14ac:dyDescent="0.2">
      <c r="A544" s="3"/>
      <c r="B544" s="8" t="s">
        <v>405</v>
      </c>
      <c r="C544" s="275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447">
        <v>0.5</v>
      </c>
      <c r="T544" s="447"/>
      <c r="U544" s="277" t="s">
        <v>9</v>
      </c>
      <c r="V544" s="445">
        <f>V542</f>
        <v>0.66666666666666663</v>
      </c>
      <c r="W544" s="445"/>
      <c r="X544" s="351" t="s">
        <v>9</v>
      </c>
      <c r="Y544" s="445">
        <f>3+6/12</f>
        <v>3.5</v>
      </c>
      <c r="Z544" s="445"/>
      <c r="AA544" s="278" t="s">
        <v>8</v>
      </c>
      <c r="AB544" s="446">
        <f>S544*V544*Y544</f>
        <v>1.1666666666666665</v>
      </c>
      <c r="AC544" s="446"/>
      <c r="AD544" s="113" t="s">
        <v>171</v>
      </c>
      <c r="AE544" s="15"/>
      <c r="AF544" s="164"/>
      <c r="AG544" s="164"/>
      <c r="AH544" s="164"/>
      <c r="AI544" s="164"/>
    </row>
    <row r="545" spans="1:35" s="165" customFormat="1" x14ac:dyDescent="0.2">
      <c r="A545" s="113"/>
      <c r="B545" s="5"/>
      <c r="C545" s="275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11"/>
      <c r="P545" s="11"/>
      <c r="Q545" s="11"/>
      <c r="R545" s="3"/>
      <c r="S545" s="355"/>
      <c r="T545" s="355"/>
      <c r="U545" s="351"/>
      <c r="V545" s="279"/>
      <c r="W545" s="279"/>
      <c r="X545" s="351"/>
      <c r="Y545" s="279"/>
      <c r="Z545" s="279"/>
      <c r="AA545" s="351"/>
      <c r="AB545" s="352"/>
      <c r="AC545" s="352"/>
      <c r="AD545" s="281"/>
      <c r="AE545" s="27"/>
      <c r="AF545" s="164"/>
      <c r="AG545" s="164"/>
      <c r="AH545" s="164"/>
      <c r="AI545" s="164"/>
    </row>
    <row r="546" spans="1:35" s="165" customFormat="1" x14ac:dyDescent="0.2">
      <c r="A546" s="113"/>
      <c r="B546" s="10" t="s">
        <v>410</v>
      </c>
      <c r="C546" s="275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11"/>
      <c r="P546" s="11"/>
      <c r="Q546" s="11"/>
      <c r="R546" s="3"/>
      <c r="S546" s="355"/>
      <c r="T546" s="355"/>
      <c r="U546" s="351"/>
      <c r="V546" s="279"/>
      <c r="W546" s="279"/>
      <c r="X546" s="351"/>
      <c r="Y546" s="279"/>
      <c r="Z546" s="279"/>
      <c r="AA546" s="351" t="s">
        <v>8</v>
      </c>
      <c r="AB546" s="460">
        <f>SUM(AB541:AC545)</f>
        <v>8.1666666666666679</v>
      </c>
      <c r="AC546" s="460"/>
      <c r="AD546" s="281" t="s">
        <v>171</v>
      </c>
      <c r="AE546" s="3"/>
      <c r="AF546" s="164"/>
      <c r="AG546" s="164"/>
      <c r="AH546" s="164"/>
      <c r="AI546" s="164"/>
    </row>
    <row r="547" spans="1:35" x14ac:dyDescent="0.2">
      <c r="A547" s="113"/>
      <c r="B547" s="10"/>
      <c r="C547" s="275"/>
      <c r="O547" s="11"/>
      <c r="P547" s="11"/>
      <c r="Q547" s="11"/>
      <c r="S547" s="355"/>
      <c r="T547" s="355"/>
      <c r="U547" s="351"/>
      <c r="V547" s="279"/>
      <c r="W547" s="279"/>
      <c r="X547" s="351"/>
      <c r="Y547" s="279"/>
      <c r="Z547" s="279"/>
      <c r="AA547" s="351"/>
      <c r="AB547" s="352"/>
      <c r="AC547" s="352"/>
      <c r="AD547" s="281"/>
    </row>
    <row r="548" spans="1:35" x14ac:dyDescent="0.2">
      <c r="A548" s="113"/>
      <c r="B548" s="5"/>
      <c r="C548" s="275"/>
      <c r="O548" s="11"/>
      <c r="P548" s="11"/>
      <c r="Q548" s="11"/>
      <c r="S548" s="355"/>
      <c r="T548" s="355"/>
      <c r="U548" s="351"/>
      <c r="V548" s="279"/>
      <c r="W548" s="279"/>
      <c r="X548" s="351"/>
      <c r="Y548" s="279"/>
      <c r="Z548" s="279"/>
      <c r="AA548" s="351" t="s">
        <v>19</v>
      </c>
      <c r="AB548" s="461">
        <f>ROUNDUP(AB546,0)</f>
        <v>9</v>
      </c>
      <c r="AC548" s="461"/>
      <c r="AD548" s="281" t="s">
        <v>171</v>
      </c>
      <c r="AE548" s="113"/>
    </row>
    <row r="549" spans="1:35" x14ac:dyDescent="0.2">
      <c r="A549" s="113"/>
      <c r="B549" s="239" t="s">
        <v>411</v>
      </c>
      <c r="C549" s="275"/>
      <c r="O549" s="11"/>
      <c r="P549" s="11"/>
      <c r="Q549" s="11"/>
      <c r="S549" s="10"/>
      <c r="T549" s="10"/>
      <c r="U549" s="223"/>
      <c r="V549" s="405"/>
      <c r="W549" s="442"/>
      <c r="X549" s="351"/>
      <c r="Y549" s="419"/>
      <c r="Z549" s="419"/>
      <c r="AA549" s="223"/>
      <c r="AB549" s="423"/>
      <c r="AC549" s="423"/>
      <c r="AD549" s="281"/>
      <c r="AE549" s="113"/>
    </row>
    <row r="550" spans="1:35" x14ac:dyDescent="0.2">
      <c r="A550" s="113"/>
      <c r="B550" s="239"/>
      <c r="C550" s="275"/>
      <c r="O550" s="11"/>
      <c r="P550" s="11"/>
      <c r="Q550" s="11"/>
      <c r="S550" s="459" t="s">
        <v>408</v>
      </c>
      <c r="T550" s="459"/>
      <c r="V550" s="418" t="s">
        <v>409</v>
      </c>
      <c r="W550" s="407"/>
      <c r="Y550" s="418" t="s">
        <v>11</v>
      </c>
      <c r="Z550" s="407"/>
      <c r="AA550" s="223"/>
      <c r="AB550" s="353"/>
      <c r="AC550" s="353"/>
      <c r="AD550" s="281"/>
      <c r="AE550" s="113"/>
    </row>
    <row r="551" spans="1:35" x14ac:dyDescent="0.2">
      <c r="B551" s="8" t="s">
        <v>406</v>
      </c>
      <c r="C551" s="275"/>
      <c r="S551" s="458">
        <v>1</v>
      </c>
      <c r="T551" s="458"/>
      <c r="U551" s="282" t="s">
        <v>9</v>
      </c>
      <c r="V551" s="445">
        <f>V541</f>
        <v>0.83333333333333337</v>
      </c>
      <c r="W551" s="445"/>
      <c r="X551" s="351" t="s">
        <v>9</v>
      </c>
      <c r="Y551" s="445">
        <f>3+6/12</f>
        <v>3.5</v>
      </c>
      <c r="Z551" s="445"/>
      <c r="AA551" s="283" t="s">
        <v>8</v>
      </c>
      <c r="AB551" s="446">
        <f t="shared" ref="AB551:AB554" si="75">S551*V551*Y551</f>
        <v>2.916666666666667</v>
      </c>
      <c r="AC551" s="446"/>
      <c r="AD551" s="113" t="s">
        <v>171</v>
      </c>
    </row>
    <row r="552" spans="1:35" x14ac:dyDescent="0.2">
      <c r="B552" s="8" t="s">
        <v>406</v>
      </c>
      <c r="C552" s="275"/>
      <c r="S552" s="447">
        <v>0.5</v>
      </c>
      <c r="T552" s="447"/>
      <c r="U552" s="282" t="s">
        <v>9</v>
      </c>
      <c r="V552" s="445">
        <f>V542</f>
        <v>0.66666666666666663</v>
      </c>
      <c r="W552" s="445"/>
      <c r="X552" s="351" t="s">
        <v>9</v>
      </c>
      <c r="Y552" s="445">
        <f>3+6/12</f>
        <v>3.5</v>
      </c>
      <c r="Z552" s="445"/>
      <c r="AA552" s="283" t="s">
        <v>8</v>
      </c>
      <c r="AB552" s="446">
        <f t="shared" si="75"/>
        <v>1.1666666666666665</v>
      </c>
      <c r="AC552" s="446"/>
      <c r="AD552" s="113" t="s">
        <v>171</v>
      </c>
    </row>
    <row r="553" spans="1:35" x14ac:dyDescent="0.2">
      <c r="B553" s="8" t="s">
        <v>407</v>
      </c>
      <c r="C553" s="275"/>
      <c r="S553" s="458">
        <v>1</v>
      </c>
      <c r="T553" s="458"/>
      <c r="U553" s="282" t="s">
        <v>9</v>
      </c>
      <c r="V553" s="445">
        <f>V551</f>
        <v>0.83333333333333337</v>
      </c>
      <c r="W553" s="445"/>
      <c r="X553" s="351" t="s">
        <v>9</v>
      </c>
      <c r="Y553" s="445">
        <f>3+6/12</f>
        <v>3.5</v>
      </c>
      <c r="Z553" s="445"/>
      <c r="AA553" s="283" t="s">
        <v>8</v>
      </c>
      <c r="AB553" s="446">
        <f t="shared" si="75"/>
        <v>2.916666666666667</v>
      </c>
      <c r="AC553" s="446"/>
      <c r="AD553" s="113" t="s">
        <v>171</v>
      </c>
    </row>
    <row r="554" spans="1:35" x14ac:dyDescent="0.2">
      <c r="B554" s="8" t="s">
        <v>407</v>
      </c>
      <c r="C554" s="275"/>
      <c r="S554" s="447">
        <v>0.5</v>
      </c>
      <c r="T554" s="447"/>
      <c r="U554" s="282" t="s">
        <v>9</v>
      </c>
      <c r="V554" s="445">
        <f>V552</f>
        <v>0.66666666666666663</v>
      </c>
      <c r="W554" s="445"/>
      <c r="X554" s="351" t="s">
        <v>9</v>
      </c>
      <c r="Y554" s="445">
        <f>3+6/12</f>
        <v>3.5</v>
      </c>
      <c r="Z554" s="445"/>
      <c r="AA554" s="283" t="s">
        <v>8</v>
      </c>
      <c r="AB554" s="446">
        <f t="shared" si="75"/>
        <v>1.1666666666666665</v>
      </c>
      <c r="AC554" s="446"/>
      <c r="AD554" s="113" t="s">
        <v>171</v>
      </c>
    </row>
    <row r="555" spans="1:35" x14ac:dyDescent="0.2">
      <c r="B555" s="8"/>
      <c r="C555" s="275"/>
      <c r="O555" s="11"/>
      <c r="P555" s="11"/>
      <c r="Q555" s="11"/>
      <c r="S555" s="355"/>
      <c r="T555" s="355"/>
      <c r="U555" s="350"/>
      <c r="V555" s="279"/>
      <c r="W555" s="279"/>
      <c r="X555" s="350"/>
      <c r="Y555" s="279"/>
      <c r="Z555" s="279"/>
      <c r="AA555" s="223"/>
      <c r="AB555" s="352"/>
      <c r="AC555" s="352"/>
      <c r="AD555" s="281"/>
    </row>
    <row r="556" spans="1:35" x14ac:dyDescent="0.2">
      <c r="B556" s="8" t="s">
        <v>412</v>
      </c>
      <c r="C556" s="275"/>
      <c r="O556" s="11"/>
      <c r="P556" s="11"/>
      <c r="Q556" s="11"/>
      <c r="S556" s="355"/>
      <c r="T556" s="355"/>
      <c r="U556" s="350"/>
      <c r="V556" s="279"/>
      <c r="W556" s="279"/>
      <c r="X556" s="350"/>
      <c r="Y556" s="279"/>
      <c r="Z556" s="279"/>
      <c r="AA556" s="223" t="s">
        <v>8</v>
      </c>
      <c r="AB556" s="460">
        <f>SUM(AB551:AC555)</f>
        <v>8.1666666666666679</v>
      </c>
      <c r="AC556" s="460"/>
      <c r="AD556" s="281" t="s">
        <v>171</v>
      </c>
    </row>
    <row r="557" spans="1:35" x14ac:dyDescent="0.2">
      <c r="B557" s="8"/>
      <c r="C557" s="275"/>
      <c r="O557" s="11"/>
      <c r="P557" s="11"/>
      <c r="Q557" s="11"/>
      <c r="S557" s="355"/>
      <c r="T557" s="355"/>
      <c r="U557" s="350"/>
      <c r="V557" s="279"/>
      <c r="W557" s="279"/>
      <c r="X557" s="350"/>
      <c r="Y557" s="279"/>
      <c r="Z557" s="279"/>
      <c r="AA557" s="223"/>
      <c r="AB557" s="352"/>
      <c r="AC557" s="352"/>
      <c r="AD557" s="281"/>
    </row>
    <row r="558" spans="1:35" x14ac:dyDescent="0.2">
      <c r="B558" s="8"/>
      <c r="C558" s="275"/>
      <c r="O558" s="11"/>
      <c r="P558" s="11"/>
      <c r="Q558" s="11"/>
      <c r="S558" s="355"/>
      <c r="T558" s="355"/>
      <c r="U558" s="350"/>
      <c r="V558" s="279"/>
      <c r="W558" s="279"/>
      <c r="X558" s="350"/>
      <c r="Y558" s="347"/>
      <c r="Z558" s="348"/>
      <c r="AA558" s="223" t="s">
        <v>19</v>
      </c>
      <c r="AB558" s="461">
        <f>ROUNDUP(AB556,0)</f>
        <v>9</v>
      </c>
      <c r="AC558" s="461"/>
      <c r="AD558" s="281" t="s">
        <v>171</v>
      </c>
    </row>
    <row r="559" spans="1:35" x14ac:dyDescent="0.2">
      <c r="B559" s="8"/>
      <c r="C559" s="275"/>
      <c r="O559" s="11"/>
      <c r="P559" s="11"/>
      <c r="Q559" s="11"/>
      <c r="S559" s="355"/>
      <c r="T559" s="355"/>
      <c r="U559" s="350"/>
      <c r="V559" s="279"/>
      <c r="W559" s="279"/>
      <c r="X559" s="350"/>
      <c r="Y559" s="347"/>
      <c r="Z559" s="348"/>
      <c r="AA559" s="223"/>
      <c r="AB559" s="285"/>
      <c r="AC559" s="285"/>
      <c r="AD559" s="281"/>
    </row>
    <row r="560" spans="1:35" x14ac:dyDescent="0.2">
      <c r="B560" s="239" t="str">
        <f>"Total for "&amp;B536&amp;":"</f>
        <v>Total for ITEM 516 - 2" PREFORMED EXPANSION JOINT FILLER:</v>
      </c>
      <c r="C560" s="275"/>
      <c r="O560" s="11"/>
      <c r="P560" s="11"/>
      <c r="Q560" s="11"/>
      <c r="V560" s="358"/>
      <c r="W560" s="350"/>
      <c r="X560" s="351"/>
      <c r="Y560" s="349"/>
      <c r="Z560" s="349"/>
      <c r="AA560" s="223"/>
      <c r="AB560" s="401">
        <f>AB548+AB558</f>
        <v>18</v>
      </c>
      <c r="AC560" s="401"/>
      <c r="AD560" s="281" t="s">
        <v>171</v>
      </c>
    </row>
    <row r="561" spans="1:31" x14ac:dyDescent="0.2">
      <c r="B561" s="8"/>
      <c r="C561" s="275"/>
      <c r="O561" s="11"/>
      <c r="P561" s="11"/>
      <c r="Q561" s="11"/>
      <c r="V561" s="358"/>
      <c r="W561" s="350"/>
      <c r="X561" s="351"/>
      <c r="Y561" s="349"/>
      <c r="Z561" s="349"/>
      <c r="AA561" s="223"/>
      <c r="AB561" s="423"/>
      <c r="AC561" s="423"/>
      <c r="AD561" s="10"/>
    </row>
    <row r="562" spans="1:31" x14ac:dyDescent="0.2">
      <c r="A562" s="37"/>
      <c r="B562" s="24"/>
      <c r="C562" s="4"/>
      <c r="D562" s="368"/>
      <c r="E562" s="368"/>
      <c r="F562" s="368"/>
      <c r="G562" s="368"/>
      <c r="H562" s="368"/>
      <c r="I562" s="368"/>
      <c r="J562" s="368"/>
      <c r="K562" s="368"/>
      <c r="L562" s="368"/>
      <c r="M562" s="368"/>
      <c r="N562" s="368"/>
      <c r="O562" s="368"/>
      <c r="P562" s="368"/>
      <c r="Q562" s="11"/>
      <c r="R562" s="11"/>
      <c r="S562" s="11"/>
      <c r="T562" s="37"/>
      <c r="U562" s="37"/>
      <c r="V562" s="37"/>
      <c r="W562" s="37"/>
      <c r="X562" s="37"/>
      <c r="Y562" s="23"/>
      <c r="Z562" s="72"/>
      <c r="AA562" s="72"/>
      <c r="AB562" s="25"/>
      <c r="AC562" s="37"/>
      <c r="AD562" s="37"/>
    </row>
    <row r="563" spans="1:31" x14ac:dyDescent="0.2">
      <c r="A563" s="38"/>
      <c r="B563" s="5" t="str">
        <f>"ITEM "&amp;'SQ001'!B35&amp;" - "&amp;'SQ001'!G35</f>
        <v>ITEM 516 - ELASTOMERIC BEARING WITH INTERNAL LAMINATES AND LOAD PLATE (NEOPRENE), AS PER PLAN</v>
      </c>
      <c r="C563" s="4"/>
      <c r="D563" s="368"/>
      <c r="E563" s="368"/>
      <c r="F563" s="368"/>
      <c r="G563" s="368"/>
      <c r="H563" s="368"/>
      <c r="I563" s="368"/>
      <c r="J563" s="368"/>
      <c r="K563" s="368"/>
      <c r="L563" s="368"/>
      <c r="M563" s="368"/>
      <c r="N563" s="368"/>
      <c r="O563" s="368"/>
      <c r="P563" s="368"/>
      <c r="Q563" s="368"/>
      <c r="R563" s="11"/>
      <c r="AB563" s="7"/>
      <c r="AC563" s="7"/>
      <c r="AD563" s="10"/>
    </row>
    <row r="564" spans="1:31" x14ac:dyDescent="0.2">
      <c r="A564" s="38"/>
      <c r="B564" s="286" t="str">
        <f>'SQ001'!G36</f>
        <v>(LOAD PLATE 20" x 16" x 1.50", NEOPRENE 15" DIA. x 2.950")</v>
      </c>
      <c r="C564" s="4"/>
      <c r="D564" s="368"/>
      <c r="E564" s="368"/>
      <c r="F564" s="368"/>
      <c r="G564" s="368"/>
      <c r="H564" s="368"/>
      <c r="I564" s="368"/>
      <c r="J564" s="368"/>
      <c r="K564" s="368"/>
      <c r="L564" s="368"/>
      <c r="M564" s="368"/>
      <c r="N564" s="368"/>
      <c r="O564" s="368"/>
      <c r="P564" s="368"/>
      <c r="Q564" s="368"/>
      <c r="R564" s="11"/>
      <c r="AB564" s="7"/>
      <c r="AC564" s="7"/>
      <c r="AD564" s="10"/>
    </row>
    <row r="565" spans="1:31" x14ac:dyDescent="0.2">
      <c r="A565" s="38"/>
      <c r="B565" s="5"/>
      <c r="C565" s="4"/>
      <c r="D565" s="368"/>
      <c r="E565" s="368"/>
      <c r="F565" s="368"/>
      <c r="G565" s="368"/>
      <c r="H565" s="368"/>
      <c r="I565" s="368"/>
      <c r="J565" s="368"/>
      <c r="K565" s="368"/>
      <c r="L565" s="368"/>
      <c r="M565" s="368"/>
      <c r="N565" s="368"/>
      <c r="O565" s="368"/>
      <c r="P565" s="368"/>
      <c r="Q565" s="368"/>
      <c r="R565" s="11"/>
      <c r="AB565" s="7"/>
      <c r="AC565" s="7"/>
      <c r="AD565" s="10"/>
    </row>
    <row r="566" spans="1:31" x14ac:dyDescent="0.2">
      <c r="B566" s="239" t="s">
        <v>16</v>
      </c>
      <c r="C566" s="4"/>
      <c r="D566" s="368"/>
      <c r="E566" s="368"/>
      <c r="F566" s="368"/>
      <c r="G566" s="368"/>
      <c r="H566" s="368"/>
      <c r="I566" s="368"/>
      <c r="J566" s="368"/>
      <c r="K566" s="368"/>
      <c r="L566" s="368"/>
      <c r="M566" s="368"/>
      <c r="N566" s="368"/>
      <c r="O566" s="368"/>
      <c r="P566" s="368"/>
      <c r="Q566" s="368"/>
      <c r="R566" s="11"/>
      <c r="AB566" s="7"/>
      <c r="AC566" s="7"/>
      <c r="AD566" s="10"/>
    </row>
    <row r="567" spans="1:31" x14ac:dyDescent="0.2">
      <c r="B567" s="5"/>
      <c r="C567" s="4"/>
      <c r="D567" s="368"/>
      <c r="E567" s="368"/>
      <c r="F567" s="368"/>
      <c r="G567" s="368"/>
      <c r="H567" s="368"/>
      <c r="I567" s="368"/>
      <c r="J567" s="368"/>
      <c r="K567" s="368"/>
      <c r="L567" s="368"/>
      <c r="M567" s="368"/>
      <c r="N567" s="368"/>
      <c r="O567" s="11"/>
      <c r="P567" s="11"/>
      <c r="Q567" s="11"/>
      <c r="V567" s="415" t="s">
        <v>99</v>
      </c>
      <c r="W567" s="414"/>
      <c r="Y567" s="415" t="s">
        <v>100</v>
      </c>
      <c r="Z567" s="414"/>
    </row>
    <row r="568" spans="1:31" x14ac:dyDescent="0.2">
      <c r="B568" s="8" t="s">
        <v>101</v>
      </c>
      <c r="C568" s="4"/>
      <c r="D568" s="368"/>
      <c r="E568" s="368"/>
      <c r="F568" s="368"/>
      <c r="G568" s="368"/>
      <c r="H568" s="368"/>
      <c r="I568" s="368"/>
      <c r="J568" s="368"/>
      <c r="K568" s="368"/>
      <c r="L568" s="368"/>
      <c r="M568" s="368"/>
      <c r="N568" s="368"/>
      <c r="O568" s="11"/>
      <c r="P568" s="11"/>
      <c r="Q568" s="11"/>
      <c r="U568" s="251"/>
      <c r="V568" s="405">
        <v>2</v>
      </c>
      <c r="W568" s="442"/>
      <c r="X568" s="351" t="s">
        <v>9</v>
      </c>
      <c r="Y568" s="419">
        <v>4</v>
      </c>
      <c r="Z568" s="419"/>
      <c r="AA568" s="223" t="s">
        <v>8</v>
      </c>
      <c r="AB568" s="423">
        <f>P568*S568+V568*Y568</f>
        <v>8</v>
      </c>
      <c r="AC568" s="423"/>
      <c r="AD568" s="10" t="s">
        <v>102</v>
      </c>
    </row>
    <row r="569" spans="1:31" x14ac:dyDescent="0.2">
      <c r="B569" s="8"/>
      <c r="C569" s="4"/>
      <c r="D569" s="368"/>
      <c r="E569" s="368"/>
      <c r="F569" s="368"/>
      <c r="G569" s="368"/>
      <c r="H569" s="368"/>
      <c r="I569" s="368"/>
      <c r="J569" s="368"/>
      <c r="K569" s="368"/>
      <c r="L569" s="368"/>
      <c r="M569" s="368"/>
      <c r="N569" s="368"/>
      <c r="O569" s="11"/>
      <c r="P569" s="11"/>
      <c r="Q569" s="11"/>
      <c r="V569" s="358"/>
      <c r="W569" s="350"/>
      <c r="X569" s="351"/>
      <c r="Y569" s="349"/>
      <c r="Z569" s="349"/>
      <c r="AA569" s="223"/>
      <c r="AB569" s="349"/>
      <c r="AC569" s="349"/>
      <c r="AD569" s="10"/>
    </row>
    <row r="570" spans="1:31" x14ac:dyDescent="0.2">
      <c r="B570" s="8" t="s">
        <v>20</v>
      </c>
      <c r="C570" s="4"/>
      <c r="D570" s="368"/>
      <c r="E570" s="368"/>
      <c r="F570" s="368"/>
      <c r="G570" s="368"/>
      <c r="H570" s="368"/>
      <c r="I570" s="368"/>
      <c r="J570" s="368"/>
      <c r="K570" s="368"/>
      <c r="L570" s="368"/>
      <c r="M570" s="368"/>
      <c r="N570" s="368"/>
      <c r="O570" s="11"/>
      <c r="P570" s="11"/>
      <c r="Q570" s="11"/>
      <c r="V570" s="358"/>
      <c r="W570" s="350"/>
      <c r="X570" s="351"/>
      <c r="Y570" s="349"/>
      <c r="Z570" s="349"/>
      <c r="AA570" s="223"/>
      <c r="AB570" s="423">
        <f>SUM(AB568:AC569)</f>
        <v>8</v>
      </c>
      <c r="AC570" s="423"/>
      <c r="AD570" s="10" t="s">
        <v>102</v>
      </c>
    </row>
    <row r="571" spans="1:31" x14ac:dyDescent="0.2">
      <c r="B571" s="5"/>
      <c r="C571" s="4"/>
      <c r="D571" s="368"/>
      <c r="E571" s="368"/>
      <c r="F571" s="368"/>
      <c r="G571" s="368"/>
      <c r="H571" s="368"/>
      <c r="I571" s="368"/>
      <c r="J571" s="368"/>
      <c r="K571" s="368"/>
      <c r="L571" s="368"/>
      <c r="M571" s="368"/>
      <c r="N571" s="368"/>
      <c r="O571" s="11"/>
      <c r="P571" s="11"/>
      <c r="Q571" s="11"/>
    </row>
    <row r="572" spans="1:31" x14ac:dyDescent="0.2">
      <c r="B572" s="6" t="str">
        <f>"Total for "&amp;B563&amp;":"</f>
        <v>Total for ITEM 516 - ELASTOMERIC BEARING WITH INTERNAL LAMINATES AND LOAD PLATE (NEOPRENE), AS PER PLAN:</v>
      </c>
      <c r="C572" s="4"/>
      <c r="D572" s="368"/>
      <c r="E572" s="368"/>
      <c r="F572" s="368"/>
      <c r="G572" s="368"/>
      <c r="H572" s="368"/>
      <c r="I572" s="368"/>
      <c r="J572" s="368"/>
      <c r="K572" s="368"/>
      <c r="L572" s="368"/>
      <c r="M572" s="368"/>
      <c r="N572" s="368"/>
      <c r="O572" s="368"/>
      <c r="P572" s="368"/>
      <c r="Q572" s="368"/>
      <c r="R572" s="11"/>
      <c r="AB572" s="450">
        <f>ROUNDUP(AB570,0)</f>
        <v>8</v>
      </c>
      <c r="AC572" s="450"/>
      <c r="AD572" s="10" t="s">
        <v>102</v>
      </c>
      <c r="AE572" s="37"/>
    </row>
    <row r="573" spans="1:31" x14ac:dyDescent="0.2">
      <c r="A573" s="15"/>
      <c r="B573" s="16"/>
      <c r="C573" s="371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4"/>
      <c r="R573" s="14"/>
      <c r="S573" s="14"/>
      <c r="T573" s="15"/>
      <c r="U573" s="15"/>
      <c r="V573" s="15"/>
      <c r="W573" s="15"/>
      <c r="X573" s="15"/>
      <c r="Y573" s="17"/>
      <c r="Z573" s="346"/>
      <c r="AA573" s="346"/>
      <c r="AB573" s="21"/>
      <c r="AC573" s="15"/>
      <c r="AD573" s="15"/>
      <c r="AE573" s="38"/>
    </row>
    <row r="574" spans="1:31" x14ac:dyDescent="0.2">
      <c r="A574" s="37"/>
      <c r="B574" s="24"/>
      <c r="C574" s="4"/>
      <c r="D574" s="368"/>
      <c r="E574" s="368"/>
      <c r="F574" s="368"/>
      <c r="G574" s="368"/>
      <c r="H574" s="368"/>
      <c r="I574" s="368"/>
      <c r="J574" s="368"/>
      <c r="K574" s="368"/>
      <c r="L574" s="368"/>
      <c r="M574" s="368"/>
      <c r="N574" s="368"/>
      <c r="O574" s="368"/>
      <c r="P574" s="368"/>
      <c r="Q574" s="11"/>
      <c r="R574" s="11"/>
      <c r="S574" s="11"/>
      <c r="T574" s="37"/>
      <c r="U574" s="37"/>
      <c r="V574" s="37"/>
      <c r="W574" s="37"/>
      <c r="X574" s="37"/>
      <c r="Y574" s="23"/>
      <c r="Z574" s="72"/>
      <c r="AA574" s="72"/>
      <c r="AB574" s="25"/>
      <c r="AC574" s="37"/>
      <c r="AD574" s="37"/>
      <c r="AE574" s="38"/>
    </row>
    <row r="575" spans="1:31" x14ac:dyDescent="0.2">
      <c r="A575" s="37"/>
      <c r="B575" s="5" t="str">
        <f>"ITEM "&amp;'SQ001'!B37&amp;" - "&amp;'SQ001'!G37</f>
        <v>ITEM 516 - ELASTOMERIC BEARING WITH INTERNAL LAMINATES AND LOAD PLATE (NEOPRENE), AS PER PLAN</v>
      </c>
      <c r="C575" s="4"/>
      <c r="D575" s="368"/>
      <c r="E575" s="368"/>
      <c r="F575" s="368"/>
      <c r="G575" s="368"/>
      <c r="H575" s="368"/>
      <c r="I575" s="368"/>
      <c r="J575" s="368"/>
      <c r="K575" s="368"/>
      <c r="L575" s="368"/>
      <c r="M575" s="368"/>
      <c r="N575" s="368"/>
      <c r="O575" s="368"/>
      <c r="P575" s="368"/>
      <c r="Q575" s="368"/>
      <c r="R575" s="11"/>
      <c r="AB575" s="7"/>
      <c r="AC575" s="7"/>
      <c r="AD575" s="10"/>
      <c r="AE575" s="38"/>
    </row>
    <row r="576" spans="1:31" x14ac:dyDescent="0.2">
      <c r="A576" s="37"/>
      <c r="B576" s="286" t="str">
        <f>'SQ001'!G38</f>
        <v>(LOAD PLATE 28" x 19" x 1.50", NEOPRENE 20" x 18"x 3.850")</v>
      </c>
      <c r="C576" s="4"/>
      <c r="D576" s="368"/>
      <c r="E576" s="368"/>
      <c r="F576" s="368"/>
      <c r="G576" s="368"/>
      <c r="H576" s="368"/>
      <c r="I576" s="368"/>
      <c r="J576" s="368"/>
      <c r="K576" s="368"/>
      <c r="L576" s="368"/>
      <c r="M576" s="368"/>
      <c r="N576" s="368"/>
      <c r="O576" s="368"/>
      <c r="P576" s="368"/>
      <c r="Q576" s="368"/>
      <c r="R576" s="11"/>
      <c r="AB576" s="7"/>
      <c r="AC576" s="7"/>
      <c r="AD576" s="10"/>
    </row>
    <row r="577" spans="1:32" x14ac:dyDescent="0.2">
      <c r="A577" s="37"/>
      <c r="B577" s="5"/>
      <c r="C577" s="4"/>
      <c r="D577" s="368"/>
      <c r="E577" s="368"/>
      <c r="F577" s="368"/>
      <c r="G577" s="368"/>
      <c r="H577" s="368"/>
      <c r="I577" s="368"/>
      <c r="J577" s="368"/>
      <c r="K577" s="368"/>
      <c r="L577" s="368"/>
      <c r="M577" s="368"/>
      <c r="N577" s="368"/>
      <c r="O577" s="368"/>
      <c r="P577" s="368"/>
      <c r="Q577" s="368"/>
      <c r="R577" s="11"/>
      <c r="AB577" s="7"/>
      <c r="AC577" s="7"/>
      <c r="AD577" s="10"/>
    </row>
    <row r="578" spans="1:32" x14ac:dyDescent="0.2">
      <c r="A578" s="37"/>
      <c r="B578" s="239" t="s">
        <v>16</v>
      </c>
      <c r="C578" s="4"/>
      <c r="D578" s="368"/>
      <c r="E578" s="368"/>
      <c r="F578" s="368"/>
      <c r="G578" s="368"/>
      <c r="H578" s="368"/>
      <c r="I578" s="368"/>
      <c r="J578" s="368"/>
      <c r="K578" s="368"/>
      <c r="L578" s="368"/>
      <c r="M578" s="368"/>
      <c r="N578" s="368"/>
      <c r="O578" s="368"/>
      <c r="P578" s="368"/>
      <c r="Q578" s="368"/>
      <c r="R578" s="11"/>
      <c r="AB578" s="7"/>
      <c r="AC578" s="7"/>
      <c r="AD578" s="10"/>
    </row>
    <row r="579" spans="1:32" x14ac:dyDescent="0.2">
      <c r="A579" s="37"/>
      <c r="B579" s="5"/>
      <c r="C579" s="4"/>
      <c r="D579" s="368"/>
      <c r="E579" s="368"/>
      <c r="F579" s="368"/>
      <c r="G579" s="368"/>
      <c r="H579" s="368"/>
      <c r="I579" s="368"/>
      <c r="J579" s="368"/>
      <c r="K579" s="368"/>
      <c r="L579" s="368"/>
      <c r="M579" s="368"/>
      <c r="N579" s="368"/>
      <c r="O579" s="11"/>
      <c r="P579" s="11"/>
      <c r="Q579" s="11"/>
      <c r="V579" s="415" t="s">
        <v>99</v>
      </c>
      <c r="W579" s="414"/>
      <c r="Y579" s="415" t="s">
        <v>100</v>
      </c>
      <c r="Z579" s="414"/>
    </row>
    <row r="580" spans="1:32" x14ac:dyDescent="0.2">
      <c r="A580" s="37"/>
      <c r="B580" s="8" t="s">
        <v>103</v>
      </c>
      <c r="C580" s="4"/>
      <c r="D580" s="368"/>
      <c r="E580" s="368"/>
      <c r="F580" s="368"/>
      <c r="G580" s="368"/>
      <c r="H580" s="368"/>
      <c r="I580" s="368"/>
      <c r="J580" s="368"/>
      <c r="K580" s="368"/>
      <c r="L580" s="368"/>
      <c r="M580" s="368"/>
      <c r="N580" s="368"/>
      <c r="O580" s="11"/>
      <c r="P580" s="11"/>
      <c r="Q580" s="11"/>
      <c r="U580" s="251"/>
      <c r="V580" s="405">
        <v>1</v>
      </c>
      <c r="W580" s="442"/>
      <c r="X580" s="351" t="s">
        <v>9</v>
      </c>
      <c r="Y580" s="419">
        <v>4</v>
      </c>
      <c r="Z580" s="419"/>
      <c r="AA580" s="223" t="s">
        <v>8</v>
      </c>
      <c r="AB580" s="423">
        <f>P580*S580+V580*Y580</f>
        <v>4</v>
      </c>
      <c r="AC580" s="423"/>
      <c r="AD580" s="10" t="s">
        <v>102</v>
      </c>
    </row>
    <row r="581" spans="1:32" x14ac:dyDescent="0.2">
      <c r="A581" s="37"/>
      <c r="B581" s="8"/>
      <c r="C581" s="4"/>
      <c r="D581" s="368"/>
      <c r="E581" s="368"/>
      <c r="F581" s="368"/>
      <c r="G581" s="368"/>
      <c r="H581" s="368"/>
      <c r="I581" s="368"/>
      <c r="J581" s="368"/>
      <c r="K581" s="368"/>
      <c r="L581" s="368"/>
      <c r="M581" s="368"/>
      <c r="N581" s="368"/>
      <c r="O581" s="11"/>
      <c r="P581" s="11"/>
      <c r="Q581" s="11"/>
      <c r="V581" s="358"/>
      <c r="W581" s="350"/>
      <c r="X581" s="351"/>
      <c r="Y581" s="349"/>
      <c r="Z581" s="349"/>
      <c r="AA581" s="223"/>
      <c r="AB581" s="349"/>
      <c r="AC581" s="349"/>
      <c r="AD581" s="10"/>
    </row>
    <row r="582" spans="1:32" x14ac:dyDescent="0.2">
      <c r="A582" s="37"/>
      <c r="B582" s="8" t="s">
        <v>20</v>
      </c>
      <c r="C582" s="4"/>
      <c r="D582" s="368"/>
      <c r="E582" s="368"/>
      <c r="F582" s="368"/>
      <c r="G582" s="368"/>
      <c r="H582" s="368"/>
      <c r="I582" s="368"/>
      <c r="J582" s="368"/>
      <c r="K582" s="368"/>
      <c r="L582" s="368"/>
      <c r="M582" s="368"/>
      <c r="N582" s="368"/>
      <c r="O582" s="11"/>
      <c r="P582" s="11"/>
      <c r="Q582" s="11"/>
      <c r="V582" s="358"/>
      <c r="W582" s="350"/>
      <c r="X582" s="351"/>
      <c r="Y582" s="349"/>
      <c r="Z582" s="349"/>
      <c r="AA582" s="223"/>
      <c r="AB582" s="423">
        <f>SUM(AB580:AC581)</f>
        <v>4</v>
      </c>
      <c r="AC582" s="423"/>
      <c r="AD582" s="10" t="s">
        <v>102</v>
      </c>
    </row>
    <row r="583" spans="1:32" x14ac:dyDescent="0.2">
      <c r="A583" s="37"/>
      <c r="B583" s="5"/>
      <c r="C583" s="4"/>
      <c r="D583" s="368"/>
      <c r="E583" s="368"/>
      <c r="F583" s="368"/>
      <c r="G583" s="368"/>
      <c r="H583" s="368"/>
      <c r="I583" s="368"/>
      <c r="J583" s="368"/>
      <c r="K583" s="368"/>
      <c r="L583" s="368"/>
      <c r="M583" s="368"/>
      <c r="N583" s="368"/>
      <c r="O583" s="11"/>
      <c r="P583" s="11"/>
      <c r="Q583" s="11"/>
      <c r="AE583" s="15"/>
    </row>
    <row r="584" spans="1:32" x14ac:dyDescent="0.2">
      <c r="A584" s="37"/>
      <c r="B584" s="6" t="str">
        <f>"Total for "&amp;B575&amp;":"</f>
        <v>Total for ITEM 516 - ELASTOMERIC BEARING WITH INTERNAL LAMINATES AND LOAD PLATE (NEOPRENE), AS PER PLAN:</v>
      </c>
      <c r="C584" s="4"/>
      <c r="D584" s="368"/>
      <c r="E584" s="368"/>
      <c r="F584" s="368"/>
      <c r="G584" s="368"/>
      <c r="H584" s="368"/>
      <c r="I584" s="368"/>
      <c r="J584" s="368"/>
      <c r="K584" s="368"/>
      <c r="L584" s="368"/>
      <c r="M584" s="368"/>
      <c r="N584" s="368"/>
      <c r="O584" s="368"/>
      <c r="P584" s="368"/>
      <c r="Q584" s="368"/>
      <c r="R584" s="11"/>
      <c r="AB584" s="450">
        <f>ROUNDUP(AB582,0)</f>
        <v>4</v>
      </c>
      <c r="AC584" s="450"/>
      <c r="AD584" s="10" t="s">
        <v>102</v>
      </c>
      <c r="AE584" s="37"/>
    </row>
    <row r="585" spans="1:32" x14ac:dyDescent="0.2">
      <c r="A585" s="15"/>
      <c r="B585" s="16"/>
      <c r="C585" s="371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4"/>
      <c r="R585" s="14"/>
      <c r="S585" s="14"/>
      <c r="T585" s="15"/>
      <c r="U585" s="15"/>
      <c r="V585" s="15"/>
      <c r="W585" s="15"/>
      <c r="X585" s="15"/>
      <c r="Y585" s="17"/>
      <c r="Z585" s="346"/>
      <c r="AA585" s="346"/>
      <c r="AB585" s="21"/>
      <c r="AC585" s="15"/>
      <c r="AD585" s="15"/>
      <c r="AE585" s="37"/>
      <c r="AF585" s="177" t="s">
        <v>429</v>
      </c>
    </row>
    <row r="586" spans="1:32" x14ac:dyDescent="0.2">
      <c r="A586" s="37"/>
      <c r="B586" s="24"/>
      <c r="C586" s="4"/>
      <c r="D586" s="368"/>
      <c r="E586" s="368"/>
      <c r="F586" s="368"/>
      <c r="G586" s="368"/>
      <c r="H586" s="368"/>
      <c r="I586" s="368"/>
      <c r="J586" s="368"/>
      <c r="K586" s="368"/>
      <c r="L586" s="368"/>
      <c r="M586" s="368"/>
      <c r="N586" s="368"/>
      <c r="O586" s="368"/>
      <c r="P586" s="368"/>
      <c r="Q586" s="11"/>
      <c r="R586" s="11"/>
      <c r="S586" s="11"/>
      <c r="T586" s="37"/>
      <c r="U586" s="37"/>
      <c r="V586" s="37"/>
      <c r="W586" s="37"/>
      <c r="X586" s="37"/>
      <c r="Y586" s="23"/>
      <c r="Z586" s="72"/>
      <c r="AA586" s="72"/>
      <c r="AB586" s="25"/>
      <c r="AC586" s="37"/>
      <c r="AD586" s="37"/>
      <c r="AE586" s="37"/>
    </row>
    <row r="587" spans="1:32" x14ac:dyDescent="0.2">
      <c r="B587" s="5" t="str">
        <f>"ITEM "&amp;'SQ001'!B39&amp;" - "&amp;'SQ001'!G39</f>
        <v>ITEM 516 - ELASTOMERIC BEARING WITH INTERNAL LAMINATES AND LOAD PLATE (NEOPRENE), AS PER PLAN</v>
      </c>
      <c r="C587" s="4"/>
      <c r="D587" s="368"/>
      <c r="E587" s="368"/>
      <c r="F587" s="368"/>
      <c r="G587" s="368"/>
      <c r="H587" s="368"/>
      <c r="I587" s="368"/>
      <c r="J587" s="368"/>
      <c r="K587" s="368"/>
      <c r="L587" s="368"/>
      <c r="M587" s="368"/>
      <c r="N587" s="368"/>
      <c r="O587" s="368"/>
      <c r="P587" s="368"/>
      <c r="Q587" s="368"/>
      <c r="R587" s="11"/>
      <c r="AB587" s="7"/>
      <c r="AC587" s="7"/>
      <c r="AD587" s="10"/>
      <c r="AE587" s="37"/>
    </row>
    <row r="588" spans="1:32" x14ac:dyDescent="0.2">
      <c r="B588" s="286" t="str">
        <f>'SQ001'!G40</f>
        <v>(LOAD PLATE 25" x 25" x 1.50", NEOPRENE 24" DIA. x 4.975")</v>
      </c>
      <c r="C588" s="4"/>
      <c r="D588" s="368"/>
      <c r="E588" s="368"/>
      <c r="F588" s="368"/>
      <c r="G588" s="368"/>
      <c r="H588" s="368"/>
      <c r="I588" s="368"/>
      <c r="J588" s="368"/>
      <c r="K588" s="368"/>
      <c r="L588" s="368"/>
      <c r="M588" s="368"/>
      <c r="N588" s="368"/>
      <c r="O588" s="368"/>
      <c r="P588" s="368"/>
      <c r="Q588" s="368"/>
      <c r="R588" s="11"/>
      <c r="AB588" s="7"/>
      <c r="AC588" s="7"/>
      <c r="AD588" s="10"/>
      <c r="AE588" s="37"/>
    </row>
    <row r="589" spans="1:32" x14ac:dyDescent="0.2">
      <c r="B589" s="5"/>
      <c r="C589" s="4"/>
      <c r="D589" s="368"/>
      <c r="E589" s="368"/>
      <c r="F589" s="368"/>
      <c r="G589" s="368"/>
      <c r="H589" s="368"/>
      <c r="I589" s="368"/>
      <c r="J589" s="368"/>
      <c r="K589" s="368"/>
      <c r="L589" s="368"/>
      <c r="M589" s="368"/>
      <c r="N589" s="368"/>
      <c r="O589" s="368"/>
      <c r="P589" s="368"/>
      <c r="Q589" s="368"/>
      <c r="R589" s="11"/>
      <c r="AB589" s="7"/>
      <c r="AC589" s="7"/>
      <c r="AD589" s="10"/>
      <c r="AE589" s="37"/>
      <c r="AF589" s="177" t="s">
        <v>430</v>
      </c>
    </row>
    <row r="590" spans="1:32" x14ac:dyDescent="0.2">
      <c r="B590" s="239" t="s">
        <v>16</v>
      </c>
      <c r="C590" s="4"/>
      <c r="D590" s="368"/>
      <c r="E590" s="368"/>
      <c r="F590" s="368"/>
      <c r="G590" s="368"/>
      <c r="H590" s="368"/>
      <c r="I590" s="368"/>
      <c r="J590" s="368"/>
      <c r="K590" s="368"/>
      <c r="L590" s="368"/>
      <c r="M590" s="368"/>
      <c r="N590" s="368"/>
      <c r="O590" s="368"/>
      <c r="P590" s="368"/>
      <c r="Q590" s="368"/>
      <c r="R590" s="11"/>
      <c r="AB590" s="7"/>
      <c r="AC590" s="7"/>
      <c r="AD590" s="10"/>
      <c r="AE590" s="37"/>
    </row>
    <row r="591" spans="1:32" x14ac:dyDescent="0.2">
      <c r="B591" s="5"/>
      <c r="C591" s="4"/>
      <c r="D591" s="368"/>
      <c r="E591" s="368"/>
      <c r="F591" s="368"/>
      <c r="G591" s="368"/>
      <c r="H591" s="368"/>
      <c r="I591" s="368"/>
      <c r="J591" s="368"/>
      <c r="K591" s="368"/>
      <c r="L591" s="368"/>
      <c r="M591" s="368"/>
      <c r="N591" s="368"/>
      <c r="O591" s="11"/>
      <c r="P591" s="11"/>
      <c r="Q591" s="11"/>
      <c r="V591" s="415" t="s">
        <v>99</v>
      </c>
      <c r="W591" s="414"/>
      <c r="Y591" s="415" t="s">
        <v>100</v>
      </c>
      <c r="Z591" s="414"/>
      <c r="AE591" s="37"/>
    </row>
    <row r="592" spans="1:32" x14ac:dyDescent="0.2">
      <c r="B592" s="8" t="s">
        <v>236</v>
      </c>
      <c r="C592" s="4"/>
      <c r="D592" s="368"/>
      <c r="E592" s="368"/>
      <c r="F592" s="368"/>
      <c r="G592" s="368"/>
      <c r="H592" s="368"/>
      <c r="I592" s="368"/>
      <c r="J592" s="368"/>
      <c r="K592" s="368"/>
      <c r="L592" s="368"/>
      <c r="M592" s="368"/>
      <c r="N592" s="368"/>
      <c r="O592" s="11"/>
      <c r="P592" s="11"/>
      <c r="Q592" s="11"/>
      <c r="U592" s="251"/>
      <c r="V592" s="405">
        <v>2</v>
      </c>
      <c r="W592" s="442"/>
      <c r="X592" s="351" t="s">
        <v>9</v>
      </c>
      <c r="Y592" s="419">
        <v>4</v>
      </c>
      <c r="Z592" s="419"/>
      <c r="AA592" s="223" t="s">
        <v>8</v>
      </c>
      <c r="AB592" s="423">
        <f>P592*S592+V592*Y592</f>
        <v>8</v>
      </c>
      <c r="AC592" s="423"/>
      <c r="AD592" s="10" t="s">
        <v>102</v>
      </c>
      <c r="AE592" s="37"/>
    </row>
    <row r="593" spans="1:31" x14ac:dyDescent="0.2">
      <c r="B593" s="8"/>
      <c r="C593" s="4"/>
      <c r="D593" s="368"/>
      <c r="E593" s="368"/>
      <c r="F593" s="368"/>
      <c r="G593" s="368"/>
      <c r="H593" s="368"/>
      <c r="I593" s="368"/>
      <c r="J593" s="368"/>
      <c r="K593" s="368"/>
      <c r="L593" s="368"/>
      <c r="M593" s="368"/>
      <c r="N593" s="368"/>
      <c r="O593" s="11"/>
      <c r="P593" s="11"/>
      <c r="Q593" s="11"/>
      <c r="V593" s="358"/>
      <c r="W593" s="350"/>
      <c r="X593" s="351"/>
      <c r="Y593" s="349"/>
      <c r="Z593" s="349"/>
      <c r="AA593" s="223"/>
      <c r="AB593" s="349"/>
      <c r="AC593" s="349"/>
      <c r="AD593" s="10"/>
      <c r="AE593" s="37"/>
    </row>
    <row r="594" spans="1:31" x14ac:dyDescent="0.2">
      <c r="B594" s="8" t="s">
        <v>20</v>
      </c>
      <c r="C594" s="4"/>
      <c r="D594" s="368"/>
      <c r="E594" s="368"/>
      <c r="F594" s="368"/>
      <c r="G594" s="368"/>
      <c r="H594" s="368"/>
      <c r="I594" s="368"/>
      <c r="J594" s="368"/>
      <c r="K594" s="368"/>
      <c r="L594" s="368"/>
      <c r="M594" s="368"/>
      <c r="N594" s="368"/>
      <c r="O594" s="11"/>
      <c r="P594" s="11"/>
      <c r="Q594" s="11"/>
      <c r="V594" s="358"/>
      <c r="W594" s="350"/>
      <c r="X594" s="351"/>
      <c r="Y594" s="349"/>
      <c r="Z594" s="349"/>
      <c r="AA594" s="223"/>
      <c r="AB594" s="423">
        <f>SUM(AB592:AC593)</f>
        <v>8</v>
      </c>
      <c r="AC594" s="423"/>
      <c r="AD594" s="10" t="s">
        <v>102</v>
      </c>
      <c r="AE594" s="37"/>
    </row>
    <row r="595" spans="1:31" x14ac:dyDescent="0.2">
      <c r="B595" s="5"/>
      <c r="C595" s="4"/>
      <c r="D595" s="368"/>
      <c r="E595" s="368"/>
      <c r="F595" s="368"/>
      <c r="G595" s="368"/>
      <c r="H595" s="368"/>
      <c r="I595" s="368"/>
      <c r="J595" s="368"/>
      <c r="K595" s="368"/>
      <c r="L595" s="368"/>
      <c r="M595" s="368"/>
      <c r="N595" s="368"/>
      <c r="O595" s="11"/>
      <c r="P595" s="11"/>
      <c r="Q595" s="11"/>
      <c r="AE595" s="15"/>
    </row>
    <row r="596" spans="1:31" x14ac:dyDescent="0.2">
      <c r="B596" s="6" t="str">
        <f>"Total for "&amp;B587&amp;":"</f>
        <v>Total for ITEM 516 - ELASTOMERIC BEARING WITH INTERNAL LAMINATES AND LOAD PLATE (NEOPRENE), AS PER PLAN:</v>
      </c>
      <c r="C596" s="4"/>
      <c r="D596" s="368"/>
      <c r="E596" s="368"/>
      <c r="F596" s="368"/>
      <c r="G596" s="368"/>
      <c r="H596" s="368"/>
      <c r="I596" s="368"/>
      <c r="J596" s="368"/>
      <c r="K596" s="368"/>
      <c r="L596" s="368"/>
      <c r="M596" s="368"/>
      <c r="N596" s="368"/>
      <c r="O596" s="368"/>
      <c r="P596" s="368"/>
      <c r="Q596" s="368"/>
      <c r="R596" s="11"/>
      <c r="AB596" s="450">
        <f>ROUNDUP(AB594,0)</f>
        <v>8</v>
      </c>
      <c r="AC596" s="450"/>
      <c r="AD596" s="10" t="s">
        <v>102</v>
      </c>
      <c r="AE596" s="37"/>
    </row>
    <row r="597" spans="1:31" x14ac:dyDescent="0.2">
      <c r="A597" s="37"/>
      <c r="B597" s="24"/>
      <c r="C597" s="4"/>
      <c r="D597" s="368"/>
      <c r="E597" s="368"/>
      <c r="F597" s="368"/>
      <c r="G597" s="368"/>
      <c r="H597" s="368"/>
      <c r="I597" s="368"/>
      <c r="J597" s="368"/>
      <c r="K597" s="368"/>
      <c r="L597" s="368"/>
      <c r="M597" s="368"/>
      <c r="N597" s="368"/>
      <c r="O597" s="368"/>
      <c r="P597" s="368"/>
      <c r="Q597" s="11"/>
      <c r="R597" s="11"/>
      <c r="S597" s="11"/>
      <c r="T597" s="37"/>
      <c r="U597" s="37"/>
      <c r="V597" s="37"/>
      <c r="W597" s="37"/>
      <c r="X597" s="37"/>
      <c r="Y597" s="23"/>
      <c r="Z597" s="72"/>
      <c r="AA597" s="72"/>
      <c r="AB597" s="25"/>
      <c r="AC597" s="37"/>
      <c r="AD597" s="37"/>
    </row>
    <row r="598" spans="1:31" x14ac:dyDescent="0.2">
      <c r="A598" s="15"/>
      <c r="B598" s="20"/>
      <c r="C598" s="371"/>
      <c r="D598" s="13"/>
      <c r="E598" s="13"/>
      <c r="F598" s="33"/>
      <c r="G598" s="13"/>
      <c r="H598" s="13"/>
      <c r="I598" s="13"/>
      <c r="J598" s="13"/>
      <c r="K598" s="13"/>
      <c r="L598" s="13"/>
      <c r="M598" s="13"/>
      <c r="N598" s="13"/>
      <c r="O598" s="13"/>
      <c r="P598" s="14"/>
      <c r="Q598" s="15"/>
      <c r="R598" s="15"/>
      <c r="S598" s="15"/>
      <c r="T598" s="15"/>
      <c r="U598" s="15"/>
      <c r="V598" s="15"/>
      <c r="W598" s="15"/>
      <c r="X598" s="15"/>
      <c r="Y598" s="15"/>
      <c r="Z598" s="362"/>
      <c r="AA598" s="362"/>
      <c r="AB598" s="17"/>
      <c r="AC598" s="15"/>
      <c r="AD598" s="15"/>
    </row>
    <row r="599" spans="1:31" x14ac:dyDescent="0.2">
      <c r="A599" s="37"/>
      <c r="B599" s="512"/>
      <c r="C599" s="4"/>
      <c r="D599" s="368"/>
      <c r="E599" s="368"/>
      <c r="F599" s="368"/>
      <c r="G599" s="368"/>
      <c r="H599" s="368"/>
      <c r="I599" s="368"/>
      <c r="J599" s="368"/>
      <c r="K599" s="368"/>
      <c r="L599" s="368"/>
      <c r="M599" s="368"/>
      <c r="N599" s="368"/>
      <c r="O599" s="368"/>
      <c r="P599" s="368"/>
      <c r="Q599" s="368"/>
      <c r="R599" s="11"/>
      <c r="S599" s="37"/>
      <c r="T599" s="37"/>
      <c r="U599" s="37"/>
      <c r="V599" s="37"/>
      <c r="W599" s="37"/>
      <c r="X599" s="37"/>
      <c r="Y599" s="37"/>
      <c r="Z599" s="37"/>
      <c r="AA599" s="37"/>
      <c r="AB599" s="7"/>
      <c r="AC599" s="7"/>
      <c r="AD599" s="23"/>
    </row>
    <row r="600" spans="1:31" x14ac:dyDescent="0.2">
      <c r="A600" s="37"/>
      <c r="B600" s="5" t="e">
        <f>"ITEM "&amp;'SQ001'!#REF!&amp;" - "&amp;'SQ001'!#REF!</f>
        <v>#REF!</v>
      </c>
      <c r="C600" s="247"/>
      <c r="D600" s="359"/>
      <c r="E600" s="359"/>
      <c r="F600" s="359"/>
      <c r="G600" s="359"/>
      <c r="H600" s="359"/>
      <c r="I600" s="359"/>
      <c r="J600" s="359"/>
      <c r="K600" s="359"/>
      <c r="L600" s="359"/>
      <c r="M600" s="359"/>
      <c r="N600" s="359"/>
      <c r="O600" s="359"/>
      <c r="P600" s="359"/>
      <c r="Q600" s="359"/>
      <c r="R600" s="519"/>
      <c r="S600" s="519"/>
      <c r="T600" s="519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</row>
    <row r="601" spans="1:31" x14ac:dyDescent="0.2">
      <c r="A601" s="37"/>
      <c r="B601" s="359"/>
      <c r="C601" s="247"/>
      <c r="D601" s="359"/>
      <c r="E601" s="359"/>
      <c r="F601" s="359"/>
      <c r="G601" s="359"/>
      <c r="H601" s="359"/>
      <c r="I601" s="359"/>
      <c r="J601" s="359"/>
      <c r="K601" s="359"/>
      <c r="L601" s="359"/>
      <c r="M601" s="359"/>
      <c r="N601" s="359"/>
      <c r="O601" s="359"/>
      <c r="P601" s="359"/>
      <c r="Q601" s="359"/>
      <c r="R601" s="359"/>
      <c r="S601" s="519"/>
      <c r="T601" s="519"/>
      <c r="U601" s="519"/>
      <c r="V601" s="10"/>
      <c r="W601" s="10"/>
      <c r="X601" s="25"/>
      <c r="Y601" s="25"/>
      <c r="Z601" s="25"/>
      <c r="AA601" s="25"/>
      <c r="AB601" s="25"/>
      <c r="AC601" s="10"/>
      <c r="AD601" s="10"/>
    </row>
    <row r="602" spans="1:31" x14ac:dyDescent="0.2">
      <c r="A602" s="37"/>
      <c r="B602" s="239" t="s">
        <v>16</v>
      </c>
      <c r="C602" s="247"/>
      <c r="D602" s="359"/>
      <c r="E602" s="359"/>
      <c r="F602" s="359"/>
      <c r="G602" s="359"/>
      <c r="H602" s="359"/>
      <c r="I602" s="359"/>
      <c r="J602" s="359"/>
      <c r="K602" s="359"/>
      <c r="L602" s="359"/>
      <c r="M602" s="359"/>
      <c r="N602" s="359"/>
      <c r="O602" s="359"/>
      <c r="P602" s="359"/>
      <c r="Q602" s="359"/>
      <c r="R602" s="519"/>
      <c r="S602" s="519"/>
      <c r="T602" s="519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</row>
    <row r="603" spans="1:31" x14ac:dyDescent="0.2">
      <c r="A603" s="37"/>
      <c r="B603" s="25"/>
      <c r="C603" s="25"/>
      <c r="D603" s="25"/>
      <c r="E603" s="25"/>
      <c r="F603" s="359"/>
      <c r="G603" s="359"/>
      <c r="H603" s="359"/>
      <c r="I603" s="359"/>
      <c r="J603" s="359"/>
      <c r="K603" s="359"/>
      <c r="L603" s="359"/>
      <c r="M603" s="359"/>
      <c r="N603" s="359"/>
      <c r="O603" s="359"/>
      <c r="P603" s="359"/>
      <c r="Q603" s="10"/>
      <c r="R603" s="10"/>
      <c r="S603" s="25"/>
      <c r="T603" s="415" t="s">
        <v>17</v>
      </c>
      <c r="U603" s="415"/>
      <c r="V603" s="364"/>
      <c r="W603" s="415" t="s">
        <v>13</v>
      </c>
      <c r="X603" s="415"/>
      <c r="Y603" s="372"/>
      <c r="Z603" s="351"/>
      <c r="AA603" s="223"/>
      <c r="AB603" s="352"/>
      <c r="AC603" s="352"/>
      <c r="AD603" s="10"/>
    </row>
    <row r="604" spans="1:31" x14ac:dyDescent="0.2">
      <c r="A604" s="37"/>
      <c r="B604" s="8" t="s">
        <v>401</v>
      </c>
      <c r="C604" s="25"/>
      <c r="D604" s="25"/>
      <c r="E604" s="520"/>
      <c r="F604" s="359"/>
      <c r="G604" s="359"/>
      <c r="H604" s="359"/>
      <c r="I604" s="359"/>
      <c r="J604" s="359"/>
      <c r="K604" s="359"/>
      <c r="L604" s="359"/>
      <c r="M604" s="359"/>
      <c r="N604" s="359"/>
      <c r="O604" s="359"/>
      <c r="P604" s="359"/>
      <c r="Q604" s="521"/>
      <c r="R604" s="521"/>
      <c r="S604" s="364"/>
      <c r="T604" s="521">
        <v>2</v>
      </c>
      <c r="U604" s="521"/>
      <c r="V604" s="364" t="s">
        <v>9</v>
      </c>
      <c r="W604" s="409">
        <f>(Q186+Q187)/2</f>
        <v>347.72500000000002</v>
      </c>
      <c r="X604" s="409"/>
      <c r="Y604" s="372"/>
      <c r="Z604" s="351"/>
      <c r="AA604" s="223" t="s">
        <v>8</v>
      </c>
      <c r="AB604" s="460">
        <f>T604*W604</f>
        <v>695.45</v>
      </c>
      <c r="AC604" s="460"/>
      <c r="AD604" s="10" t="s">
        <v>432</v>
      </c>
    </row>
    <row r="605" spans="1:31" x14ac:dyDescent="0.2">
      <c r="A605" s="37"/>
      <c r="B605" s="8"/>
      <c r="C605" s="25"/>
      <c r="D605" s="25"/>
      <c r="E605" s="520"/>
      <c r="F605" s="520"/>
      <c r="G605" s="520"/>
      <c r="H605" s="520"/>
      <c r="I605" s="363"/>
      <c r="J605" s="363"/>
      <c r="K605" s="359"/>
      <c r="L605" s="359"/>
      <c r="M605" s="364"/>
      <c r="N605" s="363"/>
      <c r="O605" s="363"/>
      <c r="P605" s="364"/>
      <c r="Q605" s="372"/>
      <c r="R605" s="372"/>
      <c r="S605" s="364"/>
      <c r="T605" s="372"/>
      <c r="U605" s="372"/>
      <c r="V605" s="364"/>
      <c r="W605" s="372"/>
      <c r="X605" s="372"/>
      <c r="Y605" s="372"/>
      <c r="Z605" s="351"/>
      <c r="AA605" s="223"/>
      <c r="AB605" s="352"/>
      <c r="AC605" s="352"/>
      <c r="AD605" s="10"/>
    </row>
    <row r="606" spans="1:31" x14ac:dyDescent="0.2">
      <c r="A606" s="37"/>
      <c r="B606" s="8" t="s">
        <v>27</v>
      </c>
      <c r="C606" s="25"/>
      <c r="D606" s="25"/>
      <c r="E606" s="520"/>
      <c r="F606" s="359"/>
      <c r="G606" s="359"/>
      <c r="H606" s="359"/>
      <c r="I606" s="359"/>
      <c r="J606" s="359"/>
      <c r="K606" s="359"/>
      <c r="L606" s="359"/>
      <c r="M606" s="359"/>
      <c r="N606" s="522"/>
      <c r="O606" s="359"/>
      <c r="P606" s="359"/>
      <c r="Q606" s="359"/>
      <c r="R606" s="359"/>
      <c r="S606" s="364"/>
      <c r="T606" s="372"/>
      <c r="U606" s="372"/>
      <c r="V606" s="364"/>
      <c r="W606" s="372"/>
      <c r="X606" s="372"/>
      <c r="Y606" s="372"/>
      <c r="Z606" s="351"/>
      <c r="AA606" s="223" t="s">
        <v>8</v>
      </c>
      <c r="AB606" s="409">
        <f>SUM(AB602:AC604)</f>
        <v>695.45</v>
      </c>
      <c r="AC606" s="409"/>
      <c r="AD606" s="10" t="s">
        <v>432</v>
      </c>
    </row>
    <row r="607" spans="1:31" x14ac:dyDescent="0.2">
      <c r="A607" s="37"/>
      <c r="B607" s="8"/>
      <c r="C607" s="25"/>
      <c r="D607" s="25"/>
      <c r="E607" s="520"/>
      <c r="F607" s="359"/>
      <c r="G607" s="359"/>
      <c r="H607" s="359"/>
      <c r="I607" s="359"/>
      <c r="J607" s="359"/>
      <c r="K607" s="359"/>
      <c r="L607" s="359"/>
      <c r="M607" s="359"/>
      <c r="N607" s="359"/>
      <c r="O607" s="359"/>
      <c r="P607" s="359"/>
      <c r="Q607" s="359"/>
      <c r="R607" s="359"/>
      <c r="S607" s="364"/>
      <c r="T607" s="372"/>
      <c r="U607" s="372"/>
      <c r="V607" s="364"/>
      <c r="W607" s="372"/>
      <c r="X607" s="372"/>
      <c r="Y607" s="372"/>
      <c r="Z607" s="351"/>
      <c r="AA607" s="223"/>
      <c r="AB607" s="352"/>
      <c r="AC607" s="352"/>
      <c r="AD607" s="10"/>
      <c r="AE607" s="37"/>
    </row>
    <row r="608" spans="1:31" x14ac:dyDescent="0.2">
      <c r="A608" s="37"/>
      <c r="B608" s="8" t="s">
        <v>20</v>
      </c>
      <c r="C608" s="247"/>
      <c r="D608" s="359"/>
      <c r="E608" s="359"/>
      <c r="F608" s="359"/>
      <c r="G608" s="359"/>
      <c r="H608" s="359"/>
      <c r="I608" s="359"/>
      <c r="J608" s="359"/>
      <c r="K608" s="359"/>
      <c r="L608" s="359"/>
      <c r="M608" s="359"/>
      <c r="N608" s="359"/>
      <c r="O608" s="359"/>
      <c r="P608" s="359"/>
      <c r="Q608" s="359"/>
      <c r="R608" s="359"/>
      <c r="S608" s="519"/>
      <c r="T608" s="519"/>
      <c r="U608" s="519"/>
      <c r="V608" s="10"/>
      <c r="W608" s="10"/>
      <c r="X608" s="10"/>
      <c r="Y608" s="10"/>
      <c r="Z608" s="523"/>
      <c r="AA608" s="10" t="s">
        <v>19</v>
      </c>
      <c r="AB608" s="401">
        <f>ROUNDUP(AB606,0)</f>
        <v>696</v>
      </c>
      <c r="AC608" s="401"/>
      <c r="AD608" s="10" t="s">
        <v>432</v>
      </c>
      <c r="AE608" s="26"/>
    </row>
    <row r="609" spans="1:61" ht="13.5" thickBot="1" x14ac:dyDescent="0.25">
      <c r="A609" s="37"/>
      <c r="B609" s="359"/>
      <c r="C609" s="247"/>
      <c r="D609" s="359"/>
      <c r="E609" s="359"/>
      <c r="F609" s="359"/>
      <c r="G609" s="359"/>
      <c r="H609" s="359"/>
      <c r="I609" s="359"/>
      <c r="J609" s="359"/>
      <c r="K609" s="359"/>
      <c r="L609" s="359"/>
      <c r="M609" s="359"/>
      <c r="N609" s="359"/>
      <c r="O609" s="359"/>
      <c r="P609" s="359"/>
      <c r="Q609" s="359"/>
      <c r="R609" s="359"/>
      <c r="S609" s="359"/>
      <c r="T609" s="359"/>
      <c r="U609" s="359"/>
      <c r="V609" s="519"/>
      <c r="W609" s="519"/>
      <c r="X609" s="519"/>
      <c r="Y609" s="10"/>
      <c r="Z609" s="10"/>
      <c r="AA609" s="10"/>
      <c r="AB609" s="10"/>
      <c r="AC609" s="10"/>
      <c r="AD609" s="10"/>
      <c r="AE609" s="37"/>
    </row>
    <row r="610" spans="1:61" ht="13.5" thickBot="1" x14ac:dyDescent="0.25">
      <c r="A610" s="37"/>
      <c r="B610" s="6" t="e">
        <f>"Total for "&amp;B600&amp;":"</f>
        <v>#REF!</v>
      </c>
      <c r="C610" s="247"/>
      <c r="D610" s="359"/>
      <c r="E610" s="359"/>
      <c r="F610" s="359"/>
      <c r="G610" s="359"/>
      <c r="H610" s="359"/>
      <c r="I610" s="359"/>
      <c r="J610" s="359"/>
      <c r="K610" s="359"/>
      <c r="L610" s="359"/>
      <c r="M610" s="359"/>
      <c r="N610" s="359"/>
      <c r="O610" s="359"/>
      <c r="P610" s="359"/>
      <c r="Q610" s="359"/>
      <c r="R610" s="359"/>
      <c r="S610" s="519"/>
      <c r="T610" s="519"/>
      <c r="U610" s="519"/>
      <c r="V610" s="10"/>
      <c r="W610" s="10"/>
      <c r="X610" s="10"/>
      <c r="Y610" s="10"/>
      <c r="Z610" s="10"/>
      <c r="AA610" s="10"/>
      <c r="AB610" s="403">
        <f>AB608</f>
        <v>696</v>
      </c>
      <c r="AC610" s="404"/>
      <c r="AD610" s="229" t="s">
        <v>432</v>
      </c>
      <c r="AE610" s="37"/>
    </row>
    <row r="611" spans="1:61" x14ac:dyDescent="0.2">
      <c r="A611" s="15"/>
      <c r="B611" s="13"/>
      <c r="C611" s="371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4"/>
      <c r="Q611" s="14"/>
      <c r="R611" s="14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37"/>
    </row>
    <row r="612" spans="1:61" x14ac:dyDescent="0.2">
      <c r="A612" s="27"/>
      <c r="B612" s="29"/>
      <c r="C612" s="28"/>
      <c r="D612" s="29"/>
      <c r="E612" s="29"/>
      <c r="F612" s="29"/>
      <c r="G612" s="29"/>
      <c r="H612" s="29"/>
      <c r="I612" s="29"/>
      <c r="J612" s="29"/>
      <c r="K612" s="29"/>
      <c r="L612" s="29"/>
      <c r="M612" s="30"/>
      <c r="N612" s="30"/>
      <c r="O612" s="30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37"/>
    </row>
    <row r="613" spans="1:61" x14ac:dyDescent="0.2">
      <c r="A613" s="37"/>
      <c r="B613" s="5" t="str">
        <f>"ITEM "&amp;'SQ001'!B42&amp;" - "&amp;'SQ001'!G42</f>
        <v>ITEM 518 - POROUS BACKFILL WITH GEOTEXTILE FABRIC</v>
      </c>
      <c r="C613" s="4"/>
      <c r="D613" s="368"/>
      <c r="E613" s="368"/>
      <c r="F613" s="368"/>
      <c r="G613" s="368"/>
      <c r="H613" s="368"/>
      <c r="I613" s="368"/>
      <c r="J613" s="368"/>
      <c r="K613" s="368"/>
      <c r="L613" s="368"/>
      <c r="M613" s="11"/>
      <c r="N613" s="11"/>
      <c r="O613" s="11"/>
      <c r="AE613" s="37"/>
    </row>
    <row r="614" spans="1:61" x14ac:dyDescent="0.2">
      <c r="A614" s="37"/>
      <c r="B614" s="368"/>
      <c r="C614" s="4"/>
      <c r="D614" s="368"/>
      <c r="E614" s="368"/>
      <c r="F614" s="368"/>
      <c r="G614" s="368"/>
      <c r="H614" s="368"/>
      <c r="I614" s="368"/>
      <c r="J614" s="368"/>
      <c r="K614" s="368"/>
      <c r="L614" s="368"/>
      <c r="M614" s="11"/>
      <c r="N614" s="11"/>
      <c r="O614" s="11"/>
      <c r="AE614" s="37"/>
    </row>
    <row r="615" spans="1:61" x14ac:dyDescent="0.2">
      <c r="A615" s="37"/>
      <c r="B615" s="239" t="s">
        <v>18</v>
      </c>
      <c r="C615" s="4"/>
      <c r="D615" s="368"/>
      <c r="E615" s="368"/>
      <c r="F615" s="368"/>
      <c r="G615" s="368"/>
      <c r="H615" s="368"/>
      <c r="I615" s="368"/>
      <c r="J615" s="368"/>
      <c r="K615" s="368"/>
      <c r="L615" s="368"/>
      <c r="M615" s="11"/>
      <c r="N615" s="11"/>
      <c r="O615" s="11"/>
      <c r="AE615" s="37"/>
    </row>
    <row r="616" spans="1:61" x14ac:dyDescent="0.2">
      <c r="A616" s="37"/>
      <c r="B616" s="368"/>
      <c r="C616" s="4"/>
      <c r="D616" s="4"/>
      <c r="E616" s="4"/>
      <c r="F616" s="4"/>
      <c r="G616" s="4"/>
      <c r="H616" s="368"/>
      <c r="I616" s="368"/>
      <c r="J616" s="368"/>
      <c r="K616" s="368"/>
      <c r="L616" s="287"/>
      <c r="M616" s="217"/>
      <c r="N616" s="368"/>
      <c r="Q616" s="414" t="s">
        <v>13</v>
      </c>
      <c r="R616" s="414"/>
      <c r="S616" s="37"/>
      <c r="T616" s="414" t="s">
        <v>12</v>
      </c>
      <c r="U616" s="414"/>
      <c r="V616" s="370"/>
      <c r="W616" s="415" t="s">
        <v>11</v>
      </c>
      <c r="X616" s="414"/>
      <c r="Y616" s="37"/>
      <c r="AE616" s="37"/>
    </row>
    <row r="617" spans="1:61" x14ac:dyDescent="0.2">
      <c r="A617" s="37"/>
      <c r="B617" s="8" t="s">
        <v>369</v>
      </c>
      <c r="C617" s="4"/>
      <c r="D617" s="368"/>
      <c r="E617" s="368"/>
      <c r="F617" s="368"/>
      <c r="G617" s="368"/>
      <c r="H617" s="368"/>
      <c r="I617" s="368"/>
      <c r="J617" s="368"/>
      <c r="K617" s="368"/>
      <c r="L617" s="288"/>
      <c r="M617" s="288"/>
      <c r="N617" s="370"/>
      <c r="Q617" s="395">
        <v>5.45</v>
      </c>
      <c r="R617" s="395"/>
      <c r="S617" s="365" t="s">
        <v>9</v>
      </c>
      <c r="T617" s="397">
        <v>2</v>
      </c>
      <c r="U617" s="397"/>
      <c r="V617" s="365" t="s">
        <v>9</v>
      </c>
      <c r="W617" s="397">
        <f>((741.42-736.34+1+0.75/12+1.5)+(741.63-736.39+1+8.5/12+1.5))/2</f>
        <v>8.0454166666666342</v>
      </c>
      <c r="X617" s="397"/>
      <c r="Y617" s="241" t="s">
        <v>10</v>
      </c>
      <c r="Z617" s="350">
        <v>27</v>
      </c>
      <c r="AA617" s="213" t="s">
        <v>8</v>
      </c>
      <c r="AB617" s="398">
        <f>Q617*T617*W617/Z617</f>
        <v>3.2479645061728264</v>
      </c>
      <c r="AC617" s="398"/>
      <c r="AD617" s="10" t="s">
        <v>163</v>
      </c>
      <c r="AE617" s="37"/>
    </row>
    <row r="618" spans="1:61" x14ac:dyDescent="0.2">
      <c r="A618" s="37"/>
      <c r="B618" s="8" t="s">
        <v>368</v>
      </c>
      <c r="C618" s="4"/>
      <c r="D618" s="368"/>
      <c r="E618" s="368"/>
      <c r="F618" s="368"/>
      <c r="G618" s="368"/>
      <c r="H618" s="368"/>
      <c r="I618" s="368"/>
      <c r="J618" s="368"/>
      <c r="K618" s="368"/>
      <c r="L618" s="288"/>
      <c r="M618" s="288"/>
      <c r="N618" s="370"/>
      <c r="Q618" s="395">
        <f>26.7-Q617</f>
        <v>21.25</v>
      </c>
      <c r="R618" s="395"/>
      <c r="S618" s="365" t="s">
        <v>9</v>
      </c>
      <c r="T618" s="397">
        <v>2</v>
      </c>
      <c r="U618" s="397"/>
      <c r="V618" s="365" t="s">
        <v>9</v>
      </c>
      <c r="W618" s="397">
        <f>((740.37-735.37+2+1.5/12+1.5)+(741.63-736.39+1+8.5/12+1.5))/2</f>
        <v>8.5366666666666706</v>
      </c>
      <c r="X618" s="397"/>
      <c r="Y618" s="241" t="s">
        <v>10</v>
      </c>
      <c r="Z618" s="350">
        <v>27</v>
      </c>
      <c r="AA618" s="213" t="s">
        <v>8</v>
      </c>
      <c r="AB618" s="398">
        <f>Q618*T618*W618/Z618</f>
        <v>13.437345679012353</v>
      </c>
      <c r="AC618" s="398"/>
      <c r="AD618" s="10" t="s">
        <v>163</v>
      </c>
      <c r="AE618" s="37"/>
    </row>
    <row r="619" spans="1:61" x14ac:dyDescent="0.2">
      <c r="A619" s="37"/>
      <c r="B619" s="245" t="s">
        <v>362</v>
      </c>
      <c r="C619" s="246"/>
      <c r="D619" s="368"/>
      <c r="E619" s="368"/>
      <c r="F619" s="368"/>
      <c r="G619" s="359"/>
      <c r="H619" s="368"/>
      <c r="I619" s="368"/>
      <c r="J619" s="368"/>
      <c r="K619" s="368"/>
      <c r="L619" s="218"/>
      <c r="O619" s="218"/>
      <c r="P619" s="219"/>
      <c r="Q619" s="395">
        <f>21+11.875/12-7.5-2-1.75</f>
        <v>10.739583333333332</v>
      </c>
      <c r="R619" s="395"/>
      <c r="S619" s="351" t="s">
        <v>9</v>
      </c>
      <c r="T619" s="395">
        <v>2</v>
      </c>
      <c r="U619" s="395"/>
      <c r="V619" s="351" t="s">
        <v>9</v>
      </c>
      <c r="W619" s="395">
        <f>739.74-733.71-1.25</f>
        <v>4.7799999999999727</v>
      </c>
      <c r="X619" s="395"/>
      <c r="Y619" s="372" t="s">
        <v>10</v>
      </c>
      <c r="Z619" s="350">
        <v>27</v>
      </c>
      <c r="AA619" s="223" t="s">
        <v>8</v>
      </c>
      <c r="AB619" s="396">
        <f t="shared" ref="AB619" si="76">Q619*T619*W619/Z619</f>
        <v>3.8026080246913359</v>
      </c>
      <c r="AC619" s="396"/>
      <c r="AD619" s="10" t="s">
        <v>163</v>
      </c>
      <c r="AE619" s="37"/>
    </row>
    <row r="620" spans="1:61" x14ac:dyDescent="0.2">
      <c r="A620" s="37"/>
      <c r="B620" s="245" t="s">
        <v>363</v>
      </c>
      <c r="C620" s="246"/>
      <c r="D620" s="368"/>
      <c r="E620" s="368"/>
      <c r="F620" s="368"/>
      <c r="G620" s="359"/>
      <c r="H620" s="368"/>
      <c r="I620" s="368"/>
      <c r="J620" s="368"/>
      <c r="K620" s="368"/>
      <c r="L620" s="218"/>
      <c r="O620" s="218"/>
      <c r="P620" s="219"/>
      <c r="Q620" s="395">
        <f>18+0.125/12-7.5-3.75</f>
        <v>6.7604166666666679</v>
      </c>
      <c r="R620" s="395"/>
      <c r="S620" s="351" t="s">
        <v>9</v>
      </c>
      <c r="T620" s="395">
        <v>2</v>
      </c>
      <c r="U620" s="395"/>
      <c r="V620" s="351" t="s">
        <v>9</v>
      </c>
      <c r="W620" s="395">
        <f>738.81-731.55-1.25</f>
        <v>6.0099999999999909</v>
      </c>
      <c r="X620" s="395"/>
      <c r="Y620" s="372" t="s">
        <v>10</v>
      </c>
      <c r="Z620" s="350">
        <v>27</v>
      </c>
      <c r="AA620" s="223" t="s">
        <v>8</v>
      </c>
      <c r="AB620" s="396">
        <f>Q620*T620*W620/Z620</f>
        <v>3.0096373456790082</v>
      </c>
      <c r="AC620" s="396"/>
      <c r="AD620" s="10" t="s">
        <v>163</v>
      </c>
      <c r="AE620" s="367"/>
    </row>
    <row r="621" spans="1:61" x14ac:dyDescent="0.2">
      <c r="A621" s="37"/>
      <c r="B621" s="8"/>
      <c r="C621" s="4"/>
      <c r="D621" s="368"/>
      <c r="E621" s="368"/>
      <c r="F621" s="368"/>
      <c r="G621" s="368"/>
      <c r="H621" s="368"/>
      <c r="I621" s="368"/>
      <c r="J621" s="368"/>
      <c r="K621" s="368"/>
      <c r="L621" s="360"/>
      <c r="M621" s="360"/>
      <c r="N621" s="370"/>
      <c r="Q621" s="243"/>
      <c r="R621" s="243"/>
      <c r="S621" s="365"/>
      <c r="T621" s="354"/>
      <c r="U621" s="354"/>
      <c r="V621" s="365"/>
      <c r="W621" s="372"/>
      <c r="X621" s="372"/>
      <c r="Y621" s="241"/>
      <c r="Z621" s="350"/>
      <c r="AA621" s="213"/>
      <c r="AB621" s="349"/>
      <c r="AC621" s="349"/>
      <c r="AD621" s="214"/>
      <c r="AE621" s="15"/>
    </row>
    <row r="622" spans="1:61" x14ac:dyDescent="0.2">
      <c r="A622" s="37"/>
      <c r="B622" s="8" t="s">
        <v>27</v>
      </c>
      <c r="C622" s="4"/>
      <c r="D622" s="368"/>
      <c r="E622" s="368"/>
      <c r="F622" s="368"/>
      <c r="G622" s="368"/>
      <c r="H622" s="368"/>
      <c r="I622" s="368"/>
      <c r="J622" s="368"/>
      <c r="K622" s="368"/>
      <c r="L622" s="368"/>
      <c r="M622" s="368"/>
      <c r="N622" s="368"/>
      <c r="Q622" s="368"/>
      <c r="R622" s="11"/>
      <c r="S622" s="11"/>
      <c r="T622" s="11"/>
      <c r="AB622" s="398">
        <f>SUM(AB616:AC621)</f>
        <v>23.497555555555522</v>
      </c>
      <c r="AC622" s="407"/>
      <c r="AD622" s="10" t="s">
        <v>163</v>
      </c>
      <c r="AE622" s="27"/>
    </row>
    <row r="623" spans="1:61" x14ac:dyDescent="0.2">
      <c r="A623" s="37"/>
      <c r="B623" s="5"/>
      <c r="C623" s="4"/>
      <c r="D623" s="368"/>
      <c r="E623" s="368"/>
      <c r="F623" s="368"/>
      <c r="G623" s="368"/>
      <c r="H623" s="368"/>
      <c r="I623" s="368"/>
      <c r="J623" s="368"/>
      <c r="K623" s="368"/>
      <c r="L623" s="368"/>
      <c r="M623" s="368"/>
      <c r="N623" s="368"/>
      <c r="Q623" s="368"/>
      <c r="R623" s="11"/>
      <c r="S623" s="11"/>
      <c r="T623" s="11"/>
      <c r="AE623" s="37"/>
    </row>
    <row r="624" spans="1:61" s="39" customFormat="1" x14ac:dyDescent="0.2">
      <c r="A624" s="37"/>
      <c r="B624" s="8" t="s">
        <v>32</v>
      </c>
      <c r="C624" s="4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"/>
      <c r="P624" s="3"/>
      <c r="Q624" s="35"/>
      <c r="R624" s="11"/>
      <c r="S624" s="11"/>
      <c r="T624" s="11"/>
      <c r="U624" s="3"/>
      <c r="V624" s="3"/>
      <c r="W624" s="3"/>
      <c r="X624" s="3"/>
      <c r="Y624" s="3"/>
      <c r="Z624" s="3"/>
      <c r="AA624" s="10" t="s">
        <v>19</v>
      </c>
      <c r="AB624" s="401">
        <f>ROUND(AB622,0)</f>
        <v>23</v>
      </c>
      <c r="AC624" s="401"/>
      <c r="AD624" s="10" t="s">
        <v>163</v>
      </c>
      <c r="AE624" s="37"/>
      <c r="AG624" s="174"/>
      <c r="AH624" s="174"/>
      <c r="AI624" s="174"/>
      <c r="AJ624" s="174"/>
      <c r="AK624" s="174"/>
      <c r="AL624" s="174"/>
      <c r="AM624" s="174"/>
      <c r="AN624" s="174"/>
      <c r="AO624" s="174"/>
      <c r="AP624" s="174"/>
      <c r="AQ624" s="174"/>
      <c r="AR624" s="174"/>
      <c r="AS624" s="174"/>
      <c r="AT624" s="174"/>
      <c r="AU624" s="174"/>
      <c r="AV624" s="174"/>
      <c r="AW624" s="174"/>
      <c r="AX624" s="174"/>
      <c r="AY624" s="174"/>
      <c r="AZ624" s="174"/>
      <c r="BA624" s="174"/>
      <c r="BB624" s="174"/>
      <c r="BC624" s="174"/>
      <c r="BD624" s="174"/>
      <c r="BE624" s="174"/>
      <c r="BF624" s="174"/>
      <c r="BG624" s="174"/>
      <c r="BH624" s="174"/>
      <c r="BI624" s="174"/>
    </row>
    <row r="625" spans="1:61" s="39" customFormat="1" x14ac:dyDescent="0.2">
      <c r="A625" s="37"/>
      <c r="B625" s="8"/>
      <c r="C625" s="4"/>
      <c r="D625" s="35"/>
      <c r="E625" s="35"/>
      <c r="F625" s="35"/>
      <c r="G625" s="35"/>
      <c r="H625" s="35"/>
      <c r="I625" s="35"/>
      <c r="J625" s="35"/>
      <c r="K625" s="35"/>
      <c r="L625" s="249"/>
      <c r="M625" s="249"/>
      <c r="N625" s="240"/>
      <c r="O625" s="3"/>
      <c r="P625" s="3"/>
      <c r="Q625" s="243"/>
      <c r="R625" s="243"/>
      <c r="S625" s="221"/>
      <c r="T625" s="225"/>
      <c r="U625" s="225"/>
      <c r="V625" s="221"/>
      <c r="W625" s="222"/>
      <c r="X625" s="222"/>
      <c r="Y625" s="241"/>
      <c r="Z625" s="187"/>
      <c r="AA625" s="213"/>
      <c r="AB625" s="231"/>
      <c r="AC625" s="231"/>
      <c r="AD625" s="214"/>
      <c r="AE625" s="37"/>
      <c r="AG625" s="174"/>
      <c r="AH625" s="174"/>
      <c r="AI625" s="174"/>
      <c r="AJ625" s="174"/>
      <c r="AK625" s="174"/>
      <c r="AL625" s="174"/>
      <c r="AM625" s="174"/>
      <c r="AN625" s="174"/>
      <c r="AO625" s="174"/>
      <c r="AP625" s="174"/>
      <c r="AQ625" s="174"/>
      <c r="AR625" s="174"/>
      <c r="AS625" s="174"/>
      <c r="AT625" s="174"/>
      <c r="AU625" s="174"/>
      <c r="AV625" s="174"/>
      <c r="AW625" s="174"/>
      <c r="AX625" s="174"/>
      <c r="AY625" s="174"/>
      <c r="AZ625" s="174"/>
      <c r="BA625" s="174"/>
      <c r="BB625" s="174"/>
      <c r="BC625" s="174"/>
      <c r="BD625" s="174"/>
      <c r="BE625" s="174"/>
      <c r="BF625" s="174"/>
      <c r="BG625" s="174"/>
      <c r="BH625" s="174"/>
      <c r="BI625" s="174"/>
    </row>
    <row r="626" spans="1:61" s="39" customFormat="1" x14ac:dyDescent="0.2">
      <c r="A626" s="37"/>
      <c r="B626" s="239" t="s">
        <v>26</v>
      </c>
      <c r="C626" s="4"/>
      <c r="D626" s="35"/>
      <c r="E626" s="35"/>
      <c r="F626" s="35"/>
      <c r="G626" s="35"/>
      <c r="H626" s="35"/>
      <c r="I626" s="35"/>
      <c r="J626" s="35"/>
      <c r="K626" s="35"/>
      <c r="L626" s="249"/>
      <c r="M626" s="249"/>
      <c r="N626" s="240"/>
      <c r="O626" s="3"/>
      <c r="P626" s="3"/>
      <c r="Q626" s="243"/>
      <c r="R626" s="243"/>
      <c r="S626" s="221"/>
      <c r="T626" s="225"/>
      <c r="U626" s="225"/>
      <c r="V626" s="221"/>
      <c r="W626" s="222"/>
      <c r="X626" s="222"/>
      <c r="Y626" s="241"/>
      <c r="Z626" s="187"/>
      <c r="AA626" s="213"/>
      <c r="AB626" s="231"/>
      <c r="AC626" s="231"/>
      <c r="AD626" s="214"/>
      <c r="AE626" s="37"/>
      <c r="AG626" s="174"/>
      <c r="AH626" s="174"/>
      <c r="AI626" s="174"/>
      <c r="AJ626" s="174"/>
      <c r="AK626" s="174"/>
      <c r="AL626" s="174"/>
      <c r="AM626" s="174"/>
      <c r="AN626" s="174"/>
      <c r="AO626" s="174"/>
      <c r="AP626" s="174"/>
      <c r="AQ626" s="174"/>
      <c r="AR626" s="174"/>
      <c r="AS626" s="174"/>
      <c r="AT626" s="174"/>
      <c r="AU626" s="174"/>
      <c r="AV626" s="174"/>
      <c r="AW626" s="174"/>
      <c r="AX626" s="174"/>
      <c r="AY626" s="174"/>
      <c r="AZ626" s="174"/>
      <c r="BA626" s="174"/>
      <c r="BB626" s="174"/>
      <c r="BC626" s="174"/>
      <c r="BD626" s="174"/>
      <c r="BE626" s="174"/>
      <c r="BF626" s="174"/>
      <c r="BG626" s="174"/>
      <c r="BH626" s="174"/>
      <c r="BI626" s="174"/>
    </row>
    <row r="627" spans="1:61" s="165" customFormat="1" x14ac:dyDescent="0.2">
      <c r="A627" s="37"/>
      <c r="B627" s="8"/>
      <c r="C627" s="4"/>
      <c r="D627" s="35"/>
      <c r="E627" s="35"/>
      <c r="F627" s="35"/>
      <c r="G627" s="35"/>
      <c r="H627" s="35"/>
      <c r="I627" s="35"/>
      <c r="J627" s="35"/>
      <c r="K627" s="35"/>
      <c r="L627" s="249"/>
      <c r="M627" s="249"/>
      <c r="N627" s="240"/>
      <c r="O627" s="3"/>
      <c r="P627" s="3"/>
      <c r="Q627" s="243"/>
      <c r="R627" s="243"/>
      <c r="S627" s="221"/>
      <c r="T627" s="225"/>
      <c r="U627" s="225"/>
      <c r="V627" s="221"/>
      <c r="W627" s="222"/>
      <c r="X627" s="222"/>
      <c r="Y627" s="241"/>
      <c r="Z627" s="187"/>
      <c r="AA627" s="213"/>
      <c r="AB627" s="231"/>
      <c r="AC627" s="231"/>
      <c r="AD627" s="214"/>
      <c r="AE627" s="37"/>
    </row>
    <row r="628" spans="1:61" s="165" customFormat="1" x14ac:dyDescent="0.2">
      <c r="A628" s="37"/>
      <c r="B628" s="8" t="s">
        <v>38</v>
      </c>
      <c r="C628" s="4"/>
      <c r="D628" s="35"/>
      <c r="E628" s="35"/>
      <c r="F628" s="35"/>
      <c r="G628" s="35"/>
      <c r="H628" s="35"/>
      <c r="I628" s="35"/>
      <c r="J628" s="35"/>
      <c r="K628" s="35"/>
      <c r="L628" s="288"/>
      <c r="M628" s="288"/>
      <c r="N628" s="240"/>
      <c r="O628" s="3"/>
      <c r="P628" s="3"/>
      <c r="Q628" s="395">
        <f>28.66-5.77</f>
        <v>22.89</v>
      </c>
      <c r="R628" s="395"/>
      <c r="S628" s="221" t="s">
        <v>9</v>
      </c>
      <c r="T628" s="397">
        <v>2</v>
      </c>
      <c r="U628" s="397"/>
      <c r="V628" s="221" t="s">
        <v>9</v>
      </c>
      <c r="W628" s="397">
        <f>((738.81-733.78+1.9792+1.5)+(740.16-734.79+1.5625+1.5))/2</f>
        <v>8.470849999999988</v>
      </c>
      <c r="X628" s="397"/>
      <c r="Y628" s="241" t="s">
        <v>10</v>
      </c>
      <c r="Z628" s="187">
        <v>27</v>
      </c>
      <c r="AA628" s="213" t="s">
        <v>8</v>
      </c>
      <c r="AB628" s="398">
        <f>Q628*T628*W628/Z628</f>
        <v>14.362796777777758</v>
      </c>
      <c r="AC628" s="398"/>
      <c r="AD628" s="10" t="s">
        <v>163</v>
      </c>
      <c r="AE628" s="37"/>
    </row>
    <row r="629" spans="1:61" s="165" customFormat="1" x14ac:dyDescent="0.2">
      <c r="A629" s="37"/>
      <c r="B629" s="8" t="s">
        <v>368</v>
      </c>
      <c r="C629" s="4"/>
      <c r="D629" s="35"/>
      <c r="E629" s="35"/>
      <c r="F629" s="35"/>
      <c r="G629" s="35"/>
      <c r="H629" s="35"/>
      <c r="I629" s="35"/>
      <c r="J629" s="35"/>
      <c r="K629" s="35"/>
      <c r="L629" s="288"/>
      <c r="M629" s="288"/>
      <c r="N629" s="240"/>
      <c r="O629" s="3"/>
      <c r="P629" s="3"/>
      <c r="Q629" s="395">
        <v>5.77</v>
      </c>
      <c r="R629" s="395"/>
      <c r="S629" s="221" t="s">
        <v>9</v>
      </c>
      <c r="T629" s="397">
        <v>2</v>
      </c>
      <c r="U629" s="397"/>
      <c r="V629" s="221" t="s">
        <v>9</v>
      </c>
      <c r="W629" s="397">
        <f>(741.42+740.37)/2-1.25-(733.84-0.597)+1.5</f>
        <v>7.90199999999993</v>
      </c>
      <c r="X629" s="397"/>
      <c r="Y629" s="241" t="s">
        <v>10</v>
      </c>
      <c r="Z629" s="187">
        <v>27</v>
      </c>
      <c r="AA629" s="213" t="s">
        <v>8</v>
      </c>
      <c r="AB629" s="398">
        <f>Q629*T629*W629/Z629</f>
        <v>3.3773733333333031</v>
      </c>
      <c r="AC629" s="398"/>
      <c r="AD629" s="10" t="s">
        <v>163</v>
      </c>
      <c r="AE629" s="37"/>
    </row>
    <row r="630" spans="1:61" s="165" customFormat="1" x14ac:dyDescent="0.2">
      <c r="A630" s="37"/>
      <c r="B630" s="245" t="s">
        <v>362</v>
      </c>
      <c r="C630" s="246"/>
      <c r="D630" s="35"/>
      <c r="E630" s="35"/>
      <c r="F630" s="35"/>
      <c r="G630" s="12"/>
      <c r="H630" s="35"/>
      <c r="I630" s="35"/>
      <c r="J630" s="35"/>
      <c r="K630" s="35"/>
      <c r="L630" s="218"/>
      <c r="M630" s="3"/>
      <c r="N630" s="3"/>
      <c r="O630" s="218"/>
      <c r="P630" s="219"/>
      <c r="Q630" s="395">
        <f>22+1.875/12-7.5-2-1.75</f>
        <v>10.90625</v>
      </c>
      <c r="R630" s="395"/>
      <c r="S630" s="220" t="s">
        <v>9</v>
      </c>
      <c r="T630" s="395">
        <v>2</v>
      </c>
      <c r="U630" s="395"/>
      <c r="V630" s="220" t="s">
        <v>9</v>
      </c>
      <c r="W630" s="395">
        <f>739.74-733.71-1.25</f>
        <v>4.7799999999999727</v>
      </c>
      <c r="X630" s="395"/>
      <c r="Y630" s="222" t="s">
        <v>10</v>
      </c>
      <c r="Z630" s="187">
        <v>27</v>
      </c>
      <c r="AA630" s="223" t="s">
        <v>8</v>
      </c>
      <c r="AB630" s="396">
        <f t="shared" ref="AB630" si="77">Q630*T630*W630/Z630</f>
        <v>3.8616203703703484</v>
      </c>
      <c r="AC630" s="396"/>
      <c r="AD630" s="10" t="s">
        <v>163</v>
      </c>
      <c r="AE630" s="37"/>
    </row>
    <row r="631" spans="1:61" s="165" customFormat="1" x14ac:dyDescent="0.2">
      <c r="A631" s="37"/>
      <c r="B631" s="245" t="s">
        <v>363</v>
      </c>
      <c r="C631" s="246"/>
      <c r="D631" s="35"/>
      <c r="E631" s="35"/>
      <c r="F631" s="35"/>
      <c r="G631" s="12"/>
      <c r="H631" s="35"/>
      <c r="I631" s="35"/>
      <c r="J631" s="35"/>
      <c r="K631" s="35"/>
      <c r="L631" s="218"/>
      <c r="M631" s="3"/>
      <c r="N631" s="3"/>
      <c r="O631" s="218"/>
      <c r="P631" s="219"/>
      <c r="Q631" s="395">
        <f>19+11.125/12-7.5-3.75</f>
        <v>8.6770833333333321</v>
      </c>
      <c r="R631" s="395"/>
      <c r="S631" s="220" t="s">
        <v>9</v>
      </c>
      <c r="T631" s="395">
        <v>2</v>
      </c>
      <c r="U631" s="395"/>
      <c r="V631" s="220" t="s">
        <v>9</v>
      </c>
      <c r="W631" s="395">
        <f>738.81-731.55-1.25</f>
        <v>6.0099999999999909</v>
      </c>
      <c r="X631" s="395"/>
      <c r="Y631" s="222" t="s">
        <v>10</v>
      </c>
      <c r="Z631" s="187">
        <v>27</v>
      </c>
      <c r="AA631" s="223" t="s">
        <v>8</v>
      </c>
      <c r="AB631" s="396">
        <f>Q631*T631*W631/Z631</f>
        <v>3.8629089506172778</v>
      </c>
      <c r="AC631" s="396"/>
      <c r="AD631" s="10" t="s">
        <v>163</v>
      </c>
      <c r="AE631" s="37"/>
    </row>
    <row r="632" spans="1:61" s="165" customFormat="1" x14ac:dyDescent="0.2">
      <c r="A632" s="37"/>
      <c r="B632" s="6"/>
      <c r="C632" s="4"/>
      <c r="D632" s="35"/>
      <c r="E632" s="35"/>
      <c r="F632" s="35"/>
      <c r="G632" s="35"/>
      <c r="H632" s="35"/>
      <c r="I632" s="35"/>
      <c r="J632" s="35"/>
      <c r="K632" s="35"/>
      <c r="L632" s="35"/>
      <c r="M632" s="11"/>
      <c r="N632" s="11"/>
      <c r="O632" s="3"/>
      <c r="P632" s="3"/>
      <c r="Q632" s="11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7"/>
    </row>
    <row r="633" spans="1:61" s="165" customFormat="1" x14ac:dyDescent="0.2">
      <c r="A633" s="37"/>
      <c r="B633" s="8" t="s">
        <v>27</v>
      </c>
      <c r="C633" s="4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"/>
      <c r="P633" s="3"/>
      <c r="Q633" s="35"/>
      <c r="R633" s="11"/>
      <c r="S633" s="11"/>
      <c r="T633" s="11"/>
      <c r="U633" s="3"/>
      <c r="V633" s="3"/>
      <c r="W633" s="3"/>
      <c r="X633" s="3"/>
      <c r="Y633" s="3"/>
      <c r="Z633" s="3"/>
      <c r="AA633" s="3"/>
      <c r="AB633" s="398">
        <f>SUM(AB627:AC632)</f>
        <v>25.464699432098691</v>
      </c>
      <c r="AC633" s="407"/>
      <c r="AD633" s="10" t="s">
        <v>163</v>
      </c>
      <c r="AE633" s="37"/>
    </row>
    <row r="634" spans="1:61" s="165" customFormat="1" x14ac:dyDescent="0.2">
      <c r="A634" s="37"/>
      <c r="B634" s="5"/>
      <c r="C634" s="4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"/>
      <c r="P634" s="3"/>
      <c r="Q634" s="35"/>
      <c r="R634" s="11"/>
      <c r="S634" s="11"/>
      <c r="T634" s="11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7"/>
    </row>
    <row r="635" spans="1:61" s="165" customFormat="1" x14ac:dyDescent="0.2">
      <c r="A635" s="37"/>
      <c r="B635" s="8" t="s">
        <v>34</v>
      </c>
      <c r="C635" s="4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"/>
      <c r="P635" s="3"/>
      <c r="Q635" s="35"/>
      <c r="R635" s="11"/>
      <c r="S635" s="11"/>
      <c r="T635" s="11"/>
      <c r="U635" s="3"/>
      <c r="V635" s="3"/>
      <c r="W635" s="3"/>
      <c r="X635" s="3"/>
      <c r="Y635" s="3"/>
      <c r="Z635" s="3"/>
      <c r="AA635" s="10" t="s">
        <v>19</v>
      </c>
      <c r="AB635" s="401">
        <f>ROUND(AB633,0)</f>
        <v>25</v>
      </c>
      <c r="AC635" s="401"/>
      <c r="AD635" s="10" t="s">
        <v>163</v>
      </c>
      <c r="AE635" s="37"/>
    </row>
    <row r="636" spans="1:61" s="165" customFormat="1" ht="13.5" thickBot="1" x14ac:dyDescent="0.25">
      <c r="A636" s="37"/>
      <c r="B636" s="6"/>
      <c r="C636" s="4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"/>
      <c r="P636" s="3"/>
      <c r="Q636" s="35"/>
      <c r="R636" s="11"/>
      <c r="S636" s="3"/>
      <c r="T636" s="3"/>
      <c r="U636" s="3"/>
      <c r="V636" s="3"/>
      <c r="W636" s="3"/>
      <c r="X636" s="3"/>
      <c r="Y636" s="3"/>
      <c r="Z636" s="3"/>
      <c r="AA636" s="3"/>
      <c r="AB636" s="7"/>
      <c r="AC636" s="7"/>
      <c r="AD636" s="214"/>
      <c r="AE636" s="37"/>
    </row>
    <row r="637" spans="1:61" ht="13.5" thickBot="1" x14ac:dyDescent="0.25">
      <c r="A637" s="37"/>
      <c r="B637" s="6" t="str">
        <f>"Total for "&amp;B613&amp;":"</f>
        <v>Total for ITEM 518 - POROUS BACKFILL WITH GEOTEXTILE FABRIC:</v>
      </c>
      <c r="C637" s="4"/>
      <c r="D637" s="35"/>
      <c r="E637" s="35"/>
      <c r="F637" s="35"/>
      <c r="G637" s="35"/>
      <c r="H637" s="35"/>
      <c r="I637" s="35"/>
      <c r="J637" s="35"/>
      <c r="K637" s="35"/>
      <c r="L637" s="35"/>
      <c r="M637" s="11"/>
      <c r="N637" s="11"/>
      <c r="Q637" s="35"/>
      <c r="AB637" s="403">
        <f>AB624+AB635</f>
        <v>48</v>
      </c>
      <c r="AC637" s="404"/>
      <c r="AD637" s="229" t="s">
        <v>163</v>
      </c>
      <c r="AE637" s="37"/>
    </row>
    <row r="638" spans="1:61" x14ac:dyDescent="0.2">
      <c r="A638" s="15"/>
      <c r="B638" s="20"/>
      <c r="C638" s="22"/>
      <c r="D638" s="13"/>
      <c r="E638" s="13"/>
      <c r="F638" s="13"/>
      <c r="G638" s="13"/>
      <c r="H638" s="13"/>
      <c r="I638" s="13"/>
      <c r="J638" s="13"/>
      <c r="K638" s="13"/>
      <c r="L638" s="13"/>
      <c r="M638" s="14"/>
      <c r="N638" s="14"/>
      <c r="O638" s="14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71"/>
      <c r="AA638" s="71"/>
      <c r="AB638" s="21"/>
      <c r="AC638" s="15"/>
      <c r="AD638" s="15"/>
      <c r="AE638" s="37"/>
    </row>
    <row r="639" spans="1:61" x14ac:dyDescent="0.2">
      <c r="AE639" s="37"/>
    </row>
    <row r="640" spans="1:61" x14ac:dyDescent="0.2">
      <c r="B640" s="5" t="str">
        <f>"ITEM "&amp;'SQ001'!B44&amp;" - "&amp;'SQ001'!G44</f>
        <v>ITEM SPECIAL - SPECIAL - COMPOSITE FIBER WRAP SYSTEM</v>
      </c>
      <c r="C640" s="289"/>
      <c r="D640" s="290"/>
      <c r="E640" s="290"/>
      <c r="F640" s="290"/>
      <c r="G640" s="290"/>
      <c r="H640" s="290"/>
      <c r="I640" s="290"/>
      <c r="J640" s="290"/>
      <c r="K640" s="290"/>
      <c r="L640" s="290"/>
      <c r="M640" s="290"/>
      <c r="N640" s="290"/>
      <c r="O640" s="291"/>
      <c r="P640" s="291"/>
      <c r="Q640" s="291"/>
      <c r="R640" s="290"/>
      <c r="S640" s="290"/>
      <c r="T640" s="290"/>
      <c r="U640" s="290"/>
      <c r="V640" s="290"/>
      <c r="W640" s="290"/>
      <c r="X640" s="290"/>
      <c r="Y640" s="290"/>
      <c r="Z640" s="290"/>
      <c r="AA640" s="290"/>
      <c r="AB640" s="292"/>
      <c r="AC640" s="292"/>
      <c r="AD640" s="10"/>
      <c r="AE640" s="37"/>
    </row>
    <row r="641" spans="1:31" x14ac:dyDescent="0.2">
      <c r="B641" s="290"/>
      <c r="C641" s="289"/>
      <c r="D641" s="290"/>
      <c r="E641" s="290"/>
      <c r="F641" s="290"/>
      <c r="G641" s="290"/>
      <c r="H641" s="290"/>
      <c r="I641" s="290"/>
      <c r="J641" s="290"/>
      <c r="K641" s="290"/>
      <c r="L641" s="290"/>
      <c r="M641" s="290"/>
      <c r="N641" s="290"/>
      <c r="O641" s="291"/>
      <c r="P641" s="291"/>
      <c r="Q641" s="291"/>
      <c r="R641" s="290"/>
      <c r="S641" s="290"/>
      <c r="T641" s="290"/>
      <c r="U641" s="290"/>
      <c r="V641" s="290"/>
      <c r="W641" s="290"/>
      <c r="X641" s="290"/>
      <c r="Y641" s="290"/>
      <c r="Z641" s="290"/>
      <c r="AA641" s="290"/>
      <c r="AB641" s="290"/>
      <c r="AC641" s="290"/>
      <c r="AD641" s="290"/>
      <c r="AE641" s="37"/>
    </row>
    <row r="642" spans="1:31" x14ac:dyDescent="0.2">
      <c r="B642" s="239" t="s">
        <v>225</v>
      </c>
      <c r="C642" s="275"/>
      <c r="D642" s="10" t="s">
        <v>418</v>
      </c>
      <c r="M642" s="11"/>
      <c r="N642" s="11"/>
      <c r="O642" s="11"/>
      <c r="Z642" s="285"/>
      <c r="AA642" s="285"/>
      <c r="AE642" s="37"/>
    </row>
    <row r="643" spans="1:31" x14ac:dyDescent="0.2">
      <c r="C643" s="275"/>
      <c r="N643" s="462" t="s">
        <v>17</v>
      </c>
      <c r="O643" s="438"/>
      <c r="Q643" s="438" t="s">
        <v>13</v>
      </c>
      <c r="R643" s="438"/>
      <c r="V643" s="462" t="s">
        <v>12</v>
      </c>
      <c r="W643" s="438"/>
      <c r="Z643" s="285"/>
      <c r="AA643" s="285"/>
      <c r="AE643" s="37"/>
    </row>
    <row r="644" spans="1:31" x14ac:dyDescent="0.2">
      <c r="B644" s="8" t="s">
        <v>420</v>
      </c>
      <c r="C644" s="275"/>
      <c r="N644" s="419">
        <v>3</v>
      </c>
      <c r="O644" s="419"/>
      <c r="P644" s="284" t="s">
        <v>9</v>
      </c>
      <c r="Q644" s="416">
        <f>((14+11.25/12)+(17+3.625/12))/2</f>
        <v>16.119791666666664</v>
      </c>
      <c r="R644" s="416"/>
      <c r="S644" s="293" t="s">
        <v>433</v>
      </c>
      <c r="T644" s="294">
        <v>2</v>
      </c>
      <c r="U644" s="280" t="s">
        <v>9</v>
      </c>
      <c r="V644" s="398">
        <f t="shared" ref="V644" si="78">PI()*3</f>
        <v>9.4247779607693793</v>
      </c>
      <c r="W644" s="407"/>
      <c r="X644" s="295" t="s">
        <v>155</v>
      </c>
      <c r="Y644" s="463">
        <v>1</v>
      </c>
      <c r="Z644" s="463"/>
      <c r="AA644" s="296" t="s">
        <v>419</v>
      </c>
      <c r="AB644" s="464">
        <f>N644*Q644*(T644*V644+Y644)</f>
        <v>959.91211839316327</v>
      </c>
      <c r="AC644" s="464"/>
      <c r="AD644" s="10" t="s">
        <v>171</v>
      </c>
      <c r="AE644" s="37"/>
    </row>
    <row r="645" spans="1:31" x14ac:dyDescent="0.2">
      <c r="C645" s="275"/>
      <c r="R645" s="11"/>
      <c r="S645" s="11"/>
      <c r="T645" s="11"/>
      <c r="AE645" s="37"/>
    </row>
    <row r="646" spans="1:31" x14ac:dyDescent="0.2">
      <c r="B646" s="8" t="s">
        <v>27</v>
      </c>
      <c r="C646" s="275"/>
      <c r="AB646" s="464">
        <f>SUM(AB644:AC645)</f>
        <v>959.91211839316327</v>
      </c>
      <c r="AC646" s="464"/>
      <c r="AD646" s="10" t="s">
        <v>171</v>
      </c>
      <c r="AE646" s="37"/>
    </row>
    <row r="647" spans="1:31" x14ac:dyDescent="0.2">
      <c r="B647" s="8"/>
      <c r="C647" s="275"/>
      <c r="AE647" s="19"/>
    </row>
    <row r="648" spans="1:31" x14ac:dyDescent="0.2">
      <c r="B648" s="8" t="s">
        <v>97</v>
      </c>
      <c r="C648" s="275"/>
      <c r="AA648" s="10" t="s">
        <v>19</v>
      </c>
      <c r="AB648" s="465">
        <f>ROUNDUP(AB646,0)</f>
        <v>960</v>
      </c>
      <c r="AC648" s="465"/>
      <c r="AD648" s="10" t="s">
        <v>171</v>
      </c>
      <c r="AE648" s="26"/>
    </row>
    <row r="649" spans="1:31" x14ac:dyDescent="0.2">
      <c r="B649" s="8"/>
      <c r="C649" s="275"/>
      <c r="AB649" s="285"/>
      <c r="AC649" s="285"/>
      <c r="AD649" s="10"/>
    </row>
    <row r="650" spans="1:31" x14ac:dyDescent="0.2">
      <c r="B650" s="6" t="str">
        <f>"Total for "&amp;B640&amp;":"</f>
        <v>Total for ITEM SPECIAL - SPECIAL - COMPOSITE FIBER WRAP SYSTEM:</v>
      </c>
      <c r="C650" s="275"/>
      <c r="AB650" s="465">
        <f>AB648</f>
        <v>960</v>
      </c>
      <c r="AC650" s="465"/>
      <c r="AD650" s="10" t="s">
        <v>171</v>
      </c>
    </row>
    <row r="651" spans="1:31" x14ac:dyDescent="0.2">
      <c r="B651" s="6"/>
      <c r="C651" s="275"/>
      <c r="AD651" s="10"/>
    </row>
    <row r="652" spans="1:31" x14ac:dyDescent="0.2">
      <c r="A652" s="37"/>
      <c r="B652" s="6"/>
      <c r="C652" s="4"/>
      <c r="D652" s="35"/>
      <c r="E652" s="35"/>
      <c r="F652" s="35"/>
      <c r="G652" s="35"/>
      <c r="H652" s="35"/>
      <c r="I652" s="35"/>
      <c r="J652" s="35"/>
      <c r="K652" s="35"/>
      <c r="L652" s="35"/>
      <c r="M652" s="11"/>
      <c r="N652" s="11"/>
      <c r="O652" s="11"/>
      <c r="Z652" s="72"/>
      <c r="AA652" s="72"/>
      <c r="AC652" s="37"/>
    </row>
    <row r="653" spans="1:31" x14ac:dyDescent="0.2">
      <c r="A653" s="37"/>
      <c r="B653" s="5" t="str">
        <f>"ITEM "&amp;'SQ001'!B45&amp;" - "&amp;'SQ001'!G45</f>
        <v>ITEM 519 - PATCHING CONCRETE STRUCTURE</v>
      </c>
      <c r="C653" s="4"/>
      <c r="D653" s="35"/>
      <c r="E653" s="35"/>
      <c r="F653" s="35"/>
      <c r="G653" s="35"/>
      <c r="H653" s="35"/>
      <c r="I653" s="35"/>
      <c r="J653" s="35"/>
      <c r="K653" s="35"/>
      <c r="L653" s="35"/>
      <c r="M653" s="11"/>
      <c r="N653" s="11"/>
      <c r="O653" s="11"/>
      <c r="P653" s="297"/>
    </row>
    <row r="654" spans="1:31" x14ac:dyDescent="0.2">
      <c r="A654" s="37"/>
      <c r="B654" s="5"/>
      <c r="C654" s="4"/>
      <c r="D654" s="35"/>
      <c r="E654" s="35"/>
      <c r="F654" s="35"/>
      <c r="G654" s="35"/>
      <c r="H654" s="35"/>
      <c r="I654" s="35"/>
      <c r="J654" s="35"/>
      <c r="K654" s="35"/>
      <c r="L654" s="35"/>
      <c r="M654" s="11"/>
      <c r="N654" s="11"/>
      <c r="O654" s="11"/>
      <c r="P654" s="297"/>
    </row>
    <row r="655" spans="1:31" x14ac:dyDescent="0.2">
      <c r="A655" s="37"/>
      <c r="B655" s="239" t="s">
        <v>18</v>
      </c>
      <c r="C655" s="4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11"/>
      <c r="Q655" s="11"/>
      <c r="R655" s="11"/>
    </row>
    <row r="656" spans="1:31" x14ac:dyDescent="0.2">
      <c r="A656" s="37"/>
      <c r="B656" s="35"/>
      <c r="C656" s="4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11"/>
      <c r="Q656" s="11"/>
      <c r="R656" s="11"/>
      <c r="U656" s="35"/>
      <c r="V656" s="221"/>
      <c r="W656" s="221"/>
      <c r="X656" s="37"/>
    </row>
    <row r="657" spans="1:31" x14ac:dyDescent="0.2">
      <c r="A657" s="37"/>
      <c r="B657" s="8" t="s">
        <v>413</v>
      </c>
      <c r="C657" s="4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11"/>
      <c r="Q657" s="11"/>
      <c r="R657" s="11"/>
      <c r="U657" s="242"/>
      <c r="V657" s="221"/>
      <c r="W657" s="221"/>
      <c r="X657" s="263"/>
      <c r="AA657" s="223" t="s">
        <v>8</v>
      </c>
      <c r="AB657" s="416">
        <f>4.388</f>
        <v>4.3879999999999999</v>
      </c>
      <c r="AC657" s="416"/>
      <c r="AD657" s="10" t="s">
        <v>171</v>
      </c>
    </row>
    <row r="658" spans="1:31" x14ac:dyDescent="0.2">
      <c r="A658" s="37"/>
      <c r="B658" s="8"/>
      <c r="C658" s="4"/>
      <c r="D658" s="35"/>
      <c r="E658" s="35"/>
      <c r="F658" s="35"/>
      <c r="G658" s="35"/>
      <c r="H658" s="35"/>
      <c r="I658" s="35"/>
      <c r="J658" s="35"/>
      <c r="K658" s="35"/>
      <c r="N658" s="35"/>
      <c r="O658" s="35"/>
      <c r="P658" s="11"/>
      <c r="Q658" s="11"/>
      <c r="R658" s="11"/>
      <c r="S658" s="35"/>
      <c r="T658" s="11"/>
      <c r="U658" s="11"/>
      <c r="V658" s="11"/>
    </row>
    <row r="659" spans="1:31" x14ac:dyDescent="0.2">
      <c r="A659" s="37"/>
      <c r="B659" s="8" t="s">
        <v>27</v>
      </c>
      <c r="C659" s="4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11"/>
      <c r="Q659" s="11"/>
      <c r="R659" s="11"/>
      <c r="S659" s="35"/>
      <c r="T659" s="35"/>
      <c r="U659" s="35"/>
      <c r="V659" s="35"/>
      <c r="W659" s="35"/>
      <c r="X659" s="35"/>
      <c r="Y659" s="35"/>
      <c r="Z659" s="35"/>
      <c r="AA659" s="35"/>
      <c r="AB659" s="398">
        <f>SUM(AB657:AC658)</f>
        <v>4.3879999999999999</v>
      </c>
      <c r="AC659" s="407"/>
      <c r="AD659" s="10" t="s">
        <v>171</v>
      </c>
    </row>
    <row r="660" spans="1:31" x14ac:dyDescent="0.2">
      <c r="A660" s="37"/>
      <c r="B660" s="8"/>
      <c r="C660" s="4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11"/>
      <c r="Q660" s="11"/>
      <c r="R660" s="11"/>
      <c r="S660" s="35"/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</row>
    <row r="661" spans="1:31" x14ac:dyDescent="0.2">
      <c r="A661" s="37"/>
      <c r="B661" s="8" t="s">
        <v>32</v>
      </c>
      <c r="C661" s="4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11"/>
      <c r="Q661" s="11"/>
      <c r="R661" s="11"/>
      <c r="S661" s="35"/>
      <c r="T661" s="35"/>
      <c r="U661" s="35"/>
      <c r="V661" s="35"/>
      <c r="W661" s="35"/>
      <c r="X661" s="35"/>
      <c r="Y661" s="35"/>
      <c r="Z661" s="35"/>
      <c r="AA661" s="12" t="s">
        <v>19</v>
      </c>
      <c r="AB661" s="401">
        <f>ROUND(AB659,0)</f>
        <v>4</v>
      </c>
      <c r="AC661" s="401"/>
      <c r="AD661" s="10" t="s">
        <v>171</v>
      </c>
    </row>
    <row r="662" spans="1:31" x14ac:dyDescent="0.2">
      <c r="A662" s="37"/>
      <c r="B662" s="8"/>
      <c r="C662" s="4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11"/>
      <c r="Q662" s="11"/>
      <c r="R662" s="11"/>
      <c r="S662" s="35"/>
      <c r="T662" s="35"/>
      <c r="U662" s="35"/>
      <c r="V662" s="35"/>
      <c r="W662" s="35"/>
      <c r="X662" s="35"/>
      <c r="Y662" s="35"/>
      <c r="Z662" s="35"/>
      <c r="AA662" s="12"/>
      <c r="AB662" s="72"/>
      <c r="AC662" s="72"/>
      <c r="AD662" s="10"/>
      <c r="AE662" s="19"/>
    </row>
    <row r="663" spans="1:31" x14ac:dyDescent="0.2">
      <c r="A663" s="37"/>
      <c r="B663" s="239" t="s">
        <v>26</v>
      </c>
      <c r="C663" s="4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11"/>
      <c r="Q663" s="11"/>
      <c r="R663" s="11"/>
      <c r="S663" s="35"/>
      <c r="T663" s="11"/>
      <c r="U663" s="11"/>
      <c r="V663" s="11"/>
      <c r="AE663" s="37"/>
    </row>
    <row r="664" spans="1:31" x14ac:dyDescent="0.2">
      <c r="A664" s="37"/>
      <c r="B664" s="35"/>
      <c r="C664" s="4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11"/>
      <c r="Q664" s="11"/>
      <c r="R664" s="11"/>
      <c r="S664" s="35"/>
      <c r="T664" s="11"/>
      <c r="U664" s="35"/>
      <c r="V664" s="221"/>
      <c r="W664" s="221"/>
      <c r="X664" s="37"/>
      <c r="AE664" s="37"/>
    </row>
    <row r="665" spans="1:31" x14ac:dyDescent="0.2">
      <c r="A665" s="37"/>
      <c r="B665" s="8" t="s">
        <v>414</v>
      </c>
      <c r="C665" s="4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11"/>
      <c r="Q665" s="11"/>
      <c r="R665" s="11"/>
      <c r="S665" s="35"/>
      <c r="T665" s="11"/>
      <c r="U665" s="35"/>
      <c r="V665" s="221"/>
      <c r="W665" s="221"/>
      <c r="X665" s="263"/>
      <c r="AA665" s="223" t="s">
        <v>8</v>
      </c>
      <c r="AB665" s="416">
        <v>81.185000000000002</v>
      </c>
      <c r="AC665" s="416"/>
      <c r="AD665" s="10" t="s">
        <v>171</v>
      </c>
      <c r="AE665" s="37"/>
    </row>
    <row r="666" spans="1:31" x14ac:dyDescent="0.2">
      <c r="A666" s="37"/>
      <c r="B666" s="8"/>
      <c r="C666" s="4"/>
      <c r="D666" s="35"/>
      <c r="E666" s="35"/>
      <c r="F666" s="35"/>
      <c r="G666" s="35"/>
      <c r="H666" s="35"/>
      <c r="I666" s="35"/>
      <c r="J666" s="35"/>
      <c r="K666" s="35"/>
      <c r="N666" s="35"/>
      <c r="O666" s="35"/>
      <c r="P666" s="11"/>
      <c r="Q666" s="11"/>
      <c r="R666" s="11"/>
      <c r="S666" s="11"/>
      <c r="T666" s="11"/>
      <c r="AE666" s="37"/>
    </row>
    <row r="667" spans="1:31" x14ac:dyDescent="0.2">
      <c r="A667" s="37"/>
      <c r="B667" s="8" t="s">
        <v>27</v>
      </c>
      <c r="C667" s="4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11"/>
      <c r="R667" s="11"/>
      <c r="S667" s="35"/>
      <c r="T667" s="35"/>
      <c r="U667" s="35"/>
      <c r="V667" s="35"/>
      <c r="W667" s="35"/>
      <c r="X667" s="35"/>
      <c r="Y667" s="35"/>
      <c r="Z667" s="35"/>
      <c r="AA667" s="35"/>
      <c r="AB667" s="398">
        <f>SUM(AB665:AC666)</f>
        <v>81.185000000000002</v>
      </c>
      <c r="AC667" s="407"/>
      <c r="AD667" s="10" t="s">
        <v>171</v>
      </c>
      <c r="AE667" s="37"/>
    </row>
    <row r="668" spans="1:31" x14ac:dyDescent="0.2">
      <c r="A668" s="37"/>
      <c r="B668" s="8"/>
      <c r="C668" s="4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11"/>
      <c r="R668" s="11"/>
      <c r="S668" s="35"/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7"/>
    </row>
    <row r="669" spans="1:31" x14ac:dyDescent="0.2">
      <c r="A669" s="37"/>
      <c r="B669" s="8" t="s">
        <v>34</v>
      </c>
      <c r="C669" s="4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11"/>
      <c r="R669" s="11"/>
      <c r="S669" s="35"/>
      <c r="T669" s="35"/>
      <c r="U669" s="35"/>
      <c r="V669" s="35"/>
      <c r="W669" s="35"/>
      <c r="X669" s="35"/>
      <c r="Y669" s="35"/>
      <c r="Z669" s="35"/>
      <c r="AA669" s="12" t="s">
        <v>19</v>
      </c>
      <c r="AB669" s="401">
        <f>ROUND(AB667,0)</f>
        <v>81</v>
      </c>
      <c r="AC669" s="401"/>
      <c r="AD669" s="10" t="s">
        <v>171</v>
      </c>
      <c r="AE669" s="37"/>
    </row>
    <row r="670" spans="1:31" x14ac:dyDescent="0.2">
      <c r="A670" s="37"/>
      <c r="B670" s="6"/>
      <c r="C670" s="4"/>
      <c r="D670" s="35"/>
      <c r="E670" s="35"/>
      <c r="F670" s="35"/>
      <c r="G670" s="35"/>
      <c r="H670" s="35"/>
      <c r="I670" s="35"/>
      <c r="J670" s="35"/>
      <c r="K670" s="35"/>
      <c r="L670" s="35"/>
      <c r="M670" s="11"/>
      <c r="N670" s="11"/>
      <c r="O670" s="11"/>
      <c r="Q670" s="11"/>
      <c r="R670" s="11"/>
      <c r="AB670" s="72"/>
      <c r="AC670" s="72"/>
      <c r="AE670" s="37"/>
    </row>
    <row r="671" spans="1:31" x14ac:dyDescent="0.2">
      <c r="A671" s="37"/>
      <c r="B671" s="239" t="s">
        <v>225</v>
      </c>
      <c r="C671" s="4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11"/>
      <c r="Q671" s="11"/>
      <c r="R671" s="11"/>
      <c r="S671" s="35"/>
      <c r="T671" s="11"/>
      <c r="U671" s="11"/>
      <c r="V671" s="11"/>
      <c r="AE671" s="37"/>
    </row>
    <row r="672" spans="1:31" x14ac:dyDescent="0.2">
      <c r="A672" s="37"/>
      <c r="B672" s="35"/>
      <c r="C672" s="4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11"/>
      <c r="Q672" s="11"/>
      <c r="R672" s="11"/>
      <c r="S672" s="35"/>
      <c r="T672" s="11"/>
      <c r="U672" s="35"/>
      <c r="V672" s="221"/>
      <c r="W672" s="221"/>
      <c r="X672" s="37"/>
      <c r="AE672" s="37"/>
    </row>
    <row r="673" spans="1:31" x14ac:dyDescent="0.2">
      <c r="A673" s="37"/>
      <c r="B673" s="8" t="s">
        <v>415</v>
      </c>
      <c r="C673" s="4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11"/>
      <c r="Q673" s="11"/>
      <c r="R673" s="11"/>
      <c r="S673" s="35"/>
      <c r="T673" s="11"/>
      <c r="U673" s="35"/>
      <c r="V673" s="221"/>
      <c r="W673" s="221"/>
      <c r="X673" s="263"/>
      <c r="AA673" s="223" t="s">
        <v>8</v>
      </c>
      <c r="AB673" s="416">
        <v>8.8800000000000008</v>
      </c>
      <c r="AC673" s="416"/>
      <c r="AD673" s="10" t="s">
        <v>171</v>
      </c>
      <c r="AE673" s="37"/>
    </row>
    <row r="674" spans="1:31" x14ac:dyDescent="0.2">
      <c r="A674" s="37"/>
      <c r="B674" s="8" t="s">
        <v>416</v>
      </c>
      <c r="C674" s="4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11"/>
      <c r="Q674" s="11"/>
      <c r="R674" s="11"/>
      <c r="S674" s="35"/>
      <c r="T674" s="11"/>
      <c r="U674" s="35"/>
      <c r="V674" s="221"/>
      <c r="W674" s="221"/>
      <c r="X674" s="263"/>
      <c r="AA674" s="223" t="s">
        <v>8</v>
      </c>
      <c r="AB674" s="416">
        <v>1.3</v>
      </c>
      <c r="AC674" s="416"/>
      <c r="AD674" s="10" t="s">
        <v>171</v>
      </c>
      <c r="AE674" s="37"/>
    </row>
    <row r="675" spans="1:31" x14ac:dyDescent="0.2">
      <c r="A675" s="37"/>
      <c r="B675" s="8" t="s">
        <v>417</v>
      </c>
      <c r="C675" s="4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11"/>
      <c r="Q675" s="11"/>
      <c r="R675" s="11"/>
      <c r="S675" s="35"/>
      <c r="T675" s="11"/>
      <c r="U675" s="35"/>
      <c r="V675" s="221"/>
      <c r="W675" s="221"/>
      <c r="X675" s="263"/>
      <c r="AA675" s="223" t="s">
        <v>8</v>
      </c>
      <c r="AB675" s="416">
        <v>2.6</v>
      </c>
      <c r="AC675" s="416"/>
      <c r="AD675" s="10" t="s">
        <v>171</v>
      </c>
      <c r="AE675" s="37"/>
    </row>
    <row r="676" spans="1:31" x14ac:dyDescent="0.2">
      <c r="A676" s="37"/>
      <c r="B676" s="8"/>
      <c r="C676" s="4"/>
      <c r="D676" s="35"/>
      <c r="E676" s="35"/>
      <c r="F676" s="35"/>
      <c r="G676" s="35"/>
      <c r="H676" s="35"/>
      <c r="I676" s="35"/>
      <c r="J676" s="35"/>
      <c r="K676" s="35"/>
      <c r="N676" s="35"/>
      <c r="O676" s="35"/>
      <c r="P676" s="11"/>
      <c r="Q676" s="11"/>
      <c r="R676" s="11"/>
      <c r="S676" s="11"/>
      <c r="T676" s="11"/>
      <c r="AE676" s="37"/>
    </row>
    <row r="677" spans="1:31" x14ac:dyDescent="0.2">
      <c r="A677" s="37"/>
      <c r="B677" s="8" t="s">
        <v>27</v>
      </c>
      <c r="C677" s="4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11"/>
      <c r="R677" s="11"/>
      <c r="S677" s="35"/>
      <c r="T677" s="35"/>
      <c r="U677" s="35"/>
      <c r="V677" s="35"/>
      <c r="W677" s="35"/>
      <c r="X677" s="35"/>
      <c r="Y677" s="35"/>
      <c r="Z677" s="35"/>
      <c r="AA677" s="35"/>
      <c r="AB677" s="398">
        <f>SUM(AB673:AC676)</f>
        <v>12.780000000000001</v>
      </c>
      <c r="AC677" s="407"/>
      <c r="AD677" s="10" t="s">
        <v>171</v>
      </c>
      <c r="AE677" s="37"/>
    </row>
    <row r="678" spans="1:31" x14ac:dyDescent="0.2">
      <c r="A678" s="37"/>
      <c r="B678" s="8"/>
      <c r="C678" s="4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11"/>
      <c r="R678" s="11"/>
      <c r="S678" s="35"/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7"/>
    </row>
    <row r="679" spans="1:31" x14ac:dyDescent="0.2">
      <c r="A679" s="37"/>
      <c r="B679" s="8" t="s">
        <v>34</v>
      </c>
      <c r="C679" s="4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11"/>
      <c r="R679" s="11"/>
      <c r="S679" s="35"/>
      <c r="T679" s="35"/>
      <c r="U679" s="35"/>
      <c r="V679" s="35"/>
      <c r="W679" s="35"/>
      <c r="X679" s="35"/>
      <c r="Y679" s="35"/>
      <c r="Z679" s="35"/>
      <c r="AA679" s="12" t="s">
        <v>19</v>
      </c>
      <c r="AB679" s="401">
        <f>ROUND(AB677,0)</f>
        <v>13</v>
      </c>
      <c r="AC679" s="401"/>
      <c r="AD679" s="10" t="s">
        <v>171</v>
      </c>
      <c r="AE679" s="37"/>
    </row>
    <row r="680" spans="1:31" ht="13.5" thickBot="1" x14ac:dyDescent="0.25">
      <c r="A680" s="37"/>
      <c r="B680" s="6"/>
      <c r="C680" s="4"/>
      <c r="D680" s="35"/>
      <c r="E680" s="35"/>
      <c r="F680" s="35"/>
      <c r="G680" s="35"/>
      <c r="H680" s="35"/>
      <c r="I680" s="35"/>
      <c r="J680" s="35"/>
      <c r="K680" s="35"/>
      <c r="L680" s="35"/>
      <c r="M680" s="11"/>
      <c r="N680" s="11"/>
      <c r="O680" s="11"/>
      <c r="Q680" s="11"/>
      <c r="R680" s="11"/>
      <c r="AB680" s="72"/>
      <c r="AC680" s="72"/>
      <c r="AE680" s="19"/>
    </row>
    <row r="681" spans="1:31" ht="13.5" thickBot="1" x14ac:dyDescent="0.25">
      <c r="A681" s="37"/>
      <c r="B681" s="6" t="str">
        <f>"Total for "&amp;B653&amp;":"</f>
        <v>Total for ITEM 519 - PATCHING CONCRETE STRUCTURE:</v>
      </c>
      <c r="C681" s="4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11"/>
      <c r="R681" s="11"/>
      <c r="S681" s="35"/>
      <c r="T681" s="35"/>
      <c r="U681" s="35"/>
      <c r="V681" s="35"/>
      <c r="W681" s="35"/>
      <c r="X681" s="35"/>
      <c r="Y681" s="35"/>
      <c r="Z681" s="35"/>
      <c r="AA681" s="12"/>
      <c r="AB681" s="403">
        <f>AB669+AB661+AB679</f>
        <v>98</v>
      </c>
      <c r="AC681" s="404"/>
      <c r="AD681" s="229" t="s">
        <v>171</v>
      </c>
      <c r="AE681" s="37"/>
    </row>
    <row r="682" spans="1:31" x14ac:dyDescent="0.2">
      <c r="A682" s="15"/>
      <c r="B682" s="20"/>
      <c r="C682" s="22"/>
      <c r="D682" s="13"/>
      <c r="E682" s="13"/>
      <c r="F682" s="13"/>
      <c r="G682" s="13"/>
      <c r="H682" s="13"/>
      <c r="I682" s="13"/>
      <c r="J682" s="13"/>
      <c r="K682" s="13"/>
      <c r="L682" s="13"/>
      <c r="M682" s="14"/>
      <c r="N682" s="14"/>
      <c r="O682" s="14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71"/>
      <c r="AA682" s="71"/>
      <c r="AB682" s="15"/>
      <c r="AC682" s="15"/>
      <c r="AD682" s="15"/>
      <c r="AE682" s="37"/>
    </row>
    <row r="683" spans="1:31" x14ac:dyDescent="0.2">
      <c r="AE683" s="37"/>
    </row>
    <row r="684" spans="1:31" x14ac:dyDescent="0.2">
      <c r="AE684" s="37"/>
    </row>
    <row r="685" spans="1:31" x14ac:dyDescent="0.2">
      <c r="AE685" s="37"/>
    </row>
    <row r="686" spans="1:31" x14ac:dyDescent="0.2">
      <c r="AE686" s="37"/>
    </row>
    <row r="687" spans="1:31" x14ac:dyDescent="0.2">
      <c r="AE687" s="37"/>
    </row>
    <row r="688" spans="1:31" x14ac:dyDescent="0.2">
      <c r="AE688" s="37"/>
    </row>
    <row r="689" spans="31:31" x14ac:dyDescent="0.2">
      <c r="AE689" s="37"/>
    </row>
    <row r="690" spans="31:31" x14ac:dyDescent="0.2">
      <c r="AE690" s="19"/>
    </row>
    <row r="691" spans="31:31" x14ac:dyDescent="0.2">
      <c r="AE691" s="1"/>
    </row>
    <row r="692" spans="31:31" x14ac:dyDescent="0.2">
      <c r="AE692" s="26"/>
    </row>
  </sheetData>
  <mergeCells count="1213">
    <mergeCell ref="Q199:R199"/>
    <mergeCell ref="T199:U199"/>
    <mergeCell ref="W199:X199"/>
    <mergeCell ref="Q202:R202"/>
    <mergeCell ref="T202:U202"/>
    <mergeCell ref="W202:X202"/>
    <mergeCell ref="AB204:AC204"/>
    <mergeCell ref="AB679:AC679"/>
    <mergeCell ref="AB674:AC674"/>
    <mergeCell ref="AB675:AC675"/>
    <mergeCell ref="N643:O643"/>
    <mergeCell ref="Q643:R643"/>
    <mergeCell ref="V643:W643"/>
    <mergeCell ref="N644:O644"/>
    <mergeCell ref="Q644:R644"/>
    <mergeCell ref="V644:W644"/>
    <mergeCell ref="Y644:Z644"/>
    <mergeCell ref="AB644:AC644"/>
    <mergeCell ref="AB646:AC646"/>
    <mergeCell ref="AB648:AC648"/>
    <mergeCell ref="AB650:AC650"/>
    <mergeCell ref="S550:T550"/>
    <mergeCell ref="V550:W550"/>
    <mergeCell ref="Y550:Z550"/>
    <mergeCell ref="AB556:AC556"/>
    <mergeCell ref="AB558:AC558"/>
    <mergeCell ref="AB560:AC560"/>
    <mergeCell ref="AB561:AC561"/>
    <mergeCell ref="AB673:AC673"/>
    <mergeCell ref="AB677:AC677"/>
    <mergeCell ref="S554:T554"/>
    <mergeCell ref="V554:W554"/>
    <mergeCell ref="Y554:Z554"/>
    <mergeCell ref="AB554:AC554"/>
    <mergeCell ref="T617:U617"/>
    <mergeCell ref="AB622:AC622"/>
    <mergeCell ref="AB624:AC624"/>
    <mergeCell ref="AB635:AC635"/>
    <mergeCell ref="AB659:AC659"/>
    <mergeCell ref="S540:T540"/>
    <mergeCell ref="V540:W540"/>
    <mergeCell ref="Y540:Z540"/>
    <mergeCell ref="AB546:AC546"/>
    <mergeCell ref="AB548:AC548"/>
    <mergeCell ref="V549:W549"/>
    <mergeCell ref="Y549:Z549"/>
    <mergeCell ref="AB549:AC549"/>
    <mergeCell ref="S551:T551"/>
    <mergeCell ref="V551:W551"/>
    <mergeCell ref="Y551:Z551"/>
    <mergeCell ref="AB551:AC551"/>
    <mergeCell ref="S552:T552"/>
    <mergeCell ref="V552:W552"/>
    <mergeCell ref="Y552:Z552"/>
    <mergeCell ref="AB552:AC552"/>
    <mergeCell ref="S553:T553"/>
    <mergeCell ref="V553:W553"/>
    <mergeCell ref="Y553:Z553"/>
    <mergeCell ref="AB553:AC553"/>
    <mergeCell ref="S541:T541"/>
    <mergeCell ref="V541:W541"/>
    <mergeCell ref="Y541:Z541"/>
    <mergeCell ref="AB541:AC541"/>
    <mergeCell ref="S542:T542"/>
    <mergeCell ref="V542:W542"/>
    <mergeCell ref="Y542:Z542"/>
    <mergeCell ref="AB542:AC542"/>
    <mergeCell ref="S543:T543"/>
    <mergeCell ref="V543:W543"/>
    <mergeCell ref="AB544:AC544"/>
    <mergeCell ref="AA8:AB8"/>
    <mergeCell ref="AC8:AE8"/>
    <mergeCell ref="Q306:R306"/>
    <mergeCell ref="T306:U306"/>
    <mergeCell ref="W306:X306"/>
    <mergeCell ref="AB306:AC306"/>
    <mergeCell ref="Q307:R307"/>
    <mergeCell ref="T307:U307"/>
    <mergeCell ref="W307:X307"/>
    <mergeCell ref="AB307:AC307"/>
    <mergeCell ref="Q302:R302"/>
    <mergeCell ref="T302:U302"/>
    <mergeCell ref="W302:X302"/>
    <mergeCell ref="AB302:AC302"/>
    <mergeCell ref="Q304:R304"/>
    <mergeCell ref="T304:U304"/>
    <mergeCell ref="W304:X304"/>
    <mergeCell ref="AB304:AC304"/>
    <mergeCell ref="AB296:AC296"/>
    <mergeCell ref="Q297:R297"/>
    <mergeCell ref="Q299:R299"/>
    <mergeCell ref="T299:U299"/>
    <mergeCell ref="W299:X299"/>
    <mergeCell ref="G293:H293"/>
    <mergeCell ref="Q293:R293"/>
    <mergeCell ref="T293:U293"/>
    <mergeCell ref="W293:X293"/>
    <mergeCell ref="AB293:AC293"/>
    <mergeCell ref="Q274:R274"/>
    <mergeCell ref="T274:U274"/>
    <mergeCell ref="W274:X274"/>
    <mergeCell ref="AB274:AC274"/>
    <mergeCell ref="Q275:R275"/>
    <mergeCell ref="T275:U275"/>
    <mergeCell ref="W275:X275"/>
    <mergeCell ref="AB275:AC275"/>
    <mergeCell ref="Q276:R276"/>
    <mergeCell ref="T276:U276"/>
    <mergeCell ref="W276:X276"/>
    <mergeCell ref="AB276:AC276"/>
    <mergeCell ref="Q277:R277"/>
    <mergeCell ref="T277:U277"/>
    <mergeCell ref="Q290:R290"/>
    <mergeCell ref="G291:H291"/>
    <mergeCell ref="Q291:R291"/>
    <mergeCell ref="T291:U291"/>
    <mergeCell ref="AB76:AC76"/>
    <mergeCell ref="T87:U87"/>
    <mergeCell ref="T88:U88"/>
    <mergeCell ref="N125:O125"/>
    <mergeCell ref="Q260:R260"/>
    <mergeCell ref="T260:U260"/>
    <mergeCell ref="W260:X260"/>
    <mergeCell ref="AB260:AC260"/>
    <mergeCell ref="Q259:R259"/>
    <mergeCell ref="T259:U259"/>
    <mergeCell ref="W259:X259"/>
    <mergeCell ref="AB259:AC259"/>
    <mergeCell ref="Q177:R177"/>
    <mergeCell ref="AB78:AC78"/>
    <mergeCell ref="T115:U115"/>
    <mergeCell ref="W115:X115"/>
    <mergeCell ref="G292:H292"/>
    <mergeCell ref="Q292:R292"/>
    <mergeCell ref="T292:U292"/>
    <mergeCell ref="W292:X292"/>
    <mergeCell ref="AB292:AC292"/>
    <mergeCell ref="W290:X290"/>
    <mergeCell ref="AB290:AC290"/>
    <mergeCell ref="G262:H262"/>
    <mergeCell ref="Q262:R262"/>
    <mergeCell ref="T262:U262"/>
    <mergeCell ref="W262:X262"/>
    <mergeCell ref="AB262:AC262"/>
    <mergeCell ref="G263:H263"/>
    <mergeCell ref="Q263:R263"/>
    <mergeCell ref="T263:U263"/>
    <mergeCell ref="W263:X263"/>
    <mergeCell ref="Q66:R66"/>
    <mergeCell ref="T66:U66"/>
    <mergeCell ref="W66:X66"/>
    <mergeCell ref="AB66:AC66"/>
    <mergeCell ref="Q53:R53"/>
    <mergeCell ref="T53:U53"/>
    <mergeCell ref="W53:X53"/>
    <mergeCell ref="AB53:AC53"/>
    <mergeCell ref="Q57:R57"/>
    <mergeCell ref="T57:U57"/>
    <mergeCell ref="W57:X57"/>
    <mergeCell ref="AB57:AC57"/>
    <mergeCell ref="Q58:R58"/>
    <mergeCell ref="T58:U58"/>
    <mergeCell ref="W58:X58"/>
    <mergeCell ref="AB58:AC58"/>
    <mergeCell ref="Q56:R56"/>
    <mergeCell ref="T56:U56"/>
    <mergeCell ref="W56:X56"/>
    <mergeCell ref="AB56:AC56"/>
    <mergeCell ref="AB65:AC65"/>
    <mergeCell ref="Q59:R59"/>
    <mergeCell ref="T59:U59"/>
    <mergeCell ref="W59:X59"/>
    <mergeCell ref="AB59:AC59"/>
    <mergeCell ref="Q63:R63"/>
    <mergeCell ref="T63:U63"/>
    <mergeCell ref="W63:X63"/>
    <mergeCell ref="AB63:AC63"/>
    <mergeCell ref="Q61:R61"/>
    <mergeCell ref="T61:U61"/>
    <mergeCell ref="W61:X61"/>
    <mergeCell ref="Q67:R67"/>
    <mergeCell ref="T67:U67"/>
    <mergeCell ref="W67:X67"/>
    <mergeCell ref="AB67:AC67"/>
    <mergeCell ref="Q64:R64"/>
    <mergeCell ref="T64:U64"/>
    <mergeCell ref="W64:X64"/>
    <mergeCell ref="AB64:AC64"/>
    <mergeCell ref="Q65:R65"/>
    <mergeCell ref="T65:U65"/>
    <mergeCell ref="W65:X65"/>
    <mergeCell ref="W116:X116"/>
    <mergeCell ref="AB193:AC193"/>
    <mergeCell ref="AB191:AC191"/>
    <mergeCell ref="W175:X175"/>
    <mergeCell ref="T175:U175"/>
    <mergeCell ref="W179:X179"/>
    <mergeCell ref="T179:U179"/>
    <mergeCell ref="AB179:AC179"/>
    <mergeCell ref="Q181:R181"/>
    <mergeCell ref="T181:U181"/>
    <mergeCell ref="W181:X181"/>
    <mergeCell ref="AB181:AC181"/>
    <mergeCell ref="Q69:R69"/>
    <mergeCell ref="T69:U69"/>
    <mergeCell ref="W69:X69"/>
    <mergeCell ref="AB69:AC69"/>
    <mergeCell ref="Q180:R180"/>
    <mergeCell ref="T180:U180"/>
    <mergeCell ref="Q183:R183"/>
    <mergeCell ref="T183:U183"/>
    <mergeCell ref="W183:X183"/>
    <mergeCell ref="AB70:AC70"/>
    <mergeCell ref="Q71:R71"/>
    <mergeCell ref="T71:U71"/>
    <mergeCell ref="W71:X71"/>
    <mergeCell ref="AB71:AC71"/>
    <mergeCell ref="Q72:R72"/>
    <mergeCell ref="T72:U72"/>
    <mergeCell ref="W72:X72"/>
    <mergeCell ref="W277:X277"/>
    <mergeCell ref="AB277:AC277"/>
    <mergeCell ref="Q289:R289"/>
    <mergeCell ref="Q280:R280"/>
    <mergeCell ref="T295:U295"/>
    <mergeCell ref="W295:X295"/>
    <mergeCell ref="AB295:AC295"/>
    <mergeCell ref="Q296:R296"/>
    <mergeCell ref="T296:U296"/>
    <mergeCell ref="W296:X296"/>
    <mergeCell ref="Q261:R261"/>
    <mergeCell ref="T261:U261"/>
    <mergeCell ref="W261:X261"/>
    <mergeCell ref="AB261:AC261"/>
    <mergeCell ref="Q73:R73"/>
    <mergeCell ref="T73:U73"/>
    <mergeCell ref="W73:X73"/>
    <mergeCell ref="AB73:AC73"/>
    <mergeCell ref="Q74:R74"/>
    <mergeCell ref="T74:U74"/>
    <mergeCell ref="W74:X74"/>
    <mergeCell ref="AB74:AC74"/>
    <mergeCell ref="W174:X174"/>
    <mergeCell ref="T174:U174"/>
    <mergeCell ref="L446:M446"/>
    <mergeCell ref="L447:M447"/>
    <mergeCell ref="H441:I441"/>
    <mergeCell ref="T444:U444"/>
    <mergeCell ref="T445:U445"/>
    <mergeCell ref="T446:U446"/>
    <mergeCell ref="T447:U447"/>
    <mergeCell ref="T448:U448"/>
    <mergeCell ref="T449:U449"/>
    <mergeCell ref="R441:S441"/>
    <mergeCell ref="R440:S440"/>
    <mergeCell ref="T440:U440"/>
    <mergeCell ref="T441:U441"/>
    <mergeCell ref="P449:Q449"/>
    <mergeCell ref="Q70:R70"/>
    <mergeCell ref="T70:U70"/>
    <mergeCell ref="W70:X70"/>
    <mergeCell ref="G261:H261"/>
    <mergeCell ref="Q264:R264"/>
    <mergeCell ref="T264:U264"/>
    <mergeCell ref="W264:X264"/>
    <mergeCell ref="Q267:R267"/>
    <mergeCell ref="Q266:R266"/>
    <mergeCell ref="Q265:R265"/>
    <mergeCell ref="T265:U265"/>
    <mergeCell ref="W265:X265"/>
    <mergeCell ref="Q268:R268"/>
    <mergeCell ref="T268:U268"/>
    <mergeCell ref="W268:X268"/>
    <mergeCell ref="Q301:R301"/>
    <mergeCell ref="Q305:R305"/>
    <mergeCell ref="W305:X305"/>
    <mergeCell ref="AB570:AC570"/>
    <mergeCell ref="N441:O441"/>
    <mergeCell ref="N440:O440"/>
    <mergeCell ref="W388:X388"/>
    <mergeCell ref="T389:U389"/>
    <mergeCell ref="W389:X389"/>
    <mergeCell ref="D443:E443"/>
    <mergeCell ref="D444:E444"/>
    <mergeCell ref="D445:E445"/>
    <mergeCell ref="D446:E446"/>
    <mergeCell ref="D447:E447"/>
    <mergeCell ref="D448:E448"/>
    <mergeCell ref="R442:S442"/>
    <mergeCell ref="R443:S443"/>
    <mergeCell ref="R444:S444"/>
    <mergeCell ref="R445:S445"/>
    <mergeCell ref="R446:S446"/>
    <mergeCell ref="R447:S447"/>
    <mergeCell ref="R448:S448"/>
    <mergeCell ref="T394:U394"/>
    <mergeCell ref="W394:X394"/>
    <mergeCell ref="W419:X419"/>
    <mergeCell ref="J440:K440"/>
    <mergeCell ref="J441:K441"/>
    <mergeCell ref="J442:K442"/>
    <mergeCell ref="J443:K443"/>
    <mergeCell ref="J444:K444"/>
    <mergeCell ref="J445:K445"/>
    <mergeCell ref="J446:K446"/>
    <mergeCell ref="J448:K448"/>
    <mergeCell ref="J449:K449"/>
    <mergeCell ref="H444:I444"/>
    <mergeCell ref="N80:O80"/>
    <mergeCell ref="Q80:R80"/>
    <mergeCell ref="U80:W80"/>
    <mergeCell ref="AA80:AC80"/>
    <mergeCell ref="N448:O448"/>
    <mergeCell ref="N449:O449"/>
    <mergeCell ref="N450:O450"/>
    <mergeCell ref="N452:O452"/>
    <mergeCell ref="P441:Q441"/>
    <mergeCell ref="P440:Q440"/>
    <mergeCell ref="P442:Q442"/>
    <mergeCell ref="P443:Q443"/>
    <mergeCell ref="P444:Q444"/>
    <mergeCell ref="P445:Q445"/>
    <mergeCell ref="P446:Q446"/>
    <mergeCell ref="P447:Q447"/>
    <mergeCell ref="P448:Q448"/>
    <mergeCell ref="AB135:AC135"/>
    <mergeCell ref="AB263:AC263"/>
    <mergeCell ref="AB264:AC264"/>
    <mergeCell ref="AB266:AC266"/>
    <mergeCell ref="AB268:AC268"/>
    <mergeCell ref="AB265:AC265"/>
    <mergeCell ref="AB155:AC155"/>
    <mergeCell ref="AB157:AC157"/>
    <mergeCell ref="AB299:AC299"/>
    <mergeCell ref="AB208:AC208"/>
    <mergeCell ref="T201:U201"/>
    <mergeCell ref="W201:X201"/>
    <mergeCell ref="AB202:AC202"/>
    <mergeCell ref="Q201:R201"/>
    <mergeCell ref="AB206:AC206"/>
    <mergeCell ref="T116:U116"/>
    <mergeCell ref="D442:E442"/>
    <mergeCell ref="T416:U416"/>
    <mergeCell ref="W416:X416"/>
    <mergeCell ref="V591:W591"/>
    <mergeCell ref="Y591:Z591"/>
    <mergeCell ref="V592:W592"/>
    <mergeCell ref="Y592:Z592"/>
    <mergeCell ref="AB592:AC592"/>
    <mergeCell ref="AB594:AC594"/>
    <mergeCell ref="AB596:AC596"/>
    <mergeCell ref="V579:W579"/>
    <mergeCell ref="Y579:Z579"/>
    <mergeCell ref="AB582:AC582"/>
    <mergeCell ref="B454:U454"/>
    <mergeCell ref="B455:D455"/>
    <mergeCell ref="L452:M452"/>
    <mergeCell ref="F450:G450"/>
    <mergeCell ref="L450:M450"/>
    <mergeCell ref="H450:I450"/>
    <mergeCell ref="J450:K450"/>
    <mergeCell ref="W529:X529"/>
    <mergeCell ref="Z529:AA529"/>
    <mergeCell ref="Z531:AA531"/>
    <mergeCell ref="W527:X527"/>
    <mergeCell ref="W528:X528"/>
    <mergeCell ref="AB572:AC572"/>
    <mergeCell ref="D450:E450"/>
    <mergeCell ref="R449:S449"/>
    <mergeCell ref="M522:O522"/>
    <mergeCell ref="B504:D504"/>
    <mergeCell ref="B511:D511"/>
    <mergeCell ref="B469:D469"/>
    <mergeCell ref="Z533:AA533"/>
    <mergeCell ref="Y543:Z543"/>
    <mergeCell ref="AB543:AC543"/>
    <mergeCell ref="S544:T544"/>
    <mergeCell ref="V544:W544"/>
    <mergeCell ref="Y544:Z544"/>
    <mergeCell ref="Q617:R617"/>
    <mergeCell ref="Q628:R628"/>
    <mergeCell ref="T628:U628"/>
    <mergeCell ref="T603:U603"/>
    <mergeCell ref="W603:X603"/>
    <mergeCell ref="Y580:Z580"/>
    <mergeCell ref="V580:W580"/>
    <mergeCell ref="AB637:AC637"/>
    <mergeCell ref="J522:K522"/>
    <mergeCell ref="Q616:R616"/>
    <mergeCell ref="T616:U616"/>
    <mergeCell ref="W616:X616"/>
    <mergeCell ref="B476:D476"/>
    <mergeCell ref="Q604:R604"/>
    <mergeCell ref="AB610:AC610"/>
    <mergeCell ref="T604:U604"/>
    <mergeCell ref="Q631:R631"/>
    <mergeCell ref="T631:U631"/>
    <mergeCell ref="W631:X631"/>
    <mergeCell ref="AB631:AC631"/>
    <mergeCell ref="Q618:R618"/>
    <mergeCell ref="T618:U618"/>
    <mergeCell ref="W618:X618"/>
    <mergeCell ref="AB618:AC618"/>
    <mergeCell ref="AB584:AC584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D441:E441"/>
    <mergeCell ref="N442:O442"/>
    <mergeCell ref="N443:O443"/>
    <mergeCell ref="N444:O444"/>
    <mergeCell ref="N445:O445"/>
    <mergeCell ref="N446:O446"/>
    <mergeCell ref="N447:O447"/>
    <mergeCell ref="D449:E449"/>
    <mergeCell ref="H442:I442"/>
    <mergeCell ref="H443:I443"/>
    <mergeCell ref="H447:I447"/>
    <mergeCell ref="H445:I445"/>
    <mergeCell ref="H446:I446"/>
    <mergeCell ref="J447:K447"/>
    <mergeCell ref="L440:M440"/>
    <mergeCell ref="L441:M441"/>
    <mergeCell ref="L442:M442"/>
    <mergeCell ref="L443:M443"/>
    <mergeCell ref="L444:M444"/>
    <mergeCell ref="L445:M445"/>
    <mergeCell ref="H448:I448"/>
    <mergeCell ref="H449:I449"/>
    <mergeCell ref="Q18:R18"/>
    <mergeCell ref="Q19:R19"/>
    <mergeCell ref="Q23:R23"/>
    <mergeCell ref="T20:U20"/>
    <mergeCell ref="Q38:R38"/>
    <mergeCell ref="T38:U38"/>
    <mergeCell ref="W38:X38"/>
    <mergeCell ref="Q35:R35"/>
    <mergeCell ref="T35:U35"/>
    <mergeCell ref="AB681:AC681"/>
    <mergeCell ref="T407:U407"/>
    <mergeCell ref="R450:S450"/>
    <mergeCell ref="T452:U452"/>
    <mergeCell ref="B483:D483"/>
    <mergeCell ref="B490:D490"/>
    <mergeCell ref="B497:D497"/>
    <mergeCell ref="F448:G448"/>
    <mergeCell ref="L448:M448"/>
    <mergeCell ref="F449:G449"/>
    <mergeCell ref="L449:M44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H440:I440"/>
    <mergeCell ref="B450:C450"/>
    <mergeCell ref="D440:E440"/>
    <mergeCell ref="B462:D462"/>
    <mergeCell ref="AC5:AE5"/>
    <mergeCell ref="AB14:AC14"/>
    <mergeCell ref="T49:U49"/>
    <mergeCell ref="W49:X49"/>
    <mergeCell ref="AB49:AC49"/>
    <mergeCell ref="AB16:AC16"/>
    <mergeCell ref="AB48:AC48"/>
    <mergeCell ref="T18:U18"/>
    <mergeCell ref="W18:X18"/>
    <mergeCell ref="T19:U19"/>
    <mergeCell ref="W19:X19"/>
    <mergeCell ref="AB19:AC19"/>
    <mergeCell ref="T48:U48"/>
    <mergeCell ref="W48:X48"/>
    <mergeCell ref="T23:U23"/>
    <mergeCell ref="W23:X23"/>
    <mergeCell ref="AB23:AC23"/>
    <mergeCell ref="T31:U31"/>
    <mergeCell ref="W31:X31"/>
    <mergeCell ref="AB31:AC31"/>
    <mergeCell ref="T32:U32"/>
    <mergeCell ref="W32:X32"/>
    <mergeCell ref="AB32:AC32"/>
    <mergeCell ref="T33:U33"/>
    <mergeCell ref="W33:X33"/>
    <mergeCell ref="AB33:AC33"/>
    <mergeCell ref="T34:U34"/>
    <mergeCell ref="W34:X34"/>
    <mergeCell ref="AB34:AC34"/>
    <mergeCell ref="AB38:AC38"/>
    <mergeCell ref="T45:U45"/>
    <mergeCell ref="W45:X45"/>
    <mergeCell ref="H2:I2"/>
    <mergeCell ref="X2:AE2"/>
    <mergeCell ref="H3:I3"/>
    <mergeCell ref="H4:I4"/>
    <mergeCell ref="J4:S4"/>
    <mergeCell ref="X4:Z4"/>
    <mergeCell ref="AA4:AB4"/>
    <mergeCell ref="AC4:AE4"/>
    <mergeCell ref="J2:S2"/>
    <mergeCell ref="J3:S3"/>
    <mergeCell ref="N112:O112"/>
    <mergeCell ref="Q112:R112"/>
    <mergeCell ref="T112:U112"/>
    <mergeCell ref="W112:X112"/>
    <mergeCell ref="AB119:AC119"/>
    <mergeCell ref="AB121:AC121"/>
    <mergeCell ref="W87:X87"/>
    <mergeCell ref="AB87:AC87"/>
    <mergeCell ref="W88:X88"/>
    <mergeCell ref="N113:O113"/>
    <mergeCell ref="N114:O114"/>
    <mergeCell ref="Q114:R114"/>
    <mergeCell ref="T114:U114"/>
    <mergeCell ref="W114:X114"/>
    <mergeCell ref="AB114:AC114"/>
    <mergeCell ref="N115:O115"/>
    <mergeCell ref="AB115:AC115"/>
    <mergeCell ref="N116:O116"/>
    <mergeCell ref="Q116:R116"/>
    <mergeCell ref="J5:S5"/>
    <mergeCell ref="X5:Z5"/>
    <mergeCell ref="AA5:AB5"/>
    <mergeCell ref="AB224:AC224"/>
    <mergeCell ref="W392:X392"/>
    <mergeCell ref="T393:U393"/>
    <mergeCell ref="W393:X393"/>
    <mergeCell ref="AB372:AC372"/>
    <mergeCell ref="T290:U290"/>
    <mergeCell ref="T305:U305"/>
    <mergeCell ref="T217:U217"/>
    <mergeCell ref="T324:U324"/>
    <mergeCell ref="W324:X324"/>
    <mergeCell ref="AB324:AC324"/>
    <mergeCell ref="T327:U327"/>
    <mergeCell ref="T216:U216"/>
    <mergeCell ref="W216:X216"/>
    <mergeCell ref="T267:U267"/>
    <mergeCell ref="W267:X267"/>
    <mergeCell ref="AB267:AC267"/>
    <mergeCell ref="W269:X269"/>
    <mergeCell ref="AB269:AC269"/>
    <mergeCell ref="T301:U301"/>
    <mergeCell ref="W301:X301"/>
    <mergeCell ref="AB301:AC301"/>
    <mergeCell ref="AB219:AC219"/>
    <mergeCell ref="AB248:AC248"/>
    <mergeCell ref="AB250:AC250"/>
    <mergeCell ref="AB242:AC242"/>
    <mergeCell ref="W330:X330"/>
    <mergeCell ref="AB330:AC330"/>
    <mergeCell ref="Y369:Z369"/>
    <mergeCell ref="AB351:AC351"/>
    <mergeCell ref="AB352:AC352"/>
    <mergeCell ref="AB364:AC364"/>
    <mergeCell ref="W247:X247"/>
    <mergeCell ref="AB661:AC661"/>
    <mergeCell ref="AB667:AC667"/>
    <mergeCell ref="AB669:AC669"/>
    <mergeCell ref="AB148:AC148"/>
    <mergeCell ref="W327:X327"/>
    <mergeCell ref="AB341:AC341"/>
    <mergeCell ref="W628:X628"/>
    <mergeCell ref="AB628:AC628"/>
    <mergeCell ref="AB633:AC633"/>
    <mergeCell ref="AB371:AC371"/>
    <mergeCell ref="W350:X350"/>
    <mergeCell ref="AB417:AC417"/>
    <mergeCell ref="AB384:AC384"/>
    <mergeCell ref="Y387:Z387"/>
    <mergeCell ref="AB388:AC388"/>
    <mergeCell ref="AB389:AC389"/>
    <mergeCell ref="Y392:Z392"/>
    <mergeCell ref="W617:X617"/>
    <mergeCell ref="AB617:AC617"/>
    <mergeCell ref="AB327:AC327"/>
    <mergeCell ref="AB252:AC252"/>
    <mergeCell ref="AB175:AC175"/>
    <mergeCell ref="AB379:AC379"/>
    <mergeCell ref="W373:X373"/>
    <mergeCell ref="AB347:AC347"/>
    <mergeCell ref="W406:X406"/>
    <mergeCell ref="W371:X371"/>
    <mergeCell ref="AB580:AC580"/>
    <mergeCell ref="W217:X217"/>
    <mergeCell ref="AB217:AC217"/>
    <mergeCell ref="AB222:AC222"/>
    <mergeCell ref="AB297:AC297"/>
    <mergeCell ref="W291:X291"/>
    <mergeCell ref="AB291:AC291"/>
    <mergeCell ref="T331:U331"/>
    <mergeCell ref="W331:X331"/>
    <mergeCell ref="AB331:AC331"/>
    <mergeCell ref="AB303:AC303"/>
    <mergeCell ref="AB421:AC421"/>
    <mergeCell ref="AB370:AC370"/>
    <mergeCell ref="Q240:R240"/>
    <mergeCell ref="T240:U240"/>
    <mergeCell ref="W240:X240"/>
    <mergeCell ref="Q241:R241"/>
    <mergeCell ref="T241:U241"/>
    <mergeCell ref="W241:X241"/>
    <mergeCell ref="AB241:AC241"/>
    <mergeCell ref="AB396:AC396"/>
    <mergeCell ref="AB398:AC398"/>
    <mergeCell ref="T374:U374"/>
    <mergeCell ref="W374:X374"/>
    <mergeCell ref="AB374:AC374"/>
    <mergeCell ref="W372:X372"/>
    <mergeCell ref="AB343:AC343"/>
    <mergeCell ref="T406:U406"/>
    <mergeCell ref="T417:U417"/>
    <mergeCell ref="Q407:R407"/>
    <mergeCell ref="Q416:R416"/>
    <mergeCell ref="W407:X407"/>
    <mergeCell ref="Q406:R406"/>
    <mergeCell ref="Q269:R269"/>
    <mergeCell ref="T269:U269"/>
    <mergeCell ref="AB413:AC413"/>
    <mergeCell ref="T310:U310"/>
    <mergeCell ref="W310:X310"/>
    <mergeCell ref="AB310:AC310"/>
    <mergeCell ref="Q281:R281"/>
    <mergeCell ref="T281:U281"/>
    <mergeCell ref="W281:X281"/>
    <mergeCell ref="AB281:AC281"/>
    <mergeCell ref="Q311:R311"/>
    <mergeCell ref="T311:U311"/>
    <mergeCell ref="W311:X311"/>
    <mergeCell ref="AB311:AC311"/>
    <mergeCell ref="W289:X289"/>
    <mergeCell ref="T289:U289"/>
    <mergeCell ref="Q309:R309"/>
    <mergeCell ref="W604:X604"/>
    <mergeCell ref="AB604:AC604"/>
    <mergeCell ref="Q326:R326"/>
    <mergeCell ref="T326:U326"/>
    <mergeCell ref="W326:X326"/>
    <mergeCell ref="AB326:AC326"/>
    <mergeCell ref="W355:X355"/>
    <mergeCell ref="W338:X338"/>
    <mergeCell ref="Q330:R330"/>
    <mergeCell ref="T330:U330"/>
    <mergeCell ref="Q328:R328"/>
    <mergeCell ref="Q351:R351"/>
    <mergeCell ref="Q334:R334"/>
    <mergeCell ref="T323:U323"/>
    <mergeCell ref="AB289:AC289"/>
    <mergeCell ref="AB305:AC305"/>
    <mergeCell ref="AB285:AC285"/>
    <mergeCell ref="Q323:R323"/>
    <mergeCell ref="T266:U266"/>
    <mergeCell ref="W266:X266"/>
    <mergeCell ref="Q271:R271"/>
    <mergeCell ref="T271:U271"/>
    <mergeCell ref="W271:X271"/>
    <mergeCell ref="AB271:AC271"/>
    <mergeCell ref="Q272:R272"/>
    <mergeCell ref="T272:U272"/>
    <mergeCell ref="Q230:R230"/>
    <mergeCell ref="T230:U230"/>
    <mergeCell ref="W229:X229"/>
    <mergeCell ref="Q324:R324"/>
    <mergeCell ref="Q327:R327"/>
    <mergeCell ref="Q247:R247"/>
    <mergeCell ref="T247:U247"/>
    <mergeCell ref="T220:U220"/>
    <mergeCell ref="W220:X220"/>
    <mergeCell ref="AB220:AC220"/>
    <mergeCell ref="T233:U233"/>
    <mergeCell ref="W233:X233"/>
    <mergeCell ref="AB233:AC233"/>
    <mergeCell ref="AB228:AC228"/>
    <mergeCell ref="T270:U270"/>
    <mergeCell ref="W270:X270"/>
    <mergeCell ref="AB270:AC270"/>
    <mergeCell ref="T300:U300"/>
    <mergeCell ref="W300:X300"/>
    <mergeCell ref="W309:X309"/>
    <mergeCell ref="AB309:AC309"/>
    <mergeCell ref="T297:U297"/>
    <mergeCell ref="W297:X297"/>
    <mergeCell ref="Q310:R310"/>
    <mergeCell ref="AB215:AC215"/>
    <mergeCell ref="AB313:AC313"/>
    <mergeCell ref="AB315:AC315"/>
    <mergeCell ref="W323:X323"/>
    <mergeCell ref="W230:X230"/>
    <mergeCell ref="Q270:R270"/>
    <mergeCell ref="Q300:R300"/>
    <mergeCell ref="AB300:AC300"/>
    <mergeCell ref="Q298:R298"/>
    <mergeCell ref="T298:U298"/>
    <mergeCell ref="W298:X298"/>
    <mergeCell ref="AB298:AC298"/>
    <mergeCell ref="Q294:R294"/>
    <mergeCell ref="T294:U294"/>
    <mergeCell ref="W294:X294"/>
    <mergeCell ref="AB294:AC294"/>
    <mergeCell ref="Q295:R295"/>
    <mergeCell ref="W232:X232"/>
    <mergeCell ref="AB232:AC232"/>
    <mergeCell ref="Q233:R233"/>
    <mergeCell ref="Q229:R229"/>
    <mergeCell ref="T229:U229"/>
    <mergeCell ref="AB230:AC230"/>
    <mergeCell ref="Q220:R220"/>
    <mergeCell ref="Q221:R221"/>
    <mergeCell ref="AB221:AC221"/>
    <mergeCell ref="Q218:R218"/>
    <mergeCell ref="Q219:R219"/>
    <mergeCell ref="Q216:R216"/>
    <mergeCell ref="Q217:R217"/>
    <mergeCell ref="Q215:R215"/>
    <mergeCell ref="AB283:AC283"/>
    <mergeCell ref="W29:X29"/>
    <mergeCell ref="AB29:AC29"/>
    <mergeCell ref="Q30:R30"/>
    <mergeCell ref="AB183:AC183"/>
    <mergeCell ref="Q182:R182"/>
    <mergeCell ref="T182:U182"/>
    <mergeCell ref="Q184:R184"/>
    <mergeCell ref="T184:U184"/>
    <mergeCell ref="W231:X231"/>
    <mergeCell ref="Q232:R232"/>
    <mergeCell ref="T232:U232"/>
    <mergeCell ref="Q28:R28"/>
    <mergeCell ref="T28:U28"/>
    <mergeCell ref="Q31:R31"/>
    <mergeCell ref="Q32:R32"/>
    <mergeCell ref="Q33:R33"/>
    <mergeCell ref="Q34:R34"/>
    <mergeCell ref="W28:X28"/>
    <mergeCell ref="AB28:AC28"/>
    <mergeCell ref="Q29:R29"/>
    <mergeCell ref="T29:U29"/>
    <mergeCell ref="AB189:AC189"/>
    <mergeCell ref="Q178:R178"/>
    <mergeCell ref="T178:U178"/>
    <mergeCell ref="W178:X178"/>
    <mergeCell ref="W180:X180"/>
    <mergeCell ref="AB180:AC180"/>
    <mergeCell ref="AB178:AC178"/>
    <mergeCell ref="Q186:R186"/>
    <mergeCell ref="T186:U186"/>
    <mergeCell ref="W186:X186"/>
    <mergeCell ref="AB186:AC186"/>
    <mergeCell ref="Q20:R20"/>
    <mergeCell ref="Q21:R21"/>
    <mergeCell ref="Q22:R22"/>
    <mergeCell ref="Q27:R27"/>
    <mergeCell ref="T27:U27"/>
    <mergeCell ref="W27:X27"/>
    <mergeCell ref="AB27:AC27"/>
    <mergeCell ref="Q24:R24"/>
    <mergeCell ref="T24:U24"/>
    <mergeCell ref="W24:X24"/>
    <mergeCell ref="AB24:AC24"/>
    <mergeCell ref="Q25:R25"/>
    <mergeCell ref="T25:U25"/>
    <mergeCell ref="W25:X25"/>
    <mergeCell ref="AB25:AC25"/>
    <mergeCell ref="Q26:R26"/>
    <mergeCell ref="T26:U26"/>
    <mergeCell ref="W26:X26"/>
    <mergeCell ref="AB26:AC26"/>
    <mergeCell ref="T22:U22"/>
    <mergeCell ref="W22:X22"/>
    <mergeCell ref="T30:U30"/>
    <mergeCell ref="W30:X30"/>
    <mergeCell ref="AB30:AC30"/>
    <mergeCell ref="T44:U44"/>
    <mergeCell ref="W44:X44"/>
    <mergeCell ref="AB44:AC44"/>
    <mergeCell ref="Q39:R39"/>
    <mergeCell ref="T39:U39"/>
    <mergeCell ref="W39:X39"/>
    <mergeCell ref="AB39:AC39"/>
    <mergeCell ref="Q40:R40"/>
    <mergeCell ref="T40:U40"/>
    <mergeCell ref="W40:X40"/>
    <mergeCell ref="AB40:AC40"/>
    <mergeCell ref="Q41:R41"/>
    <mergeCell ref="T41:U41"/>
    <mergeCell ref="W41:X41"/>
    <mergeCell ref="AB41:AC41"/>
    <mergeCell ref="W37:X37"/>
    <mergeCell ref="W35:X35"/>
    <mergeCell ref="AB35:AC35"/>
    <mergeCell ref="Q36:R36"/>
    <mergeCell ref="Q37:R37"/>
    <mergeCell ref="AB36:AC36"/>
    <mergeCell ref="AB37:AC37"/>
    <mergeCell ref="T36:U36"/>
    <mergeCell ref="W36:X36"/>
    <mergeCell ref="T37:U37"/>
    <mergeCell ref="Q42:R42"/>
    <mergeCell ref="T42:U42"/>
    <mergeCell ref="W42:X42"/>
    <mergeCell ref="AB42:AC42"/>
    <mergeCell ref="Q43:R43"/>
    <mergeCell ref="T43:U43"/>
    <mergeCell ref="W43:X43"/>
    <mergeCell ref="AB43:AC43"/>
    <mergeCell ref="W52:X52"/>
    <mergeCell ref="AB52:AC52"/>
    <mergeCell ref="Q54:R54"/>
    <mergeCell ref="T54:U54"/>
    <mergeCell ref="W54:X54"/>
    <mergeCell ref="AB54:AC54"/>
    <mergeCell ref="Q55:R55"/>
    <mergeCell ref="T55:U55"/>
    <mergeCell ref="Q45:R45"/>
    <mergeCell ref="AB45:AC45"/>
    <mergeCell ref="Q44:R44"/>
    <mergeCell ref="Q47:R47"/>
    <mergeCell ref="T47:U47"/>
    <mergeCell ref="W47:X47"/>
    <mergeCell ref="Q48:R48"/>
    <mergeCell ref="Q49:R49"/>
    <mergeCell ref="Q50:R50"/>
    <mergeCell ref="T50:U50"/>
    <mergeCell ref="W50:X50"/>
    <mergeCell ref="AB50:AC50"/>
    <mergeCell ref="Q51:R51"/>
    <mergeCell ref="T51:U51"/>
    <mergeCell ref="W51:X51"/>
    <mergeCell ref="AB51:AC51"/>
    <mergeCell ref="Q52:R52"/>
    <mergeCell ref="T52:U52"/>
    <mergeCell ref="AB61:AC61"/>
    <mergeCell ref="Q62:R62"/>
    <mergeCell ref="T62:U62"/>
    <mergeCell ref="W62:X62"/>
    <mergeCell ref="AB62:AC62"/>
    <mergeCell ref="Q60:R60"/>
    <mergeCell ref="T60:U60"/>
    <mergeCell ref="W60:X60"/>
    <mergeCell ref="AB60:AC60"/>
    <mergeCell ref="Q68:R68"/>
    <mergeCell ref="T68:U68"/>
    <mergeCell ref="W68:X68"/>
    <mergeCell ref="AB68:AC68"/>
    <mergeCell ref="AB142:AC142"/>
    <mergeCell ref="Q174:R174"/>
    <mergeCell ref="Q175:R175"/>
    <mergeCell ref="AB88:AC88"/>
    <mergeCell ref="AB90:AC90"/>
    <mergeCell ref="AB94:AC94"/>
    <mergeCell ref="Q113:R113"/>
    <mergeCell ref="T113:U113"/>
    <mergeCell ref="W113:X113"/>
    <mergeCell ref="AB113:AC113"/>
    <mergeCell ref="AB140:AC140"/>
    <mergeCell ref="AB143:AC143"/>
    <mergeCell ref="AB146:AC146"/>
    <mergeCell ref="AB92:AC92"/>
    <mergeCell ref="AB131:AC131"/>
    <mergeCell ref="AB133:AC133"/>
    <mergeCell ref="AB141:AC141"/>
    <mergeCell ref="AB168:AC168"/>
    <mergeCell ref="AB162:AC162"/>
    <mergeCell ref="AB163:AC163"/>
    <mergeCell ref="AB72:AC72"/>
    <mergeCell ref="AB82:AC82"/>
    <mergeCell ref="AB116:AC116"/>
    <mergeCell ref="Q125:R125"/>
    <mergeCell ref="T125:U125"/>
    <mergeCell ref="W125:X125"/>
    <mergeCell ref="AB125:AC125"/>
    <mergeCell ref="Q115:R115"/>
    <mergeCell ref="AB216:AC216"/>
    <mergeCell ref="T218:U218"/>
    <mergeCell ref="W218:X218"/>
    <mergeCell ref="AB218:AC218"/>
    <mergeCell ref="T219:U219"/>
    <mergeCell ref="W219:X219"/>
    <mergeCell ref="AB229:AC229"/>
    <mergeCell ref="Q214:R214"/>
    <mergeCell ref="T214:U214"/>
    <mergeCell ref="W214:X214"/>
    <mergeCell ref="T215:U215"/>
    <mergeCell ref="W215:X215"/>
    <mergeCell ref="AB187:AC187"/>
    <mergeCell ref="Q185:R185"/>
    <mergeCell ref="T185:U185"/>
    <mergeCell ref="W185:X185"/>
    <mergeCell ref="AB185:AC185"/>
    <mergeCell ref="W182:X182"/>
    <mergeCell ref="AB182:AC182"/>
    <mergeCell ref="Q179:R179"/>
    <mergeCell ref="Q187:R187"/>
    <mergeCell ref="T187:U187"/>
    <mergeCell ref="W187:X187"/>
    <mergeCell ref="T234:U234"/>
    <mergeCell ref="W234:X234"/>
    <mergeCell ref="AB234:AC234"/>
    <mergeCell ref="AB235:AC235"/>
    <mergeCell ref="AB237:AC237"/>
    <mergeCell ref="Q227:R227"/>
    <mergeCell ref="T227:U227"/>
    <mergeCell ref="W227:X227"/>
    <mergeCell ref="Q228:R228"/>
    <mergeCell ref="T228:U228"/>
    <mergeCell ref="W228:X228"/>
    <mergeCell ref="AB231:AC231"/>
    <mergeCell ref="Q231:R231"/>
    <mergeCell ref="T231:U231"/>
    <mergeCell ref="Q244:R244"/>
    <mergeCell ref="T244:U244"/>
    <mergeCell ref="W244:X244"/>
    <mergeCell ref="AB244:AC244"/>
    <mergeCell ref="Q325:R325"/>
    <mergeCell ref="T325:U325"/>
    <mergeCell ref="W325:X325"/>
    <mergeCell ref="W347:X347"/>
    <mergeCell ref="T370:U370"/>
    <mergeCell ref="T371:U371"/>
    <mergeCell ref="AB328:AC328"/>
    <mergeCell ref="Q329:R329"/>
    <mergeCell ref="T329:U329"/>
    <mergeCell ref="W329:X329"/>
    <mergeCell ref="AB329:AC329"/>
    <mergeCell ref="Q331:R331"/>
    <mergeCell ref="AB375:AC375"/>
    <mergeCell ref="W346:X346"/>
    <mergeCell ref="W370:X370"/>
    <mergeCell ref="T328:U328"/>
    <mergeCell ref="W328:X328"/>
    <mergeCell ref="T351:U351"/>
    <mergeCell ref="W351:X351"/>
    <mergeCell ref="AB373:AC373"/>
    <mergeCell ref="T347:U347"/>
    <mergeCell ref="T334:U334"/>
    <mergeCell ref="T335:U335"/>
    <mergeCell ref="W335:X335"/>
    <mergeCell ref="Q332:R332"/>
    <mergeCell ref="T332:U332"/>
    <mergeCell ref="W332:X332"/>
    <mergeCell ref="AB332:AC332"/>
    <mergeCell ref="AB325:AC325"/>
    <mergeCell ref="Q335:R335"/>
    <mergeCell ref="AB665:AC665"/>
    <mergeCell ref="T280:U280"/>
    <mergeCell ref="W280:X280"/>
    <mergeCell ref="AB280:AC280"/>
    <mergeCell ref="T309:U309"/>
    <mergeCell ref="AB657:AC657"/>
    <mergeCell ref="Q339:R339"/>
    <mergeCell ref="T339:U339"/>
    <mergeCell ref="W339:X339"/>
    <mergeCell ref="AB339:AC339"/>
    <mergeCell ref="N117:O117"/>
    <mergeCell ref="Q117:R117"/>
    <mergeCell ref="T117:U117"/>
    <mergeCell ref="W117:X117"/>
    <mergeCell ref="AB117:AC117"/>
    <mergeCell ref="Q279:R279"/>
    <mergeCell ref="T279:U279"/>
    <mergeCell ref="W279:X279"/>
    <mergeCell ref="AB279:AC279"/>
    <mergeCell ref="AB164:AC164"/>
    <mergeCell ref="AB166:AC166"/>
    <mergeCell ref="Q246:R246"/>
    <mergeCell ref="T246:U246"/>
    <mergeCell ref="W246:X246"/>
    <mergeCell ref="AB246:AC246"/>
    <mergeCell ref="AB393:AC393"/>
    <mergeCell ref="Q333:R333"/>
    <mergeCell ref="T333:U333"/>
    <mergeCell ref="W333:X333"/>
    <mergeCell ref="W334:X334"/>
    <mergeCell ref="AB334:AC334"/>
    <mergeCell ref="AB333:AC333"/>
    <mergeCell ref="Q358:R358"/>
    <mergeCell ref="T358:U358"/>
    <mergeCell ref="W358:X358"/>
    <mergeCell ref="AB358:AC358"/>
    <mergeCell ref="T348:U348"/>
    <mergeCell ref="W348:X348"/>
    <mergeCell ref="AB348:AC348"/>
    <mergeCell ref="Q346:R346"/>
    <mergeCell ref="T346:U346"/>
    <mergeCell ref="T352:U352"/>
    <mergeCell ref="W352:X352"/>
    <mergeCell ref="Q350:R350"/>
    <mergeCell ref="Q347:R347"/>
    <mergeCell ref="AB335:AC335"/>
    <mergeCell ref="T350:U350"/>
    <mergeCell ref="AB353:AC353"/>
    <mergeCell ref="Q354:R354"/>
    <mergeCell ref="AB355:AC355"/>
    <mergeCell ref="W354:X354"/>
    <mergeCell ref="AB354:AC354"/>
    <mergeCell ref="Q355:R355"/>
    <mergeCell ref="T355:U355"/>
    <mergeCell ref="W356:X356"/>
    <mergeCell ref="AB394:AC394"/>
    <mergeCell ref="T354:U354"/>
    <mergeCell ref="Q338:R338"/>
    <mergeCell ref="T338:U338"/>
    <mergeCell ref="Q336:R336"/>
    <mergeCell ref="T336:U336"/>
    <mergeCell ref="W336:X336"/>
    <mergeCell ref="Q337:R337"/>
    <mergeCell ref="T337:U337"/>
    <mergeCell ref="W337:X337"/>
    <mergeCell ref="AB337:AC337"/>
    <mergeCell ref="T373:U373"/>
    <mergeCell ref="W375:X375"/>
    <mergeCell ref="AB377:AC377"/>
    <mergeCell ref="T384:U384"/>
    <mergeCell ref="W384:X384"/>
    <mergeCell ref="AB366:AC366"/>
    <mergeCell ref="W387:X387"/>
    <mergeCell ref="T388:U388"/>
    <mergeCell ref="Q361:R361"/>
    <mergeCell ref="Y382:Z382"/>
    <mergeCell ref="T383:U383"/>
    <mergeCell ref="W383:X383"/>
    <mergeCell ref="AB383:AC383"/>
    <mergeCell ref="W382:X382"/>
    <mergeCell ref="T372:U372"/>
    <mergeCell ref="T375:U375"/>
    <mergeCell ref="N126:O126"/>
    <mergeCell ref="Q126:R126"/>
    <mergeCell ref="T126:U126"/>
    <mergeCell ref="W126:X126"/>
    <mergeCell ref="AB126:AC126"/>
    <mergeCell ref="N127:O127"/>
    <mergeCell ref="Q127:R127"/>
    <mergeCell ref="T127:U127"/>
    <mergeCell ref="W127:X127"/>
    <mergeCell ref="AB127:AC127"/>
    <mergeCell ref="N128:O128"/>
    <mergeCell ref="Q128:R128"/>
    <mergeCell ref="T128:U128"/>
    <mergeCell ref="W128:X128"/>
    <mergeCell ref="AB128:AC128"/>
    <mergeCell ref="N129:O129"/>
    <mergeCell ref="Q129:R129"/>
    <mergeCell ref="T129:U129"/>
    <mergeCell ref="W129:X129"/>
    <mergeCell ref="AB129:AC129"/>
    <mergeCell ref="AB400:AC400"/>
    <mergeCell ref="AB407:AC407"/>
    <mergeCell ref="AB411:AC411"/>
    <mergeCell ref="AB423:AC423"/>
    <mergeCell ref="AB425:AC425"/>
    <mergeCell ref="Z528:AA528"/>
    <mergeCell ref="W417:X417"/>
    <mergeCell ref="Q417:R417"/>
    <mergeCell ref="T442:U442"/>
    <mergeCell ref="T443:U443"/>
    <mergeCell ref="Q357:R357"/>
    <mergeCell ref="T357:U357"/>
    <mergeCell ref="W357:X357"/>
    <mergeCell ref="AB357:AC357"/>
    <mergeCell ref="Q356:R356"/>
    <mergeCell ref="T356:U356"/>
    <mergeCell ref="Q362:R362"/>
    <mergeCell ref="T362:U362"/>
    <mergeCell ref="W362:X362"/>
    <mergeCell ref="AB362:AC362"/>
    <mergeCell ref="Q409:R409"/>
    <mergeCell ref="T409:U409"/>
    <mergeCell ref="W409:X409"/>
    <mergeCell ref="AB409:AC409"/>
    <mergeCell ref="Q418:R418"/>
    <mergeCell ref="T418:U418"/>
    <mergeCell ref="W418:X418"/>
    <mergeCell ref="AB418:AC418"/>
    <mergeCell ref="AB356:AC356"/>
    <mergeCell ref="Q359:R359"/>
    <mergeCell ref="Q419:R419"/>
    <mergeCell ref="T419:U419"/>
    <mergeCell ref="AB419:AC419"/>
    <mergeCell ref="W408:X408"/>
    <mergeCell ref="AB408:AC408"/>
    <mergeCell ref="Q629:R629"/>
    <mergeCell ref="T629:U629"/>
    <mergeCell ref="W629:X629"/>
    <mergeCell ref="AB629:AC629"/>
    <mergeCell ref="Q630:R630"/>
    <mergeCell ref="T630:U630"/>
    <mergeCell ref="W630:X630"/>
    <mergeCell ref="AB630:AC630"/>
    <mergeCell ref="Q620:R620"/>
    <mergeCell ref="T620:U620"/>
    <mergeCell ref="W620:X620"/>
    <mergeCell ref="AB620:AC620"/>
    <mergeCell ref="Q619:R619"/>
    <mergeCell ref="T619:U619"/>
    <mergeCell ref="W619:X619"/>
    <mergeCell ref="AB619:AC619"/>
    <mergeCell ref="AB606:AC606"/>
    <mergeCell ref="AB608:AC608"/>
    <mergeCell ref="P450:Q450"/>
    <mergeCell ref="T450:U450"/>
    <mergeCell ref="B439:U439"/>
    <mergeCell ref="Q408:R408"/>
    <mergeCell ref="T408:U408"/>
    <mergeCell ref="P452:Q452"/>
    <mergeCell ref="V567:W567"/>
    <mergeCell ref="Y567:Z567"/>
    <mergeCell ref="V568:W568"/>
    <mergeCell ref="Y568:Z568"/>
    <mergeCell ref="AB568:AC568"/>
    <mergeCell ref="Q273:R273"/>
    <mergeCell ref="T273:U273"/>
    <mergeCell ref="W273:X273"/>
    <mergeCell ref="AB273:AC273"/>
    <mergeCell ref="Q278:R278"/>
    <mergeCell ref="T278:U278"/>
    <mergeCell ref="W278:X278"/>
    <mergeCell ref="AB278:AC278"/>
    <mergeCell ref="Q303:R303"/>
    <mergeCell ref="T303:U303"/>
    <mergeCell ref="W303:X303"/>
    <mergeCell ref="X10:Z10"/>
    <mergeCell ref="AA10:AB10"/>
    <mergeCell ref="AC10:AE10"/>
    <mergeCell ref="X11:Z11"/>
    <mergeCell ref="AA11:AB11"/>
    <mergeCell ref="AC11:AE11"/>
    <mergeCell ref="T99:U99"/>
    <mergeCell ref="W99:X99"/>
    <mergeCell ref="AB99:AC99"/>
    <mergeCell ref="T100:U100"/>
    <mergeCell ref="W100:X100"/>
    <mergeCell ref="AB100:AC100"/>
    <mergeCell ref="W242:X242"/>
    <mergeCell ref="Q243:R243"/>
    <mergeCell ref="T243:U243"/>
    <mergeCell ref="W243:X243"/>
    <mergeCell ref="AB243:AC243"/>
    <mergeCell ref="AB247:AC247"/>
    <mergeCell ref="T221:U221"/>
    <mergeCell ref="W221:X221"/>
    <mergeCell ref="Q234:R234"/>
    <mergeCell ref="Q308:R308"/>
    <mergeCell ref="T308:U308"/>
    <mergeCell ref="W308:X308"/>
    <mergeCell ref="AB308:AC308"/>
    <mergeCell ref="T361:U361"/>
    <mergeCell ref="W361:X361"/>
    <mergeCell ref="AB361:AC361"/>
    <mergeCell ref="Q348:R348"/>
    <mergeCell ref="AB22:AC22"/>
    <mergeCell ref="T177:U177"/>
    <mergeCell ref="W177:X177"/>
    <mergeCell ref="W272:X272"/>
    <mergeCell ref="AB272:AC272"/>
    <mergeCell ref="W20:X20"/>
    <mergeCell ref="AB20:AC20"/>
    <mergeCell ref="T21:U21"/>
    <mergeCell ref="W21:X21"/>
    <mergeCell ref="AB21:AC21"/>
    <mergeCell ref="AB106:AC106"/>
    <mergeCell ref="AB317:AC317"/>
    <mergeCell ref="AB144:AC144"/>
    <mergeCell ref="AB153:AC153"/>
    <mergeCell ref="W184:X184"/>
    <mergeCell ref="AB184:AC184"/>
    <mergeCell ref="W55:X55"/>
    <mergeCell ref="AB55:AC55"/>
    <mergeCell ref="Q245:R245"/>
    <mergeCell ref="T245:U245"/>
    <mergeCell ref="W245:X245"/>
    <mergeCell ref="AB245:AC245"/>
    <mergeCell ref="Q242:R242"/>
    <mergeCell ref="T242:U242"/>
    <mergeCell ref="X8:Z8"/>
    <mergeCell ref="X7:Z7"/>
    <mergeCell ref="AC7:AE7"/>
    <mergeCell ref="AA7:AB7"/>
    <mergeCell ref="Q360:R360"/>
    <mergeCell ref="T360:U360"/>
    <mergeCell ref="W360:X360"/>
    <mergeCell ref="AB360:AC360"/>
    <mergeCell ref="Q349:R349"/>
    <mergeCell ref="T349:U349"/>
    <mergeCell ref="W349:X349"/>
    <mergeCell ref="AB349:AC349"/>
    <mergeCell ref="AB350:AC350"/>
    <mergeCell ref="Q352:R352"/>
    <mergeCell ref="AB336:AC336"/>
    <mergeCell ref="AB338:AC338"/>
    <mergeCell ref="T359:U359"/>
    <mergeCell ref="W359:X359"/>
    <mergeCell ref="AB359:AC359"/>
    <mergeCell ref="Q353:R353"/>
    <mergeCell ref="T353:U353"/>
    <mergeCell ref="W353:X353"/>
    <mergeCell ref="Q282:R282"/>
    <mergeCell ref="T282:U282"/>
    <mergeCell ref="W282:X282"/>
    <mergeCell ref="AB282:AC282"/>
    <mergeCell ref="Q312:R312"/>
    <mergeCell ref="T312:U312"/>
    <mergeCell ref="W312:X312"/>
    <mergeCell ref="AB312:AC312"/>
    <mergeCell ref="AB102:AC102"/>
    <mergeCell ref="AB104:AC104"/>
  </mergeCells>
  <printOptions horizontalCentered="1"/>
  <pageMargins left="0.25" right="0.25" top="0.5" bottom="0.5" header="0.25" footer="0.25"/>
  <pageSetup scale="70" fitToHeight="4" orientation="portrait" r:id="rId1"/>
  <headerFooter alignWithMargins="0">
    <oddFooter>&amp;L&amp;Z&amp;F&amp;R&amp;P of &amp;N</oddFooter>
  </headerFooter>
  <rowBreaks count="6" manualBreakCount="6">
    <brk id="169" max="30" man="1"/>
    <brk id="295" max="30" man="1"/>
    <brk id="328" max="30" man="1"/>
    <brk id="389" max="30" man="1"/>
    <brk id="571" max="30" man="1"/>
    <brk id="661" max="30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301"/>
  <sheetViews>
    <sheetView tabSelected="1" view="pageBreakPreview" zoomScaleNormal="100" zoomScaleSheetLayoutView="100" workbookViewId="0">
      <selection activeCell="A284" sqref="A284:AE302"/>
    </sheetView>
  </sheetViews>
  <sheetFormatPr defaultColWidth="9.140625" defaultRowHeight="12.75" x14ac:dyDescent="0.2"/>
  <cols>
    <col min="1" max="31" width="4.7109375" style="106" customWidth="1"/>
    <col min="32" max="16384" width="9.140625" style="96"/>
  </cols>
  <sheetData>
    <row r="1" spans="1:31" ht="12.75" customHeight="1" x14ac:dyDescent="0.2">
      <c r="A1" s="73"/>
      <c r="B1" s="74"/>
      <c r="C1" s="74"/>
      <c r="D1" s="75"/>
      <c r="E1" s="76"/>
      <c r="F1" s="77"/>
      <c r="G1" s="78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4"/>
      <c r="W1" s="93"/>
      <c r="X1" s="93"/>
      <c r="Y1" s="93"/>
      <c r="Z1" s="93"/>
      <c r="AA1" s="93"/>
      <c r="AB1" s="93"/>
      <c r="AC1" s="95"/>
      <c r="AD1" s="95"/>
      <c r="AE1" s="95"/>
    </row>
    <row r="2" spans="1:31" ht="12.75" customHeight="1" x14ac:dyDescent="0.2">
      <c r="A2" s="79"/>
      <c r="B2" s="80"/>
      <c r="C2" s="81"/>
      <c r="D2" s="82"/>
      <c r="E2" s="83"/>
      <c r="F2" s="84"/>
      <c r="G2" s="85"/>
      <c r="H2" s="470" t="s">
        <v>0</v>
      </c>
      <c r="I2" s="470"/>
      <c r="J2" s="474" t="s">
        <v>52</v>
      </c>
      <c r="K2" s="474"/>
      <c r="L2" s="474"/>
      <c r="M2" s="474"/>
      <c r="N2" s="474"/>
      <c r="O2" s="474"/>
      <c r="P2" s="474"/>
      <c r="Q2" s="474"/>
      <c r="R2" s="474"/>
      <c r="S2" s="474"/>
      <c r="T2" s="97"/>
      <c r="U2" s="97" t="s">
        <v>3</v>
      </c>
      <c r="V2" s="98"/>
      <c r="W2" s="97"/>
      <c r="X2" s="475" t="s">
        <v>51</v>
      </c>
      <c r="Y2" s="475"/>
      <c r="Z2" s="475"/>
      <c r="AA2" s="475"/>
      <c r="AB2" s="475"/>
      <c r="AC2" s="475"/>
      <c r="AD2" s="475"/>
      <c r="AE2" s="475"/>
    </row>
    <row r="3" spans="1:31" ht="12.75" customHeight="1" x14ac:dyDescent="0.2">
      <c r="A3" s="79"/>
      <c r="B3" s="80"/>
      <c r="C3" s="81"/>
      <c r="D3" s="86"/>
      <c r="E3" s="87"/>
      <c r="F3" s="87"/>
      <c r="G3" s="87"/>
      <c r="H3" s="470" t="s">
        <v>1</v>
      </c>
      <c r="I3" s="470"/>
      <c r="J3" s="476" t="s">
        <v>50</v>
      </c>
      <c r="K3" s="476"/>
      <c r="L3" s="476"/>
      <c r="M3" s="476"/>
      <c r="N3" s="476"/>
      <c r="O3" s="476"/>
      <c r="P3" s="476"/>
      <c r="Q3" s="476"/>
      <c r="R3" s="476"/>
      <c r="S3" s="476"/>
      <c r="T3" s="97"/>
      <c r="U3" s="97"/>
      <c r="V3" s="99"/>
      <c r="W3" s="97"/>
      <c r="X3" s="100"/>
      <c r="Y3" s="100"/>
      <c r="Z3" s="100"/>
      <c r="AA3" s="100"/>
      <c r="AB3" s="100"/>
      <c r="AC3" s="100"/>
      <c r="AD3" s="100"/>
      <c r="AE3" s="100"/>
    </row>
    <row r="4" spans="1:31" ht="12.75" customHeight="1" x14ac:dyDescent="0.2">
      <c r="A4" s="79"/>
      <c r="B4" s="80"/>
      <c r="C4" s="81"/>
      <c r="D4" s="86"/>
      <c r="E4" s="87"/>
      <c r="F4" s="87"/>
      <c r="G4" s="87"/>
      <c r="H4" s="470" t="s">
        <v>2</v>
      </c>
      <c r="I4" s="470"/>
      <c r="J4" s="477" t="s">
        <v>49</v>
      </c>
      <c r="K4" s="477"/>
      <c r="L4" s="477"/>
      <c r="M4" s="477"/>
      <c r="N4" s="477"/>
      <c r="O4" s="477"/>
      <c r="P4" s="477"/>
      <c r="Q4" s="477"/>
      <c r="R4" s="477"/>
      <c r="S4" s="477"/>
      <c r="T4" s="31"/>
      <c r="U4" s="31" t="s">
        <v>4</v>
      </c>
      <c r="V4" s="32"/>
      <c r="W4" s="31"/>
      <c r="X4" s="478" t="s">
        <v>239</v>
      </c>
      <c r="Y4" s="479"/>
      <c r="Z4" s="479"/>
      <c r="AA4" s="469" t="s">
        <v>6</v>
      </c>
      <c r="AB4" s="470"/>
      <c r="AC4" s="480">
        <v>42301</v>
      </c>
      <c r="AD4" s="479"/>
      <c r="AE4" s="479"/>
    </row>
    <row r="5" spans="1:31" ht="12.75" customHeight="1" x14ac:dyDescent="0.2">
      <c r="A5" s="79"/>
      <c r="B5" s="79"/>
      <c r="C5" s="79"/>
      <c r="D5" s="79"/>
      <c r="E5" s="79"/>
      <c r="F5" s="79"/>
      <c r="G5" s="79"/>
      <c r="H5" s="101"/>
      <c r="I5" s="101"/>
      <c r="J5" s="466" t="s">
        <v>47</v>
      </c>
      <c r="K5" s="467"/>
      <c r="L5" s="467"/>
      <c r="M5" s="467"/>
      <c r="N5" s="467"/>
      <c r="O5" s="467"/>
      <c r="P5" s="467"/>
      <c r="Q5" s="467"/>
      <c r="R5" s="467"/>
      <c r="S5" s="467"/>
      <c r="T5" s="31"/>
      <c r="U5" s="31" t="s">
        <v>5</v>
      </c>
      <c r="V5" s="31"/>
      <c r="W5" s="31"/>
      <c r="X5" s="468" t="s">
        <v>372</v>
      </c>
      <c r="Y5" s="468"/>
      <c r="Z5" s="468"/>
      <c r="AA5" s="469" t="s">
        <v>6</v>
      </c>
      <c r="AB5" s="470"/>
      <c r="AC5" s="471">
        <v>42301</v>
      </c>
      <c r="AD5" s="468"/>
      <c r="AE5" s="468"/>
    </row>
    <row r="6" spans="1:31" ht="12.75" customHeight="1" thickBot="1" x14ac:dyDescent="0.25">
      <c r="A6" s="88"/>
      <c r="B6" s="89"/>
      <c r="C6" s="89"/>
      <c r="D6" s="89"/>
      <c r="E6" s="89"/>
      <c r="F6" s="89"/>
      <c r="G6" s="89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</row>
    <row r="7" spans="1:31" ht="14.25" thickTop="1" thickBot="1" x14ac:dyDescent="0.25">
      <c r="A7" s="103"/>
      <c r="B7" s="104"/>
      <c r="C7" s="105"/>
      <c r="D7" s="104"/>
      <c r="E7" s="104"/>
      <c r="F7" s="104"/>
      <c r="G7" s="104"/>
      <c r="H7" s="104"/>
      <c r="I7" s="104"/>
      <c r="J7" s="104"/>
      <c r="K7" s="104"/>
      <c r="L7" s="104"/>
      <c r="M7" s="11"/>
      <c r="N7" s="11"/>
      <c r="O7" s="11"/>
      <c r="AE7" s="103"/>
    </row>
    <row r="8" spans="1:31" ht="13.5" thickTop="1" x14ac:dyDescent="0.2">
      <c r="A8" s="103"/>
      <c r="B8" s="104"/>
      <c r="C8" s="105"/>
      <c r="D8" s="104"/>
      <c r="E8" s="104"/>
      <c r="F8" s="104"/>
      <c r="G8" s="104"/>
      <c r="H8" s="104"/>
      <c r="I8" s="104"/>
      <c r="J8" s="104"/>
      <c r="K8" s="104"/>
      <c r="L8" s="104"/>
      <c r="M8" s="11"/>
      <c r="N8" s="11"/>
      <c r="O8" s="11"/>
      <c r="U8" s="10" t="s">
        <v>379</v>
      </c>
      <c r="V8" s="3"/>
      <c r="W8" s="3"/>
      <c r="X8" s="392" t="s">
        <v>384</v>
      </c>
      <c r="Y8" s="392"/>
      <c r="Z8" s="392"/>
      <c r="AA8" s="392" t="s">
        <v>6</v>
      </c>
      <c r="AB8" s="392"/>
      <c r="AC8" s="393">
        <v>44817</v>
      </c>
      <c r="AD8" s="391"/>
      <c r="AE8" s="391"/>
    </row>
    <row r="9" spans="1:31" x14ac:dyDescent="0.2">
      <c r="A9" s="103"/>
      <c r="B9" s="104"/>
      <c r="C9" s="105"/>
      <c r="D9" s="104"/>
      <c r="E9" s="104"/>
      <c r="F9" s="104"/>
      <c r="G9" s="104"/>
      <c r="H9" s="104"/>
      <c r="I9" s="104"/>
      <c r="J9" s="104"/>
      <c r="K9" s="104"/>
      <c r="L9" s="104"/>
      <c r="M9" s="11"/>
      <c r="N9" s="11"/>
      <c r="O9" s="11"/>
      <c r="U9" s="37" t="s">
        <v>5</v>
      </c>
      <c r="V9" s="3"/>
      <c r="W9" s="3"/>
      <c r="X9" s="391" t="s">
        <v>422</v>
      </c>
      <c r="Y9" s="391"/>
      <c r="Z9" s="391"/>
      <c r="AA9" s="407" t="s">
        <v>6</v>
      </c>
      <c r="AB9" s="407"/>
      <c r="AC9" s="393">
        <v>44818</v>
      </c>
      <c r="AD9" s="393"/>
      <c r="AE9" s="393"/>
    </row>
    <row r="10" spans="1:31" x14ac:dyDescent="0.2">
      <c r="A10" s="103"/>
      <c r="B10" s="104"/>
      <c r="C10" s="105"/>
      <c r="D10" s="104"/>
      <c r="E10" s="104"/>
      <c r="F10" s="104"/>
      <c r="G10" s="104"/>
      <c r="H10" s="104"/>
      <c r="I10" s="104"/>
      <c r="J10" s="104"/>
      <c r="K10" s="104"/>
      <c r="L10" s="104"/>
      <c r="M10" s="11"/>
      <c r="N10" s="11"/>
      <c r="O10" s="11"/>
      <c r="AE10" s="103"/>
    </row>
    <row r="11" spans="1:31" x14ac:dyDescent="0.2">
      <c r="B11" s="298" t="s">
        <v>230</v>
      </c>
    </row>
    <row r="13" spans="1:31" x14ac:dyDescent="0.2">
      <c r="B13" s="299" t="s">
        <v>16</v>
      </c>
    </row>
    <row r="14" spans="1:31" x14ac:dyDescent="0.2">
      <c r="J14" s="300" t="s">
        <v>17</v>
      </c>
      <c r="K14" s="301"/>
      <c r="M14" s="472" t="s">
        <v>240</v>
      </c>
      <c r="N14" s="473"/>
      <c r="O14" s="103"/>
      <c r="P14" s="472" t="s">
        <v>241</v>
      </c>
      <c r="Q14" s="473"/>
      <c r="U14" s="302"/>
      <c r="V14" s="472" t="s">
        <v>13</v>
      </c>
      <c r="W14" s="473"/>
      <c r="Y14" s="303" t="s">
        <v>242</v>
      </c>
      <c r="Z14" s="304"/>
    </row>
    <row r="15" spans="1:31" x14ac:dyDescent="0.2">
      <c r="B15" s="305" t="s">
        <v>243</v>
      </c>
      <c r="F15" s="306" t="s">
        <v>244</v>
      </c>
      <c r="I15" s="107">
        <v>1</v>
      </c>
      <c r="J15" s="307" t="s">
        <v>9</v>
      </c>
      <c r="K15" s="308">
        <v>1</v>
      </c>
      <c r="L15" s="309" t="s">
        <v>245</v>
      </c>
      <c r="M15" s="481">
        <v>18</v>
      </c>
      <c r="N15" s="481"/>
      <c r="O15" s="302" t="s">
        <v>9</v>
      </c>
      <c r="P15" s="481">
        <f>7/8</f>
        <v>0.875</v>
      </c>
      <c r="Q15" s="481"/>
      <c r="R15" s="306" t="s">
        <v>246</v>
      </c>
      <c r="S15" s="482">
        <f>12^2</f>
        <v>144</v>
      </c>
      <c r="T15" s="482"/>
      <c r="U15" s="306" t="s">
        <v>247</v>
      </c>
      <c r="V15" s="483">
        <f>50+9/12</f>
        <v>50.75</v>
      </c>
      <c r="W15" s="483"/>
      <c r="X15" s="307" t="s">
        <v>9</v>
      </c>
      <c r="Y15" s="482">
        <v>490</v>
      </c>
      <c r="Z15" s="482"/>
      <c r="AA15" s="310" t="s">
        <v>8</v>
      </c>
      <c r="AB15" s="484">
        <f>I15*K15*((M15*P15)/S15)*V15*Y15</f>
        <v>2719.8828125</v>
      </c>
      <c r="AC15" s="484"/>
      <c r="AD15" s="306" t="s">
        <v>176</v>
      </c>
    </row>
    <row r="16" spans="1:31" x14ac:dyDescent="0.2">
      <c r="B16" s="305"/>
      <c r="F16" s="306" t="s">
        <v>248</v>
      </c>
      <c r="I16" s="107">
        <f>I15</f>
        <v>1</v>
      </c>
      <c r="J16" s="307" t="s">
        <v>9</v>
      </c>
      <c r="K16" s="308">
        <v>1</v>
      </c>
      <c r="L16" s="309" t="s">
        <v>245</v>
      </c>
      <c r="M16" s="481">
        <v>0.5</v>
      </c>
      <c r="N16" s="481"/>
      <c r="O16" s="302" t="s">
        <v>9</v>
      </c>
      <c r="P16" s="481">
        <v>44</v>
      </c>
      <c r="Q16" s="481"/>
      <c r="R16" s="306" t="s">
        <v>246</v>
      </c>
      <c r="S16" s="482">
        <f>12^2</f>
        <v>144</v>
      </c>
      <c r="T16" s="482"/>
      <c r="U16" s="306" t="s">
        <v>247</v>
      </c>
      <c r="V16" s="483">
        <f>V15</f>
        <v>50.75</v>
      </c>
      <c r="W16" s="483"/>
      <c r="X16" s="307" t="s">
        <v>9</v>
      </c>
      <c r="Y16" s="482">
        <v>490</v>
      </c>
      <c r="Z16" s="482"/>
      <c r="AA16" s="310" t="s">
        <v>8</v>
      </c>
      <c r="AB16" s="484">
        <f>I16*K16*((M16*P16)/S16)*V16*Y16</f>
        <v>3799.2013888888896</v>
      </c>
      <c r="AC16" s="484"/>
      <c r="AD16" s="306" t="s">
        <v>176</v>
      </c>
    </row>
    <row r="17" spans="2:30" x14ac:dyDescent="0.2">
      <c r="B17" s="305"/>
      <c r="F17" s="306" t="s">
        <v>249</v>
      </c>
      <c r="I17" s="107">
        <f>I16</f>
        <v>1</v>
      </c>
      <c r="J17" s="307" t="s">
        <v>9</v>
      </c>
      <c r="K17" s="308">
        <v>1</v>
      </c>
      <c r="L17" s="309" t="s">
        <v>245</v>
      </c>
      <c r="M17" s="481">
        <v>18</v>
      </c>
      <c r="N17" s="481"/>
      <c r="O17" s="302" t="s">
        <v>9</v>
      </c>
      <c r="P17" s="481">
        <f>P15</f>
        <v>0.875</v>
      </c>
      <c r="Q17" s="481"/>
      <c r="R17" s="306" t="s">
        <v>246</v>
      </c>
      <c r="S17" s="482">
        <f>12^2</f>
        <v>144</v>
      </c>
      <c r="T17" s="482"/>
      <c r="U17" s="306" t="s">
        <v>247</v>
      </c>
      <c r="V17" s="483">
        <f>V16</f>
        <v>50.75</v>
      </c>
      <c r="W17" s="483"/>
      <c r="X17" s="307" t="s">
        <v>9</v>
      </c>
      <c r="Y17" s="482">
        <v>490</v>
      </c>
      <c r="Z17" s="482"/>
      <c r="AA17" s="310" t="s">
        <v>8</v>
      </c>
      <c r="AB17" s="484">
        <f>I17*K17*((M17*P17)/S17)*V17*Y17</f>
        <v>2719.8828125</v>
      </c>
      <c r="AC17" s="484"/>
      <c r="AD17" s="306" t="s">
        <v>176</v>
      </c>
    </row>
    <row r="18" spans="2:30" x14ac:dyDescent="0.2">
      <c r="B18" s="305"/>
    </row>
    <row r="19" spans="2:30" s="106" customFormat="1" x14ac:dyDescent="0.2">
      <c r="F19" s="306" t="s">
        <v>244</v>
      </c>
      <c r="I19" s="107">
        <v>1</v>
      </c>
      <c r="J19" s="307" t="s">
        <v>9</v>
      </c>
      <c r="K19" s="308">
        <v>1</v>
      </c>
      <c r="L19" s="309" t="s">
        <v>245</v>
      </c>
      <c r="M19" s="481">
        <v>18</v>
      </c>
      <c r="N19" s="481"/>
      <c r="O19" s="302" t="s">
        <v>9</v>
      </c>
      <c r="P19" s="481">
        <f>1+5/8</f>
        <v>1.625</v>
      </c>
      <c r="Q19" s="481"/>
      <c r="R19" s="306" t="s">
        <v>246</v>
      </c>
      <c r="S19" s="482">
        <f>12^2</f>
        <v>144</v>
      </c>
      <c r="T19" s="482"/>
      <c r="U19" s="306" t="s">
        <v>247</v>
      </c>
      <c r="V19" s="483">
        <f>50+10/12</f>
        <v>50.833333333333336</v>
      </c>
      <c r="W19" s="483"/>
      <c r="X19" s="307" t="s">
        <v>9</v>
      </c>
      <c r="Y19" s="482">
        <v>490</v>
      </c>
      <c r="Z19" s="482"/>
      <c r="AA19" s="310" t="s">
        <v>8</v>
      </c>
      <c r="AB19" s="484">
        <f>I19*K19*((M19*P19)/S19)*V19*Y19</f>
        <v>5059.5052083333339</v>
      </c>
      <c r="AC19" s="484"/>
      <c r="AD19" s="306" t="s">
        <v>176</v>
      </c>
    </row>
    <row r="20" spans="2:30" s="106" customFormat="1" x14ac:dyDescent="0.2">
      <c r="F20" s="306" t="s">
        <v>248</v>
      </c>
      <c r="I20" s="107">
        <f>I19</f>
        <v>1</v>
      </c>
      <c r="J20" s="307" t="s">
        <v>9</v>
      </c>
      <c r="K20" s="308">
        <v>1</v>
      </c>
      <c r="L20" s="309" t="s">
        <v>245</v>
      </c>
      <c r="M20" s="481">
        <v>0.5</v>
      </c>
      <c r="N20" s="481"/>
      <c r="O20" s="302" t="s">
        <v>9</v>
      </c>
      <c r="P20" s="481">
        <v>44</v>
      </c>
      <c r="Q20" s="481"/>
      <c r="R20" s="306" t="s">
        <v>246</v>
      </c>
      <c r="S20" s="482">
        <f>12^2</f>
        <v>144</v>
      </c>
      <c r="T20" s="482"/>
      <c r="U20" s="306" t="s">
        <v>247</v>
      </c>
      <c r="V20" s="483">
        <f>V19</f>
        <v>50.833333333333336</v>
      </c>
      <c r="W20" s="483"/>
      <c r="X20" s="307" t="s">
        <v>9</v>
      </c>
      <c r="Y20" s="482">
        <v>490</v>
      </c>
      <c r="Z20" s="482"/>
      <c r="AA20" s="310" t="s">
        <v>8</v>
      </c>
      <c r="AB20" s="484">
        <f>I20*K20*((M20*P20)/S20)*V20*Y20</f>
        <v>3805.4398148148157</v>
      </c>
      <c r="AC20" s="484"/>
      <c r="AD20" s="306" t="s">
        <v>176</v>
      </c>
    </row>
    <row r="21" spans="2:30" s="106" customFormat="1" x14ac:dyDescent="0.2">
      <c r="F21" s="306" t="s">
        <v>249</v>
      </c>
      <c r="I21" s="107">
        <f>I20</f>
        <v>1</v>
      </c>
      <c r="J21" s="307" t="s">
        <v>9</v>
      </c>
      <c r="K21" s="308">
        <v>1</v>
      </c>
      <c r="L21" s="309" t="s">
        <v>245</v>
      </c>
      <c r="M21" s="481">
        <v>18</v>
      </c>
      <c r="N21" s="481"/>
      <c r="O21" s="302" t="s">
        <v>9</v>
      </c>
      <c r="P21" s="481">
        <f>P19</f>
        <v>1.625</v>
      </c>
      <c r="Q21" s="481"/>
      <c r="R21" s="306" t="s">
        <v>246</v>
      </c>
      <c r="S21" s="482">
        <f>12^2</f>
        <v>144</v>
      </c>
      <c r="T21" s="482"/>
      <c r="U21" s="306" t="s">
        <v>247</v>
      </c>
      <c r="V21" s="483">
        <f>V20</f>
        <v>50.833333333333336</v>
      </c>
      <c r="W21" s="483"/>
      <c r="X21" s="307" t="s">
        <v>9</v>
      </c>
      <c r="Y21" s="482">
        <v>490</v>
      </c>
      <c r="Z21" s="482"/>
      <c r="AA21" s="310" t="s">
        <v>8</v>
      </c>
      <c r="AB21" s="484">
        <f>I21*K21*((M21*P21)/S21)*V21*Y21</f>
        <v>5059.5052083333339</v>
      </c>
      <c r="AC21" s="484"/>
      <c r="AD21" s="306" t="s">
        <v>176</v>
      </c>
    </row>
    <row r="23" spans="2:30" s="106" customFormat="1" x14ac:dyDescent="0.2">
      <c r="F23" s="306" t="s">
        <v>244</v>
      </c>
      <c r="I23" s="107">
        <v>1</v>
      </c>
      <c r="J23" s="307" t="s">
        <v>9</v>
      </c>
      <c r="K23" s="308">
        <v>1</v>
      </c>
      <c r="L23" s="309" t="s">
        <v>245</v>
      </c>
      <c r="M23" s="481">
        <v>18</v>
      </c>
      <c r="N23" s="481"/>
      <c r="O23" s="302" t="s">
        <v>9</v>
      </c>
      <c r="P23" s="481">
        <f>7/8</f>
        <v>0.875</v>
      </c>
      <c r="Q23" s="481"/>
      <c r="R23" s="306" t="s">
        <v>246</v>
      </c>
      <c r="S23" s="482">
        <f>12^2</f>
        <v>144</v>
      </c>
      <c r="T23" s="482"/>
      <c r="U23" s="306" t="s">
        <v>247</v>
      </c>
      <c r="V23" s="483">
        <v>66</v>
      </c>
      <c r="W23" s="483"/>
      <c r="X23" s="307" t="s">
        <v>9</v>
      </c>
      <c r="Y23" s="482">
        <v>490</v>
      </c>
      <c r="Z23" s="482"/>
      <c r="AA23" s="310" t="s">
        <v>8</v>
      </c>
      <c r="AB23" s="484">
        <f>I23*K23*((M23*P23)/S23)*V23*Y23</f>
        <v>3537.1875</v>
      </c>
      <c r="AC23" s="484"/>
      <c r="AD23" s="306" t="s">
        <v>176</v>
      </c>
    </row>
    <row r="24" spans="2:30" s="106" customFormat="1" x14ac:dyDescent="0.2">
      <c r="F24" s="306" t="s">
        <v>248</v>
      </c>
      <c r="I24" s="107">
        <f>I23</f>
        <v>1</v>
      </c>
      <c r="J24" s="307" t="s">
        <v>9</v>
      </c>
      <c r="K24" s="308">
        <v>1</v>
      </c>
      <c r="L24" s="309" t="s">
        <v>245</v>
      </c>
      <c r="M24" s="481">
        <v>0.5</v>
      </c>
      <c r="N24" s="481"/>
      <c r="O24" s="302" t="s">
        <v>9</v>
      </c>
      <c r="P24" s="481">
        <v>44</v>
      </c>
      <c r="Q24" s="481"/>
      <c r="R24" s="306" t="s">
        <v>246</v>
      </c>
      <c r="S24" s="482">
        <f>12^2</f>
        <v>144</v>
      </c>
      <c r="T24" s="482"/>
      <c r="U24" s="306" t="s">
        <v>247</v>
      </c>
      <c r="V24" s="483">
        <f>V23</f>
        <v>66</v>
      </c>
      <c r="W24" s="483"/>
      <c r="X24" s="307" t="s">
        <v>9</v>
      </c>
      <c r="Y24" s="482">
        <v>490</v>
      </c>
      <c r="Z24" s="482"/>
      <c r="AA24" s="310" t="s">
        <v>8</v>
      </c>
      <c r="AB24" s="484">
        <f>I24*K24*((M24*P24)/S24)*V24*Y24</f>
        <v>4940.8333333333339</v>
      </c>
      <c r="AC24" s="484"/>
      <c r="AD24" s="306" t="s">
        <v>176</v>
      </c>
    </row>
    <row r="25" spans="2:30" s="106" customFormat="1" x14ac:dyDescent="0.2">
      <c r="F25" s="306" t="s">
        <v>249</v>
      </c>
      <c r="I25" s="107">
        <f>I24</f>
        <v>1</v>
      </c>
      <c r="J25" s="307" t="s">
        <v>9</v>
      </c>
      <c r="K25" s="308">
        <v>1</v>
      </c>
      <c r="L25" s="309" t="s">
        <v>245</v>
      </c>
      <c r="M25" s="481">
        <v>18</v>
      </c>
      <c r="N25" s="481"/>
      <c r="O25" s="302" t="s">
        <v>9</v>
      </c>
      <c r="P25" s="481">
        <f>P23</f>
        <v>0.875</v>
      </c>
      <c r="Q25" s="481"/>
      <c r="R25" s="306" t="s">
        <v>246</v>
      </c>
      <c r="S25" s="482">
        <f>12^2</f>
        <v>144</v>
      </c>
      <c r="T25" s="482"/>
      <c r="U25" s="306" t="s">
        <v>247</v>
      </c>
      <c r="V25" s="483">
        <f>V24</f>
        <v>66</v>
      </c>
      <c r="W25" s="483"/>
      <c r="X25" s="307" t="s">
        <v>9</v>
      </c>
      <c r="Y25" s="482">
        <v>490</v>
      </c>
      <c r="Z25" s="482"/>
      <c r="AA25" s="310" t="s">
        <v>8</v>
      </c>
      <c r="AB25" s="484">
        <f>I25*K25*((M25*P25)/S25)*V25*Y25</f>
        <v>3537.1875</v>
      </c>
      <c r="AC25" s="484"/>
      <c r="AD25" s="306" t="s">
        <v>176</v>
      </c>
    </row>
    <row r="27" spans="2:30" s="106" customFormat="1" x14ac:dyDescent="0.2">
      <c r="F27" s="306" t="s">
        <v>244</v>
      </c>
      <c r="I27" s="107">
        <v>1</v>
      </c>
      <c r="J27" s="307" t="s">
        <v>9</v>
      </c>
      <c r="K27" s="308">
        <v>1</v>
      </c>
      <c r="L27" s="309" t="s">
        <v>245</v>
      </c>
      <c r="M27" s="481">
        <v>18</v>
      </c>
      <c r="N27" s="481"/>
      <c r="O27" s="302" t="s">
        <v>9</v>
      </c>
      <c r="P27" s="481">
        <f>1+5/8</f>
        <v>1.625</v>
      </c>
      <c r="Q27" s="481"/>
      <c r="R27" s="306" t="s">
        <v>246</v>
      </c>
      <c r="S27" s="482">
        <f>12^2</f>
        <v>144</v>
      </c>
      <c r="T27" s="482"/>
      <c r="U27" s="306" t="s">
        <v>247</v>
      </c>
      <c r="V27" s="483">
        <f>49+(4+7/16)/12</f>
        <v>49.369791666666664</v>
      </c>
      <c r="W27" s="483"/>
      <c r="X27" s="307" t="s">
        <v>9</v>
      </c>
      <c r="Y27" s="482">
        <v>490</v>
      </c>
      <c r="Z27" s="482"/>
      <c r="AA27" s="310" t="s">
        <v>8</v>
      </c>
      <c r="AB27" s="484">
        <f>I27*K27*((M27*P27)/S27)*V27*Y27</f>
        <v>4913.8370768229161</v>
      </c>
      <c r="AC27" s="484"/>
      <c r="AD27" s="306" t="s">
        <v>176</v>
      </c>
    </row>
    <row r="28" spans="2:30" s="106" customFormat="1" x14ac:dyDescent="0.2">
      <c r="F28" s="306" t="s">
        <v>248</v>
      </c>
      <c r="I28" s="107">
        <f>I27</f>
        <v>1</v>
      </c>
      <c r="J28" s="307" t="s">
        <v>9</v>
      </c>
      <c r="K28" s="308">
        <v>1</v>
      </c>
      <c r="L28" s="309" t="s">
        <v>245</v>
      </c>
      <c r="M28" s="481">
        <v>0.5</v>
      </c>
      <c r="N28" s="481"/>
      <c r="O28" s="302" t="s">
        <v>9</v>
      </c>
      <c r="P28" s="481">
        <v>44</v>
      </c>
      <c r="Q28" s="481"/>
      <c r="R28" s="306" t="s">
        <v>246</v>
      </c>
      <c r="S28" s="482">
        <f>12^2</f>
        <v>144</v>
      </c>
      <c r="T28" s="482"/>
      <c r="U28" s="306" t="s">
        <v>247</v>
      </c>
      <c r="V28" s="483">
        <f>V27</f>
        <v>49.369791666666664</v>
      </c>
      <c r="W28" s="483"/>
      <c r="X28" s="307" t="s">
        <v>9</v>
      </c>
      <c r="Y28" s="482">
        <v>490</v>
      </c>
      <c r="Z28" s="482"/>
      <c r="AA28" s="310" t="s">
        <v>8</v>
      </c>
      <c r="AB28" s="484">
        <f>I28*K28*((M28*P28)/S28)*V28*Y28</f>
        <v>3695.8774594907409</v>
      </c>
      <c r="AC28" s="484"/>
      <c r="AD28" s="306" t="s">
        <v>176</v>
      </c>
    </row>
    <row r="29" spans="2:30" s="106" customFormat="1" x14ac:dyDescent="0.2">
      <c r="F29" s="306" t="s">
        <v>249</v>
      </c>
      <c r="I29" s="107">
        <f>I28</f>
        <v>1</v>
      </c>
      <c r="J29" s="307" t="s">
        <v>9</v>
      </c>
      <c r="K29" s="308">
        <v>1</v>
      </c>
      <c r="L29" s="309" t="s">
        <v>245</v>
      </c>
      <c r="M29" s="481">
        <v>18</v>
      </c>
      <c r="N29" s="481"/>
      <c r="O29" s="302" t="s">
        <v>9</v>
      </c>
      <c r="P29" s="481">
        <f>P27</f>
        <v>1.625</v>
      </c>
      <c r="Q29" s="481"/>
      <c r="R29" s="306" t="s">
        <v>246</v>
      </c>
      <c r="S29" s="482">
        <f>12^2</f>
        <v>144</v>
      </c>
      <c r="T29" s="482"/>
      <c r="U29" s="306" t="s">
        <v>247</v>
      </c>
      <c r="V29" s="483">
        <f>V28</f>
        <v>49.369791666666664</v>
      </c>
      <c r="W29" s="483"/>
      <c r="X29" s="307" t="s">
        <v>9</v>
      </c>
      <c r="Y29" s="482">
        <v>490</v>
      </c>
      <c r="Z29" s="482"/>
      <c r="AA29" s="310" t="s">
        <v>8</v>
      </c>
      <c r="AB29" s="484">
        <f>I29*K29*((M29*P29)/S29)*V29*Y29</f>
        <v>4913.8370768229161</v>
      </c>
      <c r="AC29" s="484"/>
      <c r="AD29" s="306" t="s">
        <v>176</v>
      </c>
    </row>
    <row r="31" spans="2:30" s="106" customFormat="1" x14ac:dyDescent="0.2">
      <c r="F31" s="306" t="s">
        <v>244</v>
      </c>
      <c r="I31" s="107">
        <v>1</v>
      </c>
      <c r="J31" s="307" t="s">
        <v>9</v>
      </c>
      <c r="K31" s="308">
        <v>1</v>
      </c>
      <c r="L31" s="309" t="s">
        <v>245</v>
      </c>
      <c r="M31" s="481">
        <v>18</v>
      </c>
      <c r="N31" s="481"/>
      <c r="O31" s="302" t="s">
        <v>9</v>
      </c>
      <c r="P31" s="481">
        <f>7/8</f>
        <v>0.875</v>
      </c>
      <c r="Q31" s="481"/>
      <c r="R31" s="306" t="s">
        <v>246</v>
      </c>
      <c r="S31" s="482">
        <f>12^2</f>
        <v>144</v>
      </c>
      <c r="T31" s="482"/>
      <c r="U31" s="306" t="s">
        <v>247</v>
      </c>
      <c r="V31" s="483">
        <v>47</v>
      </c>
      <c r="W31" s="483"/>
      <c r="X31" s="307" t="s">
        <v>9</v>
      </c>
      <c r="Y31" s="482">
        <v>490</v>
      </c>
      <c r="Z31" s="482"/>
      <c r="AA31" s="310" t="s">
        <v>8</v>
      </c>
      <c r="AB31" s="484">
        <f>I31*K31*((M31*P31)/S31)*V31*Y31</f>
        <v>2518.90625</v>
      </c>
      <c r="AC31" s="484"/>
      <c r="AD31" s="306" t="s">
        <v>176</v>
      </c>
    </row>
    <row r="32" spans="2:30" s="106" customFormat="1" x14ac:dyDescent="0.2">
      <c r="F32" s="306" t="s">
        <v>248</v>
      </c>
      <c r="I32" s="107">
        <f>I31</f>
        <v>1</v>
      </c>
      <c r="J32" s="307" t="s">
        <v>9</v>
      </c>
      <c r="K32" s="308">
        <v>1</v>
      </c>
      <c r="L32" s="309" t="s">
        <v>245</v>
      </c>
      <c r="M32" s="481">
        <v>0.5</v>
      </c>
      <c r="N32" s="481"/>
      <c r="O32" s="302" t="s">
        <v>9</v>
      </c>
      <c r="P32" s="481">
        <v>44</v>
      </c>
      <c r="Q32" s="481"/>
      <c r="R32" s="306" t="s">
        <v>246</v>
      </c>
      <c r="S32" s="482">
        <f>12^2</f>
        <v>144</v>
      </c>
      <c r="T32" s="482"/>
      <c r="U32" s="306" t="s">
        <v>247</v>
      </c>
      <c r="V32" s="483">
        <f>V31</f>
        <v>47</v>
      </c>
      <c r="W32" s="483"/>
      <c r="X32" s="307" t="s">
        <v>9</v>
      </c>
      <c r="Y32" s="482">
        <v>490</v>
      </c>
      <c r="Z32" s="482"/>
      <c r="AA32" s="310" t="s">
        <v>8</v>
      </c>
      <c r="AB32" s="484">
        <f>I32*K32*((M32*P32)/S32)*V32*Y32</f>
        <v>3518.4722222222226</v>
      </c>
      <c r="AC32" s="484"/>
      <c r="AD32" s="306" t="s">
        <v>176</v>
      </c>
    </row>
    <row r="33" spans="2:30" s="106" customFormat="1" x14ac:dyDescent="0.2">
      <c r="F33" s="306" t="s">
        <v>249</v>
      </c>
      <c r="I33" s="107">
        <f>I32</f>
        <v>1</v>
      </c>
      <c r="J33" s="307" t="s">
        <v>9</v>
      </c>
      <c r="K33" s="308">
        <v>1</v>
      </c>
      <c r="L33" s="309" t="s">
        <v>245</v>
      </c>
      <c r="M33" s="481">
        <v>18</v>
      </c>
      <c r="N33" s="481"/>
      <c r="O33" s="302" t="s">
        <v>9</v>
      </c>
      <c r="P33" s="481">
        <f>P31</f>
        <v>0.875</v>
      </c>
      <c r="Q33" s="481"/>
      <c r="R33" s="306" t="s">
        <v>246</v>
      </c>
      <c r="S33" s="482">
        <f>12^2</f>
        <v>144</v>
      </c>
      <c r="T33" s="482"/>
      <c r="U33" s="306" t="s">
        <v>247</v>
      </c>
      <c r="V33" s="483">
        <f>V32</f>
        <v>47</v>
      </c>
      <c r="W33" s="483"/>
      <c r="X33" s="307" t="s">
        <v>9</v>
      </c>
      <c r="Y33" s="482">
        <v>490</v>
      </c>
      <c r="Z33" s="482"/>
      <c r="AA33" s="310" t="s">
        <v>8</v>
      </c>
      <c r="AB33" s="484">
        <f>I33*K33*((M33*P33)/S33)*V33*Y33</f>
        <v>2518.90625</v>
      </c>
      <c r="AC33" s="484"/>
      <c r="AD33" s="306" t="s">
        <v>176</v>
      </c>
    </row>
    <row r="35" spans="2:30" s="106" customFormat="1" x14ac:dyDescent="0.2">
      <c r="F35" s="306" t="s">
        <v>244</v>
      </c>
      <c r="I35" s="107">
        <v>1</v>
      </c>
      <c r="J35" s="307" t="s">
        <v>9</v>
      </c>
      <c r="K35" s="308">
        <v>1</v>
      </c>
      <c r="L35" s="309" t="s">
        <v>245</v>
      </c>
      <c r="M35" s="481">
        <v>18</v>
      </c>
      <c r="N35" s="481"/>
      <c r="O35" s="302" t="s">
        <v>9</v>
      </c>
      <c r="P35" s="481">
        <v>1</v>
      </c>
      <c r="Q35" s="481"/>
      <c r="R35" s="306" t="s">
        <v>246</v>
      </c>
      <c r="S35" s="482">
        <f>12^2</f>
        <v>144</v>
      </c>
      <c r="T35" s="482"/>
      <c r="U35" s="306" t="s">
        <v>247</v>
      </c>
      <c r="V35" s="483">
        <f>37+(6+7/8)/12</f>
        <v>37.572916666666664</v>
      </c>
      <c r="W35" s="483"/>
      <c r="X35" s="307" t="s">
        <v>9</v>
      </c>
      <c r="Y35" s="482">
        <v>490</v>
      </c>
      <c r="Z35" s="482"/>
      <c r="AA35" s="310" t="s">
        <v>8</v>
      </c>
      <c r="AB35" s="484">
        <f>I35*K35*((M35*P35)/S35)*V35*Y35</f>
        <v>2301.341145833333</v>
      </c>
      <c r="AC35" s="484"/>
      <c r="AD35" s="306" t="s">
        <v>176</v>
      </c>
    </row>
    <row r="36" spans="2:30" s="106" customFormat="1" x14ac:dyDescent="0.2">
      <c r="F36" s="306" t="s">
        <v>248</v>
      </c>
      <c r="I36" s="107">
        <f>I35</f>
        <v>1</v>
      </c>
      <c r="J36" s="307" t="s">
        <v>9</v>
      </c>
      <c r="K36" s="308">
        <v>1</v>
      </c>
      <c r="L36" s="309" t="s">
        <v>245</v>
      </c>
      <c r="M36" s="481">
        <v>0.5</v>
      </c>
      <c r="N36" s="481"/>
      <c r="O36" s="302" t="s">
        <v>9</v>
      </c>
      <c r="P36" s="481">
        <v>44</v>
      </c>
      <c r="Q36" s="481"/>
      <c r="R36" s="306" t="s">
        <v>246</v>
      </c>
      <c r="S36" s="482">
        <f>12^2</f>
        <v>144</v>
      </c>
      <c r="T36" s="482"/>
      <c r="U36" s="306" t="s">
        <v>247</v>
      </c>
      <c r="V36" s="483">
        <f>V35</f>
        <v>37.572916666666664</v>
      </c>
      <c r="W36" s="483"/>
      <c r="X36" s="307" t="s">
        <v>9</v>
      </c>
      <c r="Y36" s="482">
        <v>490</v>
      </c>
      <c r="Z36" s="482"/>
      <c r="AA36" s="310" t="s">
        <v>8</v>
      </c>
      <c r="AB36" s="484">
        <f>I36*K36*((M36*P36)/S36)*V36*Y36</f>
        <v>2812.7502893518517</v>
      </c>
      <c r="AC36" s="484"/>
      <c r="AD36" s="306" t="s">
        <v>176</v>
      </c>
    </row>
    <row r="37" spans="2:30" s="106" customFormat="1" x14ac:dyDescent="0.2">
      <c r="F37" s="306" t="s">
        <v>249</v>
      </c>
      <c r="I37" s="107">
        <f>I36</f>
        <v>1</v>
      </c>
      <c r="J37" s="307" t="s">
        <v>9</v>
      </c>
      <c r="K37" s="308">
        <v>1</v>
      </c>
      <c r="L37" s="309" t="s">
        <v>245</v>
      </c>
      <c r="M37" s="481">
        <v>18</v>
      </c>
      <c r="N37" s="481"/>
      <c r="O37" s="302" t="s">
        <v>9</v>
      </c>
      <c r="P37" s="481">
        <f>P35</f>
        <v>1</v>
      </c>
      <c r="Q37" s="481"/>
      <c r="R37" s="306" t="s">
        <v>246</v>
      </c>
      <c r="S37" s="482">
        <f>12^2</f>
        <v>144</v>
      </c>
      <c r="T37" s="482"/>
      <c r="U37" s="306" t="s">
        <v>247</v>
      </c>
      <c r="V37" s="483">
        <f>V36</f>
        <v>37.572916666666664</v>
      </c>
      <c r="W37" s="483"/>
      <c r="X37" s="307" t="s">
        <v>9</v>
      </c>
      <c r="Y37" s="482">
        <v>490</v>
      </c>
      <c r="Z37" s="482"/>
      <c r="AA37" s="310" t="s">
        <v>8</v>
      </c>
      <c r="AB37" s="484">
        <f>I37*K37*((M37*P37)/S37)*V37*Y37</f>
        <v>2301.341145833333</v>
      </c>
      <c r="AC37" s="484"/>
      <c r="AD37" s="306" t="s">
        <v>176</v>
      </c>
    </row>
    <row r="39" spans="2:30" s="106" customFormat="1" x14ac:dyDescent="0.2">
      <c r="F39" s="306" t="s">
        <v>244</v>
      </c>
      <c r="I39" s="107">
        <v>1</v>
      </c>
      <c r="J39" s="307" t="s">
        <v>9</v>
      </c>
      <c r="K39" s="308">
        <v>1</v>
      </c>
      <c r="L39" s="309" t="s">
        <v>245</v>
      </c>
      <c r="M39" s="481">
        <v>18</v>
      </c>
      <c r="N39" s="481"/>
      <c r="O39" s="302" t="s">
        <v>9</v>
      </c>
      <c r="P39" s="481">
        <f>7/8</f>
        <v>0.875</v>
      </c>
      <c r="Q39" s="481"/>
      <c r="R39" s="306" t="s">
        <v>246</v>
      </c>
      <c r="S39" s="482">
        <f>12^2</f>
        <v>144</v>
      </c>
      <c r="T39" s="482"/>
      <c r="U39" s="306" t="s">
        <v>247</v>
      </c>
      <c r="V39" s="483">
        <f>46+(8+5/16)/12</f>
        <v>46.692708333333336</v>
      </c>
      <c r="W39" s="483"/>
      <c r="X39" s="307" t="s">
        <v>9</v>
      </c>
      <c r="Y39" s="482">
        <v>490</v>
      </c>
      <c r="Z39" s="482"/>
      <c r="AA39" s="310" t="s">
        <v>8</v>
      </c>
      <c r="AB39" s="484">
        <f>I39*K39*((M39*P39)/S39)*V39*Y39</f>
        <v>2502.4373372395835</v>
      </c>
      <c r="AC39" s="484"/>
      <c r="AD39" s="306" t="s">
        <v>176</v>
      </c>
    </row>
    <row r="40" spans="2:30" s="106" customFormat="1" x14ac:dyDescent="0.2">
      <c r="F40" s="306" t="s">
        <v>248</v>
      </c>
      <c r="I40" s="107">
        <f>I39</f>
        <v>1</v>
      </c>
      <c r="J40" s="307" t="s">
        <v>9</v>
      </c>
      <c r="K40" s="308">
        <v>1</v>
      </c>
      <c r="L40" s="309" t="s">
        <v>245</v>
      </c>
      <c r="M40" s="481">
        <v>0.5</v>
      </c>
      <c r="N40" s="481"/>
      <c r="O40" s="302" t="s">
        <v>9</v>
      </c>
      <c r="P40" s="481">
        <v>44</v>
      </c>
      <c r="Q40" s="481"/>
      <c r="R40" s="306" t="s">
        <v>246</v>
      </c>
      <c r="S40" s="482">
        <f>12^2</f>
        <v>144</v>
      </c>
      <c r="T40" s="482"/>
      <c r="U40" s="306" t="s">
        <v>247</v>
      </c>
      <c r="V40" s="483">
        <f>V39</f>
        <v>46.692708333333336</v>
      </c>
      <c r="W40" s="483"/>
      <c r="X40" s="307" t="s">
        <v>9</v>
      </c>
      <c r="Y40" s="482">
        <v>490</v>
      </c>
      <c r="Z40" s="482"/>
      <c r="AA40" s="310" t="s">
        <v>8</v>
      </c>
      <c r="AB40" s="484">
        <f>I40*K40*((M40*P40)/S40)*V40*Y40</f>
        <v>3495.4680266203709</v>
      </c>
      <c r="AC40" s="484"/>
      <c r="AD40" s="306" t="s">
        <v>176</v>
      </c>
    </row>
    <row r="41" spans="2:30" s="106" customFormat="1" x14ac:dyDescent="0.2">
      <c r="F41" s="306" t="s">
        <v>249</v>
      </c>
      <c r="I41" s="107">
        <f>I40</f>
        <v>1</v>
      </c>
      <c r="J41" s="307" t="s">
        <v>9</v>
      </c>
      <c r="K41" s="308">
        <v>1</v>
      </c>
      <c r="L41" s="309" t="s">
        <v>245</v>
      </c>
      <c r="M41" s="481">
        <v>18</v>
      </c>
      <c r="N41" s="481"/>
      <c r="O41" s="302" t="s">
        <v>9</v>
      </c>
      <c r="P41" s="481">
        <f>P39</f>
        <v>0.875</v>
      </c>
      <c r="Q41" s="481"/>
      <c r="R41" s="306" t="s">
        <v>246</v>
      </c>
      <c r="S41" s="482">
        <f>12^2</f>
        <v>144</v>
      </c>
      <c r="T41" s="482"/>
      <c r="U41" s="306" t="s">
        <v>247</v>
      </c>
      <c r="V41" s="483">
        <f>V40</f>
        <v>46.692708333333336</v>
      </c>
      <c r="W41" s="483"/>
      <c r="X41" s="307" t="s">
        <v>9</v>
      </c>
      <c r="Y41" s="482">
        <v>490</v>
      </c>
      <c r="Z41" s="482"/>
      <c r="AA41" s="310" t="s">
        <v>8</v>
      </c>
      <c r="AB41" s="484">
        <f>I41*K41*((M41*P41)/S41)*V41*Y41</f>
        <v>2502.4373372395835</v>
      </c>
      <c r="AC41" s="484"/>
      <c r="AD41" s="306" t="s">
        <v>176</v>
      </c>
    </row>
    <row r="43" spans="2:30" s="106" customFormat="1" x14ac:dyDescent="0.2">
      <c r="F43" s="306" t="s">
        <v>250</v>
      </c>
      <c r="I43" s="107">
        <f>I17</f>
        <v>1</v>
      </c>
      <c r="J43" s="307" t="s">
        <v>9</v>
      </c>
      <c r="K43" s="308">
        <f>4*0.5</f>
        <v>2</v>
      </c>
      <c r="L43" s="309" t="s">
        <v>245</v>
      </c>
      <c r="M43" s="483">
        <f>5/16</f>
        <v>0.3125</v>
      </c>
      <c r="N43" s="483"/>
      <c r="O43" s="302" t="s">
        <v>9</v>
      </c>
      <c r="P43" s="483">
        <f>5/16</f>
        <v>0.3125</v>
      </c>
      <c r="Q43" s="483"/>
      <c r="R43" s="306" t="s">
        <v>246</v>
      </c>
      <c r="S43" s="482">
        <f>12^2</f>
        <v>144</v>
      </c>
      <c r="T43" s="482"/>
      <c r="U43" s="306" t="s">
        <v>247</v>
      </c>
      <c r="V43" s="483">
        <f>SUM(V15:W42)/3</f>
        <v>348.21874999999994</v>
      </c>
      <c r="W43" s="483"/>
      <c r="X43" s="307" t="s">
        <v>9</v>
      </c>
      <c r="Y43" s="482">
        <v>490</v>
      </c>
      <c r="Z43" s="482"/>
      <c r="AA43" s="310" t="s">
        <v>8</v>
      </c>
      <c r="AB43" s="484">
        <f>I43*K43*((M43*P43)/S43)*V43*Y43</f>
        <v>231.42793443467878</v>
      </c>
      <c r="AC43" s="484"/>
      <c r="AD43" s="306" t="s">
        <v>176</v>
      </c>
    </row>
    <row r="45" spans="2:30" s="106" customFormat="1" x14ac:dyDescent="0.2">
      <c r="B45" s="305" t="s">
        <v>251</v>
      </c>
      <c r="F45" s="306" t="s">
        <v>244</v>
      </c>
      <c r="I45" s="107">
        <v>1</v>
      </c>
      <c r="J45" s="307" t="s">
        <v>9</v>
      </c>
      <c r="K45" s="308">
        <v>1</v>
      </c>
      <c r="L45" s="309" t="s">
        <v>245</v>
      </c>
      <c r="M45" s="481">
        <v>18</v>
      </c>
      <c r="N45" s="481"/>
      <c r="O45" s="302" t="s">
        <v>9</v>
      </c>
      <c r="P45" s="481">
        <f>7/8</f>
        <v>0.875</v>
      </c>
      <c r="Q45" s="481"/>
      <c r="R45" s="306" t="s">
        <v>246</v>
      </c>
      <c r="S45" s="482">
        <f>12^2</f>
        <v>144</v>
      </c>
      <c r="T45" s="482"/>
      <c r="U45" s="306" t="s">
        <v>247</v>
      </c>
      <c r="V45" s="483">
        <f>50+9/12</f>
        <v>50.75</v>
      </c>
      <c r="W45" s="483"/>
      <c r="X45" s="307" t="s">
        <v>9</v>
      </c>
      <c r="Y45" s="482">
        <v>490</v>
      </c>
      <c r="Z45" s="482"/>
      <c r="AA45" s="310" t="s">
        <v>8</v>
      </c>
      <c r="AB45" s="484">
        <f>I45*K45*((M45*P45)/S45)*V45*Y45</f>
        <v>2719.8828125</v>
      </c>
      <c r="AC45" s="484"/>
      <c r="AD45" s="306" t="s">
        <v>176</v>
      </c>
    </row>
    <row r="46" spans="2:30" s="106" customFormat="1" x14ac:dyDescent="0.2">
      <c r="F46" s="306" t="s">
        <v>248</v>
      </c>
      <c r="I46" s="107">
        <f>I45</f>
        <v>1</v>
      </c>
      <c r="J46" s="307" t="s">
        <v>9</v>
      </c>
      <c r="K46" s="308">
        <v>1</v>
      </c>
      <c r="L46" s="309" t="s">
        <v>245</v>
      </c>
      <c r="M46" s="481">
        <v>0.5</v>
      </c>
      <c r="N46" s="481"/>
      <c r="O46" s="302" t="s">
        <v>9</v>
      </c>
      <c r="P46" s="481">
        <v>44</v>
      </c>
      <c r="Q46" s="481"/>
      <c r="R46" s="306" t="s">
        <v>246</v>
      </c>
      <c r="S46" s="482">
        <f>12^2</f>
        <v>144</v>
      </c>
      <c r="T46" s="482"/>
      <c r="U46" s="306" t="s">
        <v>247</v>
      </c>
      <c r="V46" s="483">
        <f>V45</f>
        <v>50.75</v>
      </c>
      <c r="W46" s="483"/>
      <c r="X46" s="307" t="s">
        <v>9</v>
      </c>
      <c r="Y46" s="482">
        <v>490</v>
      </c>
      <c r="Z46" s="482"/>
      <c r="AA46" s="310" t="s">
        <v>8</v>
      </c>
      <c r="AB46" s="484">
        <f>I46*K46*((M46*P46)/S46)*V46*Y46</f>
        <v>3799.2013888888896</v>
      </c>
      <c r="AC46" s="484"/>
      <c r="AD46" s="306" t="s">
        <v>176</v>
      </c>
    </row>
    <row r="47" spans="2:30" s="106" customFormat="1" x14ac:dyDescent="0.2">
      <c r="F47" s="306" t="s">
        <v>249</v>
      </c>
      <c r="I47" s="107">
        <f>I46</f>
        <v>1</v>
      </c>
      <c r="J47" s="307" t="s">
        <v>9</v>
      </c>
      <c r="K47" s="308">
        <v>1</v>
      </c>
      <c r="L47" s="309" t="s">
        <v>245</v>
      </c>
      <c r="M47" s="481">
        <v>18</v>
      </c>
      <c r="N47" s="481"/>
      <c r="O47" s="302" t="s">
        <v>9</v>
      </c>
      <c r="P47" s="481">
        <f>P45</f>
        <v>0.875</v>
      </c>
      <c r="Q47" s="481"/>
      <c r="R47" s="306" t="s">
        <v>246</v>
      </c>
      <c r="S47" s="482">
        <f>12^2</f>
        <v>144</v>
      </c>
      <c r="T47" s="482"/>
      <c r="U47" s="306" t="s">
        <v>247</v>
      </c>
      <c r="V47" s="483">
        <f>V46</f>
        <v>50.75</v>
      </c>
      <c r="W47" s="483"/>
      <c r="X47" s="307" t="s">
        <v>9</v>
      </c>
      <c r="Y47" s="482">
        <v>490</v>
      </c>
      <c r="Z47" s="482"/>
      <c r="AA47" s="310" t="s">
        <v>8</v>
      </c>
      <c r="AB47" s="484">
        <f>I47*K47*((M47*P47)/S47)*V47*Y47</f>
        <v>2719.8828125</v>
      </c>
      <c r="AC47" s="484"/>
      <c r="AD47" s="306" t="s">
        <v>176</v>
      </c>
    </row>
    <row r="49" spans="6:30" s="106" customFormat="1" x14ac:dyDescent="0.2">
      <c r="F49" s="306" t="s">
        <v>244</v>
      </c>
      <c r="I49" s="107">
        <v>1</v>
      </c>
      <c r="J49" s="307" t="s">
        <v>9</v>
      </c>
      <c r="K49" s="308">
        <v>1</v>
      </c>
      <c r="L49" s="309" t="s">
        <v>245</v>
      </c>
      <c r="M49" s="481">
        <v>18</v>
      </c>
      <c r="N49" s="481"/>
      <c r="O49" s="302" t="s">
        <v>9</v>
      </c>
      <c r="P49" s="481">
        <f>1+5/8</f>
        <v>1.625</v>
      </c>
      <c r="Q49" s="481"/>
      <c r="R49" s="306" t="s">
        <v>246</v>
      </c>
      <c r="S49" s="482">
        <f>12^2</f>
        <v>144</v>
      </c>
      <c r="T49" s="482"/>
      <c r="U49" s="306" t="s">
        <v>247</v>
      </c>
      <c r="V49" s="483">
        <f>50+10/12</f>
        <v>50.833333333333336</v>
      </c>
      <c r="W49" s="483"/>
      <c r="X49" s="307" t="s">
        <v>9</v>
      </c>
      <c r="Y49" s="482">
        <v>490</v>
      </c>
      <c r="Z49" s="482"/>
      <c r="AA49" s="310" t="s">
        <v>8</v>
      </c>
      <c r="AB49" s="484">
        <f>I49*K49*((M49*P49)/S49)*V49*Y49</f>
        <v>5059.5052083333339</v>
      </c>
      <c r="AC49" s="484"/>
      <c r="AD49" s="306" t="s">
        <v>176</v>
      </c>
    </row>
    <row r="50" spans="6:30" s="106" customFormat="1" x14ac:dyDescent="0.2">
      <c r="F50" s="306" t="s">
        <v>248</v>
      </c>
      <c r="I50" s="107">
        <f>I49</f>
        <v>1</v>
      </c>
      <c r="J50" s="307" t="s">
        <v>9</v>
      </c>
      <c r="K50" s="308">
        <v>1</v>
      </c>
      <c r="L50" s="309" t="s">
        <v>245</v>
      </c>
      <c r="M50" s="481">
        <v>0.5</v>
      </c>
      <c r="N50" s="481"/>
      <c r="O50" s="302" t="s">
        <v>9</v>
      </c>
      <c r="P50" s="481">
        <v>44</v>
      </c>
      <c r="Q50" s="481"/>
      <c r="R50" s="306" t="s">
        <v>246</v>
      </c>
      <c r="S50" s="482">
        <f>12^2</f>
        <v>144</v>
      </c>
      <c r="T50" s="482"/>
      <c r="U50" s="306" t="s">
        <v>247</v>
      </c>
      <c r="V50" s="483">
        <f>V49</f>
        <v>50.833333333333336</v>
      </c>
      <c r="W50" s="483"/>
      <c r="X50" s="307" t="s">
        <v>9</v>
      </c>
      <c r="Y50" s="482">
        <v>490</v>
      </c>
      <c r="Z50" s="482"/>
      <c r="AA50" s="310" t="s">
        <v>8</v>
      </c>
      <c r="AB50" s="484">
        <f>I50*K50*((M50*P50)/S50)*V50*Y50</f>
        <v>3805.4398148148157</v>
      </c>
      <c r="AC50" s="484"/>
      <c r="AD50" s="306" t="s">
        <v>176</v>
      </c>
    </row>
    <row r="51" spans="6:30" s="106" customFormat="1" x14ac:dyDescent="0.2">
      <c r="F51" s="306" t="s">
        <v>249</v>
      </c>
      <c r="I51" s="107">
        <f>I50</f>
        <v>1</v>
      </c>
      <c r="J51" s="307" t="s">
        <v>9</v>
      </c>
      <c r="K51" s="308">
        <v>1</v>
      </c>
      <c r="L51" s="309" t="s">
        <v>245</v>
      </c>
      <c r="M51" s="481">
        <v>18</v>
      </c>
      <c r="N51" s="481"/>
      <c r="O51" s="302" t="s">
        <v>9</v>
      </c>
      <c r="P51" s="481">
        <f>P49</f>
        <v>1.625</v>
      </c>
      <c r="Q51" s="481"/>
      <c r="R51" s="306" t="s">
        <v>246</v>
      </c>
      <c r="S51" s="482">
        <f>12^2</f>
        <v>144</v>
      </c>
      <c r="T51" s="482"/>
      <c r="U51" s="306" t="s">
        <v>247</v>
      </c>
      <c r="V51" s="483">
        <f>V50</f>
        <v>50.833333333333336</v>
      </c>
      <c r="W51" s="483"/>
      <c r="X51" s="307" t="s">
        <v>9</v>
      </c>
      <c r="Y51" s="482">
        <v>490</v>
      </c>
      <c r="Z51" s="482"/>
      <c r="AA51" s="310" t="s">
        <v>8</v>
      </c>
      <c r="AB51" s="484">
        <f>I51*K51*((M51*P51)/S51)*V51*Y51</f>
        <v>5059.5052083333339</v>
      </c>
      <c r="AC51" s="484"/>
      <c r="AD51" s="306" t="s">
        <v>176</v>
      </c>
    </row>
    <row r="53" spans="6:30" s="106" customFormat="1" x14ac:dyDescent="0.2">
      <c r="F53" s="306" t="s">
        <v>244</v>
      </c>
      <c r="I53" s="107">
        <v>1</v>
      </c>
      <c r="J53" s="307" t="s">
        <v>9</v>
      </c>
      <c r="K53" s="308">
        <v>1</v>
      </c>
      <c r="L53" s="309" t="s">
        <v>245</v>
      </c>
      <c r="M53" s="481">
        <v>18</v>
      </c>
      <c r="N53" s="481"/>
      <c r="O53" s="302" t="s">
        <v>9</v>
      </c>
      <c r="P53" s="481">
        <f>7/8</f>
        <v>0.875</v>
      </c>
      <c r="Q53" s="481"/>
      <c r="R53" s="306" t="s">
        <v>246</v>
      </c>
      <c r="S53" s="482">
        <f>12^2</f>
        <v>144</v>
      </c>
      <c r="T53" s="482"/>
      <c r="U53" s="306" t="s">
        <v>247</v>
      </c>
      <c r="V53" s="483">
        <v>66</v>
      </c>
      <c r="W53" s="483"/>
      <c r="X53" s="307" t="s">
        <v>9</v>
      </c>
      <c r="Y53" s="482">
        <v>490</v>
      </c>
      <c r="Z53" s="482"/>
      <c r="AA53" s="310" t="s">
        <v>8</v>
      </c>
      <c r="AB53" s="484">
        <f>I53*K53*((M53*P53)/S53)*V53*Y53</f>
        <v>3537.1875</v>
      </c>
      <c r="AC53" s="484"/>
      <c r="AD53" s="306" t="s">
        <v>176</v>
      </c>
    </row>
    <row r="54" spans="6:30" s="106" customFormat="1" x14ac:dyDescent="0.2">
      <c r="F54" s="306" t="s">
        <v>248</v>
      </c>
      <c r="I54" s="107">
        <f>I53</f>
        <v>1</v>
      </c>
      <c r="J54" s="307" t="s">
        <v>9</v>
      </c>
      <c r="K54" s="308">
        <v>1</v>
      </c>
      <c r="L54" s="309" t="s">
        <v>245</v>
      </c>
      <c r="M54" s="481">
        <v>0.5</v>
      </c>
      <c r="N54" s="481"/>
      <c r="O54" s="302" t="s">
        <v>9</v>
      </c>
      <c r="P54" s="481">
        <v>44</v>
      </c>
      <c r="Q54" s="481"/>
      <c r="R54" s="306" t="s">
        <v>246</v>
      </c>
      <c r="S54" s="482">
        <f>12^2</f>
        <v>144</v>
      </c>
      <c r="T54" s="482"/>
      <c r="U54" s="306" t="s">
        <v>247</v>
      </c>
      <c r="V54" s="483">
        <f>V53</f>
        <v>66</v>
      </c>
      <c r="W54" s="483"/>
      <c r="X54" s="307" t="s">
        <v>9</v>
      </c>
      <c r="Y54" s="482">
        <v>490</v>
      </c>
      <c r="Z54" s="482"/>
      <c r="AA54" s="310" t="s">
        <v>8</v>
      </c>
      <c r="AB54" s="484">
        <f>I54*K54*((M54*P54)/S54)*V54*Y54</f>
        <v>4940.8333333333339</v>
      </c>
      <c r="AC54" s="484"/>
      <c r="AD54" s="306" t="s">
        <v>176</v>
      </c>
    </row>
    <row r="55" spans="6:30" s="106" customFormat="1" x14ac:dyDescent="0.2">
      <c r="F55" s="306" t="s">
        <v>249</v>
      </c>
      <c r="I55" s="107">
        <f>I54</f>
        <v>1</v>
      </c>
      <c r="J55" s="307" t="s">
        <v>9</v>
      </c>
      <c r="K55" s="308">
        <v>1</v>
      </c>
      <c r="L55" s="309" t="s">
        <v>245</v>
      </c>
      <c r="M55" s="481">
        <v>18</v>
      </c>
      <c r="N55" s="481"/>
      <c r="O55" s="302" t="s">
        <v>9</v>
      </c>
      <c r="P55" s="481">
        <f>P53</f>
        <v>0.875</v>
      </c>
      <c r="Q55" s="481"/>
      <c r="R55" s="306" t="s">
        <v>246</v>
      </c>
      <c r="S55" s="482">
        <f>12^2</f>
        <v>144</v>
      </c>
      <c r="T55" s="482"/>
      <c r="U55" s="306" t="s">
        <v>247</v>
      </c>
      <c r="V55" s="483">
        <f>V54</f>
        <v>66</v>
      </c>
      <c r="W55" s="483"/>
      <c r="X55" s="307" t="s">
        <v>9</v>
      </c>
      <c r="Y55" s="482">
        <v>490</v>
      </c>
      <c r="Z55" s="482"/>
      <c r="AA55" s="310" t="s">
        <v>8</v>
      </c>
      <c r="AB55" s="484">
        <f>I55*K55*((M55*P55)/S55)*V55*Y55</f>
        <v>3537.1875</v>
      </c>
      <c r="AC55" s="484"/>
      <c r="AD55" s="306" t="s">
        <v>176</v>
      </c>
    </row>
    <row r="57" spans="6:30" s="106" customFormat="1" x14ac:dyDescent="0.2">
      <c r="F57" s="306" t="s">
        <v>244</v>
      </c>
      <c r="I57" s="107">
        <v>1</v>
      </c>
      <c r="J57" s="307" t="s">
        <v>9</v>
      </c>
      <c r="K57" s="308">
        <v>1</v>
      </c>
      <c r="L57" s="309" t="s">
        <v>245</v>
      </c>
      <c r="M57" s="481">
        <v>18</v>
      </c>
      <c r="N57" s="481"/>
      <c r="O57" s="302" t="s">
        <v>9</v>
      </c>
      <c r="P57" s="481">
        <f>1+5/8</f>
        <v>1.625</v>
      </c>
      <c r="Q57" s="481"/>
      <c r="R57" s="306" t="s">
        <v>246</v>
      </c>
      <c r="S57" s="482">
        <f>12^2</f>
        <v>144</v>
      </c>
      <c r="T57" s="482"/>
      <c r="U57" s="306" t="s">
        <v>247</v>
      </c>
      <c r="V57" s="483">
        <f>49+(10+7/16)/12</f>
        <v>49.869791666666664</v>
      </c>
      <c r="W57" s="483"/>
      <c r="X57" s="307" t="s">
        <v>9</v>
      </c>
      <c r="Y57" s="482">
        <v>490</v>
      </c>
      <c r="Z57" s="482"/>
      <c r="AA57" s="310" t="s">
        <v>8</v>
      </c>
      <c r="AB57" s="484">
        <f>I57*K57*((M57*P57)/S57)*V57*Y57</f>
        <v>4963.6027018229161</v>
      </c>
      <c r="AC57" s="484"/>
      <c r="AD57" s="306" t="s">
        <v>176</v>
      </c>
    </row>
    <row r="58" spans="6:30" s="106" customFormat="1" x14ac:dyDescent="0.2">
      <c r="F58" s="306" t="s">
        <v>248</v>
      </c>
      <c r="I58" s="107">
        <f>I57</f>
        <v>1</v>
      </c>
      <c r="J58" s="307" t="s">
        <v>9</v>
      </c>
      <c r="K58" s="308">
        <v>1</v>
      </c>
      <c r="L58" s="309" t="s">
        <v>245</v>
      </c>
      <c r="M58" s="481">
        <v>0.5</v>
      </c>
      <c r="N58" s="481"/>
      <c r="O58" s="302" t="s">
        <v>9</v>
      </c>
      <c r="P58" s="481">
        <v>44</v>
      </c>
      <c r="Q58" s="481"/>
      <c r="R58" s="306" t="s">
        <v>246</v>
      </c>
      <c r="S58" s="482">
        <f>12^2</f>
        <v>144</v>
      </c>
      <c r="T58" s="482"/>
      <c r="U58" s="306" t="s">
        <v>247</v>
      </c>
      <c r="V58" s="483">
        <f>V57</f>
        <v>49.869791666666664</v>
      </c>
      <c r="W58" s="483"/>
      <c r="X58" s="307" t="s">
        <v>9</v>
      </c>
      <c r="Y58" s="482">
        <v>490</v>
      </c>
      <c r="Z58" s="482"/>
      <c r="AA58" s="310" t="s">
        <v>8</v>
      </c>
      <c r="AB58" s="484">
        <f>I58*K58*((M58*P58)/S58)*V58*Y58</f>
        <v>3733.3080150462965</v>
      </c>
      <c r="AC58" s="484"/>
      <c r="AD58" s="306" t="s">
        <v>176</v>
      </c>
    </row>
    <row r="59" spans="6:30" s="106" customFormat="1" x14ac:dyDescent="0.2">
      <c r="F59" s="306" t="s">
        <v>249</v>
      </c>
      <c r="I59" s="107">
        <f>I58</f>
        <v>1</v>
      </c>
      <c r="J59" s="307" t="s">
        <v>9</v>
      </c>
      <c r="K59" s="308">
        <v>1</v>
      </c>
      <c r="L59" s="309" t="s">
        <v>245</v>
      </c>
      <c r="M59" s="481">
        <v>18</v>
      </c>
      <c r="N59" s="481"/>
      <c r="O59" s="302" t="s">
        <v>9</v>
      </c>
      <c r="P59" s="481">
        <f>P57</f>
        <v>1.625</v>
      </c>
      <c r="Q59" s="481"/>
      <c r="R59" s="306" t="s">
        <v>246</v>
      </c>
      <c r="S59" s="482">
        <f>12^2</f>
        <v>144</v>
      </c>
      <c r="T59" s="482"/>
      <c r="U59" s="306" t="s">
        <v>247</v>
      </c>
      <c r="V59" s="483">
        <f>V58</f>
        <v>49.869791666666664</v>
      </c>
      <c r="W59" s="483"/>
      <c r="X59" s="307" t="s">
        <v>9</v>
      </c>
      <c r="Y59" s="482">
        <v>490</v>
      </c>
      <c r="Z59" s="482"/>
      <c r="AA59" s="310" t="s">
        <v>8</v>
      </c>
      <c r="AB59" s="484">
        <f>I59*K59*((M59*P59)/S59)*V59*Y59</f>
        <v>4963.6027018229161</v>
      </c>
      <c r="AC59" s="484"/>
      <c r="AD59" s="306" t="s">
        <v>176</v>
      </c>
    </row>
    <row r="61" spans="6:30" s="106" customFormat="1" x14ac:dyDescent="0.2">
      <c r="F61" s="306" t="s">
        <v>244</v>
      </c>
      <c r="I61" s="107">
        <v>1</v>
      </c>
      <c r="J61" s="307" t="s">
        <v>9</v>
      </c>
      <c r="K61" s="308">
        <v>1</v>
      </c>
      <c r="L61" s="309" t="s">
        <v>245</v>
      </c>
      <c r="M61" s="481">
        <v>18</v>
      </c>
      <c r="N61" s="481"/>
      <c r="O61" s="302" t="s">
        <v>9</v>
      </c>
      <c r="P61" s="481">
        <f>7/8</f>
        <v>0.875</v>
      </c>
      <c r="Q61" s="481"/>
      <c r="R61" s="306" t="s">
        <v>246</v>
      </c>
      <c r="S61" s="482">
        <f>12^2</f>
        <v>144</v>
      </c>
      <c r="T61" s="482"/>
      <c r="U61" s="306" t="s">
        <v>247</v>
      </c>
      <c r="V61" s="483">
        <f>46+6/12</f>
        <v>46.5</v>
      </c>
      <c r="W61" s="483"/>
      <c r="X61" s="307" t="s">
        <v>9</v>
      </c>
      <c r="Y61" s="482">
        <v>490</v>
      </c>
      <c r="Z61" s="482"/>
      <c r="AA61" s="310" t="s">
        <v>8</v>
      </c>
      <c r="AB61" s="484">
        <f>I61*K61*((M61*P61)/S61)*V61*Y61</f>
        <v>2492.109375</v>
      </c>
      <c r="AC61" s="484"/>
      <c r="AD61" s="306" t="s">
        <v>176</v>
      </c>
    </row>
    <row r="62" spans="6:30" s="106" customFormat="1" x14ac:dyDescent="0.2">
      <c r="F62" s="306" t="s">
        <v>248</v>
      </c>
      <c r="I62" s="107">
        <f>I61</f>
        <v>1</v>
      </c>
      <c r="J62" s="307" t="s">
        <v>9</v>
      </c>
      <c r="K62" s="308">
        <v>1</v>
      </c>
      <c r="L62" s="309" t="s">
        <v>245</v>
      </c>
      <c r="M62" s="481">
        <v>0.5</v>
      </c>
      <c r="N62" s="481"/>
      <c r="O62" s="302" t="s">
        <v>9</v>
      </c>
      <c r="P62" s="481">
        <v>44</v>
      </c>
      <c r="Q62" s="481"/>
      <c r="R62" s="306" t="s">
        <v>246</v>
      </c>
      <c r="S62" s="482">
        <f>12^2</f>
        <v>144</v>
      </c>
      <c r="T62" s="482"/>
      <c r="U62" s="306" t="s">
        <v>247</v>
      </c>
      <c r="V62" s="483">
        <f>V61</f>
        <v>46.5</v>
      </c>
      <c r="W62" s="483"/>
      <c r="X62" s="307" t="s">
        <v>9</v>
      </c>
      <c r="Y62" s="482">
        <v>490</v>
      </c>
      <c r="Z62" s="482"/>
      <c r="AA62" s="310" t="s">
        <v>8</v>
      </c>
      <c r="AB62" s="484">
        <f>I62*K62*((M62*P62)/S62)*V62*Y62</f>
        <v>3481.041666666667</v>
      </c>
      <c r="AC62" s="484"/>
      <c r="AD62" s="306" t="s">
        <v>176</v>
      </c>
    </row>
    <row r="63" spans="6:30" s="106" customFormat="1" x14ac:dyDescent="0.2">
      <c r="F63" s="306" t="s">
        <v>249</v>
      </c>
      <c r="I63" s="107">
        <f>I62</f>
        <v>1</v>
      </c>
      <c r="J63" s="307" t="s">
        <v>9</v>
      </c>
      <c r="K63" s="308">
        <v>1</v>
      </c>
      <c r="L63" s="309" t="s">
        <v>245</v>
      </c>
      <c r="M63" s="481">
        <v>18</v>
      </c>
      <c r="N63" s="481"/>
      <c r="O63" s="302" t="s">
        <v>9</v>
      </c>
      <c r="P63" s="481">
        <f>P61</f>
        <v>0.875</v>
      </c>
      <c r="Q63" s="481"/>
      <c r="R63" s="306" t="s">
        <v>246</v>
      </c>
      <c r="S63" s="482">
        <f>12^2</f>
        <v>144</v>
      </c>
      <c r="T63" s="482"/>
      <c r="U63" s="306" t="s">
        <v>247</v>
      </c>
      <c r="V63" s="483">
        <f>V62</f>
        <v>46.5</v>
      </c>
      <c r="W63" s="483"/>
      <c r="X63" s="307" t="s">
        <v>9</v>
      </c>
      <c r="Y63" s="482">
        <v>490</v>
      </c>
      <c r="Z63" s="482"/>
      <c r="AA63" s="310" t="s">
        <v>8</v>
      </c>
      <c r="AB63" s="484">
        <f>I63*K63*((M63*P63)/S63)*V63*Y63</f>
        <v>2492.109375</v>
      </c>
      <c r="AC63" s="484"/>
      <c r="AD63" s="306" t="s">
        <v>176</v>
      </c>
    </row>
    <row r="65" spans="2:30" s="106" customFormat="1" x14ac:dyDescent="0.2">
      <c r="F65" s="306" t="s">
        <v>244</v>
      </c>
      <c r="I65" s="107">
        <v>1</v>
      </c>
      <c r="J65" s="307" t="s">
        <v>9</v>
      </c>
      <c r="K65" s="308">
        <v>1</v>
      </c>
      <c r="L65" s="309" t="s">
        <v>245</v>
      </c>
      <c r="M65" s="481">
        <v>18</v>
      </c>
      <c r="N65" s="481"/>
      <c r="O65" s="302" t="s">
        <v>9</v>
      </c>
      <c r="P65" s="481">
        <f>1</f>
        <v>1</v>
      </c>
      <c r="Q65" s="481"/>
      <c r="R65" s="306" t="s">
        <v>246</v>
      </c>
      <c r="S65" s="482">
        <f>12^2</f>
        <v>144</v>
      </c>
      <c r="T65" s="482"/>
      <c r="U65" s="306" t="s">
        <v>247</v>
      </c>
      <c r="V65" s="483">
        <f>37+(6+7/8)/12</f>
        <v>37.572916666666664</v>
      </c>
      <c r="W65" s="483"/>
      <c r="X65" s="307" t="s">
        <v>9</v>
      </c>
      <c r="Y65" s="482">
        <v>490</v>
      </c>
      <c r="Z65" s="482"/>
      <c r="AA65" s="310" t="s">
        <v>8</v>
      </c>
      <c r="AB65" s="484">
        <f>I65*K65*((M65*P65)/S65)*V65*Y65</f>
        <v>2301.341145833333</v>
      </c>
      <c r="AC65" s="484"/>
      <c r="AD65" s="306" t="s">
        <v>176</v>
      </c>
    </row>
    <row r="66" spans="2:30" s="106" customFormat="1" x14ac:dyDescent="0.2">
      <c r="F66" s="306" t="s">
        <v>248</v>
      </c>
      <c r="I66" s="107">
        <f>I65</f>
        <v>1</v>
      </c>
      <c r="J66" s="307" t="s">
        <v>9</v>
      </c>
      <c r="K66" s="308">
        <v>1</v>
      </c>
      <c r="L66" s="309" t="s">
        <v>245</v>
      </c>
      <c r="M66" s="481">
        <v>0.5</v>
      </c>
      <c r="N66" s="481"/>
      <c r="O66" s="302" t="s">
        <v>9</v>
      </c>
      <c r="P66" s="481">
        <v>44</v>
      </c>
      <c r="Q66" s="481"/>
      <c r="R66" s="306" t="s">
        <v>246</v>
      </c>
      <c r="S66" s="482">
        <f>12^2</f>
        <v>144</v>
      </c>
      <c r="T66" s="482"/>
      <c r="U66" s="306" t="s">
        <v>247</v>
      </c>
      <c r="V66" s="483">
        <f>V65</f>
        <v>37.572916666666664</v>
      </c>
      <c r="W66" s="483"/>
      <c r="X66" s="307" t="s">
        <v>9</v>
      </c>
      <c r="Y66" s="482">
        <v>490</v>
      </c>
      <c r="Z66" s="482"/>
      <c r="AA66" s="310" t="s">
        <v>8</v>
      </c>
      <c r="AB66" s="484">
        <f>I66*K66*((M66*P66)/S66)*V66*Y66</f>
        <v>2812.7502893518517</v>
      </c>
      <c r="AC66" s="484"/>
      <c r="AD66" s="306" t="s">
        <v>176</v>
      </c>
    </row>
    <row r="67" spans="2:30" s="106" customFormat="1" x14ac:dyDescent="0.2">
      <c r="F67" s="306" t="s">
        <v>249</v>
      </c>
      <c r="I67" s="107">
        <f>I66</f>
        <v>1</v>
      </c>
      <c r="J67" s="307" t="s">
        <v>9</v>
      </c>
      <c r="K67" s="308">
        <v>1</v>
      </c>
      <c r="L67" s="309" t="s">
        <v>245</v>
      </c>
      <c r="M67" s="481">
        <v>18</v>
      </c>
      <c r="N67" s="481"/>
      <c r="O67" s="302" t="s">
        <v>9</v>
      </c>
      <c r="P67" s="481">
        <f>P65</f>
        <v>1</v>
      </c>
      <c r="Q67" s="481"/>
      <c r="R67" s="306" t="s">
        <v>246</v>
      </c>
      <c r="S67" s="482">
        <f>12^2</f>
        <v>144</v>
      </c>
      <c r="T67" s="482"/>
      <c r="U67" s="306" t="s">
        <v>247</v>
      </c>
      <c r="V67" s="483">
        <f>V66</f>
        <v>37.572916666666664</v>
      </c>
      <c r="W67" s="483"/>
      <c r="X67" s="307" t="s">
        <v>9</v>
      </c>
      <c r="Y67" s="482">
        <v>490</v>
      </c>
      <c r="Z67" s="482"/>
      <c r="AA67" s="310" t="s">
        <v>8</v>
      </c>
      <c r="AB67" s="484">
        <f>I67*K67*((M67*P67)/S67)*V67*Y67</f>
        <v>2301.341145833333</v>
      </c>
      <c r="AC67" s="484"/>
      <c r="AD67" s="306" t="s">
        <v>176</v>
      </c>
    </row>
    <row r="69" spans="2:30" s="106" customFormat="1" x14ac:dyDescent="0.2">
      <c r="F69" s="306" t="s">
        <v>244</v>
      </c>
      <c r="I69" s="107">
        <v>1</v>
      </c>
      <c r="J69" s="307" t="s">
        <v>9</v>
      </c>
      <c r="K69" s="308">
        <v>1</v>
      </c>
      <c r="L69" s="309" t="s">
        <v>245</v>
      </c>
      <c r="M69" s="481">
        <v>18</v>
      </c>
      <c r="N69" s="481"/>
      <c r="O69" s="302" t="s">
        <v>9</v>
      </c>
      <c r="P69" s="481">
        <f>7/8</f>
        <v>0.875</v>
      </c>
      <c r="Q69" s="481"/>
      <c r="R69" s="306" t="s">
        <v>246</v>
      </c>
      <c r="S69" s="482">
        <f>12^2</f>
        <v>144</v>
      </c>
      <c r="T69" s="482"/>
      <c r="U69" s="306" t="s">
        <v>247</v>
      </c>
      <c r="V69" s="483">
        <f>46+(8+5/16)/12</f>
        <v>46.692708333333336</v>
      </c>
      <c r="W69" s="483"/>
      <c r="X69" s="307" t="s">
        <v>9</v>
      </c>
      <c r="Y69" s="482">
        <v>490</v>
      </c>
      <c r="Z69" s="482"/>
      <c r="AA69" s="310" t="s">
        <v>8</v>
      </c>
      <c r="AB69" s="484">
        <f>I69*K69*((M69*P69)/S69)*V69*Y69</f>
        <v>2502.4373372395835</v>
      </c>
      <c r="AC69" s="484"/>
      <c r="AD69" s="306" t="s">
        <v>176</v>
      </c>
    </row>
    <row r="70" spans="2:30" s="106" customFormat="1" x14ac:dyDescent="0.2">
      <c r="F70" s="306" t="s">
        <v>248</v>
      </c>
      <c r="I70" s="107">
        <f>I69</f>
        <v>1</v>
      </c>
      <c r="J70" s="307" t="s">
        <v>9</v>
      </c>
      <c r="K70" s="308">
        <v>1</v>
      </c>
      <c r="L70" s="309" t="s">
        <v>245</v>
      </c>
      <c r="M70" s="481">
        <v>0.5</v>
      </c>
      <c r="N70" s="481"/>
      <c r="O70" s="302" t="s">
        <v>9</v>
      </c>
      <c r="P70" s="481">
        <v>44</v>
      </c>
      <c r="Q70" s="481"/>
      <c r="R70" s="306" t="s">
        <v>246</v>
      </c>
      <c r="S70" s="482">
        <f>12^2</f>
        <v>144</v>
      </c>
      <c r="T70" s="482"/>
      <c r="U70" s="306" t="s">
        <v>247</v>
      </c>
      <c r="V70" s="483">
        <f>V69</f>
        <v>46.692708333333336</v>
      </c>
      <c r="W70" s="483"/>
      <c r="X70" s="307" t="s">
        <v>9</v>
      </c>
      <c r="Y70" s="482">
        <v>490</v>
      </c>
      <c r="Z70" s="482"/>
      <c r="AA70" s="310" t="s">
        <v>8</v>
      </c>
      <c r="AB70" s="484">
        <f>I70*K70*((M70*P70)/S70)*V70*Y70</f>
        <v>3495.4680266203709</v>
      </c>
      <c r="AC70" s="484"/>
      <c r="AD70" s="306" t="s">
        <v>176</v>
      </c>
    </row>
    <row r="71" spans="2:30" s="106" customFormat="1" x14ac:dyDescent="0.2">
      <c r="F71" s="306" t="s">
        <v>249</v>
      </c>
      <c r="I71" s="107">
        <f>I70</f>
        <v>1</v>
      </c>
      <c r="J71" s="307" t="s">
        <v>9</v>
      </c>
      <c r="K71" s="308">
        <v>1</v>
      </c>
      <c r="L71" s="309" t="s">
        <v>245</v>
      </c>
      <c r="M71" s="481">
        <v>18</v>
      </c>
      <c r="N71" s="481"/>
      <c r="O71" s="302" t="s">
        <v>9</v>
      </c>
      <c r="P71" s="481">
        <f>P69</f>
        <v>0.875</v>
      </c>
      <c r="Q71" s="481"/>
      <c r="R71" s="306" t="s">
        <v>246</v>
      </c>
      <c r="S71" s="482">
        <f>12^2</f>
        <v>144</v>
      </c>
      <c r="T71" s="482"/>
      <c r="U71" s="306" t="s">
        <v>247</v>
      </c>
      <c r="V71" s="483">
        <f>V70</f>
        <v>46.692708333333336</v>
      </c>
      <c r="W71" s="483"/>
      <c r="X71" s="307" t="s">
        <v>9</v>
      </c>
      <c r="Y71" s="482">
        <v>490</v>
      </c>
      <c r="Z71" s="482"/>
      <c r="AA71" s="310" t="s">
        <v>8</v>
      </c>
      <c r="AB71" s="484">
        <f>I71*K71*((M71*P71)/S71)*V71*Y71</f>
        <v>2502.4373372395835</v>
      </c>
      <c r="AC71" s="484"/>
      <c r="AD71" s="306" t="s">
        <v>176</v>
      </c>
    </row>
    <row r="73" spans="2:30" s="106" customFormat="1" x14ac:dyDescent="0.2">
      <c r="F73" s="306" t="s">
        <v>250</v>
      </c>
      <c r="I73" s="107">
        <f>I47</f>
        <v>1</v>
      </c>
      <c r="J73" s="307" t="s">
        <v>9</v>
      </c>
      <c r="K73" s="308">
        <f>4*0.5</f>
        <v>2</v>
      </c>
      <c r="L73" s="309" t="s">
        <v>245</v>
      </c>
      <c r="M73" s="483">
        <f>5/16</f>
        <v>0.3125</v>
      </c>
      <c r="N73" s="483"/>
      <c r="O73" s="302" t="s">
        <v>9</v>
      </c>
      <c r="P73" s="483">
        <f>5/16</f>
        <v>0.3125</v>
      </c>
      <c r="Q73" s="483"/>
      <c r="R73" s="306" t="s">
        <v>246</v>
      </c>
      <c r="S73" s="482">
        <f>12^2</f>
        <v>144</v>
      </c>
      <c r="T73" s="482"/>
      <c r="U73" s="306" t="s">
        <v>247</v>
      </c>
      <c r="V73" s="483">
        <f>SUM(V45:W72)/3</f>
        <v>348.21874999999994</v>
      </c>
      <c r="W73" s="483"/>
      <c r="X73" s="307" t="s">
        <v>9</v>
      </c>
      <c r="Y73" s="482">
        <v>490</v>
      </c>
      <c r="Z73" s="482"/>
      <c r="AA73" s="310" t="s">
        <v>8</v>
      </c>
      <c r="AB73" s="484">
        <f>I73*K73*((M73*P73)/S73)*V73*Y73</f>
        <v>231.42793443467878</v>
      </c>
      <c r="AC73" s="484"/>
      <c r="AD73" s="306" t="s">
        <v>176</v>
      </c>
    </row>
    <row r="76" spans="2:30" x14ac:dyDescent="0.2">
      <c r="B76" s="298" t="str">
        <f>B11&amp;" (CONT.)"</f>
        <v>ITEM 513 - STRUCTURAL STEEL MEMBERS, LEVEL 4 (CONT.)</v>
      </c>
    </row>
    <row r="78" spans="2:30" x14ac:dyDescent="0.2">
      <c r="B78" s="299" t="s">
        <v>16</v>
      </c>
    </row>
    <row r="80" spans="2:30" s="106" customFormat="1" x14ac:dyDescent="0.2">
      <c r="B80" s="305" t="s">
        <v>252</v>
      </c>
      <c r="F80" s="306" t="s">
        <v>244</v>
      </c>
      <c r="I80" s="107">
        <v>1</v>
      </c>
      <c r="J80" s="307" t="s">
        <v>9</v>
      </c>
      <c r="K80" s="308">
        <v>1</v>
      </c>
      <c r="L80" s="309" t="s">
        <v>245</v>
      </c>
      <c r="M80" s="481">
        <v>18</v>
      </c>
      <c r="N80" s="481"/>
      <c r="O80" s="302" t="s">
        <v>9</v>
      </c>
      <c r="P80" s="481">
        <f>7/8</f>
        <v>0.875</v>
      </c>
      <c r="Q80" s="481"/>
      <c r="R80" s="306" t="s">
        <v>246</v>
      </c>
      <c r="S80" s="482">
        <f>12^2</f>
        <v>144</v>
      </c>
      <c r="T80" s="482"/>
      <c r="U80" s="306" t="s">
        <v>247</v>
      </c>
      <c r="V80" s="483">
        <f>50+9/12</f>
        <v>50.75</v>
      </c>
      <c r="W80" s="483"/>
      <c r="X80" s="307" t="s">
        <v>9</v>
      </c>
      <c r="Y80" s="482">
        <v>490</v>
      </c>
      <c r="Z80" s="482"/>
      <c r="AA80" s="310" t="s">
        <v>8</v>
      </c>
      <c r="AB80" s="484">
        <f>I80*K80*((M80*P80)/S80)*V80*Y80</f>
        <v>2719.8828125</v>
      </c>
      <c r="AC80" s="484"/>
      <c r="AD80" s="306" t="s">
        <v>176</v>
      </c>
    </row>
    <row r="81" spans="6:30" s="106" customFormat="1" x14ac:dyDescent="0.2">
      <c r="F81" s="306" t="s">
        <v>248</v>
      </c>
      <c r="I81" s="107">
        <f>I80</f>
        <v>1</v>
      </c>
      <c r="J81" s="307" t="s">
        <v>9</v>
      </c>
      <c r="K81" s="308">
        <v>1</v>
      </c>
      <c r="L81" s="309" t="s">
        <v>245</v>
      </c>
      <c r="M81" s="481">
        <v>0.5</v>
      </c>
      <c r="N81" s="481"/>
      <c r="O81" s="302" t="s">
        <v>9</v>
      </c>
      <c r="P81" s="481">
        <v>44</v>
      </c>
      <c r="Q81" s="481"/>
      <c r="R81" s="306" t="s">
        <v>246</v>
      </c>
      <c r="S81" s="482">
        <f>12^2</f>
        <v>144</v>
      </c>
      <c r="T81" s="482"/>
      <c r="U81" s="306" t="s">
        <v>247</v>
      </c>
      <c r="V81" s="483">
        <f>V80</f>
        <v>50.75</v>
      </c>
      <c r="W81" s="483"/>
      <c r="X81" s="307" t="s">
        <v>9</v>
      </c>
      <c r="Y81" s="482">
        <v>490</v>
      </c>
      <c r="Z81" s="482"/>
      <c r="AA81" s="310" t="s">
        <v>8</v>
      </c>
      <c r="AB81" s="484">
        <f>I81*K81*((M81*P81)/S81)*V81*Y81</f>
        <v>3799.2013888888896</v>
      </c>
      <c r="AC81" s="484"/>
      <c r="AD81" s="306" t="s">
        <v>176</v>
      </c>
    </row>
    <row r="82" spans="6:30" s="106" customFormat="1" x14ac:dyDescent="0.2">
      <c r="F82" s="306" t="s">
        <v>249</v>
      </c>
      <c r="I82" s="107">
        <f>I81</f>
        <v>1</v>
      </c>
      <c r="J82" s="307" t="s">
        <v>9</v>
      </c>
      <c r="K82" s="308">
        <v>1</v>
      </c>
      <c r="L82" s="309" t="s">
        <v>245</v>
      </c>
      <c r="M82" s="481">
        <v>18</v>
      </c>
      <c r="N82" s="481"/>
      <c r="O82" s="302" t="s">
        <v>9</v>
      </c>
      <c r="P82" s="481">
        <f>P80</f>
        <v>0.875</v>
      </c>
      <c r="Q82" s="481"/>
      <c r="R82" s="306" t="s">
        <v>246</v>
      </c>
      <c r="S82" s="482">
        <f>12^2</f>
        <v>144</v>
      </c>
      <c r="T82" s="482"/>
      <c r="U82" s="306" t="s">
        <v>247</v>
      </c>
      <c r="V82" s="483">
        <f>V81</f>
        <v>50.75</v>
      </c>
      <c r="W82" s="483"/>
      <c r="X82" s="307" t="s">
        <v>9</v>
      </c>
      <c r="Y82" s="482">
        <v>490</v>
      </c>
      <c r="Z82" s="482"/>
      <c r="AA82" s="310" t="s">
        <v>8</v>
      </c>
      <c r="AB82" s="484">
        <f>I82*K82*((M82*P82)/S82)*V82*Y82</f>
        <v>2719.8828125</v>
      </c>
      <c r="AC82" s="484"/>
      <c r="AD82" s="306" t="s">
        <v>176</v>
      </c>
    </row>
    <row r="84" spans="6:30" s="106" customFormat="1" x14ac:dyDescent="0.2">
      <c r="F84" s="306" t="s">
        <v>244</v>
      </c>
      <c r="I84" s="107">
        <v>1</v>
      </c>
      <c r="J84" s="307" t="s">
        <v>9</v>
      </c>
      <c r="K84" s="308">
        <v>1</v>
      </c>
      <c r="L84" s="309" t="s">
        <v>245</v>
      </c>
      <c r="M84" s="481">
        <v>18</v>
      </c>
      <c r="N84" s="481"/>
      <c r="O84" s="302" t="s">
        <v>9</v>
      </c>
      <c r="P84" s="481">
        <f>1+5/8</f>
        <v>1.625</v>
      </c>
      <c r="Q84" s="481"/>
      <c r="R84" s="306" t="s">
        <v>246</v>
      </c>
      <c r="S84" s="482">
        <f>12^2</f>
        <v>144</v>
      </c>
      <c r="T84" s="482"/>
      <c r="U84" s="306" t="s">
        <v>247</v>
      </c>
      <c r="V84" s="483">
        <f>50+10/12</f>
        <v>50.833333333333336</v>
      </c>
      <c r="W84" s="483"/>
      <c r="X84" s="307" t="s">
        <v>9</v>
      </c>
      <c r="Y84" s="482">
        <v>490</v>
      </c>
      <c r="Z84" s="482"/>
      <c r="AA84" s="310" t="s">
        <v>8</v>
      </c>
      <c r="AB84" s="484">
        <f>I84*K84*((M84*P84)/S84)*V84*Y84</f>
        <v>5059.5052083333339</v>
      </c>
      <c r="AC84" s="484"/>
      <c r="AD84" s="306" t="s">
        <v>176</v>
      </c>
    </row>
    <row r="85" spans="6:30" s="106" customFormat="1" x14ac:dyDescent="0.2">
      <c r="F85" s="306" t="s">
        <v>248</v>
      </c>
      <c r="I85" s="107">
        <f>I84</f>
        <v>1</v>
      </c>
      <c r="J85" s="307" t="s">
        <v>9</v>
      </c>
      <c r="K85" s="308">
        <v>1</v>
      </c>
      <c r="L85" s="309" t="s">
        <v>245</v>
      </c>
      <c r="M85" s="481">
        <v>0.5</v>
      </c>
      <c r="N85" s="481"/>
      <c r="O85" s="302" t="s">
        <v>9</v>
      </c>
      <c r="P85" s="481">
        <v>44</v>
      </c>
      <c r="Q85" s="481"/>
      <c r="R85" s="306" t="s">
        <v>246</v>
      </c>
      <c r="S85" s="482">
        <f>12^2</f>
        <v>144</v>
      </c>
      <c r="T85" s="482"/>
      <c r="U85" s="306" t="s">
        <v>247</v>
      </c>
      <c r="V85" s="483">
        <f>V84</f>
        <v>50.833333333333336</v>
      </c>
      <c r="W85" s="483"/>
      <c r="X85" s="307" t="s">
        <v>9</v>
      </c>
      <c r="Y85" s="482">
        <v>490</v>
      </c>
      <c r="Z85" s="482"/>
      <c r="AA85" s="310" t="s">
        <v>8</v>
      </c>
      <c r="AB85" s="484">
        <f>I85*K85*((M85*P85)/S85)*V85*Y85</f>
        <v>3805.4398148148157</v>
      </c>
      <c r="AC85" s="484"/>
      <c r="AD85" s="306" t="s">
        <v>176</v>
      </c>
    </row>
    <row r="86" spans="6:30" s="106" customFormat="1" x14ac:dyDescent="0.2">
      <c r="F86" s="306" t="s">
        <v>249</v>
      </c>
      <c r="I86" s="107">
        <f>I85</f>
        <v>1</v>
      </c>
      <c r="J86" s="307" t="s">
        <v>9</v>
      </c>
      <c r="K86" s="308">
        <v>1</v>
      </c>
      <c r="L86" s="309" t="s">
        <v>245</v>
      </c>
      <c r="M86" s="481">
        <v>18</v>
      </c>
      <c r="N86" s="481"/>
      <c r="O86" s="302" t="s">
        <v>9</v>
      </c>
      <c r="P86" s="481">
        <f>P84</f>
        <v>1.625</v>
      </c>
      <c r="Q86" s="481"/>
      <c r="R86" s="306" t="s">
        <v>246</v>
      </c>
      <c r="S86" s="482">
        <f>12^2</f>
        <v>144</v>
      </c>
      <c r="T86" s="482"/>
      <c r="U86" s="306" t="s">
        <v>247</v>
      </c>
      <c r="V86" s="483">
        <f>V85</f>
        <v>50.833333333333336</v>
      </c>
      <c r="W86" s="483"/>
      <c r="X86" s="307" t="s">
        <v>9</v>
      </c>
      <c r="Y86" s="482">
        <v>490</v>
      </c>
      <c r="Z86" s="482"/>
      <c r="AA86" s="310" t="s">
        <v>8</v>
      </c>
      <c r="AB86" s="484">
        <f>I86*K86*((M86*P86)/S86)*V86*Y86</f>
        <v>5059.5052083333339</v>
      </c>
      <c r="AC86" s="484"/>
      <c r="AD86" s="306" t="s">
        <v>176</v>
      </c>
    </row>
    <row r="88" spans="6:30" s="106" customFormat="1" x14ac:dyDescent="0.2">
      <c r="F88" s="306" t="s">
        <v>244</v>
      </c>
      <c r="I88" s="107">
        <v>1</v>
      </c>
      <c r="J88" s="307" t="s">
        <v>9</v>
      </c>
      <c r="K88" s="308">
        <v>1</v>
      </c>
      <c r="L88" s="309" t="s">
        <v>245</v>
      </c>
      <c r="M88" s="481">
        <v>18</v>
      </c>
      <c r="N88" s="481"/>
      <c r="O88" s="302" t="s">
        <v>9</v>
      </c>
      <c r="P88" s="481">
        <f>7/8</f>
        <v>0.875</v>
      </c>
      <c r="Q88" s="481"/>
      <c r="R88" s="306" t="s">
        <v>246</v>
      </c>
      <c r="S88" s="482">
        <f>12^2</f>
        <v>144</v>
      </c>
      <c r="T88" s="482"/>
      <c r="U88" s="306" t="s">
        <v>247</v>
      </c>
      <c r="V88" s="483">
        <v>66</v>
      </c>
      <c r="W88" s="483"/>
      <c r="X88" s="307" t="s">
        <v>9</v>
      </c>
      <c r="Y88" s="482">
        <v>490</v>
      </c>
      <c r="Z88" s="482"/>
      <c r="AA88" s="310" t="s">
        <v>8</v>
      </c>
      <c r="AB88" s="484">
        <f>I88*K88*((M88*P88)/S88)*V88*Y88</f>
        <v>3537.1875</v>
      </c>
      <c r="AC88" s="484"/>
      <c r="AD88" s="306" t="s">
        <v>176</v>
      </c>
    </row>
    <row r="89" spans="6:30" s="106" customFormat="1" x14ac:dyDescent="0.2">
      <c r="F89" s="306" t="s">
        <v>248</v>
      </c>
      <c r="I89" s="107">
        <f>I88</f>
        <v>1</v>
      </c>
      <c r="J89" s="307" t="s">
        <v>9</v>
      </c>
      <c r="K89" s="308">
        <v>1</v>
      </c>
      <c r="L89" s="309" t="s">
        <v>245</v>
      </c>
      <c r="M89" s="481">
        <v>0.5</v>
      </c>
      <c r="N89" s="481"/>
      <c r="O89" s="302" t="s">
        <v>9</v>
      </c>
      <c r="P89" s="481">
        <v>44</v>
      </c>
      <c r="Q89" s="481"/>
      <c r="R89" s="306" t="s">
        <v>246</v>
      </c>
      <c r="S89" s="482">
        <f>12^2</f>
        <v>144</v>
      </c>
      <c r="T89" s="482"/>
      <c r="U89" s="306" t="s">
        <v>247</v>
      </c>
      <c r="V89" s="483">
        <f>V88</f>
        <v>66</v>
      </c>
      <c r="W89" s="483"/>
      <c r="X89" s="307" t="s">
        <v>9</v>
      </c>
      <c r="Y89" s="482">
        <v>490</v>
      </c>
      <c r="Z89" s="482"/>
      <c r="AA89" s="310" t="s">
        <v>8</v>
      </c>
      <c r="AB89" s="484">
        <f>I89*K89*((M89*P89)/S89)*V89*Y89</f>
        <v>4940.8333333333339</v>
      </c>
      <c r="AC89" s="484"/>
      <c r="AD89" s="306" t="s">
        <v>176</v>
      </c>
    </row>
    <row r="90" spans="6:30" s="106" customFormat="1" x14ac:dyDescent="0.2">
      <c r="F90" s="306" t="s">
        <v>249</v>
      </c>
      <c r="I90" s="107">
        <f>I89</f>
        <v>1</v>
      </c>
      <c r="J90" s="307" t="s">
        <v>9</v>
      </c>
      <c r="K90" s="308">
        <v>1</v>
      </c>
      <c r="L90" s="309" t="s">
        <v>245</v>
      </c>
      <c r="M90" s="481">
        <v>18</v>
      </c>
      <c r="N90" s="481"/>
      <c r="O90" s="302" t="s">
        <v>9</v>
      </c>
      <c r="P90" s="481">
        <f>P88</f>
        <v>0.875</v>
      </c>
      <c r="Q90" s="481"/>
      <c r="R90" s="306" t="s">
        <v>246</v>
      </c>
      <c r="S90" s="482">
        <f>12^2</f>
        <v>144</v>
      </c>
      <c r="T90" s="482"/>
      <c r="U90" s="306" t="s">
        <v>247</v>
      </c>
      <c r="V90" s="483">
        <f>V89</f>
        <v>66</v>
      </c>
      <c r="W90" s="483"/>
      <c r="X90" s="307" t="s">
        <v>9</v>
      </c>
      <c r="Y90" s="482">
        <v>490</v>
      </c>
      <c r="Z90" s="482"/>
      <c r="AA90" s="310" t="s">
        <v>8</v>
      </c>
      <c r="AB90" s="484">
        <f>I90*K90*((M90*P90)/S90)*V90*Y90</f>
        <v>3537.1875</v>
      </c>
      <c r="AC90" s="484"/>
      <c r="AD90" s="306" t="s">
        <v>176</v>
      </c>
    </row>
    <row r="92" spans="6:30" s="106" customFormat="1" x14ac:dyDescent="0.2">
      <c r="F92" s="306" t="s">
        <v>244</v>
      </c>
      <c r="I92" s="107">
        <v>1</v>
      </c>
      <c r="J92" s="307" t="s">
        <v>9</v>
      </c>
      <c r="K92" s="308">
        <v>1</v>
      </c>
      <c r="L92" s="309" t="s">
        <v>245</v>
      </c>
      <c r="M92" s="481">
        <v>18</v>
      </c>
      <c r="N92" s="481"/>
      <c r="O92" s="302" t="s">
        <v>9</v>
      </c>
      <c r="P92" s="481">
        <f>1+5/8</f>
        <v>1.625</v>
      </c>
      <c r="Q92" s="481"/>
      <c r="R92" s="306" t="s">
        <v>246</v>
      </c>
      <c r="S92" s="482">
        <f>12^2</f>
        <v>144</v>
      </c>
      <c r="T92" s="482"/>
      <c r="U92" s="306" t="s">
        <v>247</v>
      </c>
      <c r="V92" s="483">
        <f>48+(1+7/16)/12</f>
        <v>48.119791666666664</v>
      </c>
      <c r="W92" s="483"/>
      <c r="X92" s="307" t="s">
        <v>9</v>
      </c>
      <c r="Y92" s="482">
        <v>490</v>
      </c>
      <c r="Z92" s="482"/>
      <c r="AA92" s="310" t="s">
        <v>8</v>
      </c>
      <c r="AB92" s="484">
        <f>I92*K92*((M92*P92)/S92)*V92*Y92</f>
        <v>4789.4230143229161</v>
      </c>
      <c r="AC92" s="484"/>
      <c r="AD92" s="306" t="s">
        <v>176</v>
      </c>
    </row>
    <row r="93" spans="6:30" s="106" customFormat="1" x14ac:dyDescent="0.2">
      <c r="F93" s="306" t="s">
        <v>248</v>
      </c>
      <c r="I93" s="107">
        <f>I92</f>
        <v>1</v>
      </c>
      <c r="J93" s="307" t="s">
        <v>9</v>
      </c>
      <c r="K93" s="308">
        <v>1</v>
      </c>
      <c r="L93" s="309" t="s">
        <v>245</v>
      </c>
      <c r="M93" s="481">
        <v>0.5</v>
      </c>
      <c r="N93" s="481"/>
      <c r="O93" s="302" t="s">
        <v>9</v>
      </c>
      <c r="P93" s="481">
        <v>44</v>
      </c>
      <c r="Q93" s="481"/>
      <c r="R93" s="306" t="s">
        <v>246</v>
      </c>
      <c r="S93" s="482">
        <f>12^2</f>
        <v>144</v>
      </c>
      <c r="T93" s="482"/>
      <c r="U93" s="306" t="s">
        <v>247</v>
      </c>
      <c r="V93" s="483">
        <f>V92</f>
        <v>48.119791666666664</v>
      </c>
      <c r="W93" s="483"/>
      <c r="X93" s="307" t="s">
        <v>9</v>
      </c>
      <c r="Y93" s="482">
        <v>490</v>
      </c>
      <c r="Z93" s="482"/>
      <c r="AA93" s="310" t="s">
        <v>8</v>
      </c>
      <c r="AB93" s="484">
        <f>I93*K93*((M93*P93)/S93)*V93*Y93</f>
        <v>3602.3010706018517</v>
      </c>
      <c r="AC93" s="484"/>
      <c r="AD93" s="306" t="s">
        <v>176</v>
      </c>
    </row>
    <row r="94" spans="6:30" s="106" customFormat="1" x14ac:dyDescent="0.2">
      <c r="F94" s="306" t="s">
        <v>249</v>
      </c>
      <c r="I94" s="107">
        <f>I93</f>
        <v>1</v>
      </c>
      <c r="J94" s="307" t="s">
        <v>9</v>
      </c>
      <c r="K94" s="308">
        <v>1</v>
      </c>
      <c r="L94" s="309" t="s">
        <v>245</v>
      </c>
      <c r="M94" s="481">
        <v>18</v>
      </c>
      <c r="N94" s="481"/>
      <c r="O94" s="302" t="s">
        <v>9</v>
      </c>
      <c r="P94" s="481">
        <f>P92</f>
        <v>1.625</v>
      </c>
      <c r="Q94" s="481"/>
      <c r="R94" s="306" t="s">
        <v>246</v>
      </c>
      <c r="S94" s="482">
        <f>12^2</f>
        <v>144</v>
      </c>
      <c r="T94" s="482"/>
      <c r="U94" s="306" t="s">
        <v>247</v>
      </c>
      <c r="V94" s="483">
        <f>V93</f>
        <v>48.119791666666664</v>
      </c>
      <c r="W94" s="483"/>
      <c r="X94" s="307" t="s">
        <v>9</v>
      </c>
      <c r="Y94" s="482">
        <v>490</v>
      </c>
      <c r="Z94" s="482"/>
      <c r="AA94" s="310" t="s">
        <v>8</v>
      </c>
      <c r="AB94" s="484">
        <f>I94*K94*((M94*P94)/S94)*V94*Y94</f>
        <v>4789.4230143229161</v>
      </c>
      <c r="AC94" s="484"/>
      <c r="AD94" s="306" t="s">
        <v>176</v>
      </c>
    </row>
    <row r="96" spans="6:30" s="106" customFormat="1" x14ac:dyDescent="0.2">
      <c r="F96" s="306" t="s">
        <v>244</v>
      </c>
      <c r="I96" s="107">
        <v>1</v>
      </c>
      <c r="J96" s="307" t="s">
        <v>9</v>
      </c>
      <c r="K96" s="308">
        <v>1</v>
      </c>
      <c r="L96" s="309" t="s">
        <v>245</v>
      </c>
      <c r="M96" s="481">
        <v>18</v>
      </c>
      <c r="N96" s="481"/>
      <c r="O96" s="302" t="s">
        <v>9</v>
      </c>
      <c r="P96" s="481">
        <f>7/8</f>
        <v>0.875</v>
      </c>
      <c r="Q96" s="481"/>
      <c r="R96" s="306" t="s">
        <v>246</v>
      </c>
      <c r="S96" s="482">
        <f>12^2</f>
        <v>144</v>
      </c>
      <c r="T96" s="482"/>
      <c r="U96" s="306" t="s">
        <v>247</v>
      </c>
      <c r="V96" s="483">
        <f>48+3/12</f>
        <v>48.25</v>
      </c>
      <c r="W96" s="483"/>
      <c r="X96" s="307" t="s">
        <v>9</v>
      </c>
      <c r="Y96" s="482">
        <v>490</v>
      </c>
      <c r="Z96" s="482"/>
      <c r="AA96" s="310" t="s">
        <v>8</v>
      </c>
      <c r="AB96" s="484">
        <f>I96*K96*((M96*P96)/S96)*V96*Y96</f>
        <v>2585.8984375</v>
      </c>
      <c r="AC96" s="484"/>
      <c r="AD96" s="306" t="s">
        <v>176</v>
      </c>
    </row>
    <row r="97" spans="2:30" s="106" customFormat="1" x14ac:dyDescent="0.2">
      <c r="F97" s="306" t="s">
        <v>248</v>
      </c>
      <c r="I97" s="107">
        <f>I96</f>
        <v>1</v>
      </c>
      <c r="J97" s="307" t="s">
        <v>9</v>
      </c>
      <c r="K97" s="308">
        <v>1</v>
      </c>
      <c r="L97" s="309" t="s">
        <v>245</v>
      </c>
      <c r="M97" s="481">
        <v>0.5</v>
      </c>
      <c r="N97" s="481"/>
      <c r="O97" s="302" t="s">
        <v>9</v>
      </c>
      <c r="P97" s="481">
        <v>44</v>
      </c>
      <c r="Q97" s="481"/>
      <c r="R97" s="306" t="s">
        <v>246</v>
      </c>
      <c r="S97" s="482">
        <f>12^2</f>
        <v>144</v>
      </c>
      <c r="T97" s="482"/>
      <c r="U97" s="306" t="s">
        <v>247</v>
      </c>
      <c r="V97" s="483">
        <f>V96</f>
        <v>48.25</v>
      </c>
      <c r="W97" s="483"/>
      <c r="X97" s="307" t="s">
        <v>9</v>
      </c>
      <c r="Y97" s="482">
        <v>490</v>
      </c>
      <c r="Z97" s="482"/>
      <c r="AA97" s="310" t="s">
        <v>8</v>
      </c>
      <c r="AB97" s="484">
        <f>I97*K97*((M97*P97)/S97)*V97*Y97</f>
        <v>3612.0486111111113</v>
      </c>
      <c r="AC97" s="484"/>
      <c r="AD97" s="306" t="s">
        <v>176</v>
      </c>
    </row>
    <row r="98" spans="2:30" s="106" customFormat="1" x14ac:dyDescent="0.2">
      <c r="F98" s="306" t="s">
        <v>249</v>
      </c>
      <c r="I98" s="107">
        <f>I97</f>
        <v>1</v>
      </c>
      <c r="J98" s="307" t="s">
        <v>9</v>
      </c>
      <c r="K98" s="308">
        <v>1</v>
      </c>
      <c r="L98" s="309" t="s">
        <v>245</v>
      </c>
      <c r="M98" s="481">
        <v>18</v>
      </c>
      <c r="N98" s="481"/>
      <c r="O98" s="302" t="s">
        <v>9</v>
      </c>
      <c r="P98" s="481">
        <f>P96</f>
        <v>0.875</v>
      </c>
      <c r="Q98" s="481"/>
      <c r="R98" s="306" t="s">
        <v>246</v>
      </c>
      <c r="S98" s="482">
        <f>12^2</f>
        <v>144</v>
      </c>
      <c r="T98" s="482"/>
      <c r="U98" s="306" t="s">
        <v>247</v>
      </c>
      <c r="V98" s="483">
        <f>V97</f>
        <v>48.25</v>
      </c>
      <c r="W98" s="483"/>
      <c r="X98" s="307" t="s">
        <v>9</v>
      </c>
      <c r="Y98" s="482">
        <v>490</v>
      </c>
      <c r="Z98" s="482"/>
      <c r="AA98" s="310" t="s">
        <v>8</v>
      </c>
      <c r="AB98" s="484">
        <f>I98*K98*((M98*P98)/S98)*V98*Y98</f>
        <v>2585.8984375</v>
      </c>
      <c r="AC98" s="484"/>
      <c r="AD98" s="306" t="s">
        <v>176</v>
      </c>
    </row>
    <row r="100" spans="2:30" s="106" customFormat="1" x14ac:dyDescent="0.2">
      <c r="F100" s="306" t="s">
        <v>244</v>
      </c>
      <c r="I100" s="107">
        <v>1</v>
      </c>
      <c r="J100" s="307" t="s">
        <v>9</v>
      </c>
      <c r="K100" s="308">
        <v>1</v>
      </c>
      <c r="L100" s="309" t="s">
        <v>245</v>
      </c>
      <c r="M100" s="481">
        <v>18</v>
      </c>
      <c r="N100" s="481"/>
      <c r="O100" s="302" t="s">
        <v>9</v>
      </c>
      <c r="P100" s="481">
        <f>1</f>
        <v>1</v>
      </c>
      <c r="Q100" s="481"/>
      <c r="R100" s="306" t="s">
        <v>246</v>
      </c>
      <c r="S100" s="482">
        <f>12^2</f>
        <v>144</v>
      </c>
      <c r="T100" s="482"/>
      <c r="U100" s="306" t="s">
        <v>247</v>
      </c>
      <c r="V100" s="483">
        <f>37+(6+7/8)/12</f>
        <v>37.572916666666664</v>
      </c>
      <c r="W100" s="483"/>
      <c r="X100" s="307" t="s">
        <v>9</v>
      </c>
      <c r="Y100" s="482">
        <v>490</v>
      </c>
      <c r="Z100" s="482"/>
      <c r="AA100" s="310" t="s">
        <v>8</v>
      </c>
      <c r="AB100" s="484">
        <f>I100*K100*((M100*P100)/S100)*V100*Y100</f>
        <v>2301.341145833333</v>
      </c>
      <c r="AC100" s="484"/>
      <c r="AD100" s="306" t="s">
        <v>176</v>
      </c>
    </row>
    <row r="101" spans="2:30" s="106" customFormat="1" x14ac:dyDescent="0.2">
      <c r="F101" s="306" t="s">
        <v>248</v>
      </c>
      <c r="I101" s="107">
        <f>I100</f>
        <v>1</v>
      </c>
      <c r="J101" s="307" t="s">
        <v>9</v>
      </c>
      <c r="K101" s="308">
        <v>1</v>
      </c>
      <c r="L101" s="309" t="s">
        <v>245</v>
      </c>
      <c r="M101" s="481">
        <v>0.5</v>
      </c>
      <c r="N101" s="481"/>
      <c r="O101" s="302" t="s">
        <v>9</v>
      </c>
      <c r="P101" s="481">
        <v>44</v>
      </c>
      <c r="Q101" s="481"/>
      <c r="R101" s="306" t="s">
        <v>246</v>
      </c>
      <c r="S101" s="482">
        <f>12^2</f>
        <v>144</v>
      </c>
      <c r="T101" s="482"/>
      <c r="U101" s="306" t="s">
        <v>247</v>
      </c>
      <c r="V101" s="483">
        <f>V100</f>
        <v>37.572916666666664</v>
      </c>
      <c r="W101" s="483"/>
      <c r="X101" s="307" t="s">
        <v>9</v>
      </c>
      <c r="Y101" s="482">
        <v>490</v>
      </c>
      <c r="Z101" s="482"/>
      <c r="AA101" s="310" t="s">
        <v>8</v>
      </c>
      <c r="AB101" s="484">
        <f>I101*K101*((M101*P101)/S101)*V101*Y101</f>
        <v>2812.7502893518517</v>
      </c>
      <c r="AC101" s="484"/>
      <c r="AD101" s="306" t="s">
        <v>176</v>
      </c>
    </row>
    <row r="102" spans="2:30" s="106" customFormat="1" x14ac:dyDescent="0.2">
      <c r="F102" s="306" t="s">
        <v>249</v>
      </c>
      <c r="I102" s="107">
        <f>I101</f>
        <v>1</v>
      </c>
      <c r="J102" s="307" t="s">
        <v>9</v>
      </c>
      <c r="K102" s="308">
        <v>1</v>
      </c>
      <c r="L102" s="309" t="s">
        <v>245</v>
      </c>
      <c r="M102" s="481">
        <v>18</v>
      </c>
      <c r="N102" s="481"/>
      <c r="O102" s="302" t="s">
        <v>9</v>
      </c>
      <c r="P102" s="481">
        <f>P100</f>
        <v>1</v>
      </c>
      <c r="Q102" s="481"/>
      <c r="R102" s="306" t="s">
        <v>246</v>
      </c>
      <c r="S102" s="482">
        <f>12^2</f>
        <v>144</v>
      </c>
      <c r="T102" s="482"/>
      <c r="U102" s="306" t="s">
        <v>247</v>
      </c>
      <c r="V102" s="483">
        <f>V101</f>
        <v>37.572916666666664</v>
      </c>
      <c r="W102" s="483"/>
      <c r="X102" s="307" t="s">
        <v>9</v>
      </c>
      <c r="Y102" s="482">
        <v>490</v>
      </c>
      <c r="Z102" s="482"/>
      <c r="AA102" s="310" t="s">
        <v>8</v>
      </c>
      <c r="AB102" s="484">
        <f>I102*K102*((M102*P102)/S102)*V102*Y102</f>
        <v>2301.341145833333</v>
      </c>
      <c r="AC102" s="484"/>
      <c r="AD102" s="306" t="s">
        <v>176</v>
      </c>
    </row>
    <row r="104" spans="2:30" s="106" customFormat="1" x14ac:dyDescent="0.2">
      <c r="F104" s="306" t="s">
        <v>244</v>
      </c>
      <c r="I104" s="107">
        <v>1</v>
      </c>
      <c r="J104" s="307" t="s">
        <v>9</v>
      </c>
      <c r="K104" s="308">
        <v>1</v>
      </c>
      <c r="L104" s="309" t="s">
        <v>245</v>
      </c>
      <c r="M104" s="481">
        <v>18</v>
      </c>
      <c r="N104" s="481"/>
      <c r="O104" s="302" t="s">
        <v>9</v>
      </c>
      <c r="P104" s="481">
        <f>7/8</f>
        <v>0.875</v>
      </c>
      <c r="Q104" s="481"/>
      <c r="R104" s="306" t="s">
        <v>246</v>
      </c>
      <c r="S104" s="482">
        <f>12^2</f>
        <v>144</v>
      </c>
      <c r="T104" s="482"/>
      <c r="U104" s="306" t="s">
        <v>247</v>
      </c>
      <c r="V104" s="483">
        <f>46+(8+5/16)/12</f>
        <v>46.692708333333336</v>
      </c>
      <c r="W104" s="483"/>
      <c r="X104" s="307" t="s">
        <v>9</v>
      </c>
      <c r="Y104" s="482">
        <v>490</v>
      </c>
      <c r="Z104" s="482"/>
      <c r="AA104" s="310" t="s">
        <v>8</v>
      </c>
      <c r="AB104" s="484">
        <f>I104*K104*((M104*P104)/S104)*V104*Y104</f>
        <v>2502.4373372395835</v>
      </c>
      <c r="AC104" s="484"/>
      <c r="AD104" s="306" t="s">
        <v>176</v>
      </c>
    </row>
    <row r="105" spans="2:30" s="106" customFormat="1" x14ac:dyDescent="0.2">
      <c r="F105" s="306" t="s">
        <v>248</v>
      </c>
      <c r="I105" s="107">
        <f>I104</f>
        <v>1</v>
      </c>
      <c r="J105" s="307" t="s">
        <v>9</v>
      </c>
      <c r="K105" s="308">
        <v>1</v>
      </c>
      <c r="L105" s="309" t="s">
        <v>245</v>
      </c>
      <c r="M105" s="481">
        <v>0.5</v>
      </c>
      <c r="N105" s="481"/>
      <c r="O105" s="302" t="s">
        <v>9</v>
      </c>
      <c r="P105" s="481">
        <v>44</v>
      </c>
      <c r="Q105" s="481"/>
      <c r="R105" s="306" t="s">
        <v>246</v>
      </c>
      <c r="S105" s="482">
        <f>12^2</f>
        <v>144</v>
      </c>
      <c r="T105" s="482"/>
      <c r="U105" s="306" t="s">
        <v>247</v>
      </c>
      <c r="V105" s="483">
        <f>V104</f>
        <v>46.692708333333336</v>
      </c>
      <c r="W105" s="483"/>
      <c r="X105" s="307" t="s">
        <v>9</v>
      </c>
      <c r="Y105" s="482">
        <v>490</v>
      </c>
      <c r="Z105" s="482"/>
      <c r="AA105" s="310" t="s">
        <v>8</v>
      </c>
      <c r="AB105" s="484">
        <f>I105*K105*((M105*P105)/S105)*V105*Y105</f>
        <v>3495.4680266203709</v>
      </c>
      <c r="AC105" s="484"/>
      <c r="AD105" s="306" t="s">
        <v>176</v>
      </c>
    </row>
    <row r="106" spans="2:30" s="106" customFormat="1" x14ac:dyDescent="0.2">
      <c r="F106" s="306" t="s">
        <v>249</v>
      </c>
      <c r="I106" s="107">
        <f>I105</f>
        <v>1</v>
      </c>
      <c r="J106" s="307" t="s">
        <v>9</v>
      </c>
      <c r="K106" s="308">
        <v>1</v>
      </c>
      <c r="L106" s="309" t="s">
        <v>245</v>
      </c>
      <c r="M106" s="481">
        <v>18</v>
      </c>
      <c r="N106" s="481"/>
      <c r="O106" s="302" t="s">
        <v>9</v>
      </c>
      <c r="P106" s="481">
        <f>P104</f>
        <v>0.875</v>
      </c>
      <c r="Q106" s="481"/>
      <c r="R106" s="306" t="s">
        <v>246</v>
      </c>
      <c r="S106" s="482">
        <f>12^2</f>
        <v>144</v>
      </c>
      <c r="T106" s="482"/>
      <c r="U106" s="306" t="s">
        <v>247</v>
      </c>
      <c r="V106" s="483">
        <f>V105</f>
        <v>46.692708333333336</v>
      </c>
      <c r="W106" s="483"/>
      <c r="X106" s="307" t="s">
        <v>9</v>
      </c>
      <c r="Y106" s="482">
        <v>490</v>
      </c>
      <c r="Z106" s="482"/>
      <c r="AA106" s="310" t="s">
        <v>8</v>
      </c>
      <c r="AB106" s="484">
        <f>I106*K106*((M106*P106)/S106)*V106*Y106</f>
        <v>2502.4373372395835</v>
      </c>
      <c r="AC106" s="484"/>
      <c r="AD106" s="306" t="s">
        <v>176</v>
      </c>
    </row>
    <row r="108" spans="2:30" s="106" customFormat="1" x14ac:dyDescent="0.2">
      <c r="F108" s="306" t="s">
        <v>250</v>
      </c>
      <c r="I108" s="107">
        <f>I82</f>
        <v>1</v>
      </c>
      <c r="J108" s="307" t="s">
        <v>9</v>
      </c>
      <c r="K108" s="308">
        <f>4*0.5</f>
        <v>2</v>
      </c>
      <c r="L108" s="309" t="s">
        <v>245</v>
      </c>
      <c r="M108" s="483">
        <f>5/16</f>
        <v>0.3125</v>
      </c>
      <c r="N108" s="483"/>
      <c r="O108" s="302" t="s">
        <v>9</v>
      </c>
      <c r="P108" s="483">
        <f>5/16</f>
        <v>0.3125</v>
      </c>
      <c r="Q108" s="483"/>
      <c r="R108" s="306" t="s">
        <v>246</v>
      </c>
      <c r="S108" s="482">
        <f>12^2</f>
        <v>144</v>
      </c>
      <c r="T108" s="482"/>
      <c r="U108" s="306" t="s">
        <v>247</v>
      </c>
      <c r="V108" s="483">
        <f>SUM(V80:W107)/3</f>
        <v>348.21874999999994</v>
      </c>
      <c r="W108" s="483"/>
      <c r="X108" s="307" t="s">
        <v>9</v>
      </c>
      <c r="Y108" s="482">
        <v>490</v>
      </c>
      <c r="Z108" s="482"/>
      <c r="AA108" s="310" t="s">
        <v>8</v>
      </c>
      <c r="AB108" s="484">
        <f>I108*K108*((M108*P108)/S108)*V108*Y108</f>
        <v>231.42793443467878</v>
      </c>
      <c r="AC108" s="484"/>
      <c r="AD108" s="306" t="s">
        <v>176</v>
      </c>
    </row>
    <row r="110" spans="2:30" s="106" customFormat="1" x14ac:dyDescent="0.2">
      <c r="B110" s="305" t="s">
        <v>253</v>
      </c>
      <c r="F110" s="306" t="s">
        <v>244</v>
      </c>
      <c r="I110" s="107">
        <v>1</v>
      </c>
      <c r="J110" s="307" t="s">
        <v>9</v>
      </c>
      <c r="K110" s="308">
        <v>1</v>
      </c>
      <c r="L110" s="309" t="s">
        <v>245</v>
      </c>
      <c r="M110" s="481">
        <v>18</v>
      </c>
      <c r="N110" s="481"/>
      <c r="O110" s="302" t="s">
        <v>9</v>
      </c>
      <c r="P110" s="481">
        <f>7/8</f>
        <v>0.875</v>
      </c>
      <c r="Q110" s="481"/>
      <c r="R110" s="306" t="s">
        <v>246</v>
      </c>
      <c r="S110" s="482">
        <f>12^2</f>
        <v>144</v>
      </c>
      <c r="T110" s="482"/>
      <c r="U110" s="306" t="s">
        <v>247</v>
      </c>
      <c r="V110" s="483">
        <f>50+9/12</f>
        <v>50.75</v>
      </c>
      <c r="W110" s="483"/>
      <c r="X110" s="307" t="s">
        <v>9</v>
      </c>
      <c r="Y110" s="482">
        <v>490</v>
      </c>
      <c r="Z110" s="482"/>
      <c r="AA110" s="310" t="s">
        <v>8</v>
      </c>
      <c r="AB110" s="484">
        <f>I110*K110*((M110*P110)/S110)*V110*Y110</f>
        <v>2719.8828125</v>
      </c>
      <c r="AC110" s="484"/>
      <c r="AD110" s="306" t="s">
        <v>176</v>
      </c>
    </row>
    <row r="111" spans="2:30" s="106" customFormat="1" x14ac:dyDescent="0.2">
      <c r="B111" s="305"/>
      <c r="F111" s="306" t="s">
        <v>248</v>
      </c>
      <c r="I111" s="107">
        <f>I110</f>
        <v>1</v>
      </c>
      <c r="J111" s="307" t="s">
        <v>9</v>
      </c>
      <c r="K111" s="308">
        <v>1</v>
      </c>
      <c r="L111" s="309" t="s">
        <v>245</v>
      </c>
      <c r="M111" s="481">
        <v>0.5</v>
      </c>
      <c r="N111" s="481"/>
      <c r="O111" s="302" t="s">
        <v>9</v>
      </c>
      <c r="P111" s="481">
        <v>44</v>
      </c>
      <c r="Q111" s="481"/>
      <c r="R111" s="306" t="s">
        <v>246</v>
      </c>
      <c r="S111" s="482">
        <f>12^2</f>
        <v>144</v>
      </c>
      <c r="T111" s="482"/>
      <c r="U111" s="306" t="s">
        <v>247</v>
      </c>
      <c r="V111" s="483">
        <f>V110</f>
        <v>50.75</v>
      </c>
      <c r="W111" s="483"/>
      <c r="X111" s="307" t="s">
        <v>9</v>
      </c>
      <c r="Y111" s="482">
        <v>490</v>
      </c>
      <c r="Z111" s="482"/>
      <c r="AA111" s="310" t="s">
        <v>8</v>
      </c>
      <c r="AB111" s="484">
        <f>I111*K111*((M111*P111)/S111)*V111*Y111</f>
        <v>3799.2013888888896</v>
      </c>
      <c r="AC111" s="484"/>
      <c r="AD111" s="306" t="s">
        <v>176</v>
      </c>
    </row>
    <row r="112" spans="2:30" s="106" customFormat="1" x14ac:dyDescent="0.2">
      <c r="B112" s="305"/>
      <c r="F112" s="306" t="s">
        <v>249</v>
      </c>
      <c r="I112" s="107">
        <f>I111</f>
        <v>1</v>
      </c>
      <c r="J112" s="307" t="s">
        <v>9</v>
      </c>
      <c r="K112" s="308">
        <v>1</v>
      </c>
      <c r="L112" s="309" t="s">
        <v>245</v>
      </c>
      <c r="M112" s="481">
        <v>18</v>
      </c>
      <c r="N112" s="481"/>
      <c r="O112" s="302" t="s">
        <v>9</v>
      </c>
      <c r="P112" s="481">
        <f>P110</f>
        <v>0.875</v>
      </c>
      <c r="Q112" s="481"/>
      <c r="R112" s="306" t="s">
        <v>246</v>
      </c>
      <c r="S112" s="482">
        <f>12^2</f>
        <v>144</v>
      </c>
      <c r="T112" s="482"/>
      <c r="U112" s="306" t="s">
        <v>247</v>
      </c>
      <c r="V112" s="483">
        <f>V111</f>
        <v>50.75</v>
      </c>
      <c r="W112" s="483"/>
      <c r="X112" s="307" t="s">
        <v>9</v>
      </c>
      <c r="Y112" s="482">
        <v>490</v>
      </c>
      <c r="Z112" s="482"/>
      <c r="AA112" s="310" t="s">
        <v>8</v>
      </c>
      <c r="AB112" s="484">
        <f>I112*K112*((M112*P112)/S112)*V112*Y112</f>
        <v>2719.8828125</v>
      </c>
      <c r="AC112" s="484"/>
      <c r="AD112" s="306" t="s">
        <v>176</v>
      </c>
    </row>
    <row r="113" spans="2:30" s="106" customFormat="1" x14ac:dyDescent="0.2">
      <c r="B113" s="305"/>
    </row>
    <row r="114" spans="2:30" s="106" customFormat="1" x14ac:dyDescent="0.2">
      <c r="F114" s="306" t="s">
        <v>244</v>
      </c>
      <c r="I114" s="107">
        <v>1</v>
      </c>
      <c r="J114" s="307" t="s">
        <v>9</v>
      </c>
      <c r="K114" s="308">
        <v>1</v>
      </c>
      <c r="L114" s="309" t="s">
        <v>245</v>
      </c>
      <c r="M114" s="481">
        <v>18</v>
      </c>
      <c r="N114" s="481"/>
      <c r="O114" s="302" t="s">
        <v>9</v>
      </c>
      <c r="P114" s="481">
        <f>1+5/8</f>
        <v>1.625</v>
      </c>
      <c r="Q114" s="481"/>
      <c r="R114" s="306" t="s">
        <v>246</v>
      </c>
      <c r="S114" s="482">
        <f>12^2</f>
        <v>144</v>
      </c>
      <c r="T114" s="482"/>
      <c r="U114" s="306" t="s">
        <v>247</v>
      </c>
      <c r="V114" s="483">
        <f>50+10/12</f>
        <v>50.833333333333336</v>
      </c>
      <c r="W114" s="483"/>
      <c r="X114" s="307" t="s">
        <v>9</v>
      </c>
      <c r="Y114" s="482">
        <v>490</v>
      </c>
      <c r="Z114" s="482"/>
      <c r="AA114" s="310" t="s">
        <v>8</v>
      </c>
      <c r="AB114" s="484">
        <f>I114*K114*((M114*P114)/S114)*V114*Y114</f>
        <v>5059.5052083333339</v>
      </c>
      <c r="AC114" s="484"/>
      <c r="AD114" s="306" t="s">
        <v>176</v>
      </c>
    </row>
    <row r="115" spans="2:30" s="106" customFormat="1" x14ac:dyDescent="0.2">
      <c r="F115" s="306" t="s">
        <v>248</v>
      </c>
      <c r="I115" s="107">
        <f>I114</f>
        <v>1</v>
      </c>
      <c r="J115" s="307" t="s">
        <v>9</v>
      </c>
      <c r="K115" s="308">
        <v>1</v>
      </c>
      <c r="L115" s="309" t="s">
        <v>245</v>
      </c>
      <c r="M115" s="481">
        <v>0.5</v>
      </c>
      <c r="N115" s="481"/>
      <c r="O115" s="302" t="s">
        <v>9</v>
      </c>
      <c r="P115" s="481">
        <v>44</v>
      </c>
      <c r="Q115" s="481"/>
      <c r="R115" s="306" t="s">
        <v>246</v>
      </c>
      <c r="S115" s="482">
        <f>12^2</f>
        <v>144</v>
      </c>
      <c r="T115" s="482"/>
      <c r="U115" s="306" t="s">
        <v>247</v>
      </c>
      <c r="V115" s="483">
        <f>V114</f>
        <v>50.833333333333336</v>
      </c>
      <c r="W115" s="483"/>
      <c r="X115" s="307" t="s">
        <v>9</v>
      </c>
      <c r="Y115" s="482">
        <v>490</v>
      </c>
      <c r="Z115" s="482"/>
      <c r="AA115" s="310" t="s">
        <v>8</v>
      </c>
      <c r="AB115" s="484">
        <f>I115*K115*((M115*P115)/S115)*V115*Y115</f>
        <v>3805.4398148148157</v>
      </c>
      <c r="AC115" s="484"/>
      <c r="AD115" s="306" t="s">
        <v>176</v>
      </c>
    </row>
    <row r="116" spans="2:30" s="106" customFormat="1" x14ac:dyDescent="0.2">
      <c r="F116" s="306" t="s">
        <v>249</v>
      </c>
      <c r="I116" s="107">
        <f>I115</f>
        <v>1</v>
      </c>
      <c r="J116" s="307" t="s">
        <v>9</v>
      </c>
      <c r="K116" s="308">
        <v>1</v>
      </c>
      <c r="L116" s="309" t="s">
        <v>245</v>
      </c>
      <c r="M116" s="481">
        <v>18</v>
      </c>
      <c r="N116" s="481"/>
      <c r="O116" s="302" t="s">
        <v>9</v>
      </c>
      <c r="P116" s="481">
        <f>P114</f>
        <v>1.625</v>
      </c>
      <c r="Q116" s="481"/>
      <c r="R116" s="306" t="s">
        <v>246</v>
      </c>
      <c r="S116" s="482">
        <f>12^2</f>
        <v>144</v>
      </c>
      <c r="T116" s="482"/>
      <c r="U116" s="306" t="s">
        <v>247</v>
      </c>
      <c r="V116" s="483">
        <f>V115</f>
        <v>50.833333333333336</v>
      </c>
      <c r="W116" s="483"/>
      <c r="X116" s="307" t="s">
        <v>9</v>
      </c>
      <c r="Y116" s="482">
        <v>490</v>
      </c>
      <c r="Z116" s="482"/>
      <c r="AA116" s="310" t="s">
        <v>8</v>
      </c>
      <c r="AB116" s="484">
        <f>I116*K116*((M116*P116)/S116)*V116*Y116</f>
        <v>5059.5052083333339</v>
      </c>
      <c r="AC116" s="484"/>
      <c r="AD116" s="306" t="s">
        <v>176</v>
      </c>
    </row>
    <row r="118" spans="2:30" s="106" customFormat="1" x14ac:dyDescent="0.2">
      <c r="F118" s="306" t="s">
        <v>244</v>
      </c>
      <c r="I118" s="107">
        <v>1</v>
      </c>
      <c r="J118" s="307" t="s">
        <v>9</v>
      </c>
      <c r="K118" s="308">
        <v>1</v>
      </c>
      <c r="L118" s="309" t="s">
        <v>245</v>
      </c>
      <c r="M118" s="481">
        <v>18</v>
      </c>
      <c r="N118" s="481"/>
      <c r="O118" s="302" t="s">
        <v>9</v>
      </c>
      <c r="P118" s="481">
        <f>7/8</f>
        <v>0.875</v>
      </c>
      <c r="Q118" s="481"/>
      <c r="R118" s="306" t="s">
        <v>246</v>
      </c>
      <c r="S118" s="482">
        <f>12^2</f>
        <v>144</v>
      </c>
      <c r="T118" s="482"/>
      <c r="U118" s="306" t="s">
        <v>247</v>
      </c>
      <c r="V118" s="483">
        <v>66</v>
      </c>
      <c r="W118" s="483"/>
      <c r="X118" s="307" t="s">
        <v>9</v>
      </c>
      <c r="Y118" s="482">
        <v>490</v>
      </c>
      <c r="Z118" s="482"/>
      <c r="AA118" s="310" t="s">
        <v>8</v>
      </c>
      <c r="AB118" s="484">
        <f>I118*K118*((M118*P118)/S118)*V118*Y118</f>
        <v>3537.1875</v>
      </c>
      <c r="AC118" s="484"/>
      <c r="AD118" s="306" t="s">
        <v>176</v>
      </c>
    </row>
    <row r="119" spans="2:30" s="106" customFormat="1" x14ac:dyDescent="0.2">
      <c r="F119" s="306" t="s">
        <v>248</v>
      </c>
      <c r="I119" s="107">
        <f>I118</f>
        <v>1</v>
      </c>
      <c r="J119" s="307" t="s">
        <v>9</v>
      </c>
      <c r="K119" s="308">
        <v>1</v>
      </c>
      <c r="L119" s="309" t="s">
        <v>245</v>
      </c>
      <c r="M119" s="481">
        <v>0.5</v>
      </c>
      <c r="N119" s="481"/>
      <c r="O119" s="302" t="s">
        <v>9</v>
      </c>
      <c r="P119" s="481">
        <v>44</v>
      </c>
      <c r="Q119" s="481"/>
      <c r="R119" s="306" t="s">
        <v>246</v>
      </c>
      <c r="S119" s="482">
        <f>12^2</f>
        <v>144</v>
      </c>
      <c r="T119" s="482"/>
      <c r="U119" s="306" t="s">
        <v>247</v>
      </c>
      <c r="V119" s="483">
        <f>V118</f>
        <v>66</v>
      </c>
      <c r="W119" s="483"/>
      <c r="X119" s="307" t="s">
        <v>9</v>
      </c>
      <c r="Y119" s="482">
        <v>490</v>
      </c>
      <c r="Z119" s="482"/>
      <c r="AA119" s="310" t="s">
        <v>8</v>
      </c>
      <c r="AB119" s="484">
        <f>I119*K119*((M119*P119)/S119)*V119*Y119</f>
        <v>4940.8333333333339</v>
      </c>
      <c r="AC119" s="484"/>
      <c r="AD119" s="306" t="s">
        <v>176</v>
      </c>
    </row>
    <row r="120" spans="2:30" s="106" customFormat="1" x14ac:dyDescent="0.2">
      <c r="F120" s="306" t="s">
        <v>249</v>
      </c>
      <c r="I120" s="107">
        <f>I119</f>
        <v>1</v>
      </c>
      <c r="J120" s="307" t="s">
        <v>9</v>
      </c>
      <c r="K120" s="308">
        <v>1</v>
      </c>
      <c r="L120" s="309" t="s">
        <v>245</v>
      </c>
      <c r="M120" s="481">
        <v>18</v>
      </c>
      <c r="N120" s="481"/>
      <c r="O120" s="302" t="s">
        <v>9</v>
      </c>
      <c r="P120" s="481">
        <f>P118</f>
        <v>0.875</v>
      </c>
      <c r="Q120" s="481"/>
      <c r="R120" s="306" t="s">
        <v>246</v>
      </c>
      <c r="S120" s="482">
        <f>12^2</f>
        <v>144</v>
      </c>
      <c r="T120" s="482"/>
      <c r="U120" s="306" t="s">
        <v>247</v>
      </c>
      <c r="V120" s="483">
        <f>V119</f>
        <v>66</v>
      </c>
      <c r="W120" s="483"/>
      <c r="X120" s="307" t="s">
        <v>9</v>
      </c>
      <c r="Y120" s="482">
        <v>490</v>
      </c>
      <c r="Z120" s="482"/>
      <c r="AA120" s="310" t="s">
        <v>8</v>
      </c>
      <c r="AB120" s="484">
        <f>I120*K120*((M120*P120)/S120)*V120*Y120</f>
        <v>3537.1875</v>
      </c>
      <c r="AC120" s="484"/>
      <c r="AD120" s="306" t="s">
        <v>176</v>
      </c>
    </row>
    <row r="122" spans="2:30" s="106" customFormat="1" x14ac:dyDescent="0.2">
      <c r="F122" s="306" t="s">
        <v>244</v>
      </c>
      <c r="I122" s="107">
        <v>1</v>
      </c>
      <c r="J122" s="307" t="s">
        <v>9</v>
      </c>
      <c r="K122" s="308">
        <v>1</v>
      </c>
      <c r="L122" s="309" t="s">
        <v>245</v>
      </c>
      <c r="M122" s="481">
        <v>18</v>
      </c>
      <c r="N122" s="481"/>
      <c r="O122" s="302" t="s">
        <v>9</v>
      </c>
      <c r="P122" s="481">
        <f>1+7/8</f>
        <v>1.875</v>
      </c>
      <c r="Q122" s="481"/>
      <c r="R122" s="306" t="s">
        <v>246</v>
      </c>
      <c r="S122" s="482">
        <f>12^2</f>
        <v>144</v>
      </c>
      <c r="T122" s="482"/>
      <c r="U122" s="306" t="s">
        <v>247</v>
      </c>
      <c r="V122" s="483">
        <f>49+(3+3/4)/12</f>
        <v>49.3125</v>
      </c>
      <c r="W122" s="483"/>
      <c r="X122" s="307" t="s">
        <v>9</v>
      </c>
      <c r="Y122" s="482">
        <v>490</v>
      </c>
      <c r="Z122" s="482"/>
      <c r="AA122" s="310" t="s">
        <v>8</v>
      </c>
      <c r="AB122" s="484">
        <f>I122*K122*((M122*P122)/S122)*V122*Y122</f>
        <v>5663.232421875</v>
      </c>
      <c r="AC122" s="484"/>
      <c r="AD122" s="306" t="s">
        <v>176</v>
      </c>
    </row>
    <row r="123" spans="2:30" s="106" customFormat="1" x14ac:dyDescent="0.2">
      <c r="F123" s="306" t="s">
        <v>248</v>
      </c>
      <c r="I123" s="107">
        <f>I122</f>
        <v>1</v>
      </c>
      <c r="J123" s="307" t="s">
        <v>9</v>
      </c>
      <c r="K123" s="308">
        <v>1</v>
      </c>
      <c r="L123" s="309" t="s">
        <v>245</v>
      </c>
      <c r="M123" s="481">
        <v>0.5</v>
      </c>
      <c r="N123" s="481"/>
      <c r="O123" s="302" t="s">
        <v>9</v>
      </c>
      <c r="P123" s="481">
        <v>44</v>
      </c>
      <c r="Q123" s="481"/>
      <c r="R123" s="306" t="s">
        <v>246</v>
      </c>
      <c r="S123" s="482">
        <f>12^2</f>
        <v>144</v>
      </c>
      <c r="T123" s="482"/>
      <c r="U123" s="306" t="s">
        <v>247</v>
      </c>
      <c r="V123" s="483">
        <f>V122</f>
        <v>49.3125</v>
      </c>
      <c r="W123" s="483"/>
      <c r="X123" s="307" t="s">
        <v>9</v>
      </c>
      <c r="Y123" s="482">
        <v>490</v>
      </c>
      <c r="Z123" s="482"/>
      <c r="AA123" s="310" t="s">
        <v>8</v>
      </c>
      <c r="AB123" s="484">
        <f>I123*K123*((M123*P123)/S123)*V123*Y123</f>
        <v>3691.588541666667</v>
      </c>
      <c r="AC123" s="484"/>
      <c r="AD123" s="306" t="s">
        <v>176</v>
      </c>
    </row>
    <row r="124" spans="2:30" s="106" customFormat="1" x14ac:dyDescent="0.2">
      <c r="F124" s="306" t="s">
        <v>249</v>
      </c>
      <c r="I124" s="107">
        <f>I123</f>
        <v>1</v>
      </c>
      <c r="J124" s="307" t="s">
        <v>9</v>
      </c>
      <c r="K124" s="308">
        <v>1</v>
      </c>
      <c r="L124" s="309" t="s">
        <v>245</v>
      </c>
      <c r="M124" s="481">
        <v>18</v>
      </c>
      <c r="N124" s="481"/>
      <c r="O124" s="302" t="s">
        <v>9</v>
      </c>
      <c r="P124" s="481">
        <f>P122</f>
        <v>1.875</v>
      </c>
      <c r="Q124" s="481"/>
      <c r="R124" s="306" t="s">
        <v>246</v>
      </c>
      <c r="S124" s="482">
        <f>12^2</f>
        <v>144</v>
      </c>
      <c r="T124" s="482"/>
      <c r="U124" s="306" t="s">
        <v>247</v>
      </c>
      <c r="V124" s="483">
        <f>V123</f>
        <v>49.3125</v>
      </c>
      <c r="W124" s="483"/>
      <c r="X124" s="307" t="s">
        <v>9</v>
      </c>
      <c r="Y124" s="482">
        <v>490</v>
      </c>
      <c r="Z124" s="482"/>
      <c r="AA124" s="310" t="s">
        <v>8</v>
      </c>
      <c r="AB124" s="484">
        <f>I124*K124*((M124*P124)/S124)*V124*Y124</f>
        <v>5663.232421875</v>
      </c>
      <c r="AC124" s="484"/>
      <c r="AD124" s="306" t="s">
        <v>176</v>
      </c>
    </row>
    <row r="126" spans="2:30" s="106" customFormat="1" x14ac:dyDescent="0.2">
      <c r="F126" s="306" t="s">
        <v>244</v>
      </c>
      <c r="I126" s="107">
        <v>1</v>
      </c>
      <c r="J126" s="307" t="s">
        <v>9</v>
      </c>
      <c r="K126" s="308">
        <v>1</v>
      </c>
      <c r="L126" s="309" t="s">
        <v>245</v>
      </c>
      <c r="M126" s="481">
        <v>18</v>
      </c>
      <c r="N126" s="481"/>
      <c r="O126" s="302" t="s">
        <v>9</v>
      </c>
      <c r="P126" s="481">
        <f>7/8</f>
        <v>0.875</v>
      </c>
      <c r="Q126" s="481"/>
      <c r="R126" s="306" t="s">
        <v>246</v>
      </c>
      <c r="S126" s="482">
        <f>12^2</f>
        <v>144</v>
      </c>
      <c r="T126" s="482"/>
      <c r="U126" s="306" t="s">
        <v>247</v>
      </c>
      <c r="V126" s="483">
        <v>47</v>
      </c>
      <c r="W126" s="483"/>
      <c r="X126" s="307" t="s">
        <v>9</v>
      </c>
      <c r="Y126" s="482">
        <v>490</v>
      </c>
      <c r="Z126" s="482"/>
      <c r="AA126" s="310" t="s">
        <v>8</v>
      </c>
      <c r="AB126" s="484">
        <f>I126*K126*((M126*P126)/S126)*V126*Y126</f>
        <v>2518.90625</v>
      </c>
      <c r="AC126" s="484"/>
      <c r="AD126" s="306" t="s">
        <v>176</v>
      </c>
    </row>
    <row r="127" spans="2:30" s="106" customFormat="1" x14ac:dyDescent="0.2">
      <c r="F127" s="306" t="s">
        <v>248</v>
      </c>
      <c r="I127" s="107">
        <f>I126</f>
        <v>1</v>
      </c>
      <c r="J127" s="307" t="s">
        <v>9</v>
      </c>
      <c r="K127" s="308">
        <v>1</v>
      </c>
      <c r="L127" s="309" t="s">
        <v>245</v>
      </c>
      <c r="M127" s="481">
        <v>0.5</v>
      </c>
      <c r="N127" s="481"/>
      <c r="O127" s="302" t="s">
        <v>9</v>
      </c>
      <c r="P127" s="481">
        <v>44</v>
      </c>
      <c r="Q127" s="481"/>
      <c r="R127" s="306" t="s">
        <v>246</v>
      </c>
      <c r="S127" s="482">
        <f>12^2</f>
        <v>144</v>
      </c>
      <c r="T127" s="482"/>
      <c r="U127" s="306" t="s">
        <v>247</v>
      </c>
      <c r="V127" s="483">
        <f>V126</f>
        <v>47</v>
      </c>
      <c r="W127" s="483"/>
      <c r="X127" s="307" t="s">
        <v>9</v>
      </c>
      <c r="Y127" s="482">
        <v>490</v>
      </c>
      <c r="Z127" s="482"/>
      <c r="AA127" s="310" t="s">
        <v>8</v>
      </c>
      <c r="AB127" s="484">
        <f>I127*K127*((M127*P127)/S127)*V127*Y127</f>
        <v>3518.4722222222226</v>
      </c>
      <c r="AC127" s="484"/>
      <c r="AD127" s="306" t="s">
        <v>176</v>
      </c>
    </row>
    <row r="128" spans="2:30" s="106" customFormat="1" x14ac:dyDescent="0.2">
      <c r="F128" s="306" t="s">
        <v>249</v>
      </c>
      <c r="I128" s="107">
        <f>I127</f>
        <v>1</v>
      </c>
      <c r="J128" s="307" t="s">
        <v>9</v>
      </c>
      <c r="K128" s="308">
        <v>1</v>
      </c>
      <c r="L128" s="309" t="s">
        <v>245</v>
      </c>
      <c r="M128" s="481">
        <v>18</v>
      </c>
      <c r="N128" s="481"/>
      <c r="O128" s="302" t="s">
        <v>9</v>
      </c>
      <c r="P128" s="481">
        <f>P126</f>
        <v>0.875</v>
      </c>
      <c r="Q128" s="481"/>
      <c r="R128" s="306" t="s">
        <v>246</v>
      </c>
      <c r="S128" s="482">
        <f>12^2</f>
        <v>144</v>
      </c>
      <c r="T128" s="482"/>
      <c r="U128" s="306" t="s">
        <v>247</v>
      </c>
      <c r="V128" s="483">
        <f>V127</f>
        <v>47</v>
      </c>
      <c r="W128" s="483"/>
      <c r="X128" s="307" t="s">
        <v>9</v>
      </c>
      <c r="Y128" s="482">
        <v>490</v>
      </c>
      <c r="Z128" s="482"/>
      <c r="AA128" s="310" t="s">
        <v>8</v>
      </c>
      <c r="AB128" s="484">
        <f>I128*K128*((M128*P128)/S128)*V128*Y128</f>
        <v>2518.90625</v>
      </c>
      <c r="AC128" s="484"/>
      <c r="AD128" s="306" t="s">
        <v>176</v>
      </c>
    </row>
    <row r="130" spans="2:30" s="106" customFormat="1" x14ac:dyDescent="0.2">
      <c r="F130" s="306" t="s">
        <v>244</v>
      </c>
      <c r="I130" s="107">
        <v>1</v>
      </c>
      <c r="J130" s="307" t="s">
        <v>9</v>
      </c>
      <c r="K130" s="308">
        <v>1</v>
      </c>
      <c r="L130" s="309" t="s">
        <v>245</v>
      </c>
      <c r="M130" s="481">
        <v>18</v>
      </c>
      <c r="N130" s="481"/>
      <c r="O130" s="302" t="s">
        <v>9</v>
      </c>
      <c r="P130" s="481">
        <v>1</v>
      </c>
      <c r="Q130" s="481"/>
      <c r="R130" s="306" t="s">
        <v>246</v>
      </c>
      <c r="S130" s="482">
        <f>12^2</f>
        <v>144</v>
      </c>
      <c r="T130" s="482"/>
      <c r="U130" s="306" t="s">
        <v>247</v>
      </c>
      <c r="V130" s="483">
        <f>38+(7+3/8)/12</f>
        <v>38.614583333333336</v>
      </c>
      <c r="W130" s="483"/>
      <c r="X130" s="307" t="s">
        <v>9</v>
      </c>
      <c r="Y130" s="482">
        <v>490</v>
      </c>
      <c r="Z130" s="482"/>
      <c r="AA130" s="310" t="s">
        <v>8</v>
      </c>
      <c r="AB130" s="484">
        <f>I130*K130*((M130*P130)/S130)*V130*Y130</f>
        <v>2365.143229166667</v>
      </c>
      <c r="AC130" s="484"/>
      <c r="AD130" s="306" t="s">
        <v>176</v>
      </c>
    </row>
    <row r="131" spans="2:30" s="106" customFormat="1" x14ac:dyDescent="0.2">
      <c r="F131" s="306" t="s">
        <v>248</v>
      </c>
      <c r="I131" s="107">
        <f>I130</f>
        <v>1</v>
      </c>
      <c r="J131" s="307" t="s">
        <v>9</v>
      </c>
      <c r="K131" s="308">
        <v>1</v>
      </c>
      <c r="L131" s="309" t="s">
        <v>245</v>
      </c>
      <c r="M131" s="481">
        <v>0.5</v>
      </c>
      <c r="N131" s="481"/>
      <c r="O131" s="302" t="s">
        <v>9</v>
      </c>
      <c r="P131" s="481">
        <v>44</v>
      </c>
      <c r="Q131" s="481"/>
      <c r="R131" s="306" t="s">
        <v>246</v>
      </c>
      <c r="S131" s="482">
        <f>12^2</f>
        <v>144</v>
      </c>
      <c r="T131" s="482"/>
      <c r="U131" s="306" t="s">
        <v>247</v>
      </c>
      <c r="V131" s="483">
        <f>V130</f>
        <v>38.614583333333336</v>
      </c>
      <c r="W131" s="483"/>
      <c r="X131" s="307" t="s">
        <v>9</v>
      </c>
      <c r="Y131" s="482">
        <v>490</v>
      </c>
      <c r="Z131" s="482"/>
      <c r="AA131" s="310" t="s">
        <v>8</v>
      </c>
      <c r="AB131" s="484">
        <f>I131*K131*((M131*P131)/S131)*V131*Y131</f>
        <v>2890.7306134259265</v>
      </c>
      <c r="AC131" s="484"/>
      <c r="AD131" s="306" t="s">
        <v>176</v>
      </c>
    </row>
    <row r="132" spans="2:30" s="106" customFormat="1" x14ac:dyDescent="0.2">
      <c r="F132" s="306" t="s">
        <v>249</v>
      </c>
      <c r="I132" s="107">
        <f>I131</f>
        <v>1</v>
      </c>
      <c r="J132" s="307" t="s">
        <v>9</v>
      </c>
      <c r="K132" s="308">
        <v>1</v>
      </c>
      <c r="L132" s="309" t="s">
        <v>245</v>
      </c>
      <c r="M132" s="481">
        <v>18</v>
      </c>
      <c r="N132" s="481"/>
      <c r="O132" s="302" t="s">
        <v>9</v>
      </c>
      <c r="P132" s="481">
        <f>P130</f>
        <v>1</v>
      </c>
      <c r="Q132" s="481"/>
      <c r="R132" s="306" t="s">
        <v>246</v>
      </c>
      <c r="S132" s="482">
        <f>12^2</f>
        <v>144</v>
      </c>
      <c r="T132" s="482"/>
      <c r="U132" s="306" t="s">
        <v>247</v>
      </c>
      <c r="V132" s="483">
        <f>V131</f>
        <v>38.614583333333336</v>
      </c>
      <c r="W132" s="483"/>
      <c r="X132" s="307" t="s">
        <v>9</v>
      </c>
      <c r="Y132" s="482">
        <v>490</v>
      </c>
      <c r="Z132" s="482"/>
      <c r="AA132" s="310" t="s">
        <v>8</v>
      </c>
      <c r="AB132" s="484">
        <f>I132*K132*((M132*P132)/S132)*V132*Y132</f>
        <v>2365.143229166667</v>
      </c>
      <c r="AC132" s="484"/>
      <c r="AD132" s="306" t="s">
        <v>176</v>
      </c>
    </row>
    <row r="134" spans="2:30" s="106" customFormat="1" x14ac:dyDescent="0.2">
      <c r="F134" s="306" t="s">
        <v>244</v>
      </c>
      <c r="I134" s="107">
        <v>1</v>
      </c>
      <c r="J134" s="307" t="s">
        <v>9</v>
      </c>
      <c r="K134" s="308">
        <v>1</v>
      </c>
      <c r="L134" s="309" t="s">
        <v>245</v>
      </c>
      <c r="M134" s="481">
        <v>18</v>
      </c>
      <c r="N134" s="481"/>
      <c r="O134" s="302" t="s">
        <v>9</v>
      </c>
      <c r="P134" s="481">
        <f>7/8</f>
        <v>0.875</v>
      </c>
      <c r="Q134" s="481"/>
      <c r="R134" s="306" t="s">
        <v>246</v>
      </c>
      <c r="S134" s="482">
        <f>12^2</f>
        <v>144</v>
      </c>
      <c r="T134" s="482"/>
      <c r="U134" s="306" t="s">
        <v>247</v>
      </c>
      <c r="V134" s="483">
        <f>45+(1+9/16)/12</f>
        <v>45.130208333333336</v>
      </c>
      <c r="W134" s="483"/>
      <c r="X134" s="307" t="s">
        <v>9</v>
      </c>
      <c r="Y134" s="482">
        <v>490</v>
      </c>
      <c r="Z134" s="482"/>
      <c r="AA134" s="310" t="s">
        <v>8</v>
      </c>
      <c r="AB134" s="484">
        <f>I134*K134*((M134*P134)/S134)*V134*Y134</f>
        <v>2418.6971028645835</v>
      </c>
      <c r="AC134" s="484"/>
      <c r="AD134" s="306" t="s">
        <v>176</v>
      </c>
    </row>
    <row r="135" spans="2:30" s="106" customFormat="1" x14ac:dyDescent="0.2">
      <c r="F135" s="306" t="s">
        <v>248</v>
      </c>
      <c r="I135" s="107">
        <f>I134</f>
        <v>1</v>
      </c>
      <c r="J135" s="307" t="s">
        <v>9</v>
      </c>
      <c r="K135" s="308">
        <v>1</v>
      </c>
      <c r="L135" s="309" t="s">
        <v>245</v>
      </c>
      <c r="M135" s="481">
        <v>0.5</v>
      </c>
      <c r="N135" s="481"/>
      <c r="O135" s="302" t="s">
        <v>9</v>
      </c>
      <c r="P135" s="481">
        <v>44</v>
      </c>
      <c r="Q135" s="481"/>
      <c r="R135" s="306" t="s">
        <v>246</v>
      </c>
      <c r="S135" s="482">
        <f>12^2</f>
        <v>144</v>
      </c>
      <c r="T135" s="482"/>
      <c r="U135" s="306" t="s">
        <v>247</v>
      </c>
      <c r="V135" s="483">
        <f>V134</f>
        <v>45.130208333333336</v>
      </c>
      <c r="W135" s="483"/>
      <c r="X135" s="307" t="s">
        <v>9</v>
      </c>
      <c r="Y135" s="482">
        <v>490</v>
      </c>
      <c r="Z135" s="482"/>
      <c r="AA135" s="310" t="s">
        <v>8</v>
      </c>
      <c r="AB135" s="484">
        <f>I135*K135*((M135*P135)/S135)*V135*Y135</f>
        <v>3378.4975405092596</v>
      </c>
      <c r="AC135" s="484"/>
      <c r="AD135" s="306" t="s">
        <v>176</v>
      </c>
    </row>
    <row r="136" spans="2:30" s="106" customFormat="1" x14ac:dyDescent="0.2">
      <c r="F136" s="306" t="s">
        <v>249</v>
      </c>
      <c r="I136" s="107">
        <f>I135</f>
        <v>1</v>
      </c>
      <c r="J136" s="307" t="s">
        <v>9</v>
      </c>
      <c r="K136" s="308">
        <v>1</v>
      </c>
      <c r="L136" s="309" t="s">
        <v>245</v>
      </c>
      <c r="M136" s="481">
        <v>18</v>
      </c>
      <c r="N136" s="481"/>
      <c r="O136" s="302" t="s">
        <v>9</v>
      </c>
      <c r="P136" s="481">
        <f>P134</f>
        <v>0.875</v>
      </c>
      <c r="Q136" s="481"/>
      <c r="R136" s="306" t="s">
        <v>246</v>
      </c>
      <c r="S136" s="482">
        <f>12^2</f>
        <v>144</v>
      </c>
      <c r="T136" s="482"/>
      <c r="U136" s="306" t="s">
        <v>247</v>
      </c>
      <c r="V136" s="483">
        <f>V135</f>
        <v>45.130208333333336</v>
      </c>
      <c r="W136" s="483"/>
      <c r="X136" s="307" t="s">
        <v>9</v>
      </c>
      <c r="Y136" s="482">
        <v>490</v>
      </c>
      <c r="Z136" s="482"/>
      <c r="AA136" s="310" t="s">
        <v>8</v>
      </c>
      <c r="AB136" s="484">
        <f>I136*K136*((M136*P136)/S136)*V136*Y136</f>
        <v>2418.6971028645835</v>
      </c>
      <c r="AC136" s="484"/>
      <c r="AD136" s="306" t="s">
        <v>176</v>
      </c>
    </row>
    <row r="138" spans="2:30" s="106" customFormat="1" x14ac:dyDescent="0.2">
      <c r="F138" s="306" t="s">
        <v>250</v>
      </c>
      <c r="I138" s="107">
        <f>I112</f>
        <v>1</v>
      </c>
      <c r="J138" s="307" t="s">
        <v>9</v>
      </c>
      <c r="K138" s="308">
        <f>4*0.5</f>
        <v>2</v>
      </c>
      <c r="L138" s="309" t="s">
        <v>245</v>
      </c>
      <c r="M138" s="483">
        <f>5/16</f>
        <v>0.3125</v>
      </c>
      <c r="N138" s="483"/>
      <c r="O138" s="302" t="s">
        <v>9</v>
      </c>
      <c r="P138" s="483">
        <f>5/16</f>
        <v>0.3125</v>
      </c>
      <c r="Q138" s="483"/>
      <c r="R138" s="306" t="s">
        <v>246</v>
      </c>
      <c r="S138" s="482">
        <f>12^2</f>
        <v>144</v>
      </c>
      <c r="T138" s="482"/>
      <c r="U138" s="306" t="s">
        <v>247</v>
      </c>
      <c r="V138" s="483">
        <f>SUM(V110:W137)/3</f>
        <v>347.64062500000006</v>
      </c>
      <c r="W138" s="483"/>
      <c r="X138" s="307" t="s">
        <v>9</v>
      </c>
      <c r="Y138" s="482">
        <v>490</v>
      </c>
      <c r="Z138" s="482"/>
      <c r="AA138" s="310" t="s">
        <v>8</v>
      </c>
      <c r="AB138" s="484">
        <f>I138*K138*((M138*P138)/S138)*V138*Y138</f>
        <v>231.04370964898007</v>
      </c>
      <c r="AC138" s="484"/>
      <c r="AD138" s="306" t="s">
        <v>176</v>
      </c>
    </row>
    <row r="141" spans="2:30" x14ac:dyDescent="0.2">
      <c r="B141" s="311" t="str">
        <f>B11&amp;" (CONT.)"</f>
        <v>ITEM 513 - STRUCTURAL STEEL MEMBERS, LEVEL 4 (CONT.)</v>
      </c>
    </row>
    <row r="143" spans="2:30" x14ac:dyDescent="0.2">
      <c r="B143" s="299" t="s">
        <v>16</v>
      </c>
    </row>
    <row r="145" spans="2:30" s="106" customFormat="1" x14ac:dyDescent="0.2">
      <c r="B145" s="305"/>
      <c r="J145" s="472" t="s">
        <v>17</v>
      </c>
      <c r="K145" s="473"/>
      <c r="M145" s="472" t="s">
        <v>240</v>
      </c>
      <c r="N145" s="473"/>
      <c r="O145" s="103"/>
      <c r="P145" s="472" t="s">
        <v>254</v>
      </c>
      <c r="Q145" s="473"/>
      <c r="R145" s="306"/>
      <c r="S145" s="472" t="s">
        <v>241</v>
      </c>
      <c r="T145" s="473"/>
      <c r="U145" s="306"/>
      <c r="V145" s="312"/>
      <c r="W145" s="312"/>
      <c r="X145" s="307"/>
      <c r="Y145" s="303" t="s">
        <v>242</v>
      </c>
      <c r="Z145" s="304"/>
      <c r="AA145" s="310"/>
      <c r="AB145" s="313"/>
      <c r="AC145" s="313"/>
      <c r="AD145" s="306"/>
    </row>
    <row r="146" spans="2:30" s="106" customFormat="1" x14ac:dyDescent="0.2">
      <c r="B146" s="305" t="s">
        <v>255</v>
      </c>
      <c r="F146" s="106" t="s">
        <v>256</v>
      </c>
      <c r="H146" s="306"/>
      <c r="J146" s="485">
        <f>6*2*4</f>
        <v>48</v>
      </c>
      <c r="K146" s="485"/>
      <c r="L146" s="309" t="s">
        <v>245</v>
      </c>
      <c r="M146" s="481">
        <v>18</v>
      </c>
      <c r="N146" s="481"/>
      <c r="O146" s="302" t="s">
        <v>9</v>
      </c>
      <c r="P146" s="481">
        <v>38</v>
      </c>
      <c r="Q146" s="481"/>
      <c r="R146" s="302" t="s">
        <v>9</v>
      </c>
      <c r="S146" s="481">
        <f>3/8</f>
        <v>0.375</v>
      </c>
      <c r="T146" s="481"/>
      <c r="U146" s="306" t="s">
        <v>246</v>
      </c>
      <c r="V146" s="482">
        <f t="shared" ref="V146:V151" si="0">12^3</f>
        <v>1728</v>
      </c>
      <c r="W146" s="482"/>
      <c r="X146" s="306" t="s">
        <v>247</v>
      </c>
      <c r="Y146" s="482">
        <v>490</v>
      </c>
      <c r="Z146" s="482"/>
      <c r="AA146" s="310" t="s">
        <v>8</v>
      </c>
      <c r="AB146" s="484">
        <f t="shared" ref="AB146:AB151" si="1">J146*((M146*P146*S146)/V146)*Y146</f>
        <v>3491.25</v>
      </c>
      <c r="AC146" s="484"/>
      <c r="AD146" s="306" t="s">
        <v>176</v>
      </c>
    </row>
    <row r="147" spans="2:30" s="106" customFormat="1" x14ac:dyDescent="0.2">
      <c r="B147" s="305"/>
      <c r="F147" s="106" t="s">
        <v>257</v>
      </c>
      <c r="J147" s="485">
        <f>6*4*4</f>
        <v>96</v>
      </c>
      <c r="K147" s="485"/>
      <c r="L147" s="309" t="s">
        <v>245</v>
      </c>
      <c r="M147" s="481">
        <v>8</v>
      </c>
      <c r="N147" s="481"/>
      <c r="O147" s="302" t="s">
        <v>9</v>
      </c>
      <c r="P147" s="481">
        <v>38</v>
      </c>
      <c r="Q147" s="481"/>
      <c r="R147" s="302" t="s">
        <v>9</v>
      </c>
      <c r="S147" s="481">
        <f>3/8</f>
        <v>0.375</v>
      </c>
      <c r="T147" s="481"/>
      <c r="U147" s="306" t="s">
        <v>246</v>
      </c>
      <c r="V147" s="482">
        <f t="shared" si="0"/>
        <v>1728</v>
      </c>
      <c r="W147" s="482"/>
      <c r="X147" s="306" t="s">
        <v>247</v>
      </c>
      <c r="Y147" s="482">
        <v>490</v>
      </c>
      <c r="Z147" s="482"/>
      <c r="AA147" s="310" t="s">
        <v>8</v>
      </c>
      <c r="AB147" s="484">
        <f t="shared" si="1"/>
        <v>3103.3333333333335</v>
      </c>
      <c r="AC147" s="484"/>
      <c r="AD147" s="306" t="s">
        <v>176</v>
      </c>
    </row>
    <row r="148" spans="2:30" s="106" customFormat="1" x14ac:dyDescent="0.2">
      <c r="B148" s="305"/>
      <c r="F148" s="106" t="s">
        <v>258</v>
      </c>
      <c r="J148" s="485">
        <f>J146</f>
        <v>48</v>
      </c>
      <c r="K148" s="485"/>
      <c r="L148" s="309" t="s">
        <v>245</v>
      </c>
      <c r="M148" s="481">
        <v>17</v>
      </c>
      <c r="N148" s="481"/>
      <c r="O148" s="302" t="s">
        <v>9</v>
      </c>
      <c r="P148" s="481">
        <v>39</v>
      </c>
      <c r="Q148" s="481"/>
      <c r="R148" s="302" t="s">
        <v>9</v>
      </c>
      <c r="S148" s="481">
        <f>3/8</f>
        <v>0.375</v>
      </c>
      <c r="T148" s="481"/>
      <c r="U148" s="306" t="s">
        <v>246</v>
      </c>
      <c r="V148" s="482">
        <f t="shared" si="0"/>
        <v>1728</v>
      </c>
      <c r="W148" s="482"/>
      <c r="X148" s="306" t="s">
        <v>247</v>
      </c>
      <c r="Y148" s="482">
        <v>490</v>
      </c>
      <c r="Z148" s="482"/>
      <c r="AA148" s="310" t="s">
        <v>8</v>
      </c>
      <c r="AB148" s="484">
        <f t="shared" si="1"/>
        <v>3384.0625</v>
      </c>
      <c r="AC148" s="484"/>
      <c r="AD148" s="306" t="s">
        <v>176</v>
      </c>
    </row>
    <row r="149" spans="2:30" s="106" customFormat="1" x14ac:dyDescent="0.2">
      <c r="F149" s="106" t="s">
        <v>259</v>
      </c>
      <c r="J149" s="485">
        <f>2*4</f>
        <v>8</v>
      </c>
      <c r="K149" s="485"/>
      <c r="L149" s="309" t="s">
        <v>245</v>
      </c>
      <c r="M149" s="481">
        <v>18</v>
      </c>
      <c r="N149" s="481"/>
      <c r="O149" s="302" t="s">
        <v>9</v>
      </c>
      <c r="P149" s="481">
        <f>18+7/8</f>
        <v>18.875</v>
      </c>
      <c r="Q149" s="481"/>
      <c r="R149" s="302" t="s">
        <v>9</v>
      </c>
      <c r="S149" s="481">
        <f>1/8</f>
        <v>0.125</v>
      </c>
      <c r="T149" s="481"/>
      <c r="U149" s="306" t="s">
        <v>246</v>
      </c>
      <c r="V149" s="482">
        <f t="shared" si="0"/>
        <v>1728</v>
      </c>
      <c r="W149" s="482"/>
      <c r="X149" s="306" t="s">
        <v>247</v>
      </c>
      <c r="Y149" s="482">
        <v>490</v>
      </c>
      <c r="Z149" s="482"/>
      <c r="AA149" s="310" t="s">
        <v>8</v>
      </c>
      <c r="AB149" s="484">
        <f t="shared" si="1"/>
        <v>96.341145833333343</v>
      </c>
      <c r="AC149" s="484"/>
      <c r="AD149" s="306" t="s">
        <v>176</v>
      </c>
    </row>
    <row r="150" spans="2:30" s="106" customFormat="1" x14ac:dyDescent="0.2">
      <c r="F150" s="106" t="s">
        <v>259</v>
      </c>
      <c r="J150" s="485">
        <f>2*8</f>
        <v>16</v>
      </c>
      <c r="K150" s="485"/>
      <c r="L150" s="309" t="s">
        <v>245</v>
      </c>
      <c r="M150" s="481">
        <v>18</v>
      </c>
      <c r="N150" s="481"/>
      <c r="O150" s="302" t="s">
        <v>9</v>
      </c>
      <c r="P150" s="481">
        <f>18+7/8</f>
        <v>18.875</v>
      </c>
      <c r="Q150" s="481"/>
      <c r="R150" s="302" t="s">
        <v>9</v>
      </c>
      <c r="S150" s="481">
        <f>5/8</f>
        <v>0.625</v>
      </c>
      <c r="T150" s="481"/>
      <c r="U150" s="306" t="s">
        <v>246</v>
      </c>
      <c r="V150" s="482">
        <f t="shared" si="0"/>
        <v>1728</v>
      </c>
      <c r="W150" s="482"/>
      <c r="X150" s="306" t="s">
        <v>247</v>
      </c>
      <c r="Y150" s="482">
        <v>490</v>
      </c>
      <c r="Z150" s="482"/>
      <c r="AA150" s="310" t="s">
        <v>8</v>
      </c>
      <c r="AB150" s="484">
        <f t="shared" si="1"/>
        <v>963.41145833333326</v>
      </c>
      <c r="AC150" s="484"/>
      <c r="AD150" s="306" t="s">
        <v>176</v>
      </c>
    </row>
    <row r="151" spans="2:30" s="106" customFormat="1" x14ac:dyDescent="0.2">
      <c r="F151" s="106" t="s">
        <v>259</v>
      </c>
      <c r="J151" s="485">
        <f>2*8</f>
        <v>16</v>
      </c>
      <c r="K151" s="485"/>
      <c r="L151" s="309" t="s">
        <v>245</v>
      </c>
      <c r="M151" s="481">
        <v>18</v>
      </c>
      <c r="N151" s="481"/>
      <c r="O151" s="302" t="s">
        <v>9</v>
      </c>
      <c r="P151" s="481">
        <f>18+7/8</f>
        <v>18.875</v>
      </c>
      <c r="Q151" s="481"/>
      <c r="R151" s="302" t="s">
        <v>9</v>
      </c>
      <c r="S151" s="481">
        <f>3/4</f>
        <v>0.75</v>
      </c>
      <c r="T151" s="481"/>
      <c r="U151" s="306" t="s">
        <v>246</v>
      </c>
      <c r="V151" s="482">
        <f t="shared" si="0"/>
        <v>1728</v>
      </c>
      <c r="W151" s="482"/>
      <c r="X151" s="306" t="s">
        <v>247</v>
      </c>
      <c r="Y151" s="482">
        <v>490</v>
      </c>
      <c r="Z151" s="482"/>
      <c r="AA151" s="310" t="s">
        <v>8</v>
      </c>
      <c r="AB151" s="484">
        <f t="shared" si="1"/>
        <v>1156.09375</v>
      </c>
      <c r="AC151" s="484"/>
      <c r="AD151" s="306" t="s">
        <v>176</v>
      </c>
    </row>
    <row r="153" spans="2:30" s="106" customFormat="1" x14ac:dyDescent="0.2">
      <c r="B153" s="305" t="s">
        <v>260</v>
      </c>
      <c r="F153" s="106" t="s">
        <v>261</v>
      </c>
      <c r="J153" s="485">
        <f>2*2*4</f>
        <v>16</v>
      </c>
      <c r="K153" s="485"/>
      <c r="L153" s="309" t="s">
        <v>245</v>
      </c>
      <c r="M153" s="481">
        <v>6</v>
      </c>
      <c r="N153" s="481"/>
      <c r="O153" s="302" t="s">
        <v>9</v>
      </c>
      <c r="P153" s="481">
        <v>44</v>
      </c>
      <c r="Q153" s="481"/>
      <c r="R153" s="302" t="s">
        <v>9</v>
      </c>
      <c r="S153" s="481">
        <f>3/4</f>
        <v>0.75</v>
      </c>
      <c r="T153" s="481"/>
      <c r="U153" s="306" t="s">
        <v>246</v>
      </c>
      <c r="V153" s="482">
        <f>12^3</f>
        <v>1728</v>
      </c>
      <c r="W153" s="482"/>
      <c r="X153" s="306" t="s">
        <v>247</v>
      </c>
      <c r="Y153" s="482">
        <v>490</v>
      </c>
      <c r="Z153" s="482"/>
      <c r="AA153" s="310" t="s">
        <v>8</v>
      </c>
      <c r="AB153" s="484">
        <f>J153*((M153*P153*S153)/V153)*Y153</f>
        <v>898.33333333333326</v>
      </c>
      <c r="AC153" s="484"/>
      <c r="AD153" s="306" t="s">
        <v>176</v>
      </c>
    </row>
    <row r="154" spans="2:30" s="106" customFormat="1" x14ac:dyDescent="0.2">
      <c r="F154" s="106" t="s">
        <v>262</v>
      </c>
      <c r="J154" s="485">
        <f>3*2</f>
        <v>6</v>
      </c>
      <c r="K154" s="485"/>
      <c r="L154" s="309" t="s">
        <v>245</v>
      </c>
      <c r="M154" s="481">
        <v>8</v>
      </c>
      <c r="N154" s="481"/>
      <c r="O154" s="302" t="s">
        <v>9</v>
      </c>
      <c r="P154" s="481">
        <v>44</v>
      </c>
      <c r="Q154" s="481"/>
      <c r="R154" s="302" t="s">
        <v>9</v>
      </c>
      <c r="S154" s="481">
        <v>1</v>
      </c>
      <c r="T154" s="481"/>
      <c r="U154" s="306" t="s">
        <v>246</v>
      </c>
      <c r="V154" s="482">
        <f>12^3</f>
        <v>1728</v>
      </c>
      <c r="W154" s="482"/>
      <c r="X154" s="306" t="s">
        <v>247</v>
      </c>
      <c r="Y154" s="482">
        <v>490</v>
      </c>
      <c r="Z154" s="482"/>
      <c r="AA154" s="310" t="s">
        <v>8</v>
      </c>
      <c r="AB154" s="484">
        <f>J154*((M154*P154*S154)/V154)*Y154</f>
        <v>598.8888888888888</v>
      </c>
      <c r="AC154" s="484"/>
      <c r="AD154" s="306" t="s">
        <v>176</v>
      </c>
    </row>
    <row r="155" spans="2:30" s="106" customFormat="1" x14ac:dyDescent="0.2">
      <c r="J155" s="308"/>
      <c r="K155" s="308"/>
      <c r="L155" s="309"/>
      <c r="M155" s="314"/>
      <c r="N155" s="314"/>
      <c r="O155" s="302"/>
      <c r="P155" s="314"/>
      <c r="Q155" s="314"/>
      <c r="R155" s="302"/>
      <c r="S155" s="314"/>
      <c r="T155" s="314"/>
      <c r="U155" s="306"/>
      <c r="V155" s="315"/>
      <c r="W155" s="315"/>
      <c r="X155" s="306"/>
      <c r="Y155" s="315"/>
      <c r="Z155" s="315"/>
      <c r="AA155" s="310"/>
      <c r="AB155" s="313"/>
      <c r="AC155" s="313"/>
      <c r="AD155" s="306"/>
    </row>
    <row r="156" spans="2:30" s="106" customFormat="1" x14ac:dyDescent="0.2">
      <c r="F156" s="106" t="s">
        <v>263</v>
      </c>
      <c r="J156" s="485">
        <f>3*6</f>
        <v>18</v>
      </c>
      <c r="K156" s="485"/>
      <c r="L156" s="309" t="s">
        <v>245</v>
      </c>
      <c r="M156" s="481">
        <v>19</v>
      </c>
      <c r="N156" s="481"/>
      <c r="O156" s="302" t="s">
        <v>9</v>
      </c>
      <c r="P156" s="481">
        <v>44</v>
      </c>
      <c r="Q156" s="481"/>
      <c r="R156" s="302" t="s">
        <v>9</v>
      </c>
      <c r="S156" s="481">
        <v>1</v>
      </c>
      <c r="T156" s="481"/>
      <c r="U156" s="306" t="s">
        <v>246</v>
      </c>
      <c r="V156" s="482">
        <f>12^3</f>
        <v>1728</v>
      </c>
      <c r="W156" s="482"/>
      <c r="X156" s="306" t="s">
        <v>247</v>
      </c>
      <c r="Y156" s="482">
        <v>490</v>
      </c>
      <c r="Z156" s="482"/>
      <c r="AA156" s="310" t="s">
        <v>8</v>
      </c>
      <c r="AB156" s="484">
        <f>J156*((M156*P156*S156)/V156)*Y156</f>
        <v>4267.083333333333</v>
      </c>
      <c r="AC156" s="484"/>
      <c r="AD156" s="306" t="s">
        <v>176</v>
      </c>
    </row>
    <row r="157" spans="2:30" s="106" customFormat="1" x14ac:dyDescent="0.2">
      <c r="F157" s="316" t="s">
        <v>264</v>
      </c>
      <c r="J157" s="485">
        <f>-J156</f>
        <v>-18</v>
      </c>
      <c r="K157" s="485"/>
      <c r="L157" s="309" t="s">
        <v>245</v>
      </c>
      <c r="M157" s="481">
        <v>2</v>
      </c>
      <c r="N157" s="481"/>
      <c r="O157" s="302" t="s">
        <v>9</v>
      </c>
      <c r="P157" s="481">
        <v>2</v>
      </c>
      <c r="Q157" s="481"/>
      <c r="R157" s="302" t="s">
        <v>9</v>
      </c>
      <c r="S157" s="481">
        <v>1</v>
      </c>
      <c r="T157" s="481"/>
      <c r="U157" s="306" t="s">
        <v>246</v>
      </c>
      <c r="V157" s="482">
        <f>12^3</f>
        <v>1728</v>
      </c>
      <c r="W157" s="482"/>
      <c r="X157" s="306" t="s">
        <v>247</v>
      </c>
      <c r="Y157" s="482">
        <v>490</v>
      </c>
      <c r="Z157" s="482"/>
      <c r="AA157" s="310" t="s">
        <v>8</v>
      </c>
      <c r="AB157" s="484">
        <f>J157*((M157*P157*S157)/V157)*Y157</f>
        <v>-20.416666666666664</v>
      </c>
      <c r="AC157" s="484"/>
      <c r="AD157" s="306" t="s">
        <v>176</v>
      </c>
    </row>
    <row r="158" spans="2:30" s="106" customFormat="1" x14ac:dyDescent="0.2">
      <c r="F158" s="316"/>
      <c r="J158" s="308"/>
      <c r="K158" s="308"/>
      <c r="L158" s="309"/>
      <c r="M158" s="314"/>
      <c r="N158" s="314"/>
      <c r="O158" s="302"/>
      <c r="P158" s="314"/>
      <c r="Q158" s="314"/>
      <c r="R158" s="302"/>
      <c r="S158" s="314"/>
      <c r="T158" s="314"/>
      <c r="U158" s="306"/>
      <c r="V158" s="315"/>
      <c r="W158" s="315"/>
      <c r="X158" s="306"/>
      <c r="Y158" s="315"/>
      <c r="Z158" s="315"/>
      <c r="AA158" s="310"/>
      <c r="AB158" s="313"/>
      <c r="AC158" s="313"/>
      <c r="AD158" s="306"/>
    </row>
    <row r="159" spans="2:30" s="106" customFormat="1" x14ac:dyDescent="0.2">
      <c r="F159" s="106" t="s">
        <v>265</v>
      </c>
      <c r="J159" s="485">
        <f>3*22</f>
        <v>66</v>
      </c>
      <c r="K159" s="485"/>
      <c r="L159" s="309" t="s">
        <v>245</v>
      </c>
      <c r="M159" s="481">
        <v>13</v>
      </c>
      <c r="N159" s="481"/>
      <c r="O159" s="302" t="s">
        <v>9</v>
      </c>
      <c r="P159" s="481">
        <v>44</v>
      </c>
      <c r="Q159" s="481"/>
      <c r="R159" s="302" t="s">
        <v>9</v>
      </c>
      <c r="S159" s="481">
        <f>3/4</f>
        <v>0.75</v>
      </c>
      <c r="T159" s="481"/>
      <c r="U159" s="306" t="s">
        <v>246</v>
      </c>
      <c r="V159" s="482">
        <f>12^3</f>
        <v>1728</v>
      </c>
      <c r="W159" s="482"/>
      <c r="X159" s="306" t="s">
        <v>247</v>
      </c>
      <c r="Y159" s="482">
        <v>490</v>
      </c>
      <c r="Z159" s="482"/>
      <c r="AA159" s="310" t="s">
        <v>8</v>
      </c>
      <c r="AB159" s="484">
        <f>J159*((M159*P159*S159)/V159)*Y159</f>
        <v>8028.854166666667</v>
      </c>
      <c r="AC159" s="484"/>
      <c r="AD159" s="306" t="s">
        <v>176</v>
      </c>
    </row>
    <row r="160" spans="2:30" s="106" customFormat="1" x14ac:dyDescent="0.2">
      <c r="F160" s="316" t="s">
        <v>264</v>
      </c>
      <c r="J160" s="485">
        <f>-J159</f>
        <v>-66</v>
      </c>
      <c r="K160" s="485"/>
      <c r="L160" s="309" t="s">
        <v>245</v>
      </c>
      <c r="M160" s="481">
        <v>2</v>
      </c>
      <c r="N160" s="481"/>
      <c r="O160" s="302" t="s">
        <v>9</v>
      </c>
      <c r="P160" s="481">
        <v>2</v>
      </c>
      <c r="Q160" s="481"/>
      <c r="R160" s="302" t="s">
        <v>9</v>
      </c>
      <c r="S160" s="481">
        <f>3/4</f>
        <v>0.75</v>
      </c>
      <c r="T160" s="481"/>
      <c r="U160" s="306" t="s">
        <v>246</v>
      </c>
      <c r="V160" s="482">
        <f>12^3</f>
        <v>1728</v>
      </c>
      <c r="W160" s="482"/>
      <c r="X160" s="306" t="s">
        <v>247</v>
      </c>
      <c r="Y160" s="482">
        <v>490</v>
      </c>
      <c r="Z160" s="482"/>
      <c r="AA160" s="310" t="s">
        <v>8</v>
      </c>
      <c r="AB160" s="484">
        <f>J160*((M160*P160*S160)/V160)*Y160</f>
        <v>-56.145833333333329</v>
      </c>
      <c r="AC160" s="484"/>
      <c r="AD160" s="306" t="s">
        <v>176</v>
      </c>
    </row>
    <row r="162" spans="2:30" s="106" customFormat="1" x14ac:dyDescent="0.2">
      <c r="B162" s="305"/>
      <c r="J162" s="472" t="s">
        <v>17</v>
      </c>
      <c r="K162" s="473"/>
      <c r="L162" s="309"/>
      <c r="M162" s="472" t="s">
        <v>13</v>
      </c>
      <c r="N162" s="472"/>
      <c r="O162" s="302"/>
      <c r="P162" s="472" t="s">
        <v>13</v>
      </c>
      <c r="Q162" s="473"/>
      <c r="R162" s="306"/>
      <c r="S162" s="472" t="s">
        <v>13</v>
      </c>
      <c r="T162" s="473"/>
      <c r="U162" s="306"/>
      <c r="V162" s="472" t="s">
        <v>13</v>
      </c>
      <c r="W162" s="473"/>
      <c r="X162" s="307"/>
      <c r="Y162" s="303" t="s">
        <v>266</v>
      </c>
      <c r="Z162" s="304"/>
      <c r="AA162" s="310"/>
      <c r="AB162" s="313"/>
      <c r="AC162" s="313"/>
      <c r="AD162" s="306"/>
    </row>
    <row r="163" spans="2:30" s="106" customFormat="1" x14ac:dyDescent="0.2">
      <c r="B163" s="305" t="s">
        <v>267</v>
      </c>
      <c r="F163" s="306" t="s">
        <v>268</v>
      </c>
      <c r="H163" s="306"/>
      <c r="J163" s="485">
        <v>2</v>
      </c>
      <c r="K163" s="485"/>
      <c r="L163" s="309" t="s">
        <v>269</v>
      </c>
      <c r="M163" s="483"/>
      <c r="N163" s="483"/>
      <c r="O163" s="317" t="s">
        <v>155</v>
      </c>
      <c r="P163" s="483">
        <f>'X-Frames (OH)'!P5</f>
        <v>8.3333333333333339</v>
      </c>
      <c r="Q163" s="483"/>
      <c r="R163" s="317" t="s">
        <v>155</v>
      </c>
      <c r="S163" s="483">
        <f>'X-Frames (OH)'!P15</f>
        <v>8.3333333333333339</v>
      </c>
      <c r="T163" s="483"/>
      <c r="U163" s="317" t="s">
        <v>155</v>
      </c>
      <c r="V163" s="483">
        <f>'X-Frames (OH)'!P25</f>
        <v>8.3333333333333339</v>
      </c>
      <c r="W163" s="483"/>
      <c r="X163" s="318" t="s">
        <v>247</v>
      </c>
      <c r="Y163" s="486">
        <v>37.4</v>
      </c>
      <c r="Z163" s="486"/>
      <c r="AA163" s="310" t="s">
        <v>8</v>
      </c>
      <c r="AB163" s="484">
        <f>J163*(M163+P163+S163+V163)*Y163</f>
        <v>1870</v>
      </c>
      <c r="AC163" s="484"/>
      <c r="AD163" s="306" t="s">
        <v>176</v>
      </c>
    </row>
    <row r="164" spans="2:30" s="106" customFormat="1" x14ac:dyDescent="0.2">
      <c r="B164" s="305" t="s">
        <v>270</v>
      </c>
      <c r="F164" s="306" t="s">
        <v>271</v>
      </c>
      <c r="J164" s="485">
        <v>2</v>
      </c>
      <c r="K164" s="485"/>
      <c r="L164" s="309" t="s">
        <v>269</v>
      </c>
      <c r="M164" s="483"/>
      <c r="N164" s="483"/>
      <c r="O164" s="317" t="s">
        <v>155</v>
      </c>
      <c r="P164" s="483">
        <f>'X-Frames (OH)'!P6</f>
        <v>8.3333333333333339</v>
      </c>
      <c r="Q164" s="483"/>
      <c r="R164" s="317" t="s">
        <v>155</v>
      </c>
      <c r="S164" s="483">
        <f>'X-Frames (OH)'!P16</f>
        <v>8.3333333333333339</v>
      </c>
      <c r="T164" s="483"/>
      <c r="U164" s="317" t="s">
        <v>155</v>
      </c>
      <c r="V164" s="483">
        <f>'X-Frames (OH)'!P26</f>
        <v>8.3333333333333339</v>
      </c>
      <c r="W164" s="483"/>
      <c r="X164" s="318" t="s">
        <v>247</v>
      </c>
      <c r="Y164" s="486">
        <v>37.4</v>
      </c>
      <c r="Z164" s="486"/>
      <c r="AA164" s="310" t="s">
        <v>8</v>
      </c>
      <c r="AB164" s="484">
        <f>J164*(M164+P164+S164+V164)*Y164</f>
        <v>1870</v>
      </c>
      <c r="AC164" s="484"/>
      <c r="AD164" s="306" t="s">
        <v>176</v>
      </c>
    </row>
    <row r="165" spans="2:30" s="106" customFormat="1" x14ac:dyDescent="0.2">
      <c r="F165" s="306" t="s">
        <v>272</v>
      </c>
      <c r="H165" s="306"/>
      <c r="J165" s="485">
        <v>2</v>
      </c>
      <c r="K165" s="485"/>
      <c r="L165" s="309" t="s">
        <v>269</v>
      </c>
      <c r="M165" s="483"/>
      <c r="N165" s="483"/>
      <c r="O165" s="317" t="s">
        <v>155</v>
      </c>
      <c r="P165" s="483">
        <f>'X-Frames (OH)'!P7</f>
        <v>8.4211217210154494</v>
      </c>
      <c r="Q165" s="483"/>
      <c r="R165" s="317" t="s">
        <v>155</v>
      </c>
      <c r="S165" s="483">
        <f>'X-Frames (OH)'!P17</f>
        <v>8.4211217210154494</v>
      </c>
      <c r="T165" s="483"/>
      <c r="U165" s="317" t="s">
        <v>155</v>
      </c>
      <c r="V165" s="483">
        <f>'X-Frames (OH)'!P27</f>
        <v>8.4211217210154494</v>
      </c>
      <c r="W165" s="483"/>
      <c r="X165" s="318" t="s">
        <v>247</v>
      </c>
      <c r="Y165" s="486">
        <v>51</v>
      </c>
      <c r="Z165" s="486"/>
      <c r="AA165" s="310" t="s">
        <v>8</v>
      </c>
      <c r="AB165" s="484">
        <f>J165*(M165+P165+S165+V165)*Y165</f>
        <v>2576.8632466307276</v>
      </c>
      <c r="AC165" s="484"/>
      <c r="AD165" s="306" t="s">
        <v>176</v>
      </c>
    </row>
    <row r="166" spans="2:30" s="106" customFormat="1" x14ac:dyDescent="0.2">
      <c r="F166" s="306" t="s">
        <v>272</v>
      </c>
      <c r="J166" s="485">
        <v>2</v>
      </c>
      <c r="K166" s="485"/>
      <c r="L166" s="309" t="s">
        <v>269</v>
      </c>
      <c r="M166" s="483"/>
      <c r="N166" s="483"/>
      <c r="O166" s="317" t="s">
        <v>155</v>
      </c>
      <c r="P166" s="483">
        <f>'X-Frames (OH)'!P8</f>
        <v>8.4211217210154494</v>
      </c>
      <c r="Q166" s="483"/>
      <c r="R166" s="317" t="s">
        <v>155</v>
      </c>
      <c r="S166" s="483">
        <f>'X-Frames (OH)'!P18</f>
        <v>8.4211217210154494</v>
      </c>
      <c r="T166" s="483"/>
      <c r="U166" s="317" t="s">
        <v>155</v>
      </c>
      <c r="V166" s="483">
        <f>'X-Frames (OH)'!P28</f>
        <v>8.4211217210154494</v>
      </c>
      <c r="W166" s="483"/>
      <c r="X166" s="318" t="s">
        <v>247</v>
      </c>
      <c r="Y166" s="486">
        <v>51</v>
      </c>
      <c r="Z166" s="486"/>
      <c r="AA166" s="310" t="s">
        <v>8</v>
      </c>
      <c r="AB166" s="484">
        <f>J166*(M166+P166+S166+V166)*Y166</f>
        <v>2576.8632466307276</v>
      </c>
      <c r="AC166" s="484"/>
      <c r="AD166" s="306" t="s">
        <v>176</v>
      </c>
    </row>
    <row r="167" spans="2:30" s="106" customFormat="1" x14ac:dyDescent="0.2">
      <c r="F167" s="306"/>
    </row>
    <row r="168" spans="2:30" s="106" customFormat="1" x14ac:dyDescent="0.2">
      <c r="B168" s="305" t="s">
        <v>267</v>
      </c>
      <c r="F168" s="306" t="s">
        <v>268</v>
      </c>
      <c r="H168" s="306"/>
      <c r="J168" s="485">
        <v>1</v>
      </c>
      <c r="K168" s="485"/>
      <c r="L168" s="309" t="s">
        <v>269</v>
      </c>
      <c r="M168" s="483"/>
      <c r="N168" s="483"/>
      <c r="O168" s="317" t="s">
        <v>155</v>
      </c>
      <c r="P168" s="483">
        <f>'X-Frames (OH)'!P10</f>
        <v>6.833333333333333</v>
      </c>
      <c r="Q168" s="483"/>
      <c r="R168" s="317" t="s">
        <v>155</v>
      </c>
      <c r="S168" s="483">
        <f>'X-Frames (OH)'!P20</f>
        <v>7.333333333333333</v>
      </c>
      <c r="T168" s="483"/>
      <c r="U168" s="317" t="s">
        <v>155</v>
      </c>
      <c r="V168" s="483">
        <f>'X-Frames (OH)'!P30</f>
        <v>8.1666666666666661</v>
      </c>
      <c r="W168" s="483"/>
      <c r="X168" s="318" t="s">
        <v>247</v>
      </c>
      <c r="Y168" s="486">
        <v>37.4</v>
      </c>
      <c r="Z168" s="486"/>
      <c r="AA168" s="310" t="s">
        <v>8</v>
      </c>
      <c r="AB168" s="484">
        <f>J168*(M168+P168+S168+V168)*Y168</f>
        <v>835.26666666666654</v>
      </c>
      <c r="AC168" s="484"/>
      <c r="AD168" s="306" t="s">
        <v>176</v>
      </c>
    </row>
    <row r="169" spans="2:30" s="106" customFormat="1" x14ac:dyDescent="0.2">
      <c r="B169" s="305" t="s">
        <v>273</v>
      </c>
      <c r="F169" s="306" t="s">
        <v>271</v>
      </c>
      <c r="J169" s="485">
        <v>1</v>
      </c>
      <c r="K169" s="485"/>
      <c r="L169" s="309" t="s">
        <v>269</v>
      </c>
      <c r="M169" s="483"/>
      <c r="N169" s="483"/>
      <c r="O169" s="317" t="s">
        <v>155</v>
      </c>
      <c r="P169" s="483">
        <f>'X-Frames (OH)'!P11</f>
        <v>6.833333333333333</v>
      </c>
      <c r="Q169" s="483"/>
      <c r="R169" s="317" t="s">
        <v>155</v>
      </c>
      <c r="S169" s="483">
        <f>'X-Frames (OH)'!P21</f>
        <v>7.333333333333333</v>
      </c>
      <c r="T169" s="483"/>
      <c r="U169" s="317" t="s">
        <v>155</v>
      </c>
      <c r="V169" s="483">
        <f>'X-Frames (OH)'!P31</f>
        <v>8.1666666666666661</v>
      </c>
      <c r="W169" s="483"/>
      <c r="X169" s="318" t="s">
        <v>247</v>
      </c>
      <c r="Y169" s="486">
        <v>37.4</v>
      </c>
      <c r="Z169" s="486"/>
      <c r="AA169" s="310" t="s">
        <v>8</v>
      </c>
      <c r="AB169" s="484">
        <f>J169*(M169+P169+S169+V169)*Y169</f>
        <v>835.26666666666654</v>
      </c>
      <c r="AC169" s="484"/>
      <c r="AD169" s="306" t="s">
        <v>176</v>
      </c>
    </row>
    <row r="170" spans="2:30" s="106" customFormat="1" x14ac:dyDescent="0.2">
      <c r="F170" s="306" t="s">
        <v>272</v>
      </c>
      <c r="H170" s="306"/>
      <c r="J170" s="485">
        <v>1</v>
      </c>
      <c r="K170" s="485"/>
      <c r="L170" s="309" t="s">
        <v>269</v>
      </c>
      <c r="M170" s="483"/>
      <c r="N170" s="483"/>
      <c r="O170" s="317" t="s">
        <v>155</v>
      </c>
      <c r="P170" s="483">
        <f>'X-Frames (OH)'!P12</f>
        <v>6.9420019699924813</v>
      </c>
      <c r="Q170" s="483"/>
      <c r="R170" s="317" t="s">
        <v>155</v>
      </c>
      <c r="S170" s="483">
        <f>'X-Frames (OH)'!P22</f>
        <v>7.4340268924584381</v>
      </c>
      <c r="T170" s="483"/>
      <c r="U170" s="317" t="s">
        <v>155</v>
      </c>
      <c r="V170" s="483">
        <f>'X-Frames (OH)'!P32</f>
        <v>8.2563725647633159</v>
      </c>
      <c r="W170" s="483"/>
      <c r="X170" s="318" t="s">
        <v>247</v>
      </c>
      <c r="Y170" s="486">
        <v>51</v>
      </c>
      <c r="Z170" s="486"/>
      <c r="AA170" s="310" t="s">
        <v>8</v>
      </c>
      <c r="AB170" s="484">
        <f>J170*(M170+P170+S170+V170)*Y170</f>
        <v>1154.2524727879259</v>
      </c>
      <c r="AC170" s="484"/>
      <c r="AD170" s="306" t="s">
        <v>176</v>
      </c>
    </row>
    <row r="171" spans="2:30" s="106" customFormat="1" x14ac:dyDescent="0.2">
      <c r="F171" s="306" t="s">
        <v>272</v>
      </c>
      <c r="J171" s="485">
        <v>1</v>
      </c>
      <c r="K171" s="485"/>
      <c r="L171" s="309" t="s">
        <v>269</v>
      </c>
      <c r="M171" s="483"/>
      <c r="N171" s="483"/>
      <c r="O171" s="317" t="s">
        <v>155</v>
      </c>
      <c r="P171" s="483">
        <f>'X-Frames (OH)'!P13</f>
        <v>6.9420019699924813</v>
      </c>
      <c r="Q171" s="483"/>
      <c r="R171" s="317" t="s">
        <v>155</v>
      </c>
      <c r="S171" s="483">
        <f>'X-Frames (OH)'!P23</f>
        <v>7.4340268924584381</v>
      </c>
      <c r="T171" s="483"/>
      <c r="U171" s="317" t="s">
        <v>155</v>
      </c>
      <c r="V171" s="483">
        <f>'X-Frames (OH)'!P33</f>
        <v>8.2563725647633159</v>
      </c>
      <c r="W171" s="483"/>
      <c r="X171" s="318" t="s">
        <v>247</v>
      </c>
      <c r="Y171" s="486">
        <v>51</v>
      </c>
      <c r="Z171" s="486"/>
      <c r="AA171" s="310" t="s">
        <v>8</v>
      </c>
      <c r="AB171" s="484">
        <f>J171*(M171+P171+S171+V171)*Y171</f>
        <v>1154.2524727879259</v>
      </c>
      <c r="AC171" s="484"/>
      <c r="AD171" s="306" t="s">
        <v>176</v>
      </c>
    </row>
    <row r="172" spans="2:30" s="106" customFormat="1" x14ac:dyDescent="0.2">
      <c r="F172" s="306"/>
    </row>
    <row r="173" spans="2:30" s="106" customFormat="1" x14ac:dyDescent="0.2">
      <c r="B173" s="305" t="s">
        <v>274</v>
      </c>
      <c r="F173" s="306" t="s">
        <v>275</v>
      </c>
      <c r="H173" s="306"/>
      <c r="J173" s="485">
        <f>2*22</f>
        <v>44</v>
      </c>
      <c r="K173" s="485"/>
      <c r="L173" s="309" t="s">
        <v>269</v>
      </c>
      <c r="M173" s="483">
        <f>'X-Frames (OH)'!P35</f>
        <v>8.3125</v>
      </c>
      <c r="N173" s="483"/>
      <c r="O173" s="317" t="s">
        <v>155</v>
      </c>
      <c r="P173" s="483">
        <f>'X-Frames (OH)'!P43</f>
        <v>8.2447916666666661</v>
      </c>
      <c r="Q173" s="483"/>
      <c r="R173" s="317" t="s">
        <v>155</v>
      </c>
      <c r="S173" s="483">
        <f>'X-Frames (OH)'!P51</f>
        <v>8.0260416666666661</v>
      </c>
      <c r="T173" s="483"/>
      <c r="U173" s="317" t="s">
        <v>155</v>
      </c>
      <c r="V173" s="483">
        <f>'X-Frames (OH)'!P59</f>
        <v>7.739583333333333</v>
      </c>
      <c r="W173" s="483"/>
      <c r="X173" s="318" t="s">
        <v>247</v>
      </c>
      <c r="Y173" s="486">
        <v>23.6</v>
      </c>
      <c r="Z173" s="486"/>
      <c r="AA173" s="310" t="s">
        <v>8</v>
      </c>
      <c r="AB173" s="484">
        <f t="shared" ref="AB173:AB175" si="2">J173*(M173+P173+S173+V173)*Y173</f>
        <v>33564.116666666669</v>
      </c>
      <c r="AC173" s="484"/>
      <c r="AD173" s="306" t="s">
        <v>176</v>
      </c>
    </row>
    <row r="174" spans="2:30" s="106" customFormat="1" x14ac:dyDescent="0.2">
      <c r="B174" s="305" t="s">
        <v>270</v>
      </c>
      <c r="F174" s="306" t="s">
        <v>276</v>
      </c>
      <c r="J174" s="485">
        <f>2*22</f>
        <v>44</v>
      </c>
      <c r="K174" s="485"/>
      <c r="L174" s="309" t="s">
        <v>269</v>
      </c>
      <c r="M174" s="483">
        <f>'X-Frames (OH)'!P36</f>
        <v>8.6081390582882698</v>
      </c>
      <c r="N174" s="483"/>
      <c r="O174" s="317" t="s">
        <v>155</v>
      </c>
      <c r="P174" s="483">
        <f>'X-Frames (OH)'!P44</f>
        <v>8.5429263756455374</v>
      </c>
      <c r="Q174" s="483"/>
      <c r="R174" s="317" t="s">
        <v>155</v>
      </c>
      <c r="S174" s="483">
        <f>'X-Frames (OH)'!P52</f>
        <v>8.33252947253259</v>
      </c>
      <c r="T174" s="483"/>
      <c r="U174" s="317" t="s">
        <v>155</v>
      </c>
      <c r="V174" s="483">
        <f>'X-Frames (OH)'!P60</f>
        <v>8.057728981207493</v>
      </c>
      <c r="W174" s="483"/>
      <c r="X174" s="318" t="s">
        <v>247</v>
      </c>
      <c r="Y174" s="486">
        <v>23.6</v>
      </c>
      <c r="Z174" s="486"/>
      <c r="AA174" s="310" t="s">
        <v>8</v>
      </c>
      <c r="AB174" s="484">
        <f t="shared" si="2"/>
        <v>34829.310724960575</v>
      </c>
      <c r="AC174" s="484"/>
      <c r="AD174" s="306" t="s">
        <v>176</v>
      </c>
    </row>
    <row r="175" spans="2:30" s="106" customFormat="1" x14ac:dyDescent="0.2">
      <c r="B175" s="305"/>
      <c r="F175" s="306" t="s">
        <v>276</v>
      </c>
      <c r="J175" s="485">
        <f>2*22</f>
        <v>44</v>
      </c>
      <c r="K175" s="485"/>
      <c r="L175" s="309" t="s">
        <v>269</v>
      </c>
      <c r="M175" s="483">
        <f>'X-Frames (OH)'!P37</f>
        <v>8.6081390582882698</v>
      </c>
      <c r="N175" s="483"/>
      <c r="O175" s="317" t="s">
        <v>155</v>
      </c>
      <c r="P175" s="483">
        <f>'X-Frames (OH)'!P45</f>
        <v>8.5429263756455374</v>
      </c>
      <c r="Q175" s="483"/>
      <c r="R175" s="317" t="s">
        <v>155</v>
      </c>
      <c r="S175" s="483">
        <f>'X-Frames (OH)'!P53</f>
        <v>8.33252947253259</v>
      </c>
      <c r="T175" s="483"/>
      <c r="U175" s="317" t="s">
        <v>155</v>
      </c>
      <c r="V175" s="483">
        <f>'X-Frames (OH)'!P61</f>
        <v>8.057728981207493</v>
      </c>
      <c r="W175" s="483"/>
      <c r="X175" s="318" t="s">
        <v>247</v>
      </c>
      <c r="Y175" s="486">
        <v>23.6</v>
      </c>
      <c r="Z175" s="486"/>
      <c r="AA175" s="310" t="s">
        <v>8</v>
      </c>
      <c r="AB175" s="484">
        <f t="shared" si="2"/>
        <v>34829.310724960575</v>
      </c>
      <c r="AC175" s="484"/>
      <c r="AD175" s="306" t="s">
        <v>176</v>
      </c>
    </row>
    <row r="177" spans="2:30" s="106" customFormat="1" x14ac:dyDescent="0.2">
      <c r="B177" s="305" t="s">
        <v>274</v>
      </c>
      <c r="F177" s="306" t="s">
        <v>275</v>
      </c>
      <c r="H177" s="306"/>
      <c r="J177" s="485">
        <v>5</v>
      </c>
      <c r="K177" s="485"/>
      <c r="L177" s="309" t="s">
        <v>269</v>
      </c>
      <c r="M177" s="483">
        <f>'X-Frames (OH)'!P39</f>
        <v>6.921875</v>
      </c>
      <c r="N177" s="483"/>
      <c r="O177" s="317" t="s">
        <v>155</v>
      </c>
      <c r="P177" s="483"/>
      <c r="Q177" s="483"/>
      <c r="R177" s="317" t="s">
        <v>155</v>
      </c>
      <c r="S177" s="483"/>
      <c r="T177" s="483"/>
      <c r="U177" s="317" t="s">
        <v>155</v>
      </c>
      <c r="V177" s="483"/>
      <c r="W177" s="483"/>
      <c r="X177" s="318" t="s">
        <v>247</v>
      </c>
      <c r="Y177" s="486">
        <v>23.6</v>
      </c>
      <c r="Z177" s="486"/>
      <c r="AA177" s="310" t="s">
        <v>8</v>
      </c>
      <c r="AB177" s="484">
        <f t="shared" ref="AB177:AB179" si="3">J177*(M177+P177+S177+V177)*Y177</f>
        <v>816.78125</v>
      </c>
      <c r="AC177" s="484"/>
      <c r="AD177" s="306" t="s">
        <v>176</v>
      </c>
    </row>
    <row r="178" spans="2:30" s="106" customFormat="1" x14ac:dyDescent="0.2">
      <c r="B178" s="305" t="s">
        <v>277</v>
      </c>
      <c r="F178" s="306" t="s">
        <v>276</v>
      </c>
      <c r="J178" s="485">
        <v>5</v>
      </c>
      <c r="K178" s="485"/>
      <c r="L178" s="309" t="s">
        <v>269</v>
      </c>
      <c r="M178" s="483">
        <f>'X-Frames (OH)'!P40</f>
        <v>7.2786272679577992</v>
      </c>
      <c r="N178" s="483"/>
      <c r="O178" s="317" t="s">
        <v>155</v>
      </c>
      <c r="P178" s="483"/>
      <c r="Q178" s="483"/>
      <c r="R178" s="317" t="s">
        <v>155</v>
      </c>
      <c r="S178" s="483"/>
      <c r="T178" s="483"/>
      <c r="U178" s="317" t="s">
        <v>155</v>
      </c>
      <c r="V178" s="483"/>
      <c r="W178" s="483"/>
      <c r="X178" s="318" t="s">
        <v>247</v>
      </c>
      <c r="Y178" s="486">
        <v>23.6</v>
      </c>
      <c r="Z178" s="486"/>
      <c r="AA178" s="310" t="s">
        <v>8</v>
      </c>
      <c r="AB178" s="484">
        <f t="shared" si="3"/>
        <v>858.8780176190204</v>
      </c>
      <c r="AC178" s="484"/>
      <c r="AD178" s="306" t="s">
        <v>176</v>
      </c>
    </row>
    <row r="179" spans="2:30" s="106" customFormat="1" x14ac:dyDescent="0.2">
      <c r="F179" s="306" t="s">
        <v>276</v>
      </c>
      <c r="J179" s="485">
        <v>5</v>
      </c>
      <c r="K179" s="485"/>
      <c r="L179" s="309" t="s">
        <v>269</v>
      </c>
      <c r="M179" s="483">
        <f>'X-Frames (OH)'!P41</f>
        <v>7.2786272679577992</v>
      </c>
      <c r="N179" s="483"/>
      <c r="O179" s="317" t="s">
        <v>155</v>
      </c>
      <c r="P179" s="483"/>
      <c r="Q179" s="483"/>
      <c r="R179" s="317" t="s">
        <v>155</v>
      </c>
      <c r="S179" s="483"/>
      <c r="T179" s="483"/>
      <c r="U179" s="317" t="s">
        <v>155</v>
      </c>
      <c r="V179" s="483"/>
      <c r="W179" s="483"/>
      <c r="X179" s="318" t="s">
        <v>247</v>
      </c>
      <c r="Y179" s="486">
        <v>23.6</v>
      </c>
      <c r="Z179" s="486"/>
      <c r="AA179" s="310" t="s">
        <v>8</v>
      </c>
      <c r="AB179" s="484">
        <f t="shared" si="3"/>
        <v>858.8780176190204</v>
      </c>
      <c r="AC179" s="484"/>
      <c r="AD179" s="306" t="s">
        <v>176</v>
      </c>
    </row>
    <row r="181" spans="2:30" s="106" customFormat="1" x14ac:dyDescent="0.2">
      <c r="B181" s="305" t="s">
        <v>274</v>
      </c>
      <c r="F181" s="306" t="s">
        <v>275</v>
      </c>
      <c r="H181" s="306"/>
      <c r="J181" s="485">
        <v>7</v>
      </c>
      <c r="K181" s="485"/>
      <c r="L181" s="309" t="s">
        <v>269</v>
      </c>
      <c r="M181" s="483"/>
      <c r="N181" s="483"/>
      <c r="O181" s="317" t="s">
        <v>155</v>
      </c>
      <c r="P181" s="483">
        <f>'X-Frames (OH)'!P47</f>
        <v>7.010416666666667</v>
      </c>
      <c r="Q181" s="483"/>
      <c r="R181" s="317" t="s">
        <v>155</v>
      </c>
      <c r="S181" s="483"/>
      <c r="T181" s="483"/>
      <c r="U181" s="317" t="s">
        <v>155</v>
      </c>
      <c r="V181" s="483"/>
      <c r="W181" s="483"/>
      <c r="X181" s="318" t="s">
        <v>247</v>
      </c>
      <c r="Y181" s="486">
        <v>23.6</v>
      </c>
      <c r="Z181" s="486"/>
      <c r="AA181" s="310" t="s">
        <v>8</v>
      </c>
      <c r="AB181" s="484">
        <f t="shared" ref="AB181:AB183" si="4">J181*(M181+P181+S181+V181)*Y181</f>
        <v>1158.1208333333336</v>
      </c>
      <c r="AC181" s="484"/>
      <c r="AD181" s="306" t="s">
        <v>176</v>
      </c>
    </row>
    <row r="182" spans="2:30" s="106" customFormat="1" x14ac:dyDescent="0.2">
      <c r="B182" s="305" t="s">
        <v>278</v>
      </c>
      <c r="F182" s="306" t="s">
        <v>276</v>
      </c>
      <c r="J182" s="485">
        <v>7</v>
      </c>
      <c r="K182" s="485"/>
      <c r="L182" s="309" t="s">
        <v>269</v>
      </c>
      <c r="M182" s="483"/>
      <c r="N182" s="483"/>
      <c r="O182" s="317" t="s">
        <v>155</v>
      </c>
      <c r="P182" s="483">
        <f>'X-Frames (OH)'!P48</f>
        <v>7.3625536056568244</v>
      </c>
      <c r="Q182" s="483"/>
      <c r="R182" s="317" t="s">
        <v>155</v>
      </c>
      <c r="S182" s="483"/>
      <c r="T182" s="483"/>
      <c r="U182" s="317" t="s">
        <v>155</v>
      </c>
      <c r="V182" s="483"/>
      <c r="W182" s="483"/>
      <c r="X182" s="318" t="s">
        <v>247</v>
      </c>
      <c r="Y182" s="486">
        <v>23.6</v>
      </c>
      <c r="Z182" s="486"/>
      <c r="AA182" s="310" t="s">
        <v>8</v>
      </c>
      <c r="AB182" s="484">
        <f t="shared" si="4"/>
        <v>1216.2938556545073</v>
      </c>
      <c r="AC182" s="484"/>
      <c r="AD182" s="306" t="s">
        <v>176</v>
      </c>
    </row>
    <row r="183" spans="2:30" s="106" customFormat="1" x14ac:dyDescent="0.2">
      <c r="B183" s="305"/>
      <c r="F183" s="306" t="s">
        <v>276</v>
      </c>
      <c r="J183" s="485">
        <v>7</v>
      </c>
      <c r="K183" s="485"/>
      <c r="L183" s="309" t="s">
        <v>269</v>
      </c>
      <c r="M183" s="483"/>
      <c r="N183" s="483"/>
      <c r="O183" s="317" t="s">
        <v>155</v>
      </c>
      <c r="P183" s="483">
        <f>'X-Frames (OH)'!P49</f>
        <v>7.3625536056568244</v>
      </c>
      <c r="Q183" s="483"/>
      <c r="R183" s="317" t="s">
        <v>155</v>
      </c>
      <c r="S183" s="483"/>
      <c r="T183" s="483"/>
      <c r="U183" s="317" t="s">
        <v>155</v>
      </c>
      <c r="V183" s="483"/>
      <c r="W183" s="483"/>
      <c r="X183" s="318" t="s">
        <v>247</v>
      </c>
      <c r="Y183" s="486">
        <v>23.6</v>
      </c>
      <c r="Z183" s="486"/>
      <c r="AA183" s="310" t="s">
        <v>8</v>
      </c>
      <c r="AB183" s="484">
        <f t="shared" si="4"/>
        <v>1216.2938556545073</v>
      </c>
      <c r="AC183" s="484"/>
      <c r="AD183" s="306" t="s">
        <v>176</v>
      </c>
    </row>
    <row r="185" spans="2:30" s="106" customFormat="1" x14ac:dyDescent="0.2">
      <c r="B185" s="305" t="s">
        <v>274</v>
      </c>
      <c r="F185" s="306" t="s">
        <v>275</v>
      </c>
      <c r="H185" s="306"/>
      <c r="J185" s="485">
        <v>6</v>
      </c>
      <c r="K185" s="485"/>
      <c r="L185" s="309" t="s">
        <v>269</v>
      </c>
      <c r="M185" s="483"/>
      <c r="N185" s="483"/>
      <c r="O185" s="317" t="s">
        <v>155</v>
      </c>
      <c r="P185" s="483"/>
      <c r="Q185" s="483"/>
      <c r="R185" s="317" t="s">
        <v>155</v>
      </c>
      <c r="S185" s="483">
        <f>'X-Frames (OH)'!P55</f>
        <v>7.466145833333333</v>
      </c>
      <c r="T185" s="483"/>
      <c r="U185" s="317" t="s">
        <v>155</v>
      </c>
      <c r="V185" s="483"/>
      <c r="W185" s="483"/>
      <c r="X185" s="318" t="s">
        <v>247</v>
      </c>
      <c r="Y185" s="486">
        <v>23.6</v>
      </c>
      <c r="Z185" s="486"/>
      <c r="AA185" s="310" t="s">
        <v>8</v>
      </c>
      <c r="AB185" s="484">
        <f t="shared" ref="AB185:AB187" si="5">J185*(M185+P185+S185+V185)*Y185</f>
        <v>1057.20625</v>
      </c>
      <c r="AC185" s="484"/>
      <c r="AD185" s="306" t="s">
        <v>176</v>
      </c>
    </row>
    <row r="186" spans="2:30" s="106" customFormat="1" x14ac:dyDescent="0.2">
      <c r="B186" s="305" t="s">
        <v>279</v>
      </c>
      <c r="F186" s="306" t="s">
        <v>276</v>
      </c>
      <c r="J186" s="485">
        <v>6</v>
      </c>
      <c r="K186" s="485"/>
      <c r="L186" s="309" t="s">
        <v>269</v>
      </c>
      <c r="M186" s="483"/>
      <c r="N186" s="483"/>
      <c r="O186" s="317" t="s">
        <v>155</v>
      </c>
      <c r="P186" s="483"/>
      <c r="Q186" s="483"/>
      <c r="R186" s="317" t="s">
        <v>155</v>
      </c>
      <c r="S186" s="483">
        <f>'X-Frames (OH)'!P56</f>
        <v>7.7962584183095158</v>
      </c>
      <c r="T186" s="483"/>
      <c r="U186" s="317" t="s">
        <v>155</v>
      </c>
      <c r="V186" s="483"/>
      <c r="W186" s="483"/>
      <c r="X186" s="318" t="s">
        <v>247</v>
      </c>
      <c r="Y186" s="486">
        <v>23.6</v>
      </c>
      <c r="Z186" s="486"/>
      <c r="AA186" s="310" t="s">
        <v>8</v>
      </c>
      <c r="AB186" s="484">
        <f t="shared" si="5"/>
        <v>1103.9501920326275</v>
      </c>
      <c r="AC186" s="484"/>
      <c r="AD186" s="306" t="s">
        <v>176</v>
      </c>
    </row>
    <row r="187" spans="2:30" s="106" customFormat="1" x14ac:dyDescent="0.2">
      <c r="B187" s="305"/>
      <c r="F187" s="306" t="s">
        <v>276</v>
      </c>
      <c r="J187" s="485">
        <v>6</v>
      </c>
      <c r="K187" s="485"/>
      <c r="L187" s="309" t="s">
        <v>269</v>
      </c>
      <c r="M187" s="483"/>
      <c r="N187" s="483"/>
      <c r="O187" s="317" t="s">
        <v>155</v>
      </c>
      <c r="P187" s="483"/>
      <c r="Q187" s="483"/>
      <c r="R187" s="317" t="s">
        <v>155</v>
      </c>
      <c r="S187" s="483">
        <f>'X-Frames (OH)'!P57</f>
        <v>7.7962584183095158</v>
      </c>
      <c r="T187" s="483"/>
      <c r="U187" s="317" t="s">
        <v>155</v>
      </c>
      <c r="V187" s="483"/>
      <c r="W187" s="483"/>
      <c r="X187" s="318" t="s">
        <v>247</v>
      </c>
      <c r="Y187" s="486">
        <v>23.6</v>
      </c>
      <c r="Z187" s="486"/>
      <c r="AA187" s="310" t="s">
        <v>8</v>
      </c>
      <c r="AB187" s="484">
        <f t="shared" si="5"/>
        <v>1103.9501920326275</v>
      </c>
      <c r="AC187" s="484"/>
      <c r="AD187" s="306" t="s">
        <v>176</v>
      </c>
    </row>
    <row r="189" spans="2:30" x14ac:dyDescent="0.2">
      <c r="B189" s="305" t="s">
        <v>274</v>
      </c>
      <c r="F189" s="306" t="s">
        <v>275</v>
      </c>
      <c r="H189" s="306"/>
      <c r="J189" s="485">
        <v>4</v>
      </c>
      <c r="K189" s="485"/>
      <c r="L189" s="309" t="s">
        <v>269</v>
      </c>
      <c r="M189" s="483"/>
      <c r="N189" s="483"/>
      <c r="O189" s="317" t="s">
        <v>155</v>
      </c>
      <c r="P189" s="483"/>
      <c r="Q189" s="483"/>
      <c r="R189" s="317" t="s">
        <v>155</v>
      </c>
      <c r="S189" s="483"/>
      <c r="T189" s="483"/>
      <c r="U189" s="317" t="s">
        <v>155</v>
      </c>
      <c r="V189" s="483">
        <f>'X-Frames (OH)'!P63</f>
        <v>8.0182291666666661</v>
      </c>
      <c r="W189" s="483"/>
      <c r="X189" s="318" t="s">
        <v>247</v>
      </c>
      <c r="Y189" s="486">
        <v>23.6</v>
      </c>
      <c r="Z189" s="486"/>
      <c r="AA189" s="310" t="s">
        <v>8</v>
      </c>
      <c r="AB189" s="484">
        <f t="shared" ref="AB189:AB191" si="6">J189*(M189+P189+S189+V189)*Y189</f>
        <v>756.92083333333335</v>
      </c>
      <c r="AC189" s="484"/>
      <c r="AD189" s="306" t="s">
        <v>176</v>
      </c>
    </row>
    <row r="190" spans="2:30" x14ac:dyDescent="0.2">
      <c r="B190" s="305" t="s">
        <v>280</v>
      </c>
      <c r="F190" s="306" t="s">
        <v>276</v>
      </c>
      <c r="J190" s="485">
        <v>4</v>
      </c>
      <c r="K190" s="485"/>
      <c r="L190" s="309" t="s">
        <v>269</v>
      </c>
      <c r="M190" s="483"/>
      <c r="N190" s="483"/>
      <c r="O190" s="317" t="s">
        <v>155</v>
      </c>
      <c r="P190" s="483"/>
      <c r="Q190" s="483"/>
      <c r="R190" s="317" t="s">
        <v>155</v>
      </c>
      <c r="S190" s="483"/>
      <c r="T190" s="483"/>
      <c r="U190" s="317" t="s">
        <v>155</v>
      </c>
      <c r="V190" s="483">
        <f>'X-Frames (OH)'!P64</f>
        <v>8.3250237927037656</v>
      </c>
      <c r="W190" s="483"/>
      <c r="X190" s="318" t="s">
        <v>247</v>
      </c>
      <c r="Y190" s="486">
        <v>23.6</v>
      </c>
      <c r="Z190" s="486"/>
      <c r="AA190" s="310" t="s">
        <v>8</v>
      </c>
      <c r="AB190" s="484">
        <f t="shared" si="6"/>
        <v>785.88224603123547</v>
      </c>
      <c r="AC190" s="484"/>
      <c r="AD190" s="306" t="s">
        <v>176</v>
      </c>
    </row>
    <row r="191" spans="2:30" x14ac:dyDescent="0.2">
      <c r="B191" s="305"/>
      <c r="F191" s="306" t="s">
        <v>276</v>
      </c>
      <c r="J191" s="485">
        <v>4</v>
      </c>
      <c r="K191" s="485"/>
      <c r="L191" s="309" t="s">
        <v>269</v>
      </c>
      <c r="M191" s="483"/>
      <c r="N191" s="483"/>
      <c r="O191" s="317" t="s">
        <v>155</v>
      </c>
      <c r="P191" s="483"/>
      <c r="Q191" s="483"/>
      <c r="R191" s="317" t="s">
        <v>155</v>
      </c>
      <c r="S191" s="483"/>
      <c r="T191" s="483"/>
      <c r="U191" s="317" t="s">
        <v>155</v>
      </c>
      <c r="V191" s="483">
        <f>'X-Frames (OH)'!P65</f>
        <v>8.3250237927037656</v>
      </c>
      <c r="W191" s="483"/>
      <c r="X191" s="318" t="s">
        <v>247</v>
      </c>
      <c r="Y191" s="486">
        <v>23.6</v>
      </c>
      <c r="Z191" s="486"/>
      <c r="AA191" s="310" t="s">
        <v>8</v>
      </c>
      <c r="AB191" s="484">
        <f t="shared" si="6"/>
        <v>785.88224603123547</v>
      </c>
      <c r="AC191" s="484"/>
      <c r="AD191" s="306" t="s">
        <v>176</v>
      </c>
    </row>
    <row r="193" spans="1:31" x14ac:dyDescent="0.2">
      <c r="B193" s="305" t="s">
        <v>281</v>
      </c>
      <c r="F193" s="306" t="s">
        <v>282</v>
      </c>
      <c r="H193" s="306"/>
      <c r="J193" s="485">
        <v>2</v>
      </c>
      <c r="K193" s="485"/>
      <c r="L193" s="309" t="s">
        <v>269</v>
      </c>
      <c r="M193" s="483">
        <f>'X-Frames (OH)'!P67</f>
        <v>8.625</v>
      </c>
      <c r="N193" s="483"/>
      <c r="O193" s="317" t="s">
        <v>155</v>
      </c>
      <c r="P193" s="483"/>
      <c r="Q193" s="483"/>
      <c r="R193" s="317" t="s">
        <v>155</v>
      </c>
      <c r="S193" s="483">
        <f>'X-Frames (OH)'!P75</f>
        <v>8.625</v>
      </c>
      <c r="T193" s="483"/>
      <c r="U193" s="317" t="s">
        <v>155</v>
      </c>
      <c r="V193" s="483"/>
      <c r="W193" s="483"/>
      <c r="X193" s="318" t="s">
        <v>247</v>
      </c>
      <c r="Y193" s="486">
        <v>9.8000000000000007</v>
      </c>
      <c r="Z193" s="486"/>
      <c r="AA193" s="310" t="s">
        <v>8</v>
      </c>
      <c r="AB193" s="484">
        <f t="shared" ref="AB193:AB194" si="7">J193*(M193+P193+S193+V193)*Y193</f>
        <v>338.1</v>
      </c>
      <c r="AC193" s="484"/>
      <c r="AD193" s="306" t="s">
        <v>176</v>
      </c>
    </row>
    <row r="194" spans="1:31" x14ac:dyDescent="0.2">
      <c r="B194" s="305" t="s">
        <v>270</v>
      </c>
      <c r="F194" s="306" t="s">
        <v>283</v>
      </c>
      <c r="J194" s="485">
        <v>4</v>
      </c>
      <c r="K194" s="485"/>
      <c r="L194" s="309" t="s">
        <v>269</v>
      </c>
      <c r="M194" s="483">
        <f>'X-Frames (OH)'!P68</f>
        <v>6.1134741341791603</v>
      </c>
      <c r="N194" s="483"/>
      <c r="O194" s="317" t="s">
        <v>155</v>
      </c>
      <c r="P194" s="483">
        <f>'X-Frames (OH)'!P69</f>
        <v>3.0781077315072007</v>
      </c>
      <c r="Q194" s="483"/>
      <c r="R194" s="317" t="s">
        <v>155</v>
      </c>
      <c r="S194" s="483">
        <f>'X-Frames (OH)'!P76</f>
        <v>6.1134741341791603</v>
      </c>
      <c r="T194" s="483"/>
      <c r="U194" s="317" t="s">
        <v>155</v>
      </c>
      <c r="V194" s="483">
        <f>'X-Frames (OH)'!P77</f>
        <v>3.0781077315072007</v>
      </c>
      <c r="W194" s="483"/>
      <c r="X194" s="318" t="s">
        <v>247</v>
      </c>
      <c r="Y194" s="486">
        <v>9.8000000000000007</v>
      </c>
      <c r="Z194" s="486"/>
      <c r="AA194" s="310" t="s">
        <v>8</v>
      </c>
      <c r="AB194" s="484">
        <f t="shared" si="7"/>
        <v>720.62001826981077</v>
      </c>
      <c r="AC194" s="484"/>
      <c r="AD194" s="306" t="s">
        <v>176</v>
      </c>
    </row>
    <row r="196" spans="1:31" x14ac:dyDescent="0.2">
      <c r="B196" s="305" t="s">
        <v>281</v>
      </c>
      <c r="F196" s="306" t="s">
        <v>282</v>
      </c>
      <c r="H196" s="306"/>
      <c r="J196" s="485">
        <v>1</v>
      </c>
      <c r="K196" s="485"/>
      <c r="L196" s="309" t="s">
        <v>269</v>
      </c>
      <c r="M196" s="483">
        <f>'X-Frames (OH)'!P71</f>
        <v>7.34375</v>
      </c>
      <c r="N196" s="483"/>
      <c r="O196" s="317" t="s">
        <v>155</v>
      </c>
      <c r="P196" s="483"/>
      <c r="Q196" s="483"/>
      <c r="R196" s="317" t="s">
        <v>155</v>
      </c>
      <c r="S196" s="483">
        <f>'X-Frames (OH)'!P79</f>
        <v>9.3385416666666661</v>
      </c>
      <c r="T196" s="483"/>
      <c r="U196" s="317" t="s">
        <v>155</v>
      </c>
      <c r="V196" s="483"/>
      <c r="W196" s="483"/>
      <c r="X196" s="318" t="s">
        <v>247</v>
      </c>
      <c r="Y196" s="486">
        <v>9.8000000000000007</v>
      </c>
      <c r="Z196" s="486"/>
      <c r="AA196" s="310" t="s">
        <v>8</v>
      </c>
      <c r="AB196" s="484">
        <f t="shared" ref="AB196:AB197" si="8">J196*(M196+P196+S196+V196)*Y196</f>
        <v>163.48645833333333</v>
      </c>
      <c r="AC196" s="484"/>
      <c r="AD196" s="306" t="s">
        <v>176</v>
      </c>
    </row>
    <row r="197" spans="1:31" x14ac:dyDescent="0.2">
      <c r="B197" s="305" t="s">
        <v>273</v>
      </c>
      <c r="F197" s="306" t="s">
        <v>283</v>
      </c>
      <c r="J197" s="485">
        <v>2</v>
      </c>
      <c r="K197" s="485"/>
      <c r="L197" s="309" t="s">
        <v>269</v>
      </c>
      <c r="M197" s="483">
        <f>'X-Frames (OH)'!P72</f>
        <v>5.3879921028383189</v>
      </c>
      <c r="N197" s="483"/>
      <c r="O197" s="317" t="s">
        <v>155</v>
      </c>
      <c r="P197" s="483">
        <f>'X-Frames (OH)'!P73</f>
        <v>2.9999074234063854</v>
      </c>
      <c r="Q197" s="483"/>
      <c r="R197" s="317" t="s">
        <v>155</v>
      </c>
      <c r="S197" s="483">
        <f>'X-Frames (OH)'!P80</f>
        <v>6.5300496231872573</v>
      </c>
      <c r="T197" s="483"/>
      <c r="U197" s="317" t="s">
        <v>155</v>
      </c>
      <c r="V197" s="483">
        <f>'X-Frames (OH)'!P81</f>
        <v>3.1263817451270648</v>
      </c>
      <c r="W197" s="483"/>
      <c r="X197" s="318" t="s">
        <v>247</v>
      </c>
      <c r="Y197" s="486">
        <v>9.8000000000000007</v>
      </c>
      <c r="Z197" s="486"/>
      <c r="AA197" s="310" t="s">
        <v>8</v>
      </c>
      <c r="AB197" s="484">
        <f t="shared" si="8"/>
        <v>353.66888553335696</v>
      </c>
      <c r="AC197" s="484"/>
      <c r="AD197" s="306" t="s">
        <v>176</v>
      </c>
    </row>
    <row r="199" spans="1:31" s="108" customFormat="1" x14ac:dyDescent="0.2">
      <c r="A199" s="106"/>
      <c r="B199" s="319" t="s">
        <v>27</v>
      </c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310"/>
      <c r="AB199" s="484">
        <f>SUM(AB11:AC198)</f>
        <v>450270.5108057934</v>
      </c>
      <c r="AC199" s="484"/>
      <c r="AD199" s="306" t="s">
        <v>176</v>
      </c>
      <c r="AE199" s="106"/>
    </row>
    <row r="200" spans="1:31" s="108" customFormat="1" x14ac:dyDescent="0.2">
      <c r="A200" s="106"/>
      <c r="B200" s="106"/>
      <c r="C200" s="106"/>
      <c r="D200" s="106"/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  <c r="AE200" s="106"/>
    </row>
    <row r="201" spans="1:31" s="108" customFormat="1" x14ac:dyDescent="0.2">
      <c r="A201" s="106"/>
      <c r="B201" s="319" t="s">
        <v>20</v>
      </c>
      <c r="C201" s="106"/>
      <c r="D201" s="106"/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  <c r="AA201" s="306" t="s">
        <v>19</v>
      </c>
      <c r="AB201" s="488">
        <f>ROUNDUP(AB199,-2)</f>
        <v>450300</v>
      </c>
      <c r="AC201" s="488"/>
      <c r="AD201" s="306" t="s">
        <v>176</v>
      </c>
      <c r="AE201" s="106"/>
    </row>
    <row r="202" spans="1:31" s="108" customFormat="1" x14ac:dyDescent="0.2">
      <c r="A202" s="106"/>
      <c r="B202" s="106"/>
      <c r="C202" s="106"/>
      <c r="D202" s="106"/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  <c r="AA202" s="106"/>
      <c r="AB202" s="106"/>
      <c r="AC202" s="106"/>
      <c r="AD202" s="106"/>
      <c r="AE202" s="106"/>
    </row>
    <row r="203" spans="1:31" s="108" customFormat="1" x14ac:dyDescent="0.2">
      <c r="A203" s="106"/>
      <c r="B203" s="311" t="str">
        <f>"Total for "&amp;B11&amp;":"</f>
        <v>Total for ITEM 513 - STRUCTURAL STEEL MEMBERS, LEVEL 4:</v>
      </c>
      <c r="C203" s="106"/>
      <c r="D203" s="106"/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488">
        <f>AB201</f>
        <v>450300</v>
      </c>
      <c r="AC203" s="488"/>
      <c r="AD203" s="306" t="s">
        <v>176</v>
      </c>
      <c r="AE203" s="106"/>
    </row>
    <row r="204" spans="1:31" x14ac:dyDescent="0.2">
      <c r="A204" s="109"/>
      <c r="B204" s="109"/>
      <c r="C204" s="109"/>
      <c r="D204" s="109"/>
      <c r="E204" s="109"/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  <c r="V204" s="109"/>
      <c r="W204" s="109"/>
      <c r="X204" s="109"/>
      <c r="Y204" s="109"/>
      <c r="Z204" s="109"/>
      <c r="AA204" s="109"/>
      <c r="AB204" s="109"/>
      <c r="AC204" s="109"/>
      <c r="AD204" s="109"/>
      <c r="AE204" s="109"/>
    </row>
    <row r="206" spans="1:31" s="108" customFormat="1" x14ac:dyDescent="0.2">
      <c r="A206" s="106"/>
      <c r="B206" s="298" t="s">
        <v>235</v>
      </c>
      <c r="C206" s="106"/>
      <c r="D206" s="106"/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  <c r="AE206" s="106"/>
    </row>
    <row r="207" spans="1:31" s="108" customFormat="1" x14ac:dyDescent="0.2">
      <c r="A207" s="106"/>
      <c r="B207" s="106"/>
      <c r="C207" s="106"/>
      <c r="D207" s="106"/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  <c r="AE207" s="106"/>
    </row>
    <row r="208" spans="1:31" s="108" customFormat="1" x14ac:dyDescent="0.2">
      <c r="A208" s="106"/>
      <c r="B208" s="299" t="s">
        <v>16</v>
      </c>
      <c r="C208" s="106"/>
      <c r="D208" s="106"/>
      <c r="E208" s="106"/>
      <c r="F208" s="106"/>
      <c r="G208" s="106"/>
      <c r="H208" s="106"/>
      <c r="I208" s="106"/>
      <c r="J208" s="106"/>
      <c r="K208" s="106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106"/>
      <c r="W208" s="106"/>
      <c r="X208" s="106"/>
      <c r="Y208" s="106"/>
      <c r="Z208" s="106"/>
      <c r="AA208" s="106"/>
      <c r="AB208" s="106"/>
      <c r="AC208" s="106"/>
      <c r="AD208" s="106"/>
      <c r="AE208" s="106"/>
    </row>
    <row r="209" spans="1:31" s="108" customFormat="1" x14ac:dyDescent="0.2">
      <c r="A209" s="106"/>
      <c r="B209" s="106"/>
      <c r="C209" s="106"/>
      <c r="D209" s="106"/>
      <c r="E209" s="106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472" t="s">
        <v>17</v>
      </c>
      <c r="X209" s="472"/>
      <c r="Y209" s="106"/>
      <c r="Z209" s="300" t="s">
        <v>17</v>
      </c>
      <c r="AA209" s="302"/>
      <c r="AB209" s="106"/>
      <c r="AC209" s="106"/>
      <c r="AD209" s="106"/>
      <c r="AE209" s="106"/>
    </row>
    <row r="210" spans="1:31" s="108" customFormat="1" x14ac:dyDescent="0.2">
      <c r="A210" s="106"/>
      <c r="B210" s="305" t="s">
        <v>243</v>
      </c>
      <c r="C210" s="106"/>
      <c r="D210" s="106"/>
      <c r="E210" s="306" t="s">
        <v>284</v>
      </c>
      <c r="F210" s="306"/>
      <c r="G210" s="107">
        <v>17</v>
      </c>
      <c r="H210" s="310" t="s">
        <v>155</v>
      </c>
      <c r="I210" s="107">
        <v>28</v>
      </c>
      <c r="J210" s="310" t="s">
        <v>155</v>
      </c>
      <c r="K210" s="107">
        <v>1</v>
      </c>
      <c r="L210" s="310" t="s">
        <v>155</v>
      </c>
      <c r="M210" s="107">
        <v>24</v>
      </c>
      <c r="N210" s="310" t="s">
        <v>155</v>
      </c>
      <c r="O210" s="107">
        <v>1</v>
      </c>
      <c r="P210" s="310" t="s">
        <v>155</v>
      </c>
      <c r="Q210" s="107">
        <v>19</v>
      </c>
      <c r="R210" s="310" t="s">
        <v>155</v>
      </c>
      <c r="S210" s="107">
        <v>1</v>
      </c>
      <c r="T210" s="106"/>
      <c r="U210" s="106"/>
      <c r="V210" s="106"/>
      <c r="W210" s="482">
        <f>U212+1</f>
        <v>315</v>
      </c>
      <c r="X210" s="482"/>
      <c r="Y210" s="307" t="s">
        <v>9</v>
      </c>
      <c r="Z210" s="308">
        <v>3</v>
      </c>
      <c r="AA210" s="310" t="s">
        <v>8</v>
      </c>
      <c r="AB210" s="487">
        <f>W210*Z210</f>
        <v>945</v>
      </c>
      <c r="AC210" s="487"/>
      <c r="AD210" s="306" t="s">
        <v>285</v>
      </c>
      <c r="AE210" s="106"/>
    </row>
    <row r="211" spans="1:31" s="108" customFormat="1" x14ac:dyDescent="0.2">
      <c r="A211" s="106"/>
      <c r="B211" s="305"/>
      <c r="C211" s="106"/>
      <c r="D211" s="106"/>
      <c r="E211" s="306"/>
      <c r="F211" s="310" t="s">
        <v>155</v>
      </c>
      <c r="G211" s="107">
        <v>53</v>
      </c>
      <c r="H211" s="310" t="s">
        <v>155</v>
      </c>
      <c r="I211" s="107">
        <v>1</v>
      </c>
      <c r="J211" s="310" t="s">
        <v>155</v>
      </c>
      <c r="K211" s="107">
        <v>19</v>
      </c>
      <c r="L211" s="310" t="s">
        <v>155</v>
      </c>
      <c r="M211" s="107">
        <v>1</v>
      </c>
      <c r="N211" s="310" t="s">
        <v>155</v>
      </c>
      <c r="O211" s="107">
        <v>28</v>
      </c>
      <c r="P211" s="310" t="s">
        <v>155</v>
      </c>
      <c r="Q211" s="107">
        <v>1</v>
      </c>
      <c r="R211" s="310" t="s">
        <v>155</v>
      </c>
      <c r="S211" s="107">
        <v>13</v>
      </c>
      <c r="T211" s="106"/>
      <c r="U211" s="106"/>
      <c r="V211" s="106"/>
      <c r="W211" s="106"/>
      <c r="X211" s="315"/>
      <c r="Y211" s="307"/>
      <c r="Z211" s="308"/>
      <c r="AA211" s="310"/>
      <c r="AB211" s="320"/>
      <c r="AC211" s="320"/>
      <c r="AD211" s="306"/>
      <c r="AE211" s="106"/>
    </row>
    <row r="212" spans="1:31" s="108" customFormat="1" x14ac:dyDescent="0.2">
      <c r="A212" s="106"/>
      <c r="B212" s="305"/>
      <c r="C212" s="106"/>
      <c r="D212" s="106"/>
      <c r="E212" s="306"/>
      <c r="F212" s="310" t="s">
        <v>155</v>
      </c>
      <c r="G212" s="107">
        <v>20</v>
      </c>
      <c r="H212" s="310" t="s">
        <v>155</v>
      </c>
      <c r="I212" s="107">
        <v>1</v>
      </c>
      <c r="J212" s="310" t="s">
        <v>155</v>
      </c>
      <c r="K212" s="107">
        <v>16</v>
      </c>
      <c r="L212" s="310" t="s">
        <v>155</v>
      </c>
      <c r="M212" s="107">
        <v>1</v>
      </c>
      <c r="N212" s="310" t="s">
        <v>155</v>
      </c>
      <c r="O212" s="107">
        <v>20</v>
      </c>
      <c r="P212" s="310" t="s">
        <v>155</v>
      </c>
      <c r="Q212" s="107">
        <v>1</v>
      </c>
      <c r="R212" s="310" t="s">
        <v>155</v>
      </c>
      <c r="S212" s="107">
        <v>48</v>
      </c>
      <c r="T212" s="310" t="s">
        <v>8</v>
      </c>
      <c r="U212" s="321">
        <f>SUM(G210:S212)</f>
        <v>314</v>
      </c>
      <c r="V212" s="106"/>
      <c r="W212" s="315"/>
      <c r="X212" s="315"/>
      <c r="Y212" s="307"/>
      <c r="Z212" s="308"/>
      <c r="AA212" s="310"/>
      <c r="AB212" s="320"/>
      <c r="AC212" s="320"/>
      <c r="AD212" s="306"/>
      <c r="AE212" s="106"/>
    </row>
    <row r="213" spans="1:31" s="108" customFormat="1" x14ac:dyDescent="0.2">
      <c r="A213" s="106"/>
      <c r="B213" s="305"/>
      <c r="C213" s="106"/>
      <c r="D213" s="106"/>
      <c r="E213" s="306"/>
      <c r="F213" s="310"/>
      <c r="G213" s="107"/>
      <c r="H213" s="310"/>
      <c r="I213" s="107"/>
      <c r="J213" s="310"/>
      <c r="K213" s="107"/>
      <c r="L213" s="310"/>
      <c r="M213" s="107"/>
      <c r="N213" s="310"/>
      <c r="O213" s="107"/>
      <c r="P213" s="310"/>
      <c r="Q213" s="107"/>
      <c r="R213" s="310"/>
      <c r="S213" s="107"/>
      <c r="T213" s="310"/>
      <c r="U213" s="321"/>
      <c r="V213" s="106"/>
      <c r="W213" s="315"/>
      <c r="X213" s="315"/>
      <c r="Y213" s="307"/>
      <c r="Z213" s="308"/>
      <c r="AA213" s="310"/>
      <c r="AB213" s="320"/>
      <c r="AC213" s="320"/>
      <c r="AD213" s="306"/>
      <c r="AE213" s="106"/>
    </row>
    <row r="214" spans="1:31" s="108" customFormat="1" x14ac:dyDescent="0.2">
      <c r="A214" s="106"/>
      <c r="B214" s="305" t="s">
        <v>251</v>
      </c>
      <c r="C214" s="106"/>
      <c r="D214" s="106"/>
      <c r="E214" s="306" t="s">
        <v>284</v>
      </c>
      <c r="F214" s="306"/>
      <c r="G214" s="107">
        <v>72</v>
      </c>
      <c r="H214" s="310" t="s">
        <v>155</v>
      </c>
      <c r="I214" s="107">
        <v>0</v>
      </c>
      <c r="J214" s="310" t="s">
        <v>155</v>
      </c>
      <c r="K214" s="107">
        <v>1</v>
      </c>
      <c r="L214" s="310" t="s">
        <v>155</v>
      </c>
      <c r="M214" s="107">
        <v>30</v>
      </c>
      <c r="N214" s="310" t="s">
        <v>155</v>
      </c>
      <c r="O214" s="107">
        <v>1</v>
      </c>
      <c r="P214" s="310" t="s">
        <v>155</v>
      </c>
      <c r="Q214" s="107">
        <v>25</v>
      </c>
      <c r="R214" s="310" t="s">
        <v>155</v>
      </c>
      <c r="S214" s="107">
        <v>1</v>
      </c>
      <c r="T214" s="106"/>
      <c r="U214" s="106"/>
      <c r="V214" s="106"/>
      <c r="W214" s="482">
        <f>U216+1</f>
        <v>445</v>
      </c>
      <c r="X214" s="482"/>
      <c r="Y214" s="307" t="s">
        <v>9</v>
      </c>
      <c r="Z214" s="308">
        <v>3</v>
      </c>
      <c r="AA214" s="310" t="s">
        <v>8</v>
      </c>
      <c r="AB214" s="487">
        <f>W214*Z214</f>
        <v>1335</v>
      </c>
      <c r="AC214" s="487"/>
      <c r="AD214" s="306" t="s">
        <v>285</v>
      </c>
      <c r="AE214" s="106"/>
    </row>
    <row r="215" spans="1:31" s="108" customFormat="1" x14ac:dyDescent="0.2">
      <c r="A215" s="106"/>
      <c r="B215" s="305"/>
      <c r="C215" s="106"/>
      <c r="D215" s="106"/>
      <c r="E215" s="306"/>
      <c r="F215" s="310" t="s">
        <v>155</v>
      </c>
      <c r="G215" s="107">
        <v>93</v>
      </c>
      <c r="H215" s="310" t="s">
        <v>155</v>
      </c>
      <c r="I215" s="107">
        <v>1</v>
      </c>
      <c r="J215" s="310" t="s">
        <v>155</v>
      </c>
      <c r="K215" s="107">
        <v>25</v>
      </c>
      <c r="L215" s="310" t="s">
        <v>155</v>
      </c>
      <c r="M215" s="107">
        <v>1</v>
      </c>
      <c r="N215" s="310" t="s">
        <v>155</v>
      </c>
      <c r="O215" s="107">
        <v>31</v>
      </c>
      <c r="P215" s="310" t="s">
        <v>155</v>
      </c>
      <c r="Q215" s="107">
        <v>1</v>
      </c>
      <c r="R215" s="310" t="s">
        <v>155</v>
      </c>
      <c r="S215" s="107">
        <v>64</v>
      </c>
      <c r="T215" s="106"/>
      <c r="U215" s="106"/>
      <c r="V215" s="106"/>
      <c r="W215" s="315"/>
      <c r="X215" s="315"/>
      <c r="Y215" s="307"/>
      <c r="Z215" s="308"/>
      <c r="AA215" s="310"/>
      <c r="AB215" s="320"/>
      <c r="AC215" s="320"/>
      <c r="AD215" s="306"/>
      <c r="AE215" s="106"/>
    </row>
    <row r="216" spans="1:31" s="108" customFormat="1" x14ac:dyDescent="0.2">
      <c r="A216" s="106"/>
      <c r="B216" s="305"/>
      <c r="C216" s="106"/>
      <c r="D216" s="106"/>
      <c r="E216" s="306"/>
      <c r="F216" s="310" t="s">
        <v>155</v>
      </c>
      <c r="G216" s="107">
        <v>0</v>
      </c>
      <c r="H216" s="310" t="s">
        <v>155</v>
      </c>
      <c r="I216" s="107">
        <v>1</v>
      </c>
      <c r="J216" s="310" t="s">
        <v>155</v>
      </c>
      <c r="K216" s="107">
        <v>20</v>
      </c>
      <c r="L216" s="310" t="s">
        <v>155</v>
      </c>
      <c r="M216" s="107">
        <v>1</v>
      </c>
      <c r="N216" s="310" t="s">
        <v>155</v>
      </c>
      <c r="O216" s="107">
        <v>9</v>
      </c>
      <c r="P216" s="310" t="s">
        <v>155</v>
      </c>
      <c r="Q216" s="107">
        <v>1</v>
      </c>
      <c r="R216" s="310" t="s">
        <v>155</v>
      </c>
      <c r="S216" s="107">
        <v>66</v>
      </c>
      <c r="T216" s="310" t="s">
        <v>8</v>
      </c>
      <c r="U216" s="321">
        <f>SUM(G214:S216)</f>
        <v>444</v>
      </c>
      <c r="V216" s="106"/>
      <c r="W216" s="315"/>
      <c r="X216" s="315"/>
      <c r="Y216" s="307"/>
      <c r="Z216" s="308"/>
      <c r="AA216" s="310"/>
      <c r="AB216" s="320"/>
      <c r="AC216" s="320"/>
      <c r="AD216" s="306"/>
      <c r="AE216" s="106"/>
    </row>
    <row r="217" spans="1:31" s="108" customFormat="1" x14ac:dyDescent="0.2">
      <c r="A217" s="106"/>
      <c r="B217" s="305"/>
      <c r="C217" s="106"/>
      <c r="D217" s="106"/>
      <c r="E217" s="306"/>
      <c r="F217" s="310"/>
      <c r="G217" s="107"/>
      <c r="H217" s="310"/>
      <c r="I217" s="107"/>
      <c r="J217" s="310"/>
      <c r="K217" s="107"/>
      <c r="L217" s="310"/>
      <c r="M217" s="107"/>
      <c r="N217" s="310"/>
      <c r="O217" s="107"/>
      <c r="P217" s="310"/>
      <c r="Q217" s="107"/>
      <c r="R217" s="310"/>
      <c r="S217" s="107"/>
      <c r="T217" s="310"/>
      <c r="U217" s="321"/>
      <c r="V217" s="106"/>
      <c r="W217" s="315"/>
      <c r="X217" s="315"/>
      <c r="Y217" s="307"/>
      <c r="Z217" s="308"/>
      <c r="AA217" s="310"/>
      <c r="AB217" s="320"/>
      <c r="AC217" s="320"/>
      <c r="AD217" s="306"/>
      <c r="AE217" s="106"/>
    </row>
    <row r="218" spans="1:31" s="108" customFormat="1" x14ac:dyDescent="0.2">
      <c r="A218" s="106"/>
      <c r="B218" s="305" t="s">
        <v>252</v>
      </c>
      <c r="C218" s="106"/>
      <c r="D218" s="106"/>
      <c r="E218" s="306" t="s">
        <v>284</v>
      </c>
      <c r="F218" s="306"/>
      <c r="G218" s="107">
        <v>72</v>
      </c>
      <c r="H218" s="310" t="s">
        <v>155</v>
      </c>
      <c r="I218" s="107">
        <v>0</v>
      </c>
      <c r="J218" s="310" t="s">
        <v>155</v>
      </c>
      <c r="K218" s="107">
        <v>1</v>
      </c>
      <c r="L218" s="310" t="s">
        <v>155</v>
      </c>
      <c r="M218" s="107">
        <v>29</v>
      </c>
      <c r="N218" s="310" t="s">
        <v>155</v>
      </c>
      <c r="O218" s="107">
        <v>1</v>
      </c>
      <c r="P218" s="310" t="s">
        <v>155</v>
      </c>
      <c r="Q218" s="107">
        <v>25</v>
      </c>
      <c r="R218" s="310" t="s">
        <v>155</v>
      </c>
      <c r="S218" s="107">
        <v>1</v>
      </c>
      <c r="T218" s="106"/>
      <c r="U218" s="106"/>
      <c r="V218" s="106"/>
      <c r="W218" s="482">
        <f>U220+1</f>
        <v>454</v>
      </c>
      <c r="X218" s="482"/>
      <c r="Y218" s="307" t="s">
        <v>9</v>
      </c>
      <c r="Z218" s="308">
        <v>3</v>
      </c>
      <c r="AA218" s="310" t="s">
        <v>8</v>
      </c>
      <c r="AB218" s="487">
        <f>W218*Z218</f>
        <v>1362</v>
      </c>
      <c r="AC218" s="487"/>
      <c r="AD218" s="306" t="s">
        <v>285</v>
      </c>
      <c r="AE218" s="106"/>
    </row>
    <row r="219" spans="1:31" s="108" customFormat="1" x14ac:dyDescent="0.2">
      <c r="A219" s="106"/>
      <c r="B219" s="305"/>
      <c r="C219" s="106"/>
      <c r="D219" s="106"/>
      <c r="E219" s="306"/>
      <c r="F219" s="310" t="s">
        <v>155</v>
      </c>
      <c r="G219" s="107">
        <v>93</v>
      </c>
      <c r="H219" s="310" t="s">
        <v>155</v>
      </c>
      <c r="I219" s="107">
        <v>1</v>
      </c>
      <c r="J219" s="310" t="s">
        <v>155</v>
      </c>
      <c r="K219" s="107">
        <v>25</v>
      </c>
      <c r="L219" s="310" t="s">
        <v>155</v>
      </c>
      <c r="M219" s="107">
        <v>1</v>
      </c>
      <c r="N219" s="310" t="s">
        <v>155</v>
      </c>
      <c r="O219" s="107">
        <v>25</v>
      </c>
      <c r="P219" s="310" t="s">
        <v>155</v>
      </c>
      <c r="Q219" s="107">
        <v>1</v>
      </c>
      <c r="R219" s="310" t="s">
        <v>155</v>
      </c>
      <c r="S219" s="107">
        <v>67</v>
      </c>
      <c r="T219" s="106"/>
      <c r="U219" s="106"/>
      <c r="V219" s="106"/>
      <c r="W219" s="315"/>
      <c r="X219" s="315"/>
      <c r="Y219" s="307"/>
      <c r="Z219" s="308"/>
      <c r="AA219" s="310"/>
      <c r="AB219" s="320"/>
      <c r="AC219" s="320"/>
      <c r="AD219" s="306"/>
      <c r="AE219" s="106"/>
    </row>
    <row r="220" spans="1:31" s="108" customFormat="1" x14ac:dyDescent="0.2">
      <c r="A220" s="106"/>
      <c r="B220" s="305"/>
      <c r="C220" s="106"/>
      <c r="D220" s="106"/>
      <c r="E220" s="306"/>
      <c r="F220" s="310" t="s">
        <v>155</v>
      </c>
      <c r="G220" s="107">
        <v>0</v>
      </c>
      <c r="H220" s="310" t="s">
        <v>155</v>
      </c>
      <c r="I220" s="107">
        <v>1</v>
      </c>
      <c r="J220" s="310" t="s">
        <v>155</v>
      </c>
      <c r="K220" s="107">
        <v>20</v>
      </c>
      <c r="L220" s="310" t="s">
        <v>155</v>
      </c>
      <c r="M220" s="107">
        <v>1</v>
      </c>
      <c r="N220" s="310" t="s">
        <v>155</v>
      </c>
      <c r="O220" s="107">
        <v>22</v>
      </c>
      <c r="P220" s="310" t="s">
        <v>155</v>
      </c>
      <c r="Q220" s="107">
        <v>1</v>
      </c>
      <c r="R220" s="310" t="s">
        <v>155</v>
      </c>
      <c r="S220" s="107">
        <v>66</v>
      </c>
      <c r="T220" s="310" t="s">
        <v>8</v>
      </c>
      <c r="U220" s="321">
        <f>SUM(G218:S220)</f>
        <v>453</v>
      </c>
      <c r="V220" s="106"/>
      <c r="W220" s="315"/>
      <c r="X220" s="315"/>
      <c r="Y220" s="307"/>
      <c r="Z220" s="308"/>
      <c r="AA220" s="310"/>
      <c r="AB220" s="320"/>
      <c r="AC220" s="320"/>
      <c r="AD220" s="306"/>
      <c r="AE220" s="106"/>
    </row>
    <row r="221" spans="1:31" s="108" customFormat="1" x14ac:dyDescent="0.2">
      <c r="A221" s="106"/>
      <c r="B221" s="305"/>
      <c r="C221" s="106"/>
      <c r="D221" s="106"/>
      <c r="E221" s="306"/>
      <c r="F221" s="310"/>
      <c r="G221" s="107"/>
      <c r="H221" s="310"/>
      <c r="I221" s="107"/>
      <c r="J221" s="310"/>
      <c r="K221" s="107"/>
      <c r="L221" s="310"/>
      <c r="M221" s="107"/>
      <c r="N221" s="310"/>
      <c r="O221" s="107"/>
      <c r="P221" s="310"/>
      <c r="Q221" s="107"/>
      <c r="R221" s="310"/>
      <c r="S221" s="107"/>
      <c r="T221" s="310"/>
      <c r="U221" s="321"/>
      <c r="V221" s="106"/>
      <c r="W221" s="315"/>
      <c r="X221" s="315"/>
      <c r="Y221" s="307"/>
      <c r="Z221" s="308"/>
      <c r="AA221" s="310"/>
      <c r="AB221" s="320"/>
      <c r="AC221" s="320"/>
      <c r="AD221" s="306"/>
      <c r="AE221" s="106"/>
    </row>
    <row r="222" spans="1:31" s="108" customFormat="1" x14ac:dyDescent="0.2">
      <c r="A222" s="106"/>
      <c r="B222" s="305" t="s">
        <v>253</v>
      </c>
      <c r="C222" s="106"/>
      <c r="D222" s="106"/>
      <c r="E222" s="306" t="s">
        <v>284</v>
      </c>
      <c r="F222" s="306"/>
      <c r="G222" s="107">
        <v>20</v>
      </c>
      <c r="H222" s="310" t="s">
        <v>155</v>
      </c>
      <c r="I222" s="107">
        <v>21</v>
      </c>
      <c r="J222" s="310" t="s">
        <v>155</v>
      </c>
      <c r="K222" s="107">
        <v>1</v>
      </c>
      <c r="L222" s="310" t="s">
        <v>155</v>
      </c>
      <c r="M222" s="107">
        <v>22</v>
      </c>
      <c r="N222" s="310" t="s">
        <v>155</v>
      </c>
      <c r="O222" s="107">
        <v>1</v>
      </c>
      <c r="P222" s="310" t="s">
        <v>155</v>
      </c>
      <c r="Q222" s="107">
        <v>19</v>
      </c>
      <c r="R222" s="310" t="s">
        <v>155</v>
      </c>
      <c r="S222" s="107">
        <v>1</v>
      </c>
      <c r="T222" s="106"/>
      <c r="U222" s="106"/>
      <c r="V222" s="106"/>
      <c r="W222" s="482">
        <f>U224+1</f>
        <v>353</v>
      </c>
      <c r="X222" s="482"/>
      <c r="Y222" s="307" t="s">
        <v>9</v>
      </c>
      <c r="Z222" s="308">
        <v>3</v>
      </c>
      <c r="AA222" s="310" t="s">
        <v>8</v>
      </c>
      <c r="AB222" s="487">
        <f>W222*Z222</f>
        <v>1059</v>
      </c>
      <c r="AC222" s="487"/>
      <c r="AD222" s="306" t="s">
        <v>285</v>
      </c>
      <c r="AE222" s="106"/>
    </row>
    <row r="223" spans="1:31" s="108" customFormat="1" x14ac:dyDescent="0.2">
      <c r="A223" s="106"/>
      <c r="B223" s="106"/>
      <c r="C223" s="106"/>
      <c r="D223" s="106"/>
      <c r="E223" s="306"/>
      <c r="F223" s="310" t="s">
        <v>155</v>
      </c>
      <c r="G223" s="107">
        <v>74</v>
      </c>
      <c r="H223" s="310" t="s">
        <v>155</v>
      </c>
      <c r="I223" s="107">
        <v>1</v>
      </c>
      <c r="J223" s="310" t="s">
        <v>155</v>
      </c>
      <c r="K223" s="107">
        <v>22</v>
      </c>
      <c r="L223" s="310" t="s">
        <v>155</v>
      </c>
      <c r="M223" s="107">
        <v>1</v>
      </c>
      <c r="N223" s="310" t="s">
        <v>155</v>
      </c>
      <c r="O223" s="107">
        <v>21</v>
      </c>
      <c r="P223" s="310" t="s">
        <v>155</v>
      </c>
      <c r="Q223" s="107">
        <v>1</v>
      </c>
      <c r="R223" s="310" t="s">
        <v>155</v>
      </c>
      <c r="S223" s="107">
        <v>52</v>
      </c>
      <c r="T223" s="106"/>
      <c r="U223" s="106"/>
      <c r="V223" s="106"/>
      <c r="W223" s="106"/>
      <c r="X223" s="106"/>
      <c r="Y223" s="106"/>
      <c r="Z223" s="106"/>
      <c r="AA223" s="106"/>
      <c r="AB223" s="106"/>
      <c r="AC223" s="106"/>
      <c r="AD223" s="106"/>
      <c r="AE223" s="106"/>
    </row>
    <row r="224" spans="1:31" s="108" customFormat="1" x14ac:dyDescent="0.2">
      <c r="A224" s="106"/>
      <c r="B224" s="319"/>
      <c r="C224" s="106"/>
      <c r="D224" s="106"/>
      <c r="E224" s="306"/>
      <c r="F224" s="310" t="s">
        <v>155</v>
      </c>
      <c r="G224" s="107">
        <v>1</v>
      </c>
      <c r="H224" s="310" t="s">
        <v>155</v>
      </c>
      <c r="I224" s="107">
        <v>20</v>
      </c>
      <c r="J224" s="310" t="s">
        <v>155</v>
      </c>
      <c r="K224" s="107">
        <v>1</v>
      </c>
      <c r="L224" s="310" t="s">
        <v>155</v>
      </c>
      <c r="M224" s="107">
        <v>16</v>
      </c>
      <c r="N224" s="310" t="s">
        <v>155</v>
      </c>
      <c r="O224" s="107">
        <v>1</v>
      </c>
      <c r="P224" s="310" t="s">
        <v>155</v>
      </c>
      <c r="Q224" s="107">
        <v>56</v>
      </c>
      <c r="R224" s="310" t="s">
        <v>155</v>
      </c>
      <c r="S224" s="107">
        <v>0</v>
      </c>
      <c r="T224" s="310" t="s">
        <v>8</v>
      </c>
      <c r="U224" s="321">
        <f>SUM(G222:S224)</f>
        <v>352</v>
      </c>
      <c r="V224" s="106"/>
      <c r="W224" s="106"/>
      <c r="X224" s="106"/>
      <c r="Y224" s="106"/>
      <c r="Z224" s="106"/>
      <c r="AA224" s="310"/>
      <c r="AB224" s="106"/>
      <c r="AC224" s="106"/>
      <c r="AD224" s="106"/>
      <c r="AE224" s="106"/>
    </row>
    <row r="225" spans="1:31" s="108" customFormat="1" x14ac:dyDescent="0.2">
      <c r="A225" s="106"/>
      <c r="B225" s="319"/>
      <c r="C225" s="106"/>
      <c r="D225" s="106"/>
      <c r="E225" s="306"/>
      <c r="F225" s="310"/>
      <c r="G225" s="107"/>
      <c r="H225" s="310"/>
      <c r="I225" s="107"/>
      <c r="J225" s="310"/>
      <c r="K225" s="107"/>
      <c r="L225" s="310"/>
      <c r="M225" s="107"/>
      <c r="N225" s="310"/>
      <c r="O225" s="107"/>
      <c r="P225" s="310"/>
      <c r="Q225" s="107"/>
      <c r="R225" s="310"/>
      <c r="S225" s="107"/>
      <c r="T225" s="310"/>
      <c r="U225" s="321"/>
      <c r="V225" s="106"/>
      <c r="W225" s="106"/>
      <c r="X225" s="106"/>
      <c r="Y225" s="106"/>
      <c r="Z225" s="106"/>
      <c r="AA225" s="310"/>
      <c r="AB225" s="320"/>
      <c r="AC225" s="320"/>
      <c r="AD225" s="306"/>
      <c r="AE225" s="106"/>
    </row>
    <row r="226" spans="1:31" s="108" customFormat="1" x14ac:dyDescent="0.2">
      <c r="A226" s="106"/>
      <c r="B226" s="319" t="s">
        <v>27</v>
      </c>
      <c r="C226" s="106"/>
      <c r="D226" s="106"/>
      <c r="E226" s="306"/>
      <c r="F226" s="310"/>
      <c r="G226" s="107"/>
      <c r="H226" s="310"/>
      <c r="I226" s="107"/>
      <c r="J226" s="310"/>
      <c r="K226" s="107"/>
      <c r="L226" s="310"/>
      <c r="M226" s="107"/>
      <c r="N226" s="310"/>
      <c r="O226" s="107"/>
      <c r="P226" s="310"/>
      <c r="Q226" s="107"/>
      <c r="R226" s="310"/>
      <c r="S226" s="107"/>
      <c r="T226" s="310"/>
      <c r="U226" s="321"/>
      <c r="V226" s="106"/>
      <c r="W226" s="106"/>
      <c r="X226" s="106"/>
      <c r="Y226" s="106"/>
      <c r="Z226" s="106"/>
      <c r="AA226" s="310"/>
      <c r="AB226" s="487">
        <f>SUM(AB210:AC225)</f>
        <v>4701</v>
      </c>
      <c r="AC226" s="487"/>
      <c r="AD226" s="306" t="s">
        <v>285</v>
      </c>
      <c r="AE226" s="106"/>
    </row>
    <row r="227" spans="1:31" s="108" customFormat="1" x14ac:dyDescent="0.2">
      <c r="A227" s="106"/>
      <c r="B227" s="106"/>
      <c r="C227" s="106"/>
      <c r="D227" s="106"/>
      <c r="E227" s="106"/>
      <c r="F227" s="106"/>
      <c r="G227" s="106"/>
      <c r="H227" s="106"/>
      <c r="I227" s="106"/>
      <c r="J227" s="106"/>
      <c r="K227" s="106"/>
      <c r="L227" s="106"/>
      <c r="M227" s="106"/>
      <c r="N227" s="106"/>
      <c r="O227" s="106"/>
      <c r="P227" s="106"/>
      <c r="Q227" s="106"/>
      <c r="R227" s="106"/>
      <c r="S227" s="106"/>
      <c r="T227" s="106"/>
      <c r="U227" s="106"/>
      <c r="V227" s="106"/>
      <c r="W227" s="106"/>
      <c r="X227" s="106"/>
      <c r="Y227" s="106"/>
      <c r="Z227" s="106"/>
      <c r="AA227" s="106"/>
      <c r="AB227" s="106"/>
      <c r="AC227" s="106"/>
      <c r="AD227" s="106"/>
      <c r="AE227" s="106"/>
    </row>
    <row r="228" spans="1:31" s="108" customFormat="1" x14ac:dyDescent="0.2">
      <c r="A228" s="106"/>
      <c r="B228" s="319" t="s">
        <v>20</v>
      </c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306" t="s">
        <v>19</v>
      </c>
      <c r="AB228" s="490">
        <f>ROUND(AB226,0)</f>
        <v>4701</v>
      </c>
      <c r="AC228" s="490"/>
      <c r="AD228" s="306" t="s">
        <v>285</v>
      </c>
      <c r="AE228" s="106"/>
    </row>
    <row r="229" spans="1:31" s="108" customFormat="1" x14ac:dyDescent="0.2">
      <c r="A229" s="106"/>
      <c r="B229" s="106"/>
      <c r="C229" s="106"/>
      <c r="D229" s="106"/>
      <c r="E229" s="106"/>
      <c r="F229" s="106"/>
      <c r="G229" s="106"/>
      <c r="H229" s="106"/>
      <c r="I229" s="106"/>
      <c r="J229" s="106"/>
      <c r="K229" s="106"/>
      <c r="L229" s="106"/>
      <c r="M229" s="106"/>
      <c r="N229" s="106"/>
      <c r="O229" s="106"/>
      <c r="P229" s="106"/>
      <c r="Q229" s="106"/>
      <c r="R229" s="106"/>
      <c r="S229" s="106"/>
      <c r="T229" s="106"/>
      <c r="U229" s="106"/>
      <c r="V229" s="106"/>
      <c r="W229" s="106"/>
      <c r="X229" s="106"/>
      <c r="Y229" s="106"/>
      <c r="Z229" s="106"/>
      <c r="AA229" s="106"/>
      <c r="AB229" s="106"/>
      <c r="AC229" s="106"/>
      <c r="AD229" s="106"/>
      <c r="AE229" s="106"/>
    </row>
    <row r="230" spans="1:31" s="108" customFormat="1" x14ac:dyDescent="0.2">
      <c r="A230" s="106"/>
      <c r="B230" s="311" t="str">
        <f>"Total for "&amp;B206&amp;":"</f>
        <v>Total for ITEM 513 - WELDED STUD SHEAR CONNECTORS:</v>
      </c>
      <c r="C230" s="106"/>
      <c r="D230" s="106"/>
      <c r="E230" s="106"/>
      <c r="F230" s="106"/>
      <c r="G230" s="106"/>
      <c r="H230" s="106"/>
      <c r="I230" s="106"/>
      <c r="J230" s="106"/>
      <c r="K230" s="106"/>
      <c r="L230" s="106"/>
      <c r="M230" s="106"/>
      <c r="N230" s="106"/>
      <c r="O230" s="106"/>
      <c r="P230" s="106"/>
      <c r="Q230" s="106"/>
      <c r="R230" s="106"/>
      <c r="S230" s="106"/>
      <c r="T230" s="106"/>
      <c r="U230" s="106"/>
      <c r="V230" s="106"/>
      <c r="W230" s="106"/>
      <c r="X230" s="106"/>
      <c r="Y230" s="106"/>
      <c r="Z230" s="106"/>
      <c r="AA230" s="106"/>
      <c r="AB230" s="490">
        <f>AB228</f>
        <v>4701</v>
      </c>
      <c r="AC230" s="490"/>
      <c r="AD230" s="322" t="s">
        <v>285</v>
      </c>
      <c r="AE230" s="106"/>
    </row>
    <row r="231" spans="1:31" s="108" customFormat="1" x14ac:dyDescent="0.2">
      <c r="A231" s="109"/>
      <c r="B231" s="109"/>
      <c r="C231" s="109"/>
      <c r="D231" s="109"/>
      <c r="E231" s="109"/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109"/>
      <c r="V231" s="109"/>
      <c r="W231" s="109"/>
      <c r="X231" s="109"/>
      <c r="Y231" s="109"/>
      <c r="Z231" s="109"/>
      <c r="AA231" s="109"/>
      <c r="AB231" s="109"/>
      <c r="AC231" s="109"/>
      <c r="AD231" s="109"/>
      <c r="AE231" s="109"/>
    </row>
    <row r="232" spans="1:31" s="108" customFormat="1" x14ac:dyDescent="0.2">
      <c r="A232" s="106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106"/>
      <c r="AC232" s="106"/>
      <c r="AD232" s="106"/>
      <c r="AE232" s="106"/>
    </row>
    <row r="233" spans="1:31" s="108" customFormat="1" x14ac:dyDescent="0.2">
      <c r="A233" s="106"/>
      <c r="B233" s="298" t="s">
        <v>232</v>
      </c>
      <c r="C233" s="106"/>
      <c r="D233" s="106"/>
      <c r="E233" s="106"/>
      <c r="F233" s="106"/>
      <c r="G233" s="106"/>
      <c r="H233" s="106"/>
      <c r="I233" s="106"/>
      <c r="J233" s="106"/>
      <c r="K233" s="106"/>
      <c r="L233" s="106"/>
      <c r="M233" s="106"/>
      <c r="N233" s="106"/>
      <c r="O233" s="106"/>
      <c r="P233" s="106"/>
      <c r="Q233" s="106"/>
      <c r="R233" s="106"/>
      <c r="S233" s="106"/>
      <c r="T233" s="106"/>
      <c r="U233" s="106"/>
      <c r="V233" s="106"/>
      <c r="W233" s="106"/>
      <c r="X233" s="106"/>
      <c r="Y233" s="106"/>
      <c r="Z233" s="106"/>
      <c r="AA233" s="106"/>
      <c r="AB233" s="106"/>
      <c r="AC233" s="106"/>
      <c r="AD233" s="106"/>
      <c r="AE233" s="106"/>
    </row>
    <row r="234" spans="1:31" s="108" customFormat="1" x14ac:dyDescent="0.2">
      <c r="A234" s="106"/>
      <c r="B234" s="298" t="s">
        <v>233</v>
      </c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106"/>
      <c r="AC234" s="106"/>
      <c r="AD234" s="106"/>
      <c r="AE234" s="106"/>
    </row>
    <row r="235" spans="1:31" s="108" customFormat="1" x14ac:dyDescent="0.2">
      <c r="A235" s="106"/>
      <c r="B235" s="106"/>
      <c r="C235" s="106"/>
      <c r="D235" s="106"/>
      <c r="E235" s="106"/>
      <c r="F235" s="106"/>
      <c r="G235" s="106"/>
      <c r="H235" s="106"/>
      <c r="I235" s="106"/>
      <c r="J235" s="106"/>
      <c r="K235" s="106"/>
      <c r="L235" s="106"/>
      <c r="M235" s="106"/>
      <c r="N235" s="106"/>
      <c r="O235" s="106"/>
      <c r="P235" s="106"/>
      <c r="Q235" s="106"/>
      <c r="R235" s="106"/>
      <c r="S235" s="106"/>
      <c r="T235" s="106"/>
      <c r="U235" s="106"/>
      <c r="V235" s="106"/>
      <c r="W235" s="106"/>
      <c r="X235" s="106"/>
      <c r="Y235" s="106"/>
      <c r="Z235" s="106"/>
      <c r="AA235" s="106"/>
      <c r="AB235" s="106"/>
      <c r="AC235" s="106"/>
      <c r="AD235" s="106"/>
      <c r="AE235" s="106"/>
    </row>
    <row r="236" spans="1:31" s="108" customFormat="1" x14ac:dyDescent="0.2">
      <c r="A236" s="106"/>
      <c r="B236" s="299" t="s">
        <v>16</v>
      </c>
      <c r="C236" s="106"/>
      <c r="D236" s="106"/>
      <c r="E236" s="106"/>
      <c r="F236" s="106"/>
      <c r="G236" s="106"/>
      <c r="H236" s="106"/>
      <c r="I236" s="106"/>
      <c r="J236" s="106"/>
      <c r="K236" s="106"/>
      <c r="L236" s="106"/>
      <c r="M236" s="106"/>
      <c r="N236" s="106"/>
      <c r="O236" s="106"/>
      <c r="P236" s="106"/>
      <c r="Q236" s="106"/>
      <c r="R236" s="106"/>
      <c r="S236" s="106"/>
      <c r="T236" s="106"/>
      <c r="U236" s="106"/>
      <c r="V236" s="106"/>
      <c r="W236" s="106"/>
      <c r="X236" s="106"/>
      <c r="Y236" s="106"/>
      <c r="Z236" s="106"/>
      <c r="AA236" s="106"/>
      <c r="AB236" s="106"/>
      <c r="AC236" s="106"/>
      <c r="AD236" s="106"/>
      <c r="AE236" s="106"/>
    </row>
    <row r="237" spans="1:31" s="108" customFormat="1" x14ac:dyDescent="0.2">
      <c r="A237" s="106"/>
      <c r="B237" s="319"/>
      <c r="C237" s="106"/>
      <c r="D237" s="106"/>
      <c r="E237" s="106"/>
      <c r="F237" s="106"/>
      <c r="G237" s="106"/>
      <c r="H237" s="106"/>
      <c r="I237" s="106"/>
      <c r="J237" s="106"/>
      <c r="K237" s="106"/>
      <c r="L237" s="106"/>
      <c r="M237" s="106"/>
      <c r="N237" s="106"/>
      <c r="O237" s="106"/>
      <c r="P237" s="106"/>
      <c r="Q237" s="106"/>
      <c r="R237" s="106"/>
      <c r="S237" s="106"/>
      <c r="T237" s="106"/>
      <c r="U237" s="106"/>
      <c r="V237" s="106"/>
      <c r="W237" s="106"/>
      <c r="X237" s="106"/>
      <c r="Y237" s="106"/>
      <c r="Z237" s="106"/>
      <c r="AA237" s="106"/>
      <c r="AB237" s="106"/>
      <c r="AC237" s="106"/>
      <c r="AD237" s="106"/>
      <c r="AE237" s="106"/>
    </row>
    <row r="238" spans="1:31" s="108" customFormat="1" x14ac:dyDescent="0.2">
      <c r="A238" s="106"/>
      <c r="B238" s="319" t="s">
        <v>286</v>
      </c>
      <c r="C238" s="106"/>
      <c r="D238" s="106"/>
      <c r="E238" s="106"/>
      <c r="F238" s="106"/>
      <c r="G238" s="106"/>
      <c r="H238" s="106"/>
      <c r="I238" s="106"/>
      <c r="J238" s="106"/>
      <c r="K238" s="106"/>
      <c r="L238" s="106"/>
      <c r="M238" s="106"/>
      <c r="N238" s="106"/>
      <c r="O238" s="106"/>
      <c r="P238" s="106"/>
      <c r="Q238" s="106"/>
      <c r="R238" s="106"/>
      <c r="S238" s="106"/>
      <c r="T238" s="106"/>
      <c r="U238" s="106"/>
      <c r="V238" s="106"/>
      <c r="W238" s="106"/>
      <c r="X238" s="106"/>
      <c r="Y238" s="106"/>
      <c r="Z238" s="106"/>
      <c r="AA238" s="106"/>
      <c r="AB238" s="106"/>
      <c r="AC238" s="106"/>
      <c r="AD238" s="106"/>
      <c r="AE238" s="106"/>
    </row>
    <row r="239" spans="1:31" s="108" customFormat="1" x14ac:dyDescent="0.2">
      <c r="A239" s="106"/>
      <c r="B239" s="319"/>
      <c r="C239" s="106"/>
      <c r="D239" s="106"/>
      <c r="E239" s="106"/>
      <c r="F239" s="106"/>
      <c r="G239" s="106"/>
      <c r="H239" s="106"/>
      <c r="I239" s="106"/>
      <c r="J239" s="106"/>
      <c r="K239" s="106"/>
      <c r="L239" s="106"/>
      <c r="M239" s="106"/>
      <c r="N239" s="106"/>
      <c r="O239" s="106"/>
      <c r="P239" s="106"/>
      <c r="Q239" s="106"/>
      <c r="R239" s="106"/>
      <c r="S239" s="106"/>
      <c r="T239" s="106"/>
      <c r="U239" s="106"/>
      <c r="V239" s="106"/>
      <c r="W239" s="106"/>
      <c r="X239" s="106"/>
      <c r="Y239" s="106"/>
      <c r="Z239" s="106"/>
      <c r="AA239" s="106"/>
      <c r="AB239" s="106"/>
      <c r="AC239" s="106"/>
      <c r="AD239" s="106"/>
      <c r="AE239" s="106"/>
    </row>
    <row r="240" spans="1:31" s="108" customFormat="1" x14ac:dyDescent="0.2">
      <c r="A240" s="106"/>
      <c r="B240" s="319" t="s">
        <v>27</v>
      </c>
      <c r="C240" s="106"/>
      <c r="D240" s="106"/>
      <c r="E240" s="106"/>
      <c r="F240" s="106"/>
      <c r="G240" s="106"/>
      <c r="H240" s="106"/>
      <c r="I240" s="106"/>
      <c r="J240" s="106"/>
      <c r="K240" s="106"/>
      <c r="L240" s="106"/>
      <c r="M240" s="106"/>
      <c r="N240" s="106"/>
      <c r="O240" s="106"/>
      <c r="P240" s="106"/>
      <c r="Q240" s="106"/>
      <c r="R240" s="106"/>
      <c r="S240" s="106"/>
      <c r="T240" s="106"/>
      <c r="U240" s="106"/>
      <c r="V240" s="106"/>
      <c r="W240" s="106"/>
      <c r="X240" s="106"/>
      <c r="Y240" s="106"/>
      <c r="Z240" s="106"/>
      <c r="AA240" s="310"/>
      <c r="AB240" s="484">
        <f>AB199</f>
        <v>450270.5108057934</v>
      </c>
      <c r="AC240" s="484"/>
      <c r="AD240" s="306" t="s">
        <v>43</v>
      </c>
      <c r="AE240" s="106"/>
    </row>
    <row r="241" spans="1:32" s="108" customFormat="1" x14ac:dyDescent="0.2">
      <c r="A241" s="106"/>
      <c r="B241" s="106"/>
      <c r="C241" s="106"/>
      <c r="D241" s="106"/>
      <c r="E241" s="106"/>
      <c r="F241" s="106"/>
      <c r="G241" s="106"/>
      <c r="H241" s="106"/>
      <c r="I241" s="106"/>
      <c r="J241" s="106"/>
      <c r="K241" s="106"/>
      <c r="L241" s="106"/>
      <c r="M241" s="106"/>
      <c r="N241" s="106"/>
      <c r="O241" s="106"/>
      <c r="P241" s="106"/>
      <c r="Q241" s="106"/>
      <c r="R241" s="106"/>
      <c r="S241" s="106"/>
      <c r="T241" s="106"/>
      <c r="U241" s="106"/>
      <c r="V241" s="106"/>
      <c r="W241" s="106"/>
      <c r="X241" s="106"/>
      <c r="Y241" s="106"/>
      <c r="Z241" s="106"/>
      <c r="AA241" s="106"/>
      <c r="AB241" s="106"/>
      <c r="AC241" s="106"/>
      <c r="AD241" s="106"/>
      <c r="AE241" s="106"/>
    </row>
    <row r="242" spans="1:32" s="108" customFormat="1" x14ac:dyDescent="0.2">
      <c r="A242" s="106"/>
      <c r="B242" s="319" t="s">
        <v>20</v>
      </c>
      <c r="C242" s="106"/>
      <c r="D242" s="106"/>
      <c r="E242" s="106"/>
      <c r="F242" s="106"/>
      <c r="G242" s="106"/>
      <c r="H242" s="106"/>
      <c r="I242" s="106"/>
      <c r="J242" s="106"/>
      <c r="K242" s="106"/>
      <c r="L242" s="106"/>
      <c r="M242" s="106"/>
      <c r="N242" s="106"/>
      <c r="O242" s="106"/>
      <c r="P242" s="106"/>
      <c r="Q242" s="106"/>
      <c r="R242" s="106"/>
      <c r="S242" s="106"/>
      <c r="T242" s="106"/>
      <c r="U242" s="106"/>
      <c r="V242" s="106"/>
      <c r="W242" s="106"/>
      <c r="X242" s="106"/>
      <c r="Y242" s="106"/>
      <c r="Z242" s="106"/>
      <c r="AA242" s="306" t="s">
        <v>19</v>
      </c>
      <c r="AB242" s="488">
        <f>ROUNDUP(AB240,-2)</f>
        <v>450300</v>
      </c>
      <c r="AC242" s="488"/>
      <c r="AD242" s="306" t="s">
        <v>43</v>
      </c>
      <c r="AE242" s="106"/>
    </row>
    <row r="243" spans="1:32" s="108" customFormat="1" x14ac:dyDescent="0.2">
      <c r="A243" s="106"/>
      <c r="B243" s="106"/>
      <c r="C243" s="106"/>
      <c r="D243" s="106"/>
      <c r="E243" s="106"/>
      <c r="F243" s="106"/>
      <c r="G243" s="106"/>
      <c r="H243" s="106"/>
      <c r="I243" s="106"/>
      <c r="J243" s="106"/>
      <c r="K243" s="106"/>
      <c r="L243" s="106"/>
      <c r="M243" s="106"/>
      <c r="N243" s="106"/>
      <c r="O243" s="106"/>
      <c r="P243" s="106"/>
      <c r="Q243" s="106"/>
      <c r="R243" s="106"/>
      <c r="S243" s="106"/>
      <c r="T243" s="106"/>
      <c r="U243" s="106"/>
      <c r="V243" s="106"/>
      <c r="W243" s="106"/>
      <c r="X243" s="106"/>
      <c r="Y243" s="106"/>
      <c r="Z243" s="106"/>
      <c r="AA243" s="106"/>
      <c r="AB243" s="106"/>
      <c r="AC243" s="106"/>
      <c r="AD243" s="106"/>
      <c r="AE243" s="106"/>
    </row>
    <row r="244" spans="1:32" s="108" customFormat="1" x14ac:dyDescent="0.2">
      <c r="A244" s="106"/>
      <c r="B244" s="311" t="str">
        <f>"Total for "&amp;B233&amp;":"</f>
        <v>Total for ITEM 514 - FIELD PAINTING STRUCTURAL STEEL, INTERMEDIATE COAT:</v>
      </c>
      <c r="C244" s="106"/>
      <c r="D244" s="106"/>
      <c r="E244" s="106"/>
      <c r="F244" s="106"/>
      <c r="G244" s="106"/>
      <c r="H244" s="106"/>
      <c r="I244" s="106"/>
      <c r="J244" s="106"/>
      <c r="K244" s="106"/>
      <c r="L244" s="106"/>
      <c r="M244" s="106"/>
      <c r="N244" s="106"/>
      <c r="O244" s="106"/>
      <c r="P244" s="106"/>
      <c r="Q244" s="106"/>
      <c r="R244" s="106"/>
      <c r="S244" s="106"/>
      <c r="T244" s="106"/>
      <c r="U244" s="106"/>
      <c r="V244" s="106"/>
      <c r="W244" s="106"/>
      <c r="X244" s="106"/>
      <c r="Y244" s="106"/>
      <c r="Z244" s="106"/>
      <c r="AA244" s="106"/>
      <c r="AB244" s="488">
        <f>AB242</f>
        <v>450300</v>
      </c>
      <c r="AC244" s="488"/>
      <c r="AD244" s="306" t="s">
        <v>43</v>
      </c>
      <c r="AE244" s="106"/>
    </row>
    <row r="245" spans="1:32" s="108" customFormat="1" x14ac:dyDescent="0.2">
      <c r="A245" s="106"/>
      <c r="B245" s="311" t="str">
        <f>"Total for "&amp;B234&amp;":"</f>
        <v>Total for ITEM 514 - FIELD PAINTING STRUCTURAL STEEL, FINISH COAT:</v>
      </c>
      <c r="C245" s="106"/>
      <c r="D245" s="106"/>
      <c r="E245" s="106"/>
      <c r="F245" s="106"/>
      <c r="G245" s="106"/>
      <c r="H245" s="106"/>
      <c r="I245" s="106"/>
      <c r="J245" s="106"/>
      <c r="K245" s="106"/>
      <c r="L245" s="106"/>
      <c r="M245" s="106"/>
      <c r="N245" s="106"/>
      <c r="O245" s="106"/>
      <c r="P245" s="106"/>
      <c r="Q245" s="106"/>
      <c r="R245" s="106"/>
      <c r="S245" s="106"/>
      <c r="T245" s="106"/>
      <c r="U245" s="106"/>
      <c r="V245" s="106"/>
      <c r="W245" s="106"/>
      <c r="X245" s="106"/>
      <c r="Y245" s="106"/>
      <c r="Z245" s="106"/>
      <c r="AA245" s="106"/>
      <c r="AB245" s="488">
        <f>AB242</f>
        <v>450300</v>
      </c>
      <c r="AC245" s="488"/>
      <c r="AD245" s="306" t="s">
        <v>43</v>
      </c>
      <c r="AE245" s="106"/>
    </row>
    <row r="246" spans="1:32" s="108" customFormat="1" x14ac:dyDescent="0.2">
      <c r="A246" s="109"/>
      <c r="B246" s="110"/>
      <c r="C246" s="109"/>
      <c r="D246" s="109"/>
      <c r="E246" s="109"/>
      <c r="F246" s="109"/>
      <c r="G246" s="109"/>
      <c r="H246" s="109"/>
      <c r="I246" s="109"/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109"/>
      <c r="U246" s="109"/>
      <c r="V246" s="109"/>
      <c r="W246" s="109"/>
      <c r="X246" s="109"/>
      <c r="Y246" s="109"/>
      <c r="Z246" s="109"/>
      <c r="AA246" s="109"/>
      <c r="AB246" s="111"/>
      <c r="AC246" s="111"/>
      <c r="AD246" s="112"/>
      <c r="AE246" s="109"/>
    </row>
    <row r="247" spans="1:32" s="108" customFormat="1" x14ac:dyDescent="0.2">
      <c r="A247" s="106"/>
      <c r="B247" s="106"/>
      <c r="C247" s="106"/>
      <c r="D247" s="106"/>
      <c r="E247" s="106"/>
      <c r="F247" s="106"/>
      <c r="G247" s="106"/>
      <c r="H247" s="106"/>
      <c r="I247" s="106"/>
      <c r="J247" s="106"/>
      <c r="K247" s="106"/>
      <c r="L247" s="106"/>
      <c r="M247" s="106"/>
      <c r="N247" s="106"/>
      <c r="O247" s="106"/>
      <c r="P247" s="106"/>
      <c r="Q247" s="106"/>
      <c r="R247" s="106"/>
      <c r="S247" s="106"/>
      <c r="T247" s="106"/>
      <c r="U247" s="106"/>
      <c r="V247" s="106"/>
      <c r="W247" s="106"/>
      <c r="X247" s="106"/>
      <c r="Y247" s="106"/>
      <c r="Z247" s="106"/>
      <c r="AA247" s="106"/>
      <c r="AB247" s="106"/>
      <c r="AC247" s="106"/>
      <c r="AD247" s="106"/>
      <c r="AE247" s="106"/>
    </row>
    <row r="248" spans="1:32" s="108" customFormat="1" x14ac:dyDescent="0.2">
      <c r="A248" s="106"/>
      <c r="B248" s="298" t="s">
        <v>234</v>
      </c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106"/>
      <c r="AC248" s="106"/>
      <c r="AD248" s="106"/>
      <c r="AE248" s="106"/>
    </row>
    <row r="249" spans="1:32" s="108" customFormat="1" x14ac:dyDescent="0.2">
      <c r="A249" s="106"/>
      <c r="B249" s="106"/>
      <c r="C249" s="106"/>
      <c r="D249" s="106"/>
      <c r="E249" s="106"/>
      <c r="F249" s="106"/>
      <c r="G249" s="106"/>
      <c r="H249" s="106"/>
      <c r="I249" s="106"/>
      <c r="J249" s="106"/>
      <c r="K249" s="106"/>
      <c r="L249" s="106"/>
      <c r="M249" s="106"/>
      <c r="N249" s="106"/>
      <c r="O249" s="106"/>
      <c r="P249" s="106"/>
      <c r="Q249" s="106"/>
      <c r="R249" s="106"/>
      <c r="S249" s="106"/>
      <c r="T249" s="106"/>
      <c r="U249" s="106"/>
      <c r="V249" s="106"/>
      <c r="W249" s="106"/>
      <c r="X249" s="106"/>
      <c r="Y249" s="106"/>
      <c r="Z249" s="106"/>
      <c r="AA249" s="106"/>
      <c r="AB249" s="106"/>
      <c r="AC249" s="106"/>
      <c r="AD249" s="106"/>
      <c r="AE249" s="106"/>
    </row>
    <row r="250" spans="1:32" s="108" customFormat="1" x14ac:dyDescent="0.2">
      <c r="A250" s="106"/>
      <c r="B250" s="299" t="s">
        <v>16</v>
      </c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106"/>
      <c r="AC250" s="106"/>
      <c r="AD250" s="106"/>
      <c r="AE250" s="106"/>
    </row>
    <row r="251" spans="1:32" s="108" customFormat="1" x14ac:dyDescent="0.2">
      <c r="A251" s="106"/>
      <c r="B251" s="319"/>
      <c r="C251" s="106"/>
      <c r="D251" s="106"/>
      <c r="E251" s="106"/>
      <c r="F251" s="106"/>
      <c r="G251" s="106"/>
      <c r="H251" s="106"/>
      <c r="I251" s="106"/>
      <c r="J251" s="106"/>
      <c r="K251" s="106"/>
      <c r="L251" s="106"/>
      <c r="M251" s="106"/>
      <c r="N251" s="106"/>
      <c r="O251" s="106"/>
      <c r="P251" s="106"/>
      <c r="Q251" s="106"/>
      <c r="R251" s="106"/>
      <c r="S251" s="106"/>
      <c r="T251" s="106"/>
      <c r="U251" s="106"/>
      <c r="V251" s="472" t="s">
        <v>17</v>
      </c>
      <c r="W251" s="473"/>
      <c r="X251" s="106"/>
      <c r="Y251" s="472" t="s">
        <v>17</v>
      </c>
      <c r="Z251" s="473"/>
      <c r="AA251" s="106"/>
      <c r="AB251" s="106"/>
      <c r="AC251" s="106"/>
      <c r="AD251" s="106"/>
      <c r="AE251" s="106"/>
    </row>
    <row r="252" spans="1:32" s="108" customFormat="1" x14ac:dyDescent="0.2">
      <c r="A252" s="106"/>
      <c r="B252" s="319" t="s">
        <v>287</v>
      </c>
      <c r="C252" s="106"/>
      <c r="D252" s="106"/>
      <c r="E252" s="106"/>
      <c r="F252" s="106"/>
      <c r="G252" s="106"/>
      <c r="H252" s="106"/>
      <c r="I252" s="106"/>
      <c r="J252" s="106"/>
      <c r="K252" s="106"/>
      <c r="L252" s="106"/>
      <c r="M252" s="106"/>
      <c r="N252" s="106"/>
      <c r="O252" s="106"/>
      <c r="P252" s="106"/>
      <c r="Q252" s="489">
        <f>V43+V73+V108+V138</f>
        <v>1392.2968749999998</v>
      </c>
      <c r="R252" s="489"/>
      <c r="S252" s="310" t="s">
        <v>10</v>
      </c>
      <c r="T252" s="321">
        <v>150</v>
      </c>
      <c r="U252" s="310" t="s">
        <v>8</v>
      </c>
      <c r="V252" s="482">
        <f>ROUNDUP(Q252/T252,0)</f>
        <v>10</v>
      </c>
      <c r="W252" s="482"/>
      <c r="X252" s="307" t="s">
        <v>9</v>
      </c>
      <c r="Y252" s="485">
        <v>1</v>
      </c>
      <c r="Z252" s="485"/>
      <c r="AA252" s="310" t="s">
        <v>8</v>
      </c>
      <c r="AB252" s="487">
        <f>ROUNDUP(V252*Y252,0)</f>
        <v>10</v>
      </c>
      <c r="AC252" s="487"/>
      <c r="AD252" s="306" t="s">
        <v>285</v>
      </c>
      <c r="AE252" s="106"/>
    </row>
    <row r="253" spans="1:32" s="108" customFormat="1" x14ac:dyDescent="0.2">
      <c r="A253" s="106"/>
      <c r="B253" s="319" t="s">
        <v>288</v>
      </c>
      <c r="C253" s="106"/>
      <c r="D253" s="106"/>
      <c r="E253" s="106"/>
      <c r="F253" s="106"/>
      <c r="G253" s="106"/>
      <c r="H253" s="106"/>
      <c r="I253" s="106"/>
      <c r="J253" s="106"/>
      <c r="K253" s="106"/>
      <c r="L253" s="106"/>
      <c r="M253" s="106"/>
      <c r="N253" s="106"/>
      <c r="O253" s="106"/>
      <c r="P253" s="106"/>
      <c r="Q253" s="106"/>
      <c r="R253" s="106"/>
      <c r="S253" s="106"/>
      <c r="T253" s="106"/>
      <c r="U253" s="106"/>
      <c r="V253" s="485">
        <f>3*5+3*22</f>
        <v>81</v>
      </c>
      <c r="W253" s="485"/>
      <c r="X253" s="307" t="s">
        <v>9</v>
      </c>
      <c r="Y253" s="483">
        <v>0.05</v>
      </c>
      <c r="Z253" s="483"/>
      <c r="AA253" s="310" t="s">
        <v>8</v>
      </c>
      <c r="AB253" s="487">
        <f>ROUNDUP(V253*Y253,0)</f>
        <v>5</v>
      </c>
      <c r="AC253" s="487"/>
      <c r="AD253" s="306" t="s">
        <v>285</v>
      </c>
      <c r="AE253" s="106"/>
      <c r="AF253" s="108">
        <f>(26+1)*3</f>
        <v>81</v>
      </c>
    </row>
    <row r="254" spans="1:32" s="108" customFormat="1" x14ac:dyDescent="0.2">
      <c r="A254" s="106"/>
      <c r="B254" s="106"/>
      <c r="C254" s="106"/>
      <c r="D254" s="106"/>
      <c r="E254" s="106"/>
      <c r="F254" s="106"/>
      <c r="G254" s="106"/>
      <c r="H254" s="106"/>
      <c r="I254" s="106"/>
      <c r="J254" s="106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6"/>
      <c r="W254" s="106"/>
      <c r="X254" s="106"/>
      <c r="Y254" s="106"/>
      <c r="Z254" s="106"/>
      <c r="AA254" s="106"/>
      <c r="AB254" s="106"/>
      <c r="AC254" s="106"/>
      <c r="AD254" s="106"/>
      <c r="AE254" s="106"/>
    </row>
    <row r="255" spans="1:32" s="108" customFormat="1" x14ac:dyDescent="0.2">
      <c r="A255" s="106"/>
      <c r="B255" s="319" t="s">
        <v>27</v>
      </c>
      <c r="C255" s="106"/>
      <c r="D255" s="106"/>
      <c r="E255" s="106"/>
      <c r="F255" s="106"/>
      <c r="G255" s="106"/>
      <c r="H255" s="106"/>
      <c r="I255" s="106"/>
      <c r="J255" s="106"/>
      <c r="K255" s="106"/>
      <c r="L255" s="106"/>
      <c r="M255" s="106"/>
      <c r="N255" s="106"/>
      <c r="O255" s="106"/>
      <c r="P255" s="106"/>
      <c r="Q255" s="106"/>
      <c r="R255" s="106"/>
      <c r="S255" s="106"/>
      <c r="T255" s="106"/>
      <c r="U255" s="106"/>
      <c r="V255" s="106"/>
      <c r="W255" s="106"/>
      <c r="X255" s="106"/>
      <c r="Y255" s="106"/>
      <c r="Z255" s="106"/>
      <c r="AA255" s="310"/>
      <c r="AB255" s="487">
        <f>SUM(AB250:AC254)</f>
        <v>15</v>
      </c>
      <c r="AC255" s="487"/>
      <c r="AD255" s="306" t="s">
        <v>285</v>
      </c>
      <c r="AE255" s="106"/>
    </row>
    <row r="256" spans="1:32" s="108" customFormat="1" x14ac:dyDescent="0.2">
      <c r="A256" s="106"/>
      <c r="B256" s="106"/>
      <c r="C256" s="106"/>
      <c r="D256" s="106"/>
      <c r="E256" s="106"/>
      <c r="F256" s="106"/>
      <c r="G256" s="106"/>
      <c r="H256" s="106"/>
      <c r="I256" s="106"/>
      <c r="J256" s="106"/>
      <c r="K256" s="106"/>
      <c r="L256" s="106"/>
      <c r="M256" s="106"/>
      <c r="N256" s="106"/>
      <c r="O256" s="106"/>
      <c r="P256" s="106"/>
      <c r="Q256" s="106"/>
      <c r="R256" s="106"/>
      <c r="S256" s="106"/>
      <c r="T256" s="106"/>
      <c r="U256" s="106"/>
      <c r="V256" s="106"/>
      <c r="W256" s="106"/>
      <c r="X256" s="106"/>
      <c r="Y256" s="106"/>
      <c r="Z256" s="106"/>
      <c r="AA256" s="106"/>
      <c r="AB256" s="106"/>
      <c r="AC256" s="106"/>
      <c r="AD256" s="106"/>
      <c r="AE256" s="106"/>
    </row>
    <row r="257" spans="1:31" s="108" customFormat="1" x14ac:dyDescent="0.2">
      <c r="A257" s="106"/>
      <c r="B257" s="319" t="s">
        <v>20</v>
      </c>
      <c r="C257" s="106"/>
      <c r="D257" s="106"/>
      <c r="E257" s="106"/>
      <c r="F257" s="106"/>
      <c r="G257" s="106"/>
      <c r="H257" s="106"/>
      <c r="I257" s="106"/>
      <c r="J257" s="106"/>
      <c r="K257" s="106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6"/>
      <c r="W257" s="106"/>
      <c r="X257" s="106"/>
      <c r="Y257" s="106"/>
      <c r="Z257" s="106"/>
      <c r="AA257" s="306" t="s">
        <v>19</v>
      </c>
      <c r="AB257" s="490">
        <f>ROUND(AB255,0)</f>
        <v>15</v>
      </c>
      <c r="AC257" s="490"/>
      <c r="AD257" s="306" t="s">
        <v>285</v>
      </c>
      <c r="AE257" s="106"/>
    </row>
    <row r="258" spans="1:31" s="108" customFormat="1" x14ac:dyDescent="0.2">
      <c r="A258" s="106"/>
      <c r="B258" s="106"/>
      <c r="C258" s="106"/>
      <c r="D258" s="106"/>
      <c r="E258" s="106"/>
      <c r="F258" s="106"/>
      <c r="G258" s="106"/>
      <c r="H258" s="106"/>
      <c r="I258" s="106"/>
      <c r="J258" s="106"/>
      <c r="K258" s="106"/>
      <c r="L258" s="106"/>
      <c r="M258" s="106"/>
      <c r="N258" s="106"/>
      <c r="O258" s="106"/>
      <c r="P258" s="106"/>
      <c r="Q258" s="106"/>
      <c r="R258" s="106"/>
      <c r="S258" s="106"/>
      <c r="T258" s="106"/>
      <c r="U258" s="106"/>
      <c r="V258" s="106"/>
      <c r="W258" s="106"/>
      <c r="X258" s="106"/>
      <c r="Y258" s="106"/>
      <c r="Z258" s="106"/>
      <c r="AA258" s="106"/>
      <c r="AB258" s="106"/>
      <c r="AC258" s="106"/>
      <c r="AD258" s="106"/>
      <c r="AE258" s="106"/>
    </row>
    <row r="259" spans="1:31" s="108" customFormat="1" x14ac:dyDescent="0.2">
      <c r="A259" s="106"/>
      <c r="B259" s="311" t="str">
        <f>"Total for "&amp;B248&amp;":"</f>
        <v>Total for ITEM 514 - FINAL INSPECTION REPAIR:</v>
      </c>
      <c r="C259" s="106"/>
      <c r="D259" s="106"/>
      <c r="E259" s="106"/>
      <c r="F259" s="106"/>
      <c r="G259" s="106"/>
      <c r="H259" s="106"/>
      <c r="I259" s="106"/>
      <c r="J259" s="106"/>
      <c r="K259" s="106"/>
      <c r="L259" s="106"/>
      <c r="M259" s="106"/>
      <c r="N259" s="106"/>
      <c r="O259" s="106"/>
      <c r="P259" s="106"/>
      <c r="Q259" s="106"/>
      <c r="R259" s="106"/>
      <c r="S259" s="106"/>
      <c r="T259" s="106"/>
      <c r="U259" s="106"/>
      <c r="V259" s="106"/>
      <c r="W259" s="106"/>
      <c r="X259" s="106"/>
      <c r="Y259" s="106"/>
      <c r="Z259" s="106"/>
      <c r="AA259" s="106"/>
      <c r="AB259" s="488">
        <f>AB257</f>
        <v>15</v>
      </c>
      <c r="AC259" s="488"/>
      <c r="AD259" s="322" t="s">
        <v>285</v>
      </c>
      <c r="AE259" s="106"/>
    </row>
    <row r="260" spans="1:31" x14ac:dyDescent="0.2">
      <c r="A260" s="109"/>
      <c r="B260" s="109"/>
      <c r="C260" s="109"/>
      <c r="D260" s="109"/>
      <c r="E260" s="109"/>
      <c r="F260" s="109"/>
      <c r="G260" s="109"/>
      <c r="H260" s="109"/>
      <c r="I260" s="109"/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09"/>
      <c r="U260" s="109"/>
      <c r="V260" s="109"/>
      <c r="W260" s="109"/>
      <c r="X260" s="109"/>
      <c r="Y260" s="109"/>
      <c r="Z260" s="109"/>
      <c r="AA260" s="109"/>
      <c r="AB260" s="109"/>
      <c r="AC260" s="109"/>
      <c r="AD260" s="109"/>
      <c r="AE260" s="109"/>
    </row>
    <row r="262" spans="1:31" x14ac:dyDescent="0.2">
      <c r="B262" s="90" t="s">
        <v>237</v>
      </c>
      <c r="C262" s="113"/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13"/>
      <c r="X262" s="113"/>
      <c r="Y262" s="113"/>
      <c r="Z262" s="113"/>
      <c r="AA262" s="113"/>
      <c r="AB262" s="113"/>
      <c r="AC262" s="113"/>
      <c r="AD262" s="323"/>
      <c r="AE262" s="103"/>
    </row>
    <row r="263" spans="1:31" x14ac:dyDescent="0.2">
      <c r="B263" s="113"/>
      <c r="C263" s="113"/>
      <c r="D263" s="113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3"/>
      <c r="Z263" s="113"/>
      <c r="AA263" s="113"/>
      <c r="AB263" s="113"/>
      <c r="AE263" s="103"/>
    </row>
    <row r="264" spans="1:31" x14ac:dyDescent="0.2">
      <c r="B264" s="299" t="s">
        <v>16</v>
      </c>
      <c r="C264" s="105"/>
      <c r="D264" s="104"/>
      <c r="E264" s="104"/>
      <c r="F264" s="104"/>
      <c r="G264" s="104"/>
      <c r="H264" s="104"/>
      <c r="I264" s="104"/>
      <c r="J264" s="104"/>
      <c r="K264" s="104"/>
      <c r="L264" s="104"/>
      <c r="M264" s="11"/>
      <c r="N264" s="11"/>
      <c r="O264" s="11"/>
      <c r="AE264" s="103"/>
    </row>
    <row r="265" spans="1:31" x14ac:dyDescent="0.2">
      <c r="B265" s="104"/>
      <c r="C265" s="105"/>
      <c r="D265" s="104"/>
      <c r="E265" s="104"/>
      <c r="F265" s="104"/>
      <c r="G265" s="104"/>
      <c r="H265" s="104"/>
      <c r="I265" s="104"/>
      <c r="J265" s="104"/>
      <c r="K265" s="104"/>
      <c r="L265" s="104"/>
      <c r="M265" s="11"/>
      <c r="N265" s="11"/>
      <c r="O265" s="11"/>
      <c r="P265" s="11"/>
      <c r="Q265" s="11"/>
      <c r="R265" s="11"/>
      <c r="S265" s="472" t="s">
        <v>17</v>
      </c>
      <c r="T265" s="472"/>
      <c r="V265" s="473" t="s">
        <v>13</v>
      </c>
      <c r="W265" s="473"/>
      <c r="Y265" s="473" t="s">
        <v>13</v>
      </c>
      <c r="Z265" s="473"/>
      <c r="AE265" s="103"/>
    </row>
    <row r="266" spans="1:31" x14ac:dyDescent="0.2">
      <c r="B266" s="324" t="s">
        <v>289</v>
      </c>
      <c r="C266" s="105"/>
      <c r="D266" s="104"/>
      <c r="E266" s="104"/>
      <c r="F266" s="104"/>
      <c r="G266" s="104"/>
      <c r="H266" s="104"/>
      <c r="I266" s="104"/>
      <c r="J266" s="104"/>
      <c r="K266" s="104"/>
      <c r="L266" s="104"/>
      <c r="M266" s="11"/>
      <c r="N266" s="11"/>
      <c r="O266" s="11"/>
      <c r="P266" s="11"/>
      <c r="Q266" s="11"/>
      <c r="R266" s="11"/>
      <c r="S266" s="492">
        <v>1</v>
      </c>
      <c r="T266" s="492"/>
      <c r="U266" s="325" t="s">
        <v>269</v>
      </c>
      <c r="V266" s="493">
        <f>4+(7+1/16)/12</f>
        <v>4.588541666666667</v>
      </c>
      <c r="W266" s="493"/>
      <c r="X266" s="326" t="s">
        <v>155</v>
      </c>
      <c r="Y266" s="493">
        <f>24+(7+3/8)/12</f>
        <v>24.614583333333332</v>
      </c>
      <c r="Z266" s="493"/>
      <c r="AA266" s="318" t="s">
        <v>290</v>
      </c>
      <c r="AB266" s="491">
        <f>S266*(V266+Y266)</f>
        <v>29.203125</v>
      </c>
      <c r="AC266" s="491"/>
      <c r="AD266" s="306" t="s">
        <v>164</v>
      </c>
      <c r="AE266" s="103"/>
    </row>
    <row r="267" spans="1:31" x14ac:dyDescent="0.2">
      <c r="B267" s="324" t="s">
        <v>291</v>
      </c>
      <c r="C267" s="105"/>
      <c r="D267" s="104"/>
      <c r="E267" s="104"/>
      <c r="F267" s="104"/>
      <c r="G267" s="104"/>
      <c r="H267" s="104"/>
      <c r="I267" s="104"/>
      <c r="J267" s="104"/>
      <c r="K267" s="104"/>
      <c r="L267" s="104"/>
      <c r="M267" s="11"/>
      <c r="N267" s="11"/>
      <c r="O267" s="11"/>
      <c r="P267" s="11"/>
      <c r="Q267" s="11"/>
      <c r="R267" s="11"/>
      <c r="S267" s="492">
        <v>1</v>
      </c>
      <c r="T267" s="492"/>
      <c r="U267" s="325" t="s">
        <v>269</v>
      </c>
      <c r="V267" s="493">
        <f>4+(11+13/16)/12</f>
        <v>4.984375</v>
      </c>
      <c r="W267" s="493"/>
      <c r="X267" s="326" t="s">
        <v>155</v>
      </c>
      <c r="Y267" s="493">
        <f>26+(7+7/8)/12</f>
        <v>26.65625</v>
      </c>
      <c r="Z267" s="493"/>
      <c r="AA267" s="318" t="s">
        <v>290</v>
      </c>
      <c r="AB267" s="491">
        <f>S267*(V267+Y267)</f>
        <v>31.640625</v>
      </c>
      <c r="AC267" s="491"/>
      <c r="AD267" s="306" t="s">
        <v>164</v>
      </c>
      <c r="AE267" s="103"/>
    </row>
    <row r="268" spans="1:31" x14ac:dyDescent="0.2">
      <c r="B268" s="319"/>
      <c r="C268" s="105"/>
      <c r="D268" s="104"/>
      <c r="E268" s="104"/>
      <c r="F268" s="104"/>
      <c r="G268" s="104"/>
      <c r="H268" s="104"/>
      <c r="I268" s="104"/>
      <c r="J268" s="104"/>
      <c r="K268" s="104"/>
      <c r="L268" s="104"/>
      <c r="M268" s="11"/>
      <c r="N268" s="11"/>
      <c r="O268" s="11"/>
      <c r="Y268" s="327"/>
      <c r="Z268" s="327"/>
      <c r="AA268" s="310"/>
      <c r="AB268" s="327"/>
      <c r="AC268" s="327"/>
      <c r="AD268" s="306"/>
      <c r="AE268" s="103"/>
    </row>
    <row r="269" spans="1:31" x14ac:dyDescent="0.2">
      <c r="B269" s="319" t="s">
        <v>27</v>
      </c>
      <c r="H269" s="38"/>
      <c r="I269" s="38"/>
      <c r="J269" s="328"/>
      <c r="K269" s="328"/>
      <c r="L269" s="329"/>
      <c r="M269" s="330"/>
      <c r="N269" s="330"/>
      <c r="O269" s="331"/>
      <c r="P269" s="330"/>
      <c r="Q269" s="330"/>
      <c r="R269" s="332"/>
      <c r="S269" s="332"/>
      <c r="T269" s="330"/>
      <c r="U269" s="330"/>
      <c r="V269" s="333"/>
      <c r="W269" s="330"/>
      <c r="X269" s="330"/>
      <c r="Y269" s="334"/>
      <c r="Z269" s="335"/>
      <c r="AA269" s="278"/>
      <c r="AB269" s="494">
        <f>SUM(AB266:AC268)</f>
        <v>60.84375</v>
      </c>
      <c r="AC269" s="494"/>
      <c r="AD269" s="306" t="s">
        <v>164</v>
      </c>
      <c r="AE269" s="103"/>
    </row>
    <row r="270" spans="1:31" x14ac:dyDescent="0.2">
      <c r="B270" s="319"/>
      <c r="C270" s="105"/>
      <c r="D270" s="104"/>
      <c r="E270" s="104"/>
      <c r="F270" s="104"/>
      <c r="G270" s="104"/>
      <c r="H270" s="104"/>
      <c r="I270" s="104"/>
      <c r="J270" s="104"/>
      <c r="K270" s="104"/>
      <c r="L270" s="104"/>
      <c r="M270" s="11"/>
      <c r="N270" s="11"/>
      <c r="O270" s="11"/>
      <c r="Y270" s="327"/>
      <c r="Z270" s="327"/>
      <c r="AA270" s="306"/>
      <c r="AB270" s="336"/>
      <c r="AC270" s="336"/>
      <c r="AD270" s="306"/>
      <c r="AE270" s="103"/>
    </row>
    <row r="271" spans="1:31" x14ac:dyDescent="0.2">
      <c r="B271" s="319" t="s">
        <v>20</v>
      </c>
      <c r="G271" s="104"/>
      <c r="H271" s="104"/>
      <c r="I271" s="104"/>
      <c r="J271" s="104"/>
      <c r="K271" s="104"/>
      <c r="L271" s="104"/>
      <c r="M271" s="11"/>
      <c r="N271" s="11"/>
      <c r="O271" s="11"/>
      <c r="Y271" s="327"/>
      <c r="Z271" s="327"/>
      <c r="AA271" s="337" t="s">
        <v>19</v>
      </c>
      <c r="AB271" s="497">
        <f>ROUND(AB269,1)</f>
        <v>60.8</v>
      </c>
      <c r="AC271" s="497"/>
      <c r="AD271" s="306" t="s">
        <v>164</v>
      </c>
      <c r="AE271" s="103"/>
    </row>
    <row r="272" spans="1:31" x14ac:dyDescent="0.2">
      <c r="B272" s="298"/>
      <c r="C272" s="105"/>
      <c r="D272" s="104"/>
      <c r="E272" s="104"/>
      <c r="F272" s="104"/>
      <c r="G272" s="104"/>
      <c r="H272" s="104"/>
      <c r="I272" s="104"/>
      <c r="J272" s="104"/>
      <c r="K272" s="104"/>
      <c r="L272" s="104"/>
      <c r="M272" s="11"/>
      <c r="N272" s="11"/>
      <c r="O272" s="11"/>
      <c r="AB272" s="337"/>
      <c r="AE272" s="103"/>
    </row>
    <row r="273" spans="1:31" x14ac:dyDescent="0.2">
      <c r="B273" s="311" t="str">
        <f>"Total for "&amp;B262&amp;":"</f>
        <v>Total for ITEM 516 - STRUCTURAL EXPANSION JOINT INCLUDING ELASTOMERIC STRIP SEAL:</v>
      </c>
      <c r="C273" s="105"/>
      <c r="D273" s="104"/>
      <c r="E273" s="104"/>
      <c r="F273" s="104"/>
      <c r="G273" s="104"/>
      <c r="H273" s="104"/>
      <c r="I273" s="104"/>
      <c r="J273" s="104"/>
      <c r="K273" s="104"/>
      <c r="L273" s="104"/>
      <c r="M273" s="104"/>
      <c r="N273" s="11"/>
      <c r="O273" s="11"/>
      <c r="AB273" s="497">
        <f>AB271</f>
        <v>60.8</v>
      </c>
      <c r="AC273" s="497"/>
      <c r="AD273" s="306" t="s">
        <v>164</v>
      </c>
      <c r="AE273" s="103"/>
    </row>
    <row r="274" spans="1:31" x14ac:dyDescent="0.2">
      <c r="A274" s="109"/>
      <c r="B274" s="109"/>
      <c r="C274" s="109"/>
      <c r="D274" s="109"/>
      <c r="E274" s="109"/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09"/>
      <c r="U274" s="109"/>
      <c r="V274" s="109"/>
      <c r="W274" s="109"/>
      <c r="X274" s="109"/>
      <c r="Y274" s="109"/>
      <c r="Z274" s="109"/>
      <c r="AA274" s="109"/>
      <c r="AB274" s="109"/>
      <c r="AC274" s="109"/>
      <c r="AD274" s="109"/>
      <c r="AE274" s="109"/>
    </row>
    <row r="276" spans="1:31" x14ac:dyDescent="0.2">
      <c r="B276" s="338" t="s">
        <v>57</v>
      </c>
      <c r="C276" s="105"/>
      <c r="D276" s="104"/>
      <c r="E276" s="104"/>
      <c r="F276" s="104"/>
      <c r="G276" s="104"/>
      <c r="H276" s="104"/>
      <c r="I276" s="104"/>
      <c r="J276" s="104"/>
      <c r="K276" s="104"/>
      <c r="L276" s="104"/>
      <c r="M276" s="11"/>
      <c r="N276" s="11"/>
      <c r="O276" s="11"/>
      <c r="AE276" s="103"/>
    </row>
    <row r="277" spans="1:31" x14ac:dyDescent="0.2">
      <c r="B277" s="104"/>
      <c r="C277" s="105"/>
      <c r="D277" s="104"/>
      <c r="E277" s="104"/>
      <c r="F277" s="104"/>
      <c r="G277" s="104"/>
      <c r="H277" s="104"/>
      <c r="I277" s="104"/>
      <c r="J277" s="104"/>
      <c r="K277" s="104"/>
      <c r="L277" s="104"/>
      <c r="M277" s="11"/>
      <c r="N277" s="11"/>
      <c r="O277" s="11"/>
      <c r="AE277" s="103"/>
    </row>
    <row r="278" spans="1:31" x14ac:dyDescent="0.2">
      <c r="B278" s="299" t="s">
        <v>45</v>
      </c>
      <c r="C278" s="105"/>
      <c r="D278" s="104"/>
      <c r="E278" s="104"/>
      <c r="F278" s="104"/>
      <c r="G278" s="104"/>
      <c r="H278" s="104"/>
      <c r="I278" s="104"/>
      <c r="J278" s="104"/>
      <c r="K278" s="104"/>
      <c r="L278" s="104"/>
      <c r="M278" s="11"/>
      <c r="N278" s="11"/>
      <c r="O278" s="11"/>
      <c r="AE278" s="103"/>
    </row>
    <row r="279" spans="1:31" x14ac:dyDescent="0.2">
      <c r="B279" s="324"/>
      <c r="C279" s="105"/>
      <c r="D279" s="104"/>
      <c r="E279" s="104"/>
      <c r="F279" s="104"/>
      <c r="G279" s="496" t="s">
        <v>292</v>
      </c>
      <c r="H279" s="496"/>
      <c r="I279" s="321" t="s">
        <v>293</v>
      </c>
      <c r="J279" s="496" t="s">
        <v>292</v>
      </c>
      <c r="K279" s="496"/>
      <c r="L279" s="104"/>
      <c r="M279" s="339" t="s">
        <v>13</v>
      </c>
      <c r="N279" s="339"/>
      <c r="O279" s="340"/>
      <c r="P279" s="339" t="s">
        <v>294</v>
      </c>
      <c r="Q279" s="339"/>
      <c r="R279" s="340"/>
      <c r="S279" s="339" t="s">
        <v>295</v>
      </c>
      <c r="T279" s="339"/>
      <c r="W279" s="339" t="s">
        <v>15</v>
      </c>
      <c r="X279" s="339"/>
      <c r="Y279" s="340"/>
      <c r="Z279" s="339"/>
      <c r="AE279" s="103"/>
    </row>
    <row r="280" spans="1:31" x14ac:dyDescent="0.2">
      <c r="B280" s="324" t="s">
        <v>28</v>
      </c>
      <c r="C280" s="105"/>
      <c r="D280" s="104"/>
      <c r="E280" s="104"/>
      <c r="F280" s="104"/>
      <c r="G280" s="495">
        <f>J280-25</f>
        <v>57924.81</v>
      </c>
      <c r="H280" s="495"/>
      <c r="I280" s="321" t="s">
        <v>293</v>
      </c>
      <c r="J280" s="495">
        <v>57949.81</v>
      </c>
      <c r="K280" s="495"/>
      <c r="L280" s="341" t="s">
        <v>296</v>
      </c>
      <c r="M280" s="491">
        <f>J280-G280</f>
        <v>25</v>
      </c>
      <c r="N280" s="496"/>
      <c r="O280" s="342" t="s">
        <v>269</v>
      </c>
      <c r="P280" s="493">
        <f>23+4/12+3+4/12</f>
        <v>26.666666666666664</v>
      </c>
      <c r="Q280" s="493"/>
      <c r="R280" s="343" t="s">
        <v>155</v>
      </c>
      <c r="S280" s="493">
        <f>23+4/12+3+4/12</f>
        <v>26.666666666666664</v>
      </c>
      <c r="T280" s="493"/>
      <c r="U280" s="106" t="s">
        <v>297</v>
      </c>
      <c r="V280" s="343" t="s">
        <v>8</v>
      </c>
      <c r="W280" s="491">
        <f>M280*(P280+S280)/2</f>
        <v>666.66666666666663</v>
      </c>
      <c r="X280" s="491"/>
      <c r="Y280" s="343" t="s">
        <v>10</v>
      </c>
      <c r="Z280" s="321">
        <v>9</v>
      </c>
      <c r="AA280" s="343" t="s">
        <v>8</v>
      </c>
      <c r="AB280" s="491">
        <f>W280/Z280</f>
        <v>74.074074074074076</v>
      </c>
      <c r="AC280" s="491"/>
      <c r="AD280" s="306" t="s">
        <v>165</v>
      </c>
      <c r="AE280" s="103"/>
    </row>
    <row r="281" spans="1:31" x14ac:dyDescent="0.2">
      <c r="B281" s="324" t="s">
        <v>29</v>
      </c>
      <c r="C281" s="105"/>
      <c r="D281" s="104"/>
      <c r="E281" s="104"/>
      <c r="F281" s="104"/>
      <c r="G281" s="495">
        <v>58301.24</v>
      </c>
      <c r="H281" s="495"/>
      <c r="I281" s="321" t="s">
        <v>293</v>
      </c>
      <c r="J281" s="495">
        <f>G281+25</f>
        <v>58326.239999999998</v>
      </c>
      <c r="K281" s="495"/>
      <c r="L281" s="341" t="s">
        <v>296</v>
      </c>
      <c r="M281" s="491">
        <f>J281-G281</f>
        <v>25</v>
      </c>
      <c r="N281" s="496"/>
      <c r="O281" s="342" t="s">
        <v>269</v>
      </c>
      <c r="P281" s="493">
        <f>23+4/12+3+4/12</f>
        <v>26.666666666666664</v>
      </c>
      <c r="Q281" s="493"/>
      <c r="R281" s="343" t="s">
        <v>155</v>
      </c>
      <c r="S281" s="493">
        <f>23+4/12+3+4/12</f>
        <v>26.666666666666664</v>
      </c>
      <c r="T281" s="493"/>
      <c r="U281" s="106" t="s">
        <v>297</v>
      </c>
      <c r="V281" s="343" t="s">
        <v>8</v>
      </c>
      <c r="W281" s="491">
        <f>M281*(P281+S281)/2</f>
        <v>666.66666666666663</v>
      </c>
      <c r="X281" s="491"/>
      <c r="Y281" s="343" t="s">
        <v>10</v>
      </c>
      <c r="Z281" s="321">
        <v>9</v>
      </c>
      <c r="AA281" s="343" t="s">
        <v>8</v>
      </c>
      <c r="AB281" s="491">
        <f>W281/Z281</f>
        <v>74.074074074074076</v>
      </c>
      <c r="AC281" s="491"/>
      <c r="AD281" s="306" t="s">
        <v>165</v>
      </c>
      <c r="AE281" s="103"/>
    </row>
    <row r="282" spans="1:31" x14ac:dyDescent="0.2">
      <c r="B282" s="104"/>
      <c r="C282" s="105"/>
      <c r="D282" s="104"/>
      <c r="E282" s="104"/>
      <c r="F282" s="104"/>
      <c r="G282" s="104"/>
      <c r="J282" s="104"/>
      <c r="K282" s="104"/>
      <c r="L282" s="104"/>
      <c r="M282" s="104"/>
      <c r="N282" s="104"/>
      <c r="O282" s="11"/>
      <c r="P282" s="11"/>
      <c r="Q282" s="11"/>
      <c r="AE282" s="103"/>
    </row>
    <row r="283" spans="1:31" x14ac:dyDescent="0.2">
      <c r="B283" s="319" t="s">
        <v>27</v>
      </c>
      <c r="C283" s="105"/>
      <c r="D283" s="104"/>
      <c r="E283" s="104"/>
      <c r="F283" s="104"/>
      <c r="G283" s="104"/>
      <c r="J283" s="104"/>
      <c r="K283" s="104"/>
      <c r="L283" s="104"/>
      <c r="M283" s="104"/>
      <c r="N283" s="104"/>
      <c r="O283" s="11"/>
      <c r="P283" s="11"/>
      <c r="Q283" s="11"/>
      <c r="Y283" s="344"/>
      <c r="Z283" s="339"/>
      <c r="AA283" s="345"/>
      <c r="AB283" s="498">
        <f>SUM(AB280:AC282)</f>
        <v>148.14814814814815</v>
      </c>
      <c r="AC283" s="498"/>
      <c r="AD283" s="306" t="s">
        <v>165</v>
      </c>
      <c r="AE283" s="103"/>
    </row>
    <row r="284" spans="1:31" x14ac:dyDescent="0.2">
      <c r="B284" s="319"/>
      <c r="C284" s="105"/>
      <c r="D284" s="104"/>
      <c r="E284" s="104"/>
      <c r="F284" s="104"/>
      <c r="G284" s="104"/>
      <c r="J284" s="104"/>
      <c r="K284" s="104"/>
      <c r="L284" s="104"/>
      <c r="M284" s="104"/>
      <c r="N284" s="104"/>
      <c r="O284" s="11"/>
      <c r="P284" s="11"/>
      <c r="Q284" s="11"/>
      <c r="Y284" s="344"/>
      <c r="Z284" s="339"/>
      <c r="AE284" s="103"/>
    </row>
    <row r="285" spans="1:31" x14ac:dyDescent="0.2">
      <c r="B285" s="319" t="s">
        <v>44</v>
      </c>
      <c r="C285" s="105"/>
      <c r="D285" s="104"/>
      <c r="E285" s="104"/>
      <c r="F285" s="104"/>
      <c r="G285" s="104"/>
      <c r="J285" s="104"/>
      <c r="K285" s="104"/>
      <c r="L285" s="104"/>
      <c r="M285" s="104"/>
      <c r="N285" s="104"/>
      <c r="O285" s="11"/>
      <c r="P285" s="11"/>
      <c r="Q285" s="11"/>
      <c r="Y285" s="344"/>
      <c r="Z285" s="339"/>
      <c r="AA285" s="306" t="s">
        <v>19</v>
      </c>
      <c r="AB285" s="490">
        <f>ROUND(AB283,0)</f>
        <v>148</v>
      </c>
      <c r="AC285" s="490"/>
      <c r="AD285" s="306" t="s">
        <v>165</v>
      </c>
      <c r="AE285" s="103"/>
    </row>
    <row r="286" spans="1:31" x14ac:dyDescent="0.2">
      <c r="B286" s="104"/>
      <c r="C286" s="105"/>
      <c r="D286" s="104"/>
      <c r="E286" s="104"/>
      <c r="F286" s="104"/>
      <c r="G286" s="104"/>
      <c r="J286" s="104"/>
      <c r="K286" s="104"/>
      <c r="L286" s="104"/>
      <c r="M286" s="104"/>
      <c r="N286" s="104"/>
      <c r="O286" s="11"/>
      <c r="P286" s="11"/>
      <c r="Q286" s="11"/>
      <c r="AE286" s="103"/>
    </row>
    <row r="287" spans="1:31" x14ac:dyDescent="0.2">
      <c r="B287" s="311" t="str">
        <f>"Total for "&amp;B276&amp;":"</f>
        <v>Total for ITEM 526 - REINFORCED CONCRETE APPROACH SLABS (T=15"):</v>
      </c>
      <c r="C287" s="105"/>
      <c r="D287" s="104"/>
      <c r="E287" s="104"/>
      <c r="F287" s="104"/>
      <c r="G287" s="104"/>
      <c r="J287" s="104"/>
      <c r="K287" s="104"/>
      <c r="L287" s="104"/>
      <c r="M287" s="104"/>
      <c r="N287" s="104"/>
      <c r="O287" s="11"/>
      <c r="P287" s="11"/>
      <c r="Q287" s="11"/>
      <c r="AA287" s="306"/>
      <c r="AB287" s="490">
        <f>AB285</f>
        <v>148</v>
      </c>
      <c r="AC287" s="490"/>
      <c r="AD287" s="306" t="s">
        <v>165</v>
      </c>
      <c r="AE287" s="103"/>
    </row>
    <row r="288" spans="1:31" x14ac:dyDescent="0.2">
      <c r="A288" s="109"/>
      <c r="B288" s="109"/>
      <c r="C288" s="109"/>
      <c r="D288" s="109"/>
      <c r="E288" s="109"/>
      <c r="F288" s="109"/>
      <c r="G288" s="109"/>
      <c r="H288" s="109"/>
      <c r="I288" s="109"/>
      <c r="J288" s="109"/>
      <c r="K288" s="109"/>
      <c r="L288" s="109"/>
      <c r="M288" s="109"/>
      <c r="N288" s="109"/>
      <c r="O288" s="14"/>
      <c r="P288" s="109"/>
      <c r="Q288" s="109"/>
      <c r="R288" s="109"/>
      <c r="S288" s="109"/>
      <c r="T288" s="109"/>
      <c r="U288" s="109"/>
      <c r="V288" s="109"/>
      <c r="W288" s="109"/>
      <c r="X288" s="109"/>
      <c r="Y288" s="109"/>
      <c r="Z288" s="109"/>
      <c r="AA288" s="109"/>
      <c r="AB288" s="109"/>
      <c r="AC288" s="109"/>
      <c r="AD288" s="109"/>
      <c r="AE288" s="109"/>
    </row>
    <row r="290" spans="2:31" x14ac:dyDescent="0.2">
      <c r="B290" s="90" t="s">
        <v>435</v>
      </c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3"/>
      <c r="U290" s="113"/>
      <c r="V290" s="113"/>
      <c r="W290" s="113"/>
      <c r="X290" s="113"/>
      <c r="Y290" s="113"/>
      <c r="Z290" s="113"/>
      <c r="AA290" s="113"/>
      <c r="AB290" s="113"/>
      <c r="AC290" s="113"/>
      <c r="AD290" s="323"/>
      <c r="AE290" s="103"/>
    </row>
    <row r="291" spans="2:31" x14ac:dyDescent="0.2">
      <c r="B291" s="113"/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  <c r="V291" s="113"/>
      <c r="W291" s="113"/>
      <c r="X291" s="113"/>
      <c r="Y291" s="113"/>
      <c r="Z291" s="113"/>
      <c r="AA291" s="113"/>
      <c r="AB291" s="113"/>
      <c r="AE291" s="103"/>
    </row>
    <row r="292" spans="2:31" x14ac:dyDescent="0.2">
      <c r="B292" s="299" t="s">
        <v>45</v>
      </c>
      <c r="C292" s="105"/>
      <c r="D292" s="104"/>
      <c r="E292" s="104"/>
      <c r="F292" s="104"/>
      <c r="G292" s="104"/>
      <c r="H292" s="104"/>
      <c r="I292" s="104"/>
      <c r="J292" s="104"/>
      <c r="K292" s="104"/>
      <c r="L292" s="104"/>
      <c r="M292" s="11"/>
      <c r="N292" s="11"/>
      <c r="O292" s="11"/>
      <c r="AE292" s="103"/>
    </row>
    <row r="293" spans="2:31" x14ac:dyDescent="0.2">
      <c r="B293" s="104"/>
      <c r="C293" s="105"/>
      <c r="D293" s="104"/>
      <c r="E293" s="104"/>
      <c r="F293" s="104"/>
      <c r="G293" s="104"/>
      <c r="H293" s="104"/>
      <c r="I293" s="104"/>
      <c r="J293" s="104"/>
      <c r="K293" s="104"/>
      <c r="L293" s="104"/>
      <c r="M293" s="11"/>
      <c r="N293" s="11"/>
      <c r="O293" s="11"/>
      <c r="P293" s="11"/>
      <c r="Q293" s="11"/>
      <c r="R293" s="11"/>
      <c r="Y293" s="473" t="s">
        <v>13</v>
      </c>
      <c r="Z293" s="473"/>
      <c r="AE293" s="103"/>
    </row>
    <row r="294" spans="2:31" x14ac:dyDescent="0.2">
      <c r="B294" s="324" t="s">
        <v>28</v>
      </c>
      <c r="C294" s="105"/>
      <c r="D294" s="104"/>
      <c r="E294" s="104"/>
      <c r="F294" s="104"/>
      <c r="G294" s="104"/>
      <c r="H294" s="104"/>
      <c r="I294" s="104"/>
      <c r="J294" s="104"/>
      <c r="K294" s="104"/>
      <c r="L294" s="104"/>
      <c r="M294" s="11"/>
      <c r="N294" s="11"/>
      <c r="O294" s="11"/>
      <c r="P294" s="11"/>
      <c r="Q294" s="11"/>
      <c r="R294" s="11"/>
      <c r="Y294" s="493">
        <v>27.782900000000001</v>
      </c>
      <c r="Z294" s="493"/>
      <c r="AA294" s="343" t="s">
        <v>8</v>
      </c>
      <c r="AB294" s="491">
        <f>Y294</f>
        <v>27.782900000000001</v>
      </c>
      <c r="AC294" s="491"/>
      <c r="AD294" s="306" t="s">
        <v>164</v>
      </c>
      <c r="AE294" s="103"/>
    </row>
    <row r="295" spans="2:31" x14ac:dyDescent="0.2">
      <c r="B295" s="324" t="s">
        <v>29</v>
      </c>
      <c r="C295" s="105"/>
      <c r="D295" s="104"/>
      <c r="E295" s="104"/>
      <c r="F295" s="104"/>
      <c r="G295" s="104"/>
      <c r="H295" s="104"/>
      <c r="I295" s="104"/>
      <c r="J295" s="104"/>
      <c r="K295" s="104"/>
      <c r="L295" s="104"/>
      <c r="M295" s="11"/>
      <c r="N295" s="11"/>
      <c r="O295" s="11"/>
      <c r="P295" s="11"/>
      <c r="Q295" s="11"/>
      <c r="R295" s="11"/>
      <c r="Y295" s="493">
        <v>30.547599999999999</v>
      </c>
      <c r="Z295" s="493"/>
      <c r="AA295" s="343" t="s">
        <v>8</v>
      </c>
      <c r="AB295" s="491">
        <f>Y295</f>
        <v>30.547599999999999</v>
      </c>
      <c r="AC295" s="491"/>
      <c r="AD295" s="306" t="s">
        <v>164</v>
      </c>
      <c r="AE295" s="103"/>
    </row>
    <row r="296" spans="2:31" x14ac:dyDescent="0.2">
      <c r="B296" s="319"/>
      <c r="C296" s="105"/>
      <c r="D296" s="104"/>
      <c r="E296" s="104"/>
      <c r="F296" s="104"/>
      <c r="G296" s="104"/>
      <c r="H296" s="104"/>
      <c r="I296" s="104"/>
      <c r="J296" s="104"/>
      <c r="K296" s="104"/>
      <c r="L296" s="104"/>
      <c r="M296" s="11"/>
      <c r="N296" s="11"/>
      <c r="O296" s="11"/>
      <c r="Y296" s="374"/>
      <c r="Z296" s="374"/>
      <c r="AA296" s="310"/>
      <c r="AB296" s="374"/>
      <c r="AC296" s="374"/>
      <c r="AD296" s="306"/>
      <c r="AE296" s="103"/>
    </row>
    <row r="297" spans="2:31" x14ac:dyDescent="0.2">
      <c r="B297" s="319" t="s">
        <v>27</v>
      </c>
      <c r="C297" s="105"/>
      <c r="D297" s="104"/>
      <c r="E297" s="104"/>
      <c r="F297" s="104"/>
      <c r="G297" s="104"/>
      <c r="J297" s="104"/>
      <c r="K297" s="104"/>
      <c r="L297" s="104"/>
      <c r="M297" s="330"/>
      <c r="N297" s="330"/>
      <c r="O297" s="331"/>
      <c r="P297" s="330"/>
      <c r="Q297" s="330"/>
      <c r="R297" s="332"/>
      <c r="S297" s="332"/>
      <c r="T297" s="330"/>
      <c r="U297" s="330"/>
      <c r="V297" s="333"/>
      <c r="W297" s="330"/>
      <c r="X297" s="330"/>
      <c r="Y297" s="334"/>
      <c r="Z297" s="335"/>
      <c r="AA297" s="278"/>
      <c r="AB297" s="494">
        <f>SUM(AB294:AC296)</f>
        <v>58.330500000000001</v>
      </c>
      <c r="AC297" s="494"/>
      <c r="AD297" s="306" t="s">
        <v>164</v>
      </c>
      <c r="AE297" s="103"/>
    </row>
    <row r="298" spans="2:31" x14ac:dyDescent="0.2">
      <c r="B298" s="319"/>
      <c r="C298" s="105"/>
      <c r="D298" s="104"/>
      <c r="E298" s="104"/>
      <c r="F298" s="104"/>
      <c r="G298" s="104"/>
      <c r="J298" s="104"/>
      <c r="K298" s="104"/>
      <c r="L298" s="104"/>
      <c r="M298" s="11"/>
      <c r="N298" s="11"/>
      <c r="O298" s="11"/>
      <c r="Y298" s="374"/>
      <c r="Z298" s="374"/>
      <c r="AA298" s="306"/>
      <c r="AB298" s="336"/>
      <c r="AC298" s="336"/>
      <c r="AD298" s="306"/>
      <c r="AE298" s="103"/>
    </row>
    <row r="299" spans="2:31" x14ac:dyDescent="0.2">
      <c r="B299" s="319" t="s">
        <v>44</v>
      </c>
      <c r="C299" s="105"/>
      <c r="D299" s="104"/>
      <c r="E299" s="104"/>
      <c r="F299" s="104"/>
      <c r="G299" s="104"/>
      <c r="J299" s="104"/>
      <c r="K299" s="104"/>
      <c r="L299" s="104"/>
      <c r="M299" s="11"/>
      <c r="N299" s="11"/>
      <c r="O299" s="11"/>
      <c r="Y299" s="374"/>
      <c r="Z299" s="374"/>
      <c r="AA299" s="337" t="s">
        <v>19</v>
      </c>
      <c r="AB299" s="524">
        <f>ROUND(AB297,0)</f>
        <v>58</v>
      </c>
      <c r="AC299" s="524"/>
      <c r="AD299" s="306" t="s">
        <v>164</v>
      </c>
      <c r="AE299" s="103"/>
    </row>
    <row r="300" spans="2:31" x14ac:dyDescent="0.2">
      <c r="B300" s="298"/>
      <c r="C300" s="105"/>
      <c r="D300" s="104"/>
      <c r="E300" s="104"/>
      <c r="F300" s="104"/>
      <c r="G300" s="104"/>
      <c r="H300" s="104"/>
      <c r="I300" s="104"/>
      <c r="J300" s="104"/>
      <c r="K300" s="104"/>
      <c r="L300" s="104"/>
      <c r="M300" s="11"/>
      <c r="N300" s="11"/>
      <c r="O300" s="11"/>
      <c r="AB300" s="337"/>
      <c r="AE300" s="103"/>
    </row>
    <row r="301" spans="2:31" x14ac:dyDescent="0.2">
      <c r="B301" s="311" t="str">
        <f>"Total for "&amp;B290&amp;":"</f>
        <v>Total for ITEM 526 - TYPE C INSTALLATION:</v>
      </c>
      <c r="C301" s="105"/>
      <c r="D301" s="104"/>
      <c r="E301" s="104"/>
      <c r="F301" s="104"/>
      <c r="G301" s="104"/>
      <c r="H301" s="104"/>
      <c r="I301" s="104"/>
      <c r="J301" s="104"/>
      <c r="K301" s="104"/>
      <c r="L301" s="104"/>
      <c r="M301" s="104"/>
      <c r="N301" s="11"/>
      <c r="O301" s="11"/>
      <c r="AB301" s="524">
        <f>AB299</f>
        <v>58</v>
      </c>
      <c r="AC301" s="524"/>
      <c r="AD301" s="306" t="s">
        <v>164</v>
      </c>
      <c r="AE301" s="103"/>
    </row>
  </sheetData>
  <mergeCells count="905">
    <mergeCell ref="Y295:Z295"/>
    <mergeCell ref="AB295:AC295"/>
    <mergeCell ref="AB297:AC297"/>
    <mergeCell ref="AB299:AC299"/>
    <mergeCell ref="AB301:AC301"/>
    <mergeCell ref="AB283:AC283"/>
    <mergeCell ref="AB285:AC285"/>
    <mergeCell ref="AB287:AC287"/>
    <mergeCell ref="Y293:Z293"/>
    <mergeCell ref="Y294:Z294"/>
    <mergeCell ref="AB294:AC294"/>
    <mergeCell ref="AB280:AC280"/>
    <mergeCell ref="G281:H281"/>
    <mergeCell ref="J281:K281"/>
    <mergeCell ref="M281:N281"/>
    <mergeCell ref="P281:Q281"/>
    <mergeCell ref="S281:T281"/>
    <mergeCell ref="W281:X281"/>
    <mergeCell ref="AB281:AC281"/>
    <mergeCell ref="AB271:AC271"/>
    <mergeCell ref="AB273:AC273"/>
    <mergeCell ref="G279:H279"/>
    <mergeCell ref="J279:K279"/>
    <mergeCell ref="G280:H280"/>
    <mergeCell ref="J280:K280"/>
    <mergeCell ref="M280:N280"/>
    <mergeCell ref="P280:Q280"/>
    <mergeCell ref="S280:T280"/>
    <mergeCell ref="W280:X280"/>
    <mergeCell ref="AB266:AC266"/>
    <mergeCell ref="S267:T267"/>
    <mergeCell ref="V267:W267"/>
    <mergeCell ref="Y267:Z267"/>
    <mergeCell ref="AB267:AC267"/>
    <mergeCell ref="AB269:AC269"/>
    <mergeCell ref="S265:T265"/>
    <mergeCell ref="V265:W265"/>
    <mergeCell ref="Y265:Z265"/>
    <mergeCell ref="S266:T266"/>
    <mergeCell ref="V266:W266"/>
    <mergeCell ref="Y266:Z266"/>
    <mergeCell ref="V253:W253"/>
    <mergeCell ref="Y253:Z253"/>
    <mergeCell ref="AB253:AC253"/>
    <mergeCell ref="AB255:AC255"/>
    <mergeCell ref="AB257:AC257"/>
    <mergeCell ref="AB259:AC259"/>
    <mergeCell ref="AB245:AC245"/>
    <mergeCell ref="V251:W251"/>
    <mergeCell ref="Y251:Z251"/>
    <mergeCell ref="Q252:R252"/>
    <mergeCell ref="V252:W252"/>
    <mergeCell ref="Y252:Z252"/>
    <mergeCell ref="AB252:AC252"/>
    <mergeCell ref="AB226:AC226"/>
    <mergeCell ref="AB228:AC228"/>
    <mergeCell ref="AB230:AC230"/>
    <mergeCell ref="AB240:AC240"/>
    <mergeCell ref="AB242:AC242"/>
    <mergeCell ref="AB244:AC244"/>
    <mergeCell ref="W214:X214"/>
    <mergeCell ref="AB214:AC214"/>
    <mergeCell ref="W218:X218"/>
    <mergeCell ref="AB218:AC218"/>
    <mergeCell ref="W222:X222"/>
    <mergeCell ref="AB222:AC222"/>
    <mergeCell ref="AB197:AC197"/>
    <mergeCell ref="AB199:AC199"/>
    <mergeCell ref="AB201:AC201"/>
    <mergeCell ref="AB203:AC203"/>
    <mergeCell ref="W209:X209"/>
    <mergeCell ref="W210:X210"/>
    <mergeCell ref="AB210:AC210"/>
    <mergeCell ref="J197:K197"/>
    <mergeCell ref="M197:N197"/>
    <mergeCell ref="P197:Q197"/>
    <mergeCell ref="S197:T197"/>
    <mergeCell ref="V197:W197"/>
    <mergeCell ref="Y197:Z197"/>
    <mergeCell ref="AB194:AC194"/>
    <mergeCell ref="J196:K196"/>
    <mergeCell ref="M196:N196"/>
    <mergeCell ref="P196:Q196"/>
    <mergeCell ref="S196:T196"/>
    <mergeCell ref="V196:W196"/>
    <mergeCell ref="Y196:Z196"/>
    <mergeCell ref="AB196:AC196"/>
    <mergeCell ref="J194:K194"/>
    <mergeCell ref="M194:N194"/>
    <mergeCell ref="P194:Q194"/>
    <mergeCell ref="S194:T194"/>
    <mergeCell ref="V194:W194"/>
    <mergeCell ref="Y194:Z194"/>
    <mergeCell ref="AB191:AC191"/>
    <mergeCell ref="J193:K193"/>
    <mergeCell ref="M193:N193"/>
    <mergeCell ref="P193:Q193"/>
    <mergeCell ref="S193:T193"/>
    <mergeCell ref="V193:W193"/>
    <mergeCell ref="Y193:Z193"/>
    <mergeCell ref="AB193:AC193"/>
    <mergeCell ref="J191:K191"/>
    <mergeCell ref="M191:N191"/>
    <mergeCell ref="P191:Q191"/>
    <mergeCell ref="S191:T191"/>
    <mergeCell ref="V191:W191"/>
    <mergeCell ref="Y191:Z191"/>
    <mergeCell ref="AB189:AC189"/>
    <mergeCell ref="J190:K190"/>
    <mergeCell ref="M190:N190"/>
    <mergeCell ref="P190:Q190"/>
    <mergeCell ref="S190:T190"/>
    <mergeCell ref="V190:W190"/>
    <mergeCell ref="Y190:Z190"/>
    <mergeCell ref="AB190:AC190"/>
    <mergeCell ref="J189:K189"/>
    <mergeCell ref="M189:N189"/>
    <mergeCell ref="P189:Q189"/>
    <mergeCell ref="S189:T189"/>
    <mergeCell ref="V189:W189"/>
    <mergeCell ref="Y189:Z189"/>
    <mergeCell ref="AB186:AC186"/>
    <mergeCell ref="J187:K187"/>
    <mergeCell ref="M187:N187"/>
    <mergeCell ref="P187:Q187"/>
    <mergeCell ref="S187:T187"/>
    <mergeCell ref="V187:W187"/>
    <mergeCell ref="Y187:Z187"/>
    <mergeCell ref="AB187:AC187"/>
    <mergeCell ref="J186:K186"/>
    <mergeCell ref="M186:N186"/>
    <mergeCell ref="P186:Q186"/>
    <mergeCell ref="S186:T186"/>
    <mergeCell ref="V186:W186"/>
    <mergeCell ref="Y186:Z186"/>
    <mergeCell ref="AB183:AC183"/>
    <mergeCell ref="J185:K185"/>
    <mergeCell ref="M185:N185"/>
    <mergeCell ref="P185:Q185"/>
    <mergeCell ref="S185:T185"/>
    <mergeCell ref="V185:W185"/>
    <mergeCell ref="Y185:Z185"/>
    <mergeCell ref="AB185:AC185"/>
    <mergeCell ref="J183:K183"/>
    <mergeCell ref="M183:N183"/>
    <mergeCell ref="P183:Q183"/>
    <mergeCell ref="S183:T183"/>
    <mergeCell ref="V183:W183"/>
    <mergeCell ref="Y183:Z183"/>
    <mergeCell ref="AB181:AC181"/>
    <mergeCell ref="J182:K182"/>
    <mergeCell ref="M182:N182"/>
    <mergeCell ref="P182:Q182"/>
    <mergeCell ref="S182:T182"/>
    <mergeCell ref="V182:W182"/>
    <mergeCell ref="Y182:Z182"/>
    <mergeCell ref="AB182:AC182"/>
    <mergeCell ref="J181:K181"/>
    <mergeCell ref="M181:N181"/>
    <mergeCell ref="P181:Q181"/>
    <mergeCell ref="S181:T181"/>
    <mergeCell ref="V181:W181"/>
    <mergeCell ref="Y181:Z181"/>
    <mergeCell ref="AB178:AC178"/>
    <mergeCell ref="J179:K179"/>
    <mergeCell ref="M179:N179"/>
    <mergeCell ref="P179:Q179"/>
    <mergeCell ref="S179:T179"/>
    <mergeCell ref="V179:W179"/>
    <mergeCell ref="Y179:Z179"/>
    <mergeCell ref="AB179:AC179"/>
    <mergeCell ref="J178:K178"/>
    <mergeCell ref="M178:N178"/>
    <mergeCell ref="P178:Q178"/>
    <mergeCell ref="S178:T178"/>
    <mergeCell ref="V178:W178"/>
    <mergeCell ref="Y178:Z178"/>
    <mergeCell ref="AB175:AC175"/>
    <mergeCell ref="J177:K177"/>
    <mergeCell ref="M177:N177"/>
    <mergeCell ref="P177:Q177"/>
    <mergeCell ref="S177:T177"/>
    <mergeCell ref="V177:W177"/>
    <mergeCell ref="Y177:Z177"/>
    <mergeCell ref="AB177:AC177"/>
    <mergeCell ref="J175:K175"/>
    <mergeCell ref="M175:N175"/>
    <mergeCell ref="P175:Q175"/>
    <mergeCell ref="S175:T175"/>
    <mergeCell ref="V175:W175"/>
    <mergeCell ref="Y175:Z175"/>
    <mergeCell ref="AB173:AC173"/>
    <mergeCell ref="J174:K174"/>
    <mergeCell ref="M174:N174"/>
    <mergeCell ref="P174:Q174"/>
    <mergeCell ref="S174:T174"/>
    <mergeCell ref="V174:W174"/>
    <mergeCell ref="Y174:Z174"/>
    <mergeCell ref="AB174:AC174"/>
    <mergeCell ref="J173:K173"/>
    <mergeCell ref="M173:N173"/>
    <mergeCell ref="P173:Q173"/>
    <mergeCell ref="S173:T173"/>
    <mergeCell ref="V173:W173"/>
    <mergeCell ref="Y173:Z173"/>
    <mergeCell ref="AB170:AC170"/>
    <mergeCell ref="J171:K171"/>
    <mergeCell ref="M171:N171"/>
    <mergeCell ref="P171:Q171"/>
    <mergeCell ref="S171:T171"/>
    <mergeCell ref="V171:W171"/>
    <mergeCell ref="Y171:Z171"/>
    <mergeCell ref="AB171:AC171"/>
    <mergeCell ref="J170:K170"/>
    <mergeCell ref="M170:N170"/>
    <mergeCell ref="P170:Q170"/>
    <mergeCell ref="S170:T170"/>
    <mergeCell ref="V170:W170"/>
    <mergeCell ref="Y170:Z170"/>
    <mergeCell ref="AB168:AC168"/>
    <mergeCell ref="J169:K169"/>
    <mergeCell ref="M169:N169"/>
    <mergeCell ref="P169:Q169"/>
    <mergeCell ref="S169:T169"/>
    <mergeCell ref="V169:W169"/>
    <mergeCell ref="Y169:Z169"/>
    <mergeCell ref="AB169:AC169"/>
    <mergeCell ref="J168:K168"/>
    <mergeCell ref="M168:N168"/>
    <mergeCell ref="P168:Q168"/>
    <mergeCell ref="S168:T168"/>
    <mergeCell ref="V168:W168"/>
    <mergeCell ref="Y168:Z168"/>
    <mergeCell ref="AB165:AC165"/>
    <mergeCell ref="J166:K166"/>
    <mergeCell ref="M166:N166"/>
    <mergeCell ref="P166:Q166"/>
    <mergeCell ref="S166:T166"/>
    <mergeCell ref="V166:W166"/>
    <mergeCell ref="Y166:Z166"/>
    <mergeCell ref="AB166:AC166"/>
    <mergeCell ref="J165:K165"/>
    <mergeCell ref="M165:N165"/>
    <mergeCell ref="P165:Q165"/>
    <mergeCell ref="S165:T165"/>
    <mergeCell ref="V165:W165"/>
    <mergeCell ref="Y165:Z165"/>
    <mergeCell ref="Y163:Z163"/>
    <mergeCell ref="AB163:AC163"/>
    <mergeCell ref="J164:K164"/>
    <mergeCell ref="M164:N164"/>
    <mergeCell ref="P164:Q164"/>
    <mergeCell ref="S164:T164"/>
    <mergeCell ref="V164:W164"/>
    <mergeCell ref="Y164:Z164"/>
    <mergeCell ref="AB164:AC164"/>
    <mergeCell ref="J162:K162"/>
    <mergeCell ref="M162:N162"/>
    <mergeCell ref="P162:Q162"/>
    <mergeCell ref="S162:T162"/>
    <mergeCell ref="V162:W162"/>
    <mergeCell ref="J163:K163"/>
    <mergeCell ref="M163:N163"/>
    <mergeCell ref="P163:Q163"/>
    <mergeCell ref="S163:T163"/>
    <mergeCell ref="V163:W163"/>
    <mergeCell ref="AB159:AC159"/>
    <mergeCell ref="J160:K160"/>
    <mergeCell ref="M160:N160"/>
    <mergeCell ref="P160:Q160"/>
    <mergeCell ref="S160:T160"/>
    <mergeCell ref="V160:W160"/>
    <mergeCell ref="Y160:Z160"/>
    <mergeCell ref="AB160:AC160"/>
    <mergeCell ref="J159:K159"/>
    <mergeCell ref="M159:N159"/>
    <mergeCell ref="P159:Q159"/>
    <mergeCell ref="S159:T159"/>
    <mergeCell ref="V159:W159"/>
    <mergeCell ref="Y159:Z159"/>
    <mergeCell ref="AB156:AC156"/>
    <mergeCell ref="J157:K157"/>
    <mergeCell ref="M157:N157"/>
    <mergeCell ref="P157:Q157"/>
    <mergeCell ref="S157:T157"/>
    <mergeCell ref="V157:W157"/>
    <mergeCell ref="Y157:Z157"/>
    <mergeCell ref="AB157:AC157"/>
    <mergeCell ref="J156:K156"/>
    <mergeCell ref="M156:N156"/>
    <mergeCell ref="P156:Q156"/>
    <mergeCell ref="S156:T156"/>
    <mergeCell ref="V156:W156"/>
    <mergeCell ref="Y156:Z156"/>
    <mergeCell ref="AB153:AC153"/>
    <mergeCell ref="J154:K154"/>
    <mergeCell ref="M154:N154"/>
    <mergeCell ref="P154:Q154"/>
    <mergeCell ref="S154:T154"/>
    <mergeCell ref="V154:W154"/>
    <mergeCell ref="Y154:Z154"/>
    <mergeCell ref="AB154:AC154"/>
    <mergeCell ref="J153:K153"/>
    <mergeCell ref="M153:N153"/>
    <mergeCell ref="P153:Q153"/>
    <mergeCell ref="S153:T153"/>
    <mergeCell ref="V153:W153"/>
    <mergeCell ref="Y153:Z153"/>
    <mergeCell ref="AB150:AC150"/>
    <mergeCell ref="J151:K151"/>
    <mergeCell ref="M151:N151"/>
    <mergeCell ref="P151:Q151"/>
    <mergeCell ref="S151:T151"/>
    <mergeCell ref="V151:W151"/>
    <mergeCell ref="Y151:Z151"/>
    <mergeCell ref="AB151:AC151"/>
    <mergeCell ref="J150:K150"/>
    <mergeCell ref="M150:N150"/>
    <mergeCell ref="P150:Q150"/>
    <mergeCell ref="S150:T150"/>
    <mergeCell ref="V150:W150"/>
    <mergeCell ref="Y150:Z150"/>
    <mergeCell ref="AB148:AC148"/>
    <mergeCell ref="J149:K149"/>
    <mergeCell ref="M149:N149"/>
    <mergeCell ref="P149:Q149"/>
    <mergeCell ref="S149:T149"/>
    <mergeCell ref="V149:W149"/>
    <mergeCell ref="Y149:Z149"/>
    <mergeCell ref="AB149:AC149"/>
    <mergeCell ref="J148:K148"/>
    <mergeCell ref="M148:N148"/>
    <mergeCell ref="P148:Q148"/>
    <mergeCell ref="S148:T148"/>
    <mergeCell ref="V148:W148"/>
    <mergeCell ref="Y148:Z148"/>
    <mergeCell ref="V146:W146"/>
    <mergeCell ref="Y146:Z146"/>
    <mergeCell ref="AB146:AC146"/>
    <mergeCell ref="J147:K147"/>
    <mergeCell ref="M147:N147"/>
    <mergeCell ref="P147:Q147"/>
    <mergeCell ref="S147:T147"/>
    <mergeCell ref="V147:W147"/>
    <mergeCell ref="Y147:Z147"/>
    <mergeCell ref="AB147:AC147"/>
    <mergeCell ref="J145:K145"/>
    <mergeCell ref="M145:N145"/>
    <mergeCell ref="P145:Q145"/>
    <mergeCell ref="S145:T145"/>
    <mergeCell ref="J146:K146"/>
    <mergeCell ref="M146:N146"/>
    <mergeCell ref="P146:Q146"/>
    <mergeCell ref="S146:T146"/>
    <mergeCell ref="M138:N138"/>
    <mergeCell ref="P138:Q138"/>
    <mergeCell ref="S138:T138"/>
    <mergeCell ref="V138:W138"/>
    <mergeCell ref="Y138:Z138"/>
    <mergeCell ref="AB138:AC138"/>
    <mergeCell ref="M136:N136"/>
    <mergeCell ref="P136:Q136"/>
    <mergeCell ref="S136:T136"/>
    <mergeCell ref="V136:W136"/>
    <mergeCell ref="Y136:Z136"/>
    <mergeCell ref="AB136:AC136"/>
    <mergeCell ref="M135:N135"/>
    <mergeCell ref="P135:Q135"/>
    <mergeCell ref="S135:T135"/>
    <mergeCell ref="V135:W135"/>
    <mergeCell ref="Y135:Z135"/>
    <mergeCell ref="AB135:AC135"/>
    <mergeCell ref="M134:N134"/>
    <mergeCell ref="P134:Q134"/>
    <mergeCell ref="S134:T134"/>
    <mergeCell ref="V134:W134"/>
    <mergeCell ref="Y134:Z134"/>
    <mergeCell ref="AB134:AC134"/>
    <mergeCell ref="M132:N132"/>
    <mergeCell ref="P132:Q132"/>
    <mergeCell ref="S132:T132"/>
    <mergeCell ref="V132:W132"/>
    <mergeCell ref="Y132:Z132"/>
    <mergeCell ref="AB132:AC132"/>
    <mergeCell ref="M131:N131"/>
    <mergeCell ref="P131:Q131"/>
    <mergeCell ref="S131:T131"/>
    <mergeCell ref="V131:W131"/>
    <mergeCell ref="Y131:Z131"/>
    <mergeCell ref="AB131:AC131"/>
    <mergeCell ref="M130:N130"/>
    <mergeCell ref="P130:Q130"/>
    <mergeCell ref="S130:T130"/>
    <mergeCell ref="V130:W130"/>
    <mergeCell ref="Y130:Z130"/>
    <mergeCell ref="AB130:AC130"/>
    <mergeCell ref="M128:N128"/>
    <mergeCell ref="P128:Q128"/>
    <mergeCell ref="S128:T128"/>
    <mergeCell ref="V128:W128"/>
    <mergeCell ref="Y128:Z128"/>
    <mergeCell ref="AB128:AC128"/>
    <mergeCell ref="M127:N127"/>
    <mergeCell ref="P127:Q127"/>
    <mergeCell ref="S127:T127"/>
    <mergeCell ref="V127:W127"/>
    <mergeCell ref="Y127:Z127"/>
    <mergeCell ref="AB127:AC127"/>
    <mergeCell ref="M126:N126"/>
    <mergeCell ref="P126:Q126"/>
    <mergeCell ref="S126:T126"/>
    <mergeCell ref="V126:W126"/>
    <mergeCell ref="Y126:Z126"/>
    <mergeCell ref="AB126:AC126"/>
    <mergeCell ref="M124:N124"/>
    <mergeCell ref="P124:Q124"/>
    <mergeCell ref="S124:T124"/>
    <mergeCell ref="V124:W124"/>
    <mergeCell ref="Y124:Z124"/>
    <mergeCell ref="AB124:AC124"/>
    <mergeCell ref="M123:N123"/>
    <mergeCell ref="P123:Q123"/>
    <mergeCell ref="S123:T123"/>
    <mergeCell ref="V123:W123"/>
    <mergeCell ref="Y123:Z123"/>
    <mergeCell ref="AB123:AC123"/>
    <mergeCell ref="M122:N122"/>
    <mergeCell ref="P122:Q122"/>
    <mergeCell ref="S122:T122"/>
    <mergeCell ref="V122:W122"/>
    <mergeCell ref="Y122:Z122"/>
    <mergeCell ref="AB122:AC122"/>
    <mergeCell ref="M120:N120"/>
    <mergeCell ref="P120:Q120"/>
    <mergeCell ref="S120:T120"/>
    <mergeCell ref="V120:W120"/>
    <mergeCell ref="Y120:Z120"/>
    <mergeCell ref="AB120:AC120"/>
    <mergeCell ref="M119:N119"/>
    <mergeCell ref="P119:Q119"/>
    <mergeCell ref="S119:T119"/>
    <mergeCell ref="V119:W119"/>
    <mergeCell ref="Y119:Z119"/>
    <mergeCell ref="AB119:AC119"/>
    <mergeCell ref="M118:N118"/>
    <mergeCell ref="P118:Q118"/>
    <mergeCell ref="S118:T118"/>
    <mergeCell ref="V118:W118"/>
    <mergeCell ref="Y118:Z118"/>
    <mergeCell ref="AB118:AC118"/>
    <mergeCell ref="M116:N116"/>
    <mergeCell ref="P116:Q116"/>
    <mergeCell ref="S116:T116"/>
    <mergeCell ref="V116:W116"/>
    <mergeCell ref="Y116:Z116"/>
    <mergeCell ref="AB116:AC116"/>
    <mergeCell ref="M115:N115"/>
    <mergeCell ref="P115:Q115"/>
    <mergeCell ref="S115:T115"/>
    <mergeCell ref="V115:W115"/>
    <mergeCell ref="Y115:Z115"/>
    <mergeCell ref="AB115:AC115"/>
    <mergeCell ref="M114:N114"/>
    <mergeCell ref="P114:Q114"/>
    <mergeCell ref="S114:T114"/>
    <mergeCell ref="V114:W114"/>
    <mergeCell ref="Y114:Z114"/>
    <mergeCell ref="AB114:AC114"/>
    <mergeCell ref="M112:N112"/>
    <mergeCell ref="P112:Q112"/>
    <mergeCell ref="S112:T112"/>
    <mergeCell ref="V112:W112"/>
    <mergeCell ref="Y112:Z112"/>
    <mergeCell ref="AB112:AC112"/>
    <mergeCell ref="M111:N111"/>
    <mergeCell ref="P111:Q111"/>
    <mergeCell ref="S111:T111"/>
    <mergeCell ref="V111:W111"/>
    <mergeCell ref="Y111:Z111"/>
    <mergeCell ref="AB111:AC111"/>
    <mergeCell ref="M110:N110"/>
    <mergeCell ref="P110:Q110"/>
    <mergeCell ref="S110:T110"/>
    <mergeCell ref="V110:W110"/>
    <mergeCell ref="Y110:Z110"/>
    <mergeCell ref="AB110:AC110"/>
    <mergeCell ref="M108:N108"/>
    <mergeCell ref="P108:Q108"/>
    <mergeCell ref="S108:T108"/>
    <mergeCell ref="V108:W108"/>
    <mergeCell ref="Y108:Z108"/>
    <mergeCell ref="AB108:AC108"/>
    <mergeCell ref="M106:N106"/>
    <mergeCell ref="P106:Q106"/>
    <mergeCell ref="S106:T106"/>
    <mergeCell ref="V106:W106"/>
    <mergeCell ref="Y106:Z106"/>
    <mergeCell ref="AB106:AC106"/>
    <mergeCell ref="M105:N105"/>
    <mergeCell ref="P105:Q105"/>
    <mergeCell ref="S105:T105"/>
    <mergeCell ref="V105:W105"/>
    <mergeCell ref="Y105:Z105"/>
    <mergeCell ref="AB105:AC105"/>
    <mergeCell ref="M104:N104"/>
    <mergeCell ref="P104:Q104"/>
    <mergeCell ref="S104:T104"/>
    <mergeCell ref="V104:W104"/>
    <mergeCell ref="Y104:Z104"/>
    <mergeCell ref="AB104:AC104"/>
    <mergeCell ref="M102:N102"/>
    <mergeCell ref="P102:Q102"/>
    <mergeCell ref="S102:T102"/>
    <mergeCell ref="V102:W102"/>
    <mergeCell ref="Y102:Z102"/>
    <mergeCell ref="AB102:AC102"/>
    <mergeCell ref="M101:N101"/>
    <mergeCell ref="P101:Q101"/>
    <mergeCell ref="S101:T101"/>
    <mergeCell ref="V101:W101"/>
    <mergeCell ref="Y101:Z101"/>
    <mergeCell ref="AB101:AC101"/>
    <mergeCell ref="M100:N100"/>
    <mergeCell ref="P100:Q100"/>
    <mergeCell ref="S100:T100"/>
    <mergeCell ref="V100:W100"/>
    <mergeCell ref="Y100:Z100"/>
    <mergeCell ref="AB100:AC100"/>
    <mergeCell ref="M98:N98"/>
    <mergeCell ref="P98:Q98"/>
    <mergeCell ref="S98:T98"/>
    <mergeCell ref="V98:W98"/>
    <mergeCell ref="Y98:Z98"/>
    <mergeCell ref="AB98:AC98"/>
    <mergeCell ref="M97:N97"/>
    <mergeCell ref="P97:Q97"/>
    <mergeCell ref="S97:T97"/>
    <mergeCell ref="V97:W97"/>
    <mergeCell ref="Y97:Z97"/>
    <mergeCell ref="AB97:AC97"/>
    <mergeCell ref="M96:N96"/>
    <mergeCell ref="P96:Q96"/>
    <mergeCell ref="S96:T96"/>
    <mergeCell ref="V96:W96"/>
    <mergeCell ref="Y96:Z96"/>
    <mergeCell ref="AB96:AC96"/>
    <mergeCell ref="M94:N94"/>
    <mergeCell ref="P94:Q94"/>
    <mergeCell ref="S94:T94"/>
    <mergeCell ref="V94:W94"/>
    <mergeCell ref="Y94:Z94"/>
    <mergeCell ref="AB94:AC94"/>
    <mergeCell ref="M93:N93"/>
    <mergeCell ref="P93:Q93"/>
    <mergeCell ref="S93:T93"/>
    <mergeCell ref="V93:W93"/>
    <mergeCell ref="Y93:Z93"/>
    <mergeCell ref="AB93:AC93"/>
    <mergeCell ref="M92:N92"/>
    <mergeCell ref="P92:Q92"/>
    <mergeCell ref="S92:T92"/>
    <mergeCell ref="V92:W92"/>
    <mergeCell ref="Y92:Z92"/>
    <mergeCell ref="AB92:AC92"/>
    <mergeCell ref="M90:N90"/>
    <mergeCell ref="P90:Q90"/>
    <mergeCell ref="S90:T90"/>
    <mergeCell ref="V90:W90"/>
    <mergeCell ref="Y90:Z90"/>
    <mergeCell ref="AB90:AC90"/>
    <mergeCell ref="M89:N89"/>
    <mergeCell ref="P89:Q89"/>
    <mergeCell ref="S89:T89"/>
    <mergeCell ref="V89:W89"/>
    <mergeCell ref="Y89:Z89"/>
    <mergeCell ref="AB89:AC89"/>
    <mergeCell ref="M88:N88"/>
    <mergeCell ref="P88:Q88"/>
    <mergeCell ref="S88:T88"/>
    <mergeCell ref="V88:W88"/>
    <mergeCell ref="Y88:Z88"/>
    <mergeCell ref="AB88:AC88"/>
    <mergeCell ref="M86:N86"/>
    <mergeCell ref="P86:Q86"/>
    <mergeCell ref="S86:T86"/>
    <mergeCell ref="V86:W86"/>
    <mergeCell ref="Y86:Z86"/>
    <mergeCell ref="AB86:AC86"/>
    <mergeCell ref="M85:N85"/>
    <mergeCell ref="P85:Q85"/>
    <mergeCell ref="S85:T85"/>
    <mergeCell ref="V85:W85"/>
    <mergeCell ref="Y85:Z85"/>
    <mergeCell ref="AB85:AC85"/>
    <mergeCell ref="M84:N84"/>
    <mergeCell ref="P84:Q84"/>
    <mergeCell ref="S84:T84"/>
    <mergeCell ref="V84:W84"/>
    <mergeCell ref="Y84:Z84"/>
    <mergeCell ref="AB84:AC84"/>
    <mergeCell ref="M82:N82"/>
    <mergeCell ref="P82:Q82"/>
    <mergeCell ref="S82:T82"/>
    <mergeCell ref="V82:W82"/>
    <mergeCell ref="Y82:Z82"/>
    <mergeCell ref="AB82:AC82"/>
    <mergeCell ref="M81:N81"/>
    <mergeCell ref="P81:Q81"/>
    <mergeCell ref="S81:T81"/>
    <mergeCell ref="V81:W81"/>
    <mergeCell ref="Y81:Z81"/>
    <mergeCell ref="AB81:AC81"/>
    <mergeCell ref="M80:N80"/>
    <mergeCell ref="P80:Q80"/>
    <mergeCell ref="S80:T80"/>
    <mergeCell ref="V80:W80"/>
    <mergeCell ref="Y80:Z80"/>
    <mergeCell ref="AB80:AC80"/>
    <mergeCell ref="M73:N73"/>
    <mergeCell ref="P73:Q73"/>
    <mergeCell ref="S73:T73"/>
    <mergeCell ref="V73:W73"/>
    <mergeCell ref="Y73:Z73"/>
    <mergeCell ref="AB73:AC73"/>
    <mergeCell ref="M71:N71"/>
    <mergeCell ref="P71:Q71"/>
    <mergeCell ref="S71:T71"/>
    <mergeCell ref="V71:W71"/>
    <mergeCell ref="Y71:Z71"/>
    <mergeCell ref="AB71:AC71"/>
    <mergeCell ref="M70:N70"/>
    <mergeCell ref="P70:Q70"/>
    <mergeCell ref="S70:T70"/>
    <mergeCell ref="V70:W70"/>
    <mergeCell ref="Y70:Z70"/>
    <mergeCell ref="AB70:AC70"/>
    <mergeCell ref="M69:N69"/>
    <mergeCell ref="P69:Q69"/>
    <mergeCell ref="S69:T69"/>
    <mergeCell ref="V69:W69"/>
    <mergeCell ref="Y69:Z69"/>
    <mergeCell ref="AB69:AC69"/>
    <mergeCell ref="M67:N67"/>
    <mergeCell ref="P67:Q67"/>
    <mergeCell ref="S67:T67"/>
    <mergeCell ref="V67:W67"/>
    <mergeCell ref="Y67:Z67"/>
    <mergeCell ref="AB67:AC67"/>
    <mergeCell ref="M66:N66"/>
    <mergeCell ref="P66:Q66"/>
    <mergeCell ref="S66:T66"/>
    <mergeCell ref="V66:W66"/>
    <mergeCell ref="Y66:Z66"/>
    <mergeCell ref="AB66:AC66"/>
    <mergeCell ref="M65:N65"/>
    <mergeCell ref="P65:Q65"/>
    <mergeCell ref="S65:T65"/>
    <mergeCell ref="V65:W65"/>
    <mergeCell ref="Y65:Z65"/>
    <mergeCell ref="AB65:AC65"/>
    <mergeCell ref="M63:N63"/>
    <mergeCell ref="P63:Q63"/>
    <mergeCell ref="S63:T63"/>
    <mergeCell ref="V63:W63"/>
    <mergeCell ref="Y63:Z63"/>
    <mergeCell ref="AB63:AC63"/>
    <mergeCell ref="M62:N62"/>
    <mergeCell ref="P62:Q62"/>
    <mergeCell ref="S62:T62"/>
    <mergeCell ref="V62:W62"/>
    <mergeCell ref="Y62:Z62"/>
    <mergeCell ref="AB62:AC62"/>
    <mergeCell ref="M61:N61"/>
    <mergeCell ref="P61:Q61"/>
    <mergeCell ref="S61:T61"/>
    <mergeCell ref="V61:W61"/>
    <mergeCell ref="Y61:Z61"/>
    <mergeCell ref="AB61:AC61"/>
    <mergeCell ref="M59:N59"/>
    <mergeCell ref="P59:Q59"/>
    <mergeCell ref="S59:T59"/>
    <mergeCell ref="V59:W59"/>
    <mergeCell ref="Y59:Z59"/>
    <mergeCell ref="AB59:AC59"/>
    <mergeCell ref="M58:N58"/>
    <mergeCell ref="P58:Q58"/>
    <mergeCell ref="S58:T58"/>
    <mergeCell ref="V58:W58"/>
    <mergeCell ref="Y58:Z58"/>
    <mergeCell ref="AB58:AC58"/>
    <mergeCell ref="M57:N57"/>
    <mergeCell ref="P57:Q57"/>
    <mergeCell ref="S57:T57"/>
    <mergeCell ref="V57:W57"/>
    <mergeCell ref="Y57:Z57"/>
    <mergeCell ref="AB57:AC57"/>
    <mergeCell ref="M55:N55"/>
    <mergeCell ref="P55:Q55"/>
    <mergeCell ref="S55:T55"/>
    <mergeCell ref="V55:W55"/>
    <mergeCell ref="Y55:Z55"/>
    <mergeCell ref="AB55:AC55"/>
    <mergeCell ref="M54:N54"/>
    <mergeCell ref="P54:Q54"/>
    <mergeCell ref="S54:T54"/>
    <mergeCell ref="V54:W54"/>
    <mergeCell ref="Y54:Z54"/>
    <mergeCell ref="AB54:AC54"/>
    <mergeCell ref="M53:N53"/>
    <mergeCell ref="P53:Q53"/>
    <mergeCell ref="S53:T53"/>
    <mergeCell ref="V53:W53"/>
    <mergeCell ref="Y53:Z53"/>
    <mergeCell ref="AB53:AC53"/>
    <mergeCell ref="M51:N51"/>
    <mergeCell ref="P51:Q51"/>
    <mergeCell ref="S51:T51"/>
    <mergeCell ref="V51:W51"/>
    <mergeCell ref="Y51:Z51"/>
    <mergeCell ref="AB51:AC51"/>
    <mergeCell ref="M50:N50"/>
    <mergeCell ref="P50:Q50"/>
    <mergeCell ref="S50:T50"/>
    <mergeCell ref="V50:W50"/>
    <mergeCell ref="Y50:Z50"/>
    <mergeCell ref="AB50:AC50"/>
    <mergeCell ref="M49:N49"/>
    <mergeCell ref="P49:Q49"/>
    <mergeCell ref="S49:T49"/>
    <mergeCell ref="V49:W49"/>
    <mergeCell ref="Y49:Z49"/>
    <mergeCell ref="AB49:AC49"/>
    <mergeCell ref="M47:N47"/>
    <mergeCell ref="P47:Q47"/>
    <mergeCell ref="S47:T47"/>
    <mergeCell ref="V47:W47"/>
    <mergeCell ref="Y47:Z47"/>
    <mergeCell ref="AB47:AC47"/>
    <mergeCell ref="M46:N46"/>
    <mergeCell ref="P46:Q46"/>
    <mergeCell ref="S46:T46"/>
    <mergeCell ref="V46:W46"/>
    <mergeCell ref="Y46:Z46"/>
    <mergeCell ref="AB46:AC46"/>
    <mergeCell ref="M45:N45"/>
    <mergeCell ref="P45:Q45"/>
    <mergeCell ref="S45:T45"/>
    <mergeCell ref="V45:W45"/>
    <mergeCell ref="Y45:Z45"/>
    <mergeCell ref="AB45:AC45"/>
    <mergeCell ref="M43:N43"/>
    <mergeCell ref="P43:Q43"/>
    <mergeCell ref="S43:T43"/>
    <mergeCell ref="V43:W43"/>
    <mergeCell ref="Y43:Z43"/>
    <mergeCell ref="AB43:AC43"/>
    <mergeCell ref="M41:N41"/>
    <mergeCell ref="P41:Q41"/>
    <mergeCell ref="S41:T41"/>
    <mergeCell ref="V41:W41"/>
    <mergeCell ref="Y41:Z41"/>
    <mergeCell ref="AB41:AC41"/>
    <mergeCell ref="M40:N40"/>
    <mergeCell ref="P40:Q40"/>
    <mergeCell ref="S40:T40"/>
    <mergeCell ref="V40:W40"/>
    <mergeCell ref="Y40:Z40"/>
    <mergeCell ref="AB40:AC40"/>
    <mergeCell ref="M39:N39"/>
    <mergeCell ref="P39:Q39"/>
    <mergeCell ref="S39:T39"/>
    <mergeCell ref="V39:W39"/>
    <mergeCell ref="Y39:Z39"/>
    <mergeCell ref="AB39:AC39"/>
    <mergeCell ref="M37:N37"/>
    <mergeCell ref="P37:Q37"/>
    <mergeCell ref="S37:T37"/>
    <mergeCell ref="V37:W37"/>
    <mergeCell ref="Y37:Z37"/>
    <mergeCell ref="AB37:AC37"/>
    <mergeCell ref="M36:N36"/>
    <mergeCell ref="P36:Q36"/>
    <mergeCell ref="S36:T36"/>
    <mergeCell ref="V36:W36"/>
    <mergeCell ref="Y36:Z36"/>
    <mergeCell ref="AB36:AC36"/>
    <mergeCell ref="M35:N35"/>
    <mergeCell ref="P35:Q35"/>
    <mergeCell ref="S35:T35"/>
    <mergeCell ref="V35:W35"/>
    <mergeCell ref="Y35:Z35"/>
    <mergeCell ref="AB35:AC35"/>
    <mergeCell ref="M33:N33"/>
    <mergeCell ref="P33:Q33"/>
    <mergeCell ref="S33:T33"/>
    <mergeCell ref="V33:W33"/>
    <mergeCell ref="Y33:Z33"/>
    <mergeCell ref="AB33:AC33"/>
    <mergeCell ref="M32:N32"/>
    <mergeCell ref="P32:Q32"/>
    <mergeCell ref="S32:T32"/>
    <mergeCell ref="V32:W32"/>
    <mergeCell ref="Y32:Z32"/>
    <mergeCell ref="AB32:AC32"/>
    <mergeCell ref="M31:N31"/>
    <mergeCell ref="P31:Q31"/>
    <mergeCell ref="S31:T31"/>
    <mergeCell ref="V31:W31"/>
    <mergeCell ref="Y31:Z31"/>
    <mergeCell ref="AB31:AC31"/>
    <mergeCell ref="M29:N29"/>
    <mergeCell ref="P29:Q29"/>
    <mergeCell ref="S29:T29"/>
    <mergeCell ref="V29:W29"/>
    <mergeCell ref="Y29:Z29"/>
    <mergeCell ref="AB29:AC29"/>
    <mergeCell ref="M28:N28"/>
    <mergeCell ref="P28:Q28"/>
    <mergeCell ref="S28:T28"/>
    <mergeCell ref="V28:W28"/>
    <mergeCell ref="Y28:Z28"/>
    <mergeCell ref="AB28:AC28"/>
    <mergeCell ref="M27:N27"/>
    <mergeCell ref="P27:Q27"/>
    <mergeCell ref="S27:T27"/>
    <mergeCell ref="V27:W27"/>
    <mergeCell ref="Y27:Z27"/>
    <mergeCell ref="AB27:AC27"/>
    <mergeCell ref="M25:N25"/>
    <mergeCell ref="P25:Q25"/>
    <mergeCell ref="S25:T25"/>
    <mergeCell ref="V25:W25"/>
    <mergeCell ref="Y25:Z25"/>
    <mergeCell ref="AB25:AC25"/>
    <mergeCell ref="M24:N24"/>
    <mergeCell ref="P24:Q24"/>
    <mergeCell ref="S24:T24"/>
    <mergeCell ref="V24:W24"/>
    <mergeCell ref="Y24:Z24"/>
    <mergeCell ref="AB24:AC24"/>
    <mergeCell ref="M23:N23"/>
    <mergeCell ref="P23:Q23"/>
    <mergeCell ref="S23:T23"/>
    <mergeCell ref="V23:W23"/>
    <mergeCell ref="Y23:Z23"/>
    <mergeCell ref="AB23:AC23"/>
    <mergeCell ref="M21:N21"/>
    <mergeCell ref="P21:Q21"/>
    <mergeCell ref="S21:T21"/>
    <mergeCell ref="V21:W21"/>
    <mergeCell ref="Y21:Z21"/>
    <mergeCell ref="AB21:AC21"/>
    <mergeCell ref="M20:N20"/>
    <mergeCell ref="P20:Q20"/>
    <mergeCell ref="S20:T20"/>
    <mergeCell ref="V20:W20"/>
    <mergeCell ref="Y20:Z20"/>
    <mergeCell ref="AB20:AC20"/>
    <mergeCell ref="M19:N19"/>
    <mergeCell ref="P19:Q19"/>
    <mergeCell ref="S19:T19"/>
    <mergeCell ref="V19:W19"/>
    <mergeCell ref="Y19:Z19"/>
    <mergeCell ref="AB19:AC19"/>
    <mergeCell ref="M17:N17"/>
    <mergeCell ref="P17:Q17"/>
    <mergeCell ref="S17:T17"/>
    <mergeCell ref="V17:W17"/>
    <mergeCell ref="Y17:Z17"/>
    <mergeCell ref="AB17:AC17"/>
    <mergeCell ref="M16:N16"/>
    <mergeCell ref="P16:Q16"/>
    <mergeCell ref="S16:T16"/>
    <mergeCell ref="V16:W16"/>
    <mergeCell ref="Y16:Z16"/>
    <mergeCell ref="AB16:AC16"/>
    <mergeCell ref="M15:N15"/>
    <mergeCell ref="P15:Q15"/>
    <mergeCell ref="S15:T15"/>
    <mergeCell ref="V15:W15"/>
    <mergeCell ref="Y15:Z15"/>
    <mergeCell ref="AB15:AC15"/>
    <mergeCell ref="J5:S5"/>
    <mergeCell ref="X5:Z5"/>
    <mergeCell ref="AA5:AB5"/>
    <mergeCell ref="AC5:AE5"/>
    <mergeCell ref="M14:N14"/>
    <mergeCell ref="P14:Q14"/>
    <mergeCell ref="V14:W14"/>
    <mergeCell ref="H2:I2"/>
    <mergeCell ref="J2:S2"/>
    <mergeCell ref="X2:AE2"/>
    <mergeCell ref="H3:I3"/>
    <mergeCell ref="J3:S3"/>
    <mergeCell ref="H4:I4"/>
    <mergeCell ref="J4:S4"/>
    <mergeCell ref="X4:Z4"/>
    <mergeCell ref="AA4:AB4"/>
    <mergeCell ref="AC4:AE4"/>
    <mergeCell ref="X8:Z8"/>
    <mergeCell ref="AA8:AB8"/>
    <mergeCell ref="AC8:AE8"/>
    <mergeCell ref="X9:Z9"/>
    <mergeCell ref="AA9:AB9"/>
    <mergeCell ref="AC9:AE9"/>
  </mergeCells>
  <printOptions horizontalCentered="1"/>
  <pageMargins left="0.25" right="0.25" top="0.5" bottom="0.25" header="0.25" footer="0.25"/>
  <pageSetup scale="70" fitToHeight="4" orientation="portrait" r:id="rId1"/>
  <headerFooter alignWithMargins="0">
    <oddFooter>&amp;L&amp;Z&amp;F&amp;R&amp;P of &amp;N</oddFooter>
  </headerFooter>
  <rowBreaks count="4" manualBreakCount="4">
    <brk id="74" max="30" man="1"/>
    <brk id="139" max="30" man="1"/>
    <brk id="204" max="30" man="1"/>
    <brk id="274" max="3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96"/>
  <sheetViews>
    <sheetView zoomScaleNormal="100" workbookViewId="0">
      <selection activeCell="B5" sqref="B5"/>
    </sheetView>
  </sheetViews>
  <sheetFormatPr defaultColWidth="9.140625" defaultRowHeight="12.75" x14ac:dyDescent="0.2"/>
  <cols>
    <col min="1" max="1" width="20.7109375" style="127" customWidth="1"/>
    <col min="2" max="2" width="8.7109375" style="122" customWidth="1"/>
    <col min="3" max="3" width="16.7109375" style="122" customWidth="1"/>
    <col min="4" max="16" width="8.7109375" style="127" customWidth="1"/>
    <col min="17" max="16384" width="9.140625" style="116"/>
  </cols>
  <sheetData>
    <row r="2" spans="1:16" x14ac:dyDescent="0.2">
      <c r="A2" s="114" t="s">
        <v>298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</row>
    <row r="4" spans="1:16" x14ac:dyDescent="0.2">
      <c r="A4" s="117"/>
      <c r="B4" s="118"/>
      <c r="C4" s="118"/>
      <c r="D4" s="117" t="s">
        <v>299</v>
      </c>
      <c r="E4" s="117" t="s">
        <v>300</v>
      </c>
      <c r="F4" s="117" t="s">
        <v>301</v>
      </c>
      <c r="G4" s="117" t="s">
        <v>302</v>
      </c>
      <c r="H4" s="117" t="s">
        <v>303</v>
      </c>
      <c r="I4" s="119" t="s">
        <v>304</v>
      </c>
      <c r="J4" s="119" t="s">
        <v>305</v>
      </c>
      <c r="K4" s="119" t="s">
        <v>306</v>
      </c>
      <c r="L4" s="119" t="s">
        <v>307</v>
      </c>
      <c r="M4" s="119" t="s">
        <v>308</v>
      </c>
      <c r="N4" s="119" t="s">
        <v>309</v>
      </c>
      <c r="O4" s="119" t="s">
        <v>310</v>
      </c>
      <c r="P4" s="117" t="s">
        <v>311</v>
      </c>
    </row>
    <row r="5" spans="1:16" x14ac:dyDescent="0.2">
      <c r="A5" s="120" t="s">
        <v>312</v>
      </c>
      <c r="B5" s="121" t="s">
        <v>313</v>
      </c>
      <c r="C5" s="122" t="s">
        <v>314</v>
      </c>
      <c r="D5" s="123"/>
      <c r="E5" s="123"/>
      <c r="F5" s="124">
        <f>8+8/12</f>
        <v>8.6666666666666661</v>
      </c>
      <c r="G5" s="124">
        <v>44</v>
      </c>
      <c r="H5" s="124">
        <v>0.5</v>
      </c>
      <c r="I5" s="124">
        <v>5.5</v>
      </c>
      <c r="J5" s="124">
        <v>40</v>
      </c>
      <c r="K5" s="124">
        <v>5.5</v>
      </c>
      <c r="L5" s="124">
        <v>40</v>
      </c>
      <c r="M5" s="124">
        <v>3.75</v>
      </c>
      <c r="N5" s="125">
        <f>(F5*12-H5)-(I5+K5)</f>
        <v>92.5</v>
      </c>
      <c r="O5" s="125">
        <f>(G5-J5)-(G5-L5)</f>
        <v>0</v>
      </c>
      <c r="P5" s="126">
        <f>(SQRT(N5^2+O5^2)+2*M5)/12</f>
        <v>8.3333333333333339</v>
      </c>
    </row>
    <row r="6" spans="1:16" x14ac:dyDescent="0.2">
      <c r="B6" s="121" t="s">
        <v>315</v>
      </c>
      <c r="C6" s="122" t="s">
        <v>316</v>
      </c>
      <c r="D6" s="128"/>
      <c r="E6" s="128"/>
      <c r="F6" s="129">
        <f t="shared" ref="F6:H8" si="0">F5</f>
        <v>8.6666666666666661</v>
      </c>
      <c r="G6" s="129">
        <f>G5</f>
        <v>44</v>
      </c>
      <c r="H6" s="129">
        <f>H5</f>
        <v>0.5</v>
      </c>
      <c r="I6" s="124">
        <v>5.5</v>
      </c>
      <c r="J6" s="124">
        <v>6</v>
      </c>
      <c r="K6" s="124">
        <v>5.5</v>
      </c>
      <c r="L6" s="124">
        <v>6</v>
      </c>
      <c r="M6" s="124">
        <v>3.75</v>
      </c>
      <c r="N6" s="125">
        <f t="shared" ref="N6:N8" si="1">(F6*12-H6)-(I6+K6)</f>
        <v>92.5</v>
      </c>
      <c r="O6" s="125">
        <f>(G6-J6)-(G6-L6)</f>
        <v>0</v>
      </c>
      <c r="P6" s="126">
        <f>(SQRT(N6^2+O6^2)+2*M6)/12</f>
        <v>8.3333333333333339</v>
      </c>
    </row>
    <row r="7" spans="1:16" x14ac:dyDescent="0.2">
      <c r="C7" s="122" t="s">
        <v>317</v>
      </c>
      <c r="D7" s="128"/>
      <c r="E7" s="128"/>
      <c r="F7" s="129">
        <f t="shared" si="0"/>
        <v>8.6666666666666661</v>
      </c>
      <c r="G7" s="129">
        <f t="shared" si="0"/>
        <v>44</v>
      </c>
      <c r="H7" s="129">
        <f t="shared" si="0"/>
        <v>0.5</v>
      </c>
      <c r="I7" s="124">
        <v>5.5</v>
      </c>
      <c r="J7" s="124">
        <v>15.5</v>
      </c>
      <c r="K7" s="124">
        <v>5.5</v>
      </c>
      <c r="L7" s="124">
        <v>29.5</v>
      </c>
      <c r="M7" s="124">
        <v>3.75</v>
      </c>
      <c r="N7" s="125">
        <f t="shared" si="1"/>
        <v>92.5</v>
      </c>
      <c r="O7" s="125">
        <f>(G7-J7)-(G7-L7)</f>
        <v>14</v>
      </c>
      <c r="P7" s="126">
        <f>(SQRT(N7^2+O7^2)+2*M7)/12</f>
        <v>8.4211217210154494</v>
      </c>
    </row>
    <row r="8" spans="1:16" x14ac:dyDescent="0.2">
      <c r="C8" s="122" t="s">
        <v>317</v>
      </c>
      <c r="D8" s="128"/>
      <c r="E8" s="128"/>
      <c r="F8" s="129">
        <f t="shared" si="0"/>
        <v>8.6666666666666661</v>
      </c>
      <c r="G8" s="129">
        <f t="shared" si="0"/>
        <v>44</v>
      </c>
      <c r="H8" s="129">
        <f t="shared" si="0"/>
        <v>0.5</v>
      </c>
      <c r="I8" s="124">
        <v>5.5</v>
      </c>
      <c r="J8" s="124">
        <v>29.5</v>
      </c>
      <c r="K8" s="124">
        <v>5.5</v>
      </c>
      <c r="L8" s="124">
        <v>15.5</v>
      </c>
      <c r="M8" s="124">
        <v>3.75</v>
      </c>
      <c r="N8" s="125">
        <f t="shared" si="1"/>
        <v>92.5</v>
      </c>
      <c r="O8" s="125">
        <f>(G8-J8)-(G8-L8)</f>
        <v>-14</v>
      </c>
      <c r="P8" s="126">
        <f>(SQRT(N8^2+O8^2)+2*M8)/12</f>
        <v>8.4211217210154494</v>
      </c>
    </row>
    <row r="9" spans="1:16" x14ac:dyDescent="0.2">
      <c r="D9" s="107"/>
      <c r="E9" s="107"/>
      <c r="G9" s="130"/>
      <c r="H9" s="130"/>
    </row>
    <row r="10" spans="1:16" x14ac:dyDescent="0.2">
      <c r="B10" s="121" t="s">
        <v>313</v>
      </c>
      <c r="C10" s="122" t="s">
        <v>314</v>
      </c>
      <c r="D10" s="123"/>
      <c r="E10" s="123"/>
      <c r="F10" s="124">
        <f>7+2/12</f>
        <v>7.166666666666667</v>
      </c>
      <c r="G10" s="124">
        <v>44</v>
      </c>
      <c r="H10" s="124">
        <v>0.5</v>
      </c>
      <c r="I10" s="129">
        <f>I5</f>
        <v>5.5</v>
      </c>
      <c r="J10" s="129">
        <f t="shared" ref="J10:M10" si="2">J5</f>
        <v>40</v>
      </c>
      <c r="K10" s="129">
        <f t="shared" si="2"/>
        <v>5.5</v>
      </c>
      <c r="L10" s="129">
        <f t="shared" si="2"/>
        <v>40</v>
      </c>
      <c r="M10" s="129">
        <f t="shared" si="2"/>
        <v>3.75</v>
      </c>
      <c r="N10" s="125">
        <f t="shared" ref="N10:N13" si="3">(F10*12-H10)-(I10+K10)</f>
        <v>74.5</v>
      </c>
      <c r="O10" s="125">
        <f>(G10-J10)-(G10-L10)</f>
        <v>0</v>
      </c>
      <c r="P10" s="126">
        <f>(SQRT(N10^2+O10^2)+2*M10)/12</f>
        <v>6.833333333333333</v>
      </c>
    </row>
    <row r="11" spans="1:16" x14ac:dyDescent="0.2">
      <c r="B11" s="121" t="s">
        <v>318</v>
      </c>
      <c r="C11" s="122" t="s">
        <v>316</v>
      </c>
      <c r="D11" s="128"/>
      <c r="E11" s="128"/>
      <c r="F11" s="129">
        <f t="shared" ref="F11:H13" si="4">F10</f>
        <v>7.166666666666667</v>
      </c>
      <c r="G11" s="129">
        <f>G10</f>
        <v>44</v>
      </c>
      <c r="H11" s="129">
        <f>H10</f>
        <v>0.5</v>
      </c>
      <c r="I11" s="129">
        <f t="shared" ref="I11:M13" si="5">I6</f>
        <v>5.5</v>
      </c>
      <c r="J11" s="129">
        <f t="shared" si="5"/>
        <v>6</v>
      </c>
      <c r="K11" s="129">
        <f t="shared" si="5"/>
        <v>5.5</v>
      </c>
      <c r="L11" s="129">
        <f t="shared" si="5"/>
        <v>6</v>
      </c>
      <c r="M11" s="129">
        <f t="shared" si="5"/>
        <v>3.75</v>
      </c>
      <c r="N11" s="125">
        <f t="shared" si="3"/>
        <v>74.5</v>
      </c>
      <c r="O11" s="125">
        <f>(G11-J11)-(G11-L11)</f>
        <v>0</v>
      </c>
      <c r="P11" s="126">
        <f>(SQRT(N11^2+O11^2)+2*M11)/12</f>
        <v>6.833333333333333</v>
      </c>
    </row>
    <row r="12" spans="1:16" x14ac:dyDescent="0.2">
      <c r="C12" s="122" t="s">
        <v>317</v>
      </c>
      <c r="D12" s="128"/>
      <c r="E12" s="128"/>
      <c r="F12" s="129">
        <f t="shared" si="4"/>
        <v>7.166666666666667</v>
      </c>
      <c r="G12" s="129">
        <f t="shared" si="4"/>
        <v>44</v>
      </c>
      <c r="H12" s="129">
        <f t="shared" si="4"/>
        <v>0.5</v>
      </c>
      <c r="I12" s="129">
        <f t="shared" si="5"/>
        <v>5.5</v>
      </c>
      <c r="J12" s="129">
        <f t="shared" si="5"/>
        <v>15.5</v>
      </c>
      <c r="K12" s="129">
        <f t="shared" si="5"/>
        <v>5.5</v>
      </c>
      <c r="L12" s="129">
        <f t="shared" si="5"/>
        <v>29.5</v>
      </c>
      <c r="M12" s="129">
        <f t="shared" si="5"/>
        <v>3.75</v>
      </c>
      <c r="N12" s="125">
        <f t="shared" si="3"/>
        <v>74.5</v>
      </c>
      <c r="O12" s="125">
        <f>(G12-J12)-(G12-L12)</f>
        <v>14</v>
      </c>
      <c r="P12" s="126">
        <f>(SQRT(N12^2+O12^2)+2*M12)/12</f>
        <v>6.9420019699924813</v>
      </c>
    </row>
    <row r="13" spans="1:16" x14ac:dyDescent="0.2">
      <c r="C13" s="122" t="s">
        <v>317</v>
      </c>
      <c r="D13" s="128"/>
      <c r="E13" s="128"/>
      <c r="F13" s="129">
        <f t="shared" si="4"/>
        <v>7.166666666666667</v>
      </c>
      <c r="G13" s="129">
        <f t="shared" si="4"/>
        <v>44</v>
      </c>
      <c r="H13" s="129">
        <f t="shared" si="4"/>
        <v>0.5</v>
      </c>
      <c r="I13" s="129">
        <f t="shared" si="5"/>
        <v>5.5</v>
      </c>
      <c r="J13" s="129">
        <f t="shared" si="5"/>
        <v>29.5</v>
      </c>
      <c r="K13" s="129">
        <f t="shared" si="5"/>
        <v>5.5</v>
      </c>
      <c r="L13" s="129">
        <f t="shared" si="5"/>
        <v>15.5</v>
      </c>
      <c r="M13" s="129">
        <f t="shared" si="5"/>
        <v>3.75</v>
      </c>
      <c r="N13" s="125">
        <f t="shared" si="3"/>
        <v>74.5</v>
      </c>
      <c r="O13" s="125">
        <f>(G13-J13)-(G13-L13)</f>
        <v>-14</v>
      </c>
      <c r="P13" s="126">
        <f>(SQRT(N13^2+O13^2)+2*M13)/12</f>
        <v>6.9420019699924813</v>
      </c>
    </row>
    <row r="14" spans="1:16" x14ac:dyDescent="0.2">
      <c r="D14" s="107"/>
      <c r="E14" s="107"/>
      <c r="G14" s="130"/>
      <c r="H14" s="130"/>
    </row>
    <row r="15" spans="1:16" x14ac:dyDescent="0.2">
      <c r="B15" s="121" t="s">
        <v>319</v>
      </c>
      <c r="C15" s="122" t="s">
        <v>314</v>
      </c>
      <c r="D15" s="123"/>
      <c r="E15" s="123"/>
      <c r="F15" s="124">
        <f>8+8/12</f>
        <v>8.6666666666666661</v>
      </c>
      <c r="G15" s="124">
        <v>44</v>
      </c>
      <c r="H15" s="124">
        <v>0.5</v>
      </c>
      <c r="I15" s="129">
        <f>I10</f>
        <v>5.5</v>
      </c>
      <c r="J15" s="129">
        <f t="shared" ref="J15:M15" si="6">J10</f>
        <v>40</v>
      </c>
      <c r="K15" s="129">
        <f t="shared" si="6"/>
        <v>5.5</v>
      </c>
      <c r="L15" s="129">
        <f t="shared" si="6"/>
        <v>40</v>
      </c>
      <c r="M15" s="129">
        <f t="shared" si="6"/>
        <v>3.75</v>
      </c>
      <c r="N15" s="125">
        <f t="shared" ref="N15:N18" si="7">(F15*12-H15)-(I15+K15)</f>
        <v>92.5</v>
      </c>
      <c r="O15" s="125">
        <f>(G15-J15)-(G15-L15)</f>
        <v>0</v>
      </c>
      <c r="P15" s="126">
        <f>(SQRT(N15^2+O15^2)+2*M15)/12</f>
        <v>8.3333333333333339</v>
      </c>
    </row>
    <row r="16" spans="1:16" x14ac:dyDescent="0.2">
      <c r="B16" s="121" t="s">
        <v>315</v>
      </c>
      <c r="C16" s="122" t="s">
        <v>316</v>
      </c>
      <c r="D16" s="128"/>
      <c r="E16" s="128"/>
      <c r="F16" s="129">
        <f t="shared" ref="F16:H18" si="8">F15</f>
        <v>8.6666666666666661</v>
      </c>
      <c r="G16" s="129">
        <f>G15</f>
        <v>44</v>
      </c>
      <c r="H16" s="129">
        <f>H15</f>
        <v>0.5</v>
      </c>
      <c r="I16" s="129">
        <f t="shared" ref="I16:M18" si="9">I11</f>
        <v>5.5</v>
      </c>
      <c r="J16" s="129">
        <f t="shared" si="9"/>
        <v>6</v>
      </c>
      <c r="K16" s="129">
        <f t="shared" si="9"/>
        <v>5.5</v>
      </c>
      <c r="L16" s="129">
        <f t="shared" si="9"/>
        <v>6</v>
      </c>
      <c r="M16" s="129">
        <f t="shared" si="9"/>
        <v>3.75</v>
      </c>
      <c r="N16" s="125">
        <f t="shared" si="7"/>
        <v>92.5</v>
      </c>
      <c r="O16" s="125">
        <f>(G16-J16)-(G16-L16)</f>
        <v>0</v>
      </c>
      <c r="P16" s="126">
        <f>(SQRT(N16^2+O16^2)+2*M16)/12</f>
        <v>8.3333333333333339</v>
      </c>
    </row>
    <row r="17" spans="2:16" x14ac:dyDescent="0.2">
      <c r="C17" s="122" t="s">
        <v>317</v>
      </c>
      <c r="D17" s="128"/>
      <c r="E17" s="128"/>
      <c r="F17" s="129">
        <f t="shared" si="8"/>
        <v>8.6666666666666661</v>
      </c>
      <c r="G17" s="129">
        <f t="shared" si="8"/>
        <v>44</v>
      </c>
      <c r="H17" s="129">
        <f t="shared" si="8"/>
        <v>0.5</v>
      </c>
      <c r="I17" s="129">
        <f t="shared" si="9"/>
        <v>5.5</v>
      </c>
      <c r="J17" s="129">
        <f t="shared" si="9"/>
        <v>15.5</v>
      </c>
      <c r="K17" s="129">
        <f t="shared" si="9"/>
        <v>5.5</v>
      </c>
      <c r="L17" s="129">
        <f t="shared" si="9"/>
        <v>29.5</v>
      </c>
      <c r="M17" s="129">
        <f t="shared" si="9"/>
        <v>3.75</v>
      </c>
      <c r="N17" s="125">
        <f t="shared" si="7"/>
        <v>92.5</v>
      </c>
      <c r="O17" s="125">
        <f>(G17-J17)-(G17-L17)</f>
        <v>14</v>
      </c>
      <c r="P17" s="126">
        <f>(SQRT(N17^2+O17^2)+2*M17)/12</f>
        <v>8.4211217210154494</v>
      </c>
    </row>
    <row r="18" spans="2:16" x14ac:dyDescent="0.2">
      <c r="C18" s="122" t="s">
        <v>317</v>
      </c>
      <c r="D18" s="128"/>
      <c r="E18" s="128"/>
      <c r="F18" s="129">
        <f t="shared" si="8"/>
        <v>8.6666666666666661</v>
      </c>
      <c r="G18" s="129">
        <f t="shared" si="8"/>
        <v>44</v>
      </c>
      <c r="H18" s="129">
        <f t="shared" si="8"/>
        <v>0.5</v>
      </c>
      <c r="I18" s="129">
        <f t="shared" si="9"/>
        <v>5.5</v>
      </c>
      <c r="J18" s="129">
        <f t="shared" si="9"/>
        <v>29.5</v>
      </c>
      <c r="K18" s="129">
        <f t="shared" si="9"/>
        <v>5.5</v>
      </c>
      <c r="L18" s="129">
        <f t="shared" si="9"/>
        <v>15.5</v>
      </c>
      <c r="M18" s="129">
        <f t="shared" si="9"/>
        <v>3.75</v>
      </c>
      <c r="N18" s="125">
        <f t="shared" si="7"/>
        <v>92.5</v>
      </c>
      <c r="O18" s="125">
        <f>(G18-J18)-(G18-L18)</f>
        <v>-14</v>
      </c>
      <c r="P18" s="126">
        <f>(SQRT(N18^2+O18^2)+2*M18)/12</f>
        <v>8.4211217210154494</v>
      </c>
    </row>
    <row r="19" spans="2:16" x14ac:dyDescent="0.2">
      <c r="D19" s="107"/>
      <c r="E19" s="107"/>
      <c r="G19" s="130"/>
      <c r="H19" s="130"/>
    </row>
    <row r="20" spans="2:16" x14ac:dyDescent="0.2">
      <c r="B20" s="121" t="s">
        <v>319</v>
      </c>
      <c r="C20" s="122" t="s">
        <v>314</v>
      </c>
      <c r="D20" s="123"/>
      <c r="E20" s="123"/>
      <c r="F20" s="124">
        <f>7+8/12</f>
        <v>7.666666666666667</v>
      </c>
      <c r="G20" s="124">
        <v>44</v>
      </c>
      <c r="H20" s="124">
        <v>0.5</v>
      </c>
      <c r="I20" s="129">
        <f>I15</f>
        <v>5.5</v>
      </c>
      <c r="J20" s="129">
        <f t="shared" ref="J20:M20" si="10">J15</f>
        <v>40</v>
      </c>
      <c r="K20" s="129">
        <f t="shared" si="10"/>
        <v>5.5</v>
      </c>
      <c r="L20" s="129">
        <f t="shared" si="10"/>
        <v>40</v>
      </c>
      <c r="M20" s="129">
        <f t="shared" si="10"/>
        <v>3.75</v>
      </c>
      <c r="N20" s="125">
        <f t="shared" ref="N20:N23" si="11">(F20*12-H20)-(I20+K20)</f>
        <v>80.5</v>
      </c>
      <c r="O20" s="125">
        <f>(G20-J20)-(G20-L20)</f>
        <v>0</v>
      </c>
      <c r="P20" s="126">
        <f>(SQRT(N20^2+O20^2)+2*M20)/12</f>
        <v>7.333333333333333</v>
      </c>
    </row>
    <row r="21" spans="2:16" x14ac:dyDescent="0.2">
      <c r="B21" s="121" t="s">
        <v>318</v>
      </c>
      <c r="C21" s="122" t="s">
        <v>316</v>
      </c>
      <c r="D21" s="128"/>
      <c r="E21" s="128"/>
      <c r="F21" s="129">
        <f t="shared" ref="F21:H23" si="12">F20</f>
        <v>7.666666666666667</v>
      </c>
      <c r="G21" s="129">
        <f>G20</f>
        <v>44</v>
      </c>
      <c r="H21" s="129">
        <f>H20</f>
        <v>0.5</v>
      </c>
      <c r="I21" s="129">
        <f t="shared" ref="I21:M23" si="13">I16</f>
        <v>5.5</v>
      </c>
      <c r="J21" s="129">
        <f t="shared" si="13"/>
        <v>6</v>
      </c>
      <c r="K21" s="129">
        <f t="shared" si="13"/>
        <v>5.5</v>
      </c>
      <c r="L21" s="129">
        <f t="shared" si="13"/>
        <v>6</v>
      </c>
      <c r="M21" s="129">
        <f t="shared" si="13"/>
        <v>3.75</v>
      </c>
      <c r="N21" s="125">
        <f t="shared" si="11"/>
        <v>80.5</v>
      </c>
      <c r="O21" s="125">
        <f>(G21-J21)-(G21-L21)</f>
        <v>0</v>
      </c>
      <c r="P21" s="126">
        <f>(SQRT(N21^2+O21^2)+2*M21)/12</f>
        <v>7.333333333333333</v>
      </c>
    </row>
    <row r="22" spans="2:16" x14ac:dyDescent="0.2">
      <c r="C22" s="122" t="s">
        <v>317</v>
      </c>
      <c r="D22" s="128"/>
      <c r="E22" s="128"/>
      <c r="F22" s="129">
        <f t="shared" si="12"/>
        <v>7.666666666666667</v>
      </c>
      <c r="G22" s="129">
        <f t="shared" si="12"/>
        <v>44</v>
      </c>
      <c r="H22" s="129">
        <f t="shared" si="12"/>
        <v>0.5</v>
      </c>
      <c r="I22" s="129">
        <f t="shared" si="13"/>
        <v>5.5</v>
      </c>
      <c r="J22" s="129">
        <f t="shared" si="13"/>
        <v>15.5</v>
      </c>
      <c r="K22" s="129">
        <f t="shared" si="13"/>
        <v>5.5</v>
      </c>
      <c r="L22" s="129">
        <f t="shared" si="13"/>
        <v>29.5</v>
      </c>
      <c r="M22" s="129">
        <f t="shared" si="13"/>
        <v>3.75</v>
      </c>
      <c r="N22" s="125">
        <f t="shared" si="11"/>
        <v>80.5</v>
      </c>
      <c r="O22" s="125">
        <f>(G22-J22)-(G22-L22)</f>
        <v>14</v>
      </c>
      <c r="P22" s="126">
        <f>(SQRT(N22^2+O22^2)+2*M22)/12</f>
        <v>7.4340268924584381</v>
      </c>
    </row>
    <row r="23" spans="2:16" x14ac:dyDescent="0.2">
      <c r="C23" s="122" t="s">
        <v>317</v>
      </c>
      <c r="D23" s="128"/>
      <c r="E23" s="128"/>
      <c r="F23" s="129">
        <f t="shared" si="12"/>
        <v>7.666666666666667</v>
      </c>
      <c r="G23" s="129">
        <f t="shared" si="12"/>
        <v>44</v>
      </c>
      <c r="H23" s="129">
        <f t="shared" si="12"/>
        <v>0.5</v>
      </c>
      <c r="I23" s="129">
        <f t="shared" si="13"/>
        <v>5.5</v>
      </c>
      <c r="J23" s="129">
        <f t="shared" si="13"/>
        <v>29.5</v>
      </c>
      <c r="K23" s="129">
        <f t="shared" si="13"/>
        <v>5.5</v>
      </c>
      <c r="L23" s="129">
        <f t="shared" si="13"/>
        <v>15.5</v>
      </c>
      <c r="M23" s="129">
        <f t="shared" si="13"/>
        <v>3.75</v>
      </c>
      <c r="N23" s="125">
        <f t="shared" si="11"/>
        <v>80.5</v>
      </c>
      <c r="O23" s="125">
        <f>(G23-J23)-(G23-L23)</f>
        <v>-14</v>
      </c>
      <c r="P23" s="126">
        <f>(SQRT(N23^2+O23^2)+2*M23)/12</f>
        <v>7.4340268924584381</v>
      </c>
    </row>
    <row r="24" spans="2:16" x14ac:dyDescent="0.2">
      <c r="D24" s="107"/>
      <c r="E24" s="107"/>
      <c r="G24" s="130"/>
      <c r="H24" s="130"/>
    </row>
    <row r="25" spans="2:16" x14ac:dyDescent="0.2">
      <c r="B25" s="121" t="s">
        <v>320</v>
      </c>
      <c r="C25" s="122" t="s">
        <v>314</v>
      </c>
      <c r="D25" s="123"/>
      <c r="E25" s="123"/>
      <c r="F25" s="124">
        <f>8+8/12</f>
        <v>8.6666666666666661</v>
      </c>
      <c r="G25" s="124">
        <v>44</v>
      </c>
      <c r="H25" s="124">
        <v>0.5</v>
      </c>
      <c r="I25" s="129">
        <f>I20</f>
        <v>5.5</v>
      </c>
      <c r="J25" s="129">
        <f t="shared" ref="J25:M25" si="14">J20</f>
        <v>40</v>
      </c>
      <c r="K25" s="129">
        <f t="shared" si="14"/>
        <v>5.5</v>
      </c>
      <c r="L25" s="129">
        <f t="shared" si="14"/>
        <v>40</v>
      </c>
      <c r="M25" s="129">
        <f t="shared" si="14"/>
        <v>3.75</v>
      </c>
      <c r="N25" s="125">
        <f t="shared" ref="N25:N28" si="15">(F25*12-H25)-(I25+K25)</f>
        <v>92.5</v>
      </c>
      <c r="O25" s="125">
        <f>(G25-J25)-(G25-L25)</f>
        <v>0</v>
      </c>
      <c r="P25" s="126">
        <f>(SQRT(N25^2+O25^2)+2*M25)/12</f>
        <v>8.3333333333333339</v>
      </c>
    </row>
    <row r="26" spans="2:16" x14ac:dyDescent="0.2">
      <c r="B26" s="121" t="s">
        <v>315</v>
      </c>
      <c r="C26" s="122" t="s">
        <v>316</v>
      </c>
      <c r="D26" s="128"/>
      <c r="E26" s="128"/>
      <c r="F26" s="129">
        <f t="shared" ref="F26:H28" si="16">F25</f>
        <v>8.6666666666666661</v>
      </c>
      <c r="G26" s="129">
        <f>G25</f>
        <v>44</v>
      </c>
      <c r="H26" s="129">
        <f>H25</f>
        <v>0.5</v>
      </c>
      <c r="I26" s="129">
        <f t="shared" ref="I26:M28" si="17">I21</f>
        <v>5.5</v>
      </c>
      <c r="J26" s="129">
        <f t="shared" si="17"/>
        <v>6</v>
      </c>
      <c r="K26" s="129">
        <f t="shared" si="17"/>
        <v>5.5</v>
      </c>
      <c r="L26" s="129">
        <f t="shared" si="17"/>
        <v>6</v>
      </c>
      <c r="M26" s="129">
        <f t="shared" si="17"/>
        <v>3.75</v>
      </c>
      <c r="N26" s="125">
        <f t="shared" si="15"/>
        <v>92.5</v>
      </c>
      <c r="O26" s="125">
        <f>(G26-J26)-(G26-L26)</f>
        <v>0</v>
      </c>
      <c r="P26" s="126">
        <f>(SQRT(N26^2+O26^2)+2*M26)/12</f>
        <v>8.3333333333333339</v>
      </c>
    </row>
    <row r="27" spans="2:16" x14ac:dyDescent="0.2">
      <c r="C27" s="122" t="s">
        <v>317</v>
      </c>
      <c r="D27" s="128"/>
      <c r="E27" s="128"/>
      <c r="F27" s="129">
        <f t="shared" si="16"/>
        <v>8.6666666666666661</v>
      </c>
      <c r="G27" s="129">
        <f t="shared" si="16"/>
        <v>44</v>
      </c>
      <c r="H27" s="129">
        <f t="shared" si="16"/>
        <v>0.5</v>
      </c>
      <c r="I27" s="129">
        <f t="shared" si="17"/>
        <v>5.5</v>
      </c>
      <c r="J27" s="129">
        <f t="shared" si="17"/>
        <v>15.5</v>
      </c>
      <c r="K27" s="129">
        <f t="shared" si="17"/>
        <v>5.5</v>
      </c>
      <c r="L27" s="129">
        <f t="shared" si="17"/>
        <v>29.5</v>
      </c>
      <c r="M27" s="129">
        <f t="shared" si="17"/>
        <v>3.75</v>
      </c>
      <c r="N27" s="125">
        <f t="shared" si="15"/>
        <v>92.5</v>
      </c>
      <c r="O27" s="125">
        <f>(G27-J27)-(G27-L27)</f>
        <v>14</v>
      </c>
      <c r="P27" s="126">
        <f>(SQRT(N27^2+O27^2)+2*M27)/12</f>
        <v>8.4211217210154494</v>
      </c>
    </row>
    <row r="28" spans="2:16" x14ac:dyDescent="0.2">
      <c r="C28" s="122" t="s">
        <v>317</v>
      </c>
      <c r="D28" s="128"/>
      <c r="E28" s="128"/>
      <c r="F28" s="129">
        <f t="shared" si="16"/>
        <v>8.6666666666666661</v>
      </c>
      <c r="G28" s="129">
        <f t="shared" si="16"/>
        <v>44</v>
      </c>
      <c r="H28" s="129">
        <f t="shared" si="16"/>
        <v>0.5</v>
      </c>
      <c r="I28" s="129">
        <f t="shared" si="17"/>
        <v>5.5</v>
      </c>
      <c r="J28" s="129">
        <f t="shared" si="17"/>
        <v>29.5</v>
      </c>
      <c r="K28" s="129">
        <f t="shared" si="17"/>
        <v>5.5</v>
      </c>
      <c r="L28" s="129">
        <f t="shared" si="17"/>
        <v>15.5</v>
      </c>
      <c r="M28" s="129">
        <f t="shared" si="17"/>
        <v>3.75</v>
      </c>
      <c r="N28" s="125">
        <f t="shared" si="15"/>
        <v>92.5</v>
      </c>
      <c r="O28" s="125">
        <f>(G28-J28)-(G28-L28)</f>
        <v>-14</v>
      </c>
      <c r="P28" s="126">
        <f>(SQRT(N28^2+O28^2)+2*M28)/12</f>
        <v>8.4211217210154494</v>
      </c>
    </row>
    <row r="29" spans="2:16" x14ac:dyDescent="0.2">
      <c r="D29" s="107"/>
      <c r="E29" s="107"/>
      <c r="G29" s="130"/>
      <c r="H29" s="130"/>
    </row>
    <row r="30" spans="2:16" x14ac:dyDescent="0.2">
      <c r="B30" s="121" t="s">
        <v>320</v>
      </c>
      <c r="C30" s="122" t="s">
        <v>314</v>
      </c>
      <c r="D30" s="123"/>
      <c r="E30" s="123"/>
      <c r="F30" s="124">
        <f>8+6/12</f>
        <v>8.5</v>
      </c>
      <c r="G30" s="124">
        <v>44</v>
      </c>
      <c r="H30" s="124">
        <v>0.5</v>
      </c>
      <c r="I30" s="129">
        <f>I25</f>
        <v>5.5</v>
      </c>
      <c r="J30" s="129">
        <f t="shared" ref="J30:M30" si="18">J25</f>
        <v>40</v>
      </c>
      <c r="K30" s="129">
        <f t="shared" si="18"/>
        <v>5.5</v>
      </c>
      <c r="L30" s="129">
        <f t="shared" si="18"/>
        <v>40</v>
      </c>
      <c r="M30" s="129">
        <f t="shared" si="18"/>
        <v>3.75</v>
      </c>
      <c r="N30" s="125">
        <f t="shared" ref="N30:N33" si="19">(F30*12-H30)-(I30+K30)</f>
        <v>90.5</v>
      </c>
      <c r="O30" s="125">
        <f>(G30-J30)-(G30-L30)</f>
        <v>0</v>
      </c>
      <c r="P30" s="126">
        <f>(SQRT(N30^2+O30^2)+2*M30)/12</f>
        <v>8.1666666666666661</v>
      </c>
    </row>
    <row r="31" spans="2:16" x14ac:dyDescent="0.2">
      <c r="B31" s="121" t="s">
        <v>318</v>
      </c>
      <c r="C31" s="122" t="s">
        <v>316</v>
      </c>
      <c r="D31" s="128"/>
      <c r="E31" s="128"/>
      <c r="F31" s="129">
        <f t="shared" ref="F31:H33" si="20">F30</f>
        <v>8.5</v>
      </c>
      <c r="G31" s="129">
        <f>G30</f>
        <v>44</v>
      </c>
      <c r="H31" s="129">
        <f>H30</f>
        <v>0.5</v>
      </c>
      <c r="I31" s="129">
        <f t="shared" ref="I31:M33" si="21">I26</f>
        <v>5.5</v>
      </c>
      <c r="J31" s="129">
        <f t="shared" si="21"/>
        <v>6</v>
      </c>
      <c r="K31" s="129">
        <f t="shared" si="21"/>
        <v>5.5</v>
      </c>
      <c r="L31" s="129">
        <f t="shared" si="21"/>
        <v>6</v>
      </c>
      <c r="M31" s="129">
        <f t="shared" si="21"/>
        <v>3.75</v>
      </c>
      <c r="N31" s="125">
        <f t="shared" si="19"/>
        <v>90.5</v>
      </c>
      <c r="O31" s="125">
        <f>(G31-J31)-(G31-L31)</f>
        <v>0</v>
      </c>
      <c r="P31" s="126">
        <f>(SQRT(N31^2+O31^2)+2*M31)/12</f>
        <v>8.1666666666666661</v>
      </c>
    </row>
    <row r="32" spans="2:16" x14ac:dyDescent="0.2">
      <c r="C32" s="122" t="s">
        <v>317</v>
      </c>
      <c r="D32" s="128"/>
      <c r="E32" s="128"/>
      <c r="F32" s="129">
        <f t="shared" si="20"/>
        <v>8.5</v>
      </c>
      <c r="G32" s="129">
        <f t="shared" si="20"/>
        <v>44</v>
      </c>
      <c r="H32" s="129">
        <f t="shared" si="20"/>
        <v>0.5</v>
      </c>
      <c r="I32" s="129">
        <f t="shared" si="21"/>
        <v>5.5</v>
      </c>
      <c r="J32" s="129">
        <f t="shared" si="21"/>
        <v>15.5</v>
      </c>
      <c r="K32" s="129">
        <f t="shared" si="21"/>
        <v>5.5</v>
      </c>
      <c r="L32" s="129">
        <f t="shared" si="21"/>
        <v>29.5</v>
      </c>
      <c r="M32" s="129">
        <f t="shared" si="21"/>
        <v>3.75</v>
      </c>
      <c r="N32" s="125">
        <f t="shared" si="19"/>
        <v>90.5</v>
      </c>
      <c r="O32" s="125">
        <f>(G32-J32)-(G32-L32)</f>
        <v>14</v>
      </c>
      <c r="P32" s="126">
        <f>(SQRT(N32^2+O32^2)+2*M32)/12</f>
        <v>8.2563725647633159</v>
      </c>
    </row>
    <row r="33" spans="1:16" x14ac:dyDescent="0.2">
      <c r="C33" s="122" t="s">
        <v>317</v>
      </c>
      <c r="D33" s="128"/>
      <c r="E33" s="128"/>
      <c r="F33" s="129">
        <f t="shared" si="20"/>
        <v>8.5</v>
      </c>
      <c r="G33" s="129">
        <f t="shared" si="20"/>
        <v>44</v>
      </c>
      <c r="H33" s="129">
        <f t="shared" si="20"/>
        <v>0.5</v>
      </c>
      <c r="I33" s="129">
        <f t="shared" si="21"/>
        <v>5.5</v>
      </c>
      <c r="J33" s="129">
        <f t="shared" si="21"/>
        <v>29.5</v>
      </c>
      <c r="K33" s="129">
        <f t="shared" si="21"/>
        <v>5.5</v>
      </c>
      <c r="L33" s="129">
        <f t="shared" si="21"/>
        <v>15.5</v>
      </c>
      <c r="M33" s="129">
        <f t="shared" si="21"/>
        <v>3.75</v>
      </c>
      <c r="N33" s="125">
        <f t="shared" si="19"/>
        <v>90.5</v>
      </c>
      <c r="O33" s="125">
        <f>(G33-J33)-(G33-L33)</f>
        <v>-14</v>
      </c>
      <c r="P33" s="126">
        <f>(SQRT(N33^2+O33^2)+2*M33)/12</f>
        <v>8.2563725647633159</v>
      </c>
    </row>
    <row r="34" spans="1:16" x14ac:dyDescent="0.2">
      <c r="D34" s="130"/>
      <c r="E34" s="130"/>
      <c r="G34" s="130"/>
      <c r="H34" s="130"/>
    </row>
    <row r="35" spans="1:16" x14ac:dyDescent="0.2">
      <c r="A35" s="131" t="s">
        <v>321</v>
      </c>
      <c r="B35" s="121" t="s">
        <v>322</v>
      </c>
      <c r="C35" s="122" t="s">
        <v>316</v>
      </c>
      <c r="D35" s="124">
        <f>8+8/12</f>
        <v>8.6666666666666661</v>
      </c>
      <c r="E35" s="124">
        <f>D35</f>
        <v>8.6666666666666661</v>
      </c>
      <c r="F35" s="125">
        <f>0.5*(D35+E35)</f>
        <v>8.6666666666666661</v>
      </c>
      <c r="G35" s="124">
        <v>44</v>
      </c>
      <c r="H35" s="124">
        <v>0.5</v>
      </c>
      <c r="I35" s="124">
        <v>5</v>
      </c>
      <c r="J35" s="124">
        <v>4.5</v>
      </c>
      <c r="K35" s="124">
        <v>5</v>
      </c>
      <c r="L35" s="124">
        <v>4.5</v>
      </c>
      <c r="M35" s="124">
        <v>3.125</v>
      </c>
      <c r="N35" s="125">
        <f t="shared" ref="N35:N37" si="22">(F35*12-H35)-(I35+K35)</f>
        <v>93.5</v>
      </c>
      <c r="O35" s="125">
        <f>(G35-J35)-(G35-L35)</f>
        <v>0</v>
      </c>
      <c r="P35" s="126">
        <f>(SQRT(N35^2+O35^2)+2*M35)/12</f>
        <v>8.3125</v>
      </c>
    </row>
    <row r="36" spans="1:16" x14ac:dyDescent="0.2">
      <c r="B36" s="121" t="s">
        <v>315</v>
      </c>
      <c r="C36" s="122" t="s">
        <v>317</v>
      </c>
      <c r="D36" s="129">
        <f>D35</f>
        <v>8.6666666666666661</v>
      </c>
      <c r="E36" s="129">
        <f>E35</f>
        <v>8.6666666666666661</v>
      </c>
      <c r="F36" s="129">
        <f t="shared" ref="F36:H37" si="23">F35</f>
        <v>8.6666666666666661</v>
      </c>
      <c r="G36" s="129">
        <f>G35</f>
        <v>44</v>
      </c>
      <c r="H36" s="129">
        <f>H35</f>
        <v>0.5</v>
      </c>
      <c r="I36" s="124">
        <v>5</v>
      </c>
      <c r="J36" s="124">
        <v>13</v>
      </c>
      <c r="K36" s="124">
        <v>5</v>
      </c>
      <c r="L36" s="124">
        <v>39</v>
      </c>
      <c r="M36" s="124">
        <v>3.125</v>
      </c>
      <c r="N36" s="125">
        <f t="shared" si="22"/>
        <v>93.5</v>
      </c>
      <c r="O36" s="125">
        <f>(G36-J36)-(G36-L36)</f>
        <v>26</v>
      </c>
      <c r="P36" s="126">
        <f>(SQRT(N36^2+O36^2)+2*M36)/12</f>
        <v>8.6081390582882698</v>
      </c>
    </row>
    <row r="37" spans="1:16" x14ac:dyDescent="0.2">
      <c r="C37" s="122" t="s">
        <v>317</v>
      </c>
      <c r="D37" s="129">
        <f>D36</f>
        <v>8.6666666666666661</v>
      </c>
      <c r="E37" s="129">
        <f t="shared" ref="E37" si="24">E36</f>
        <v>8.6666666666666661</v>
      </c>
      <c r="F37" s="129">
        <f t="shared" si="23"/>
        <v>8.6666666666666661</v>
      </c>
      <c r="G37" s="129">
        <f t="shared" si="23"/>
        <v>44</v>
      </c>
      <c r="H37" s="129">
        <f t="shared" si="23"/>
        <v>0.5</v>
      </c>
      <c r="I37" s="124">
        <v>5</v>
      </c>
      <c r="J37" s="124">
        <v>39</v>
      </c>
      <c r="K37" s="124">
        <v>5</v>
      </c>
      <c r="L37" s="124">
        <v>13</v>
      </c>
      <c r="M37" s="124">
        <v>3.125</v>
      </c>
      <c r="N37" s="125">
        <f t="shared" si="22"/>
        <v>93.5</v>
      </c>
      <c r="O37" s="125">
        <f>(G37-J37)-(G37-L37)</f>
        <v>-26</v>
      </c>
      <c r="P37" s="126">
        <f>(SQRT(N37^2+O37^2)+2*M37)/12</f>
        <v>8.6081390582882698</v>
      </c>
    </row>
    <row r="38" spans="1:16" x14ac:dyDescent="0.2">
      <c r="D38" s="130"/>
      <c r="E38" s="130"/>
      <c r="G38" s="130"/>
      <c r="H38" s="130"/>
    </row>
    <row r="39" spans="1:16" x14ac:dyDescent="0.2">
      <c r="B39" s="121" t="s">
        <v>322</v>
      </c>
      <c r="C39" s="122" t="s">
        <v>316</v>
      </c>
      <c r="D39" s="124">
        <f>7+(4+5/8)/12</f>
        <v>7.385416666666667</v>
      </c>
      <c r="E39" s="124">
        <f>7+2/12</f>
        <v>7.166666666666667</v>
      </c>
      <c r="F39" s="125">
        <f>0.5*(D39+E39)</f>
        <v>7.276041666666667</v>
      </c>
      <c r="G39" s="124">
        <v>44</v>
      </c>
      <c r="H39" s="124">
        <v>0.5</v>
      </c>
      <c r="I39" s="129">
        <f>I35</f>
        <v>5</v>
      </c>
      <c r="J39" s="129">
        <f t="shared" ref="J39:M39" si="25">J35</f>
        <v>4.5</v>
      </c>
      <c r="K39" s="129">
        <f t="shared" si="25"/>
        <v>5</v>
      </c>
      <c r="L39" s="129">
        <f t="shared" si="25"/>
        <v>4.5</v>
      </c>
      <c r="M39" s="129">
        <f t="shared" si="25"/>
        <v>3.125</v>
      </c>
      <c r="N39" s="125">
        <f t="shared" ref="N39:N41" si="26">(F39*12-H39)-(I39+K39)</f>
        <v>76.8125</v>
      </c>
      <c r="O39" s="125">
        <f>(G39-J39)-(G39-L39)</f>
        <v>0</v>
      </c>
      <c r="P39" s="126">
        <f>(SQRT(N39^2+O39^2)+2*M39)/12</f>
        <v>6.921875</v>
      </c>
    </row>
    <row r="40" spans="1:16" x14ac:dyDescent="0.2">
      <c r="B40" s="121" t="s">
        <v>318</v>
      </c>
      <c r="C40" s="122" t="s">
        <v>317</v>
      </c>
      <c r="D40" s="129">
        <f>D39</f>
        <v>7.385416666666667</v>
      </c>
      <c r="E40" s="129">
        <f>E39</f>
        <v>7.166666666666667</v>
      </c>
      <c r="F40" s="129">
        <f t="shared" ref="F40:H41" si="27">F39</f>
        <v>7.276041666666667</v>
      </c>
      <c r="G40" s="129">
        <f>G39</f>
        <v>44</v>
      </c>
      <c r="H40" s="129">
        <f>H39</f>
        <v>0.5</v>
      </c>
      <c r="I40" s="129">
        <f t="shared" ref="I40:M41" si="28">I36</f>
        <v>5</v>
      </c>
      <c r="J40" s="129">
        <f t="shared" si="28"/>
        <v>13</v>
      </c>
      <c r="K40" s="129">
        <f t="shared" si="28"/>
        <v>5</v>
      </c>
      <c r="L40" s="129">
        <f t="shared" si="28"/>
        <v>39</v>
      </c>
      <c r="M40" s="129">
        <f t="shared" si="28"/>
        <v>3.125</v>
      </c>
      <c r="N40" s="125">
        <f t="shared" si="26"/>
        <v>76.8125</v>
      </c>
      <c r="O40" s="125">
        <f>(G40-J40)-(G40-L40)</f>
        <v>26</v>
      </c>
      <c r="P40" s="126">
        <f>(SQRT(N40^2+O40^2)+2*M40)/12</f>
        <v>7.2786272679577992</v>
      </c>
    </row>
    <row r="41" spans="1:16" x14ac:dyDescent="0.2">
      <c r="C41" s="122" t="s">
        <v>317</v>
      </c>
      <c r="D41" s="129">
        <f>D40</f>
        <v>7.385416666666667</v>
      </c>
      <c r="E41" s="129">
        <f t="shared" ref="E41" si="29">E40</f>
        <v>7.166666666666667</v>
      </c>
      <c r="F41" s="129">
        <f t="shared" si="27"/>
        <v>7.276041666666667</v>
      </c>
      <c r="G41" s="129">
        <f t="shared" si="27"/>
        <v>44</v>
      </c>
      <c r="H41" s="129">
        <f t="shared" si="27"/>
        <v>0.5</v>
      </c>
      <c r="I41" s="129">
        <f t="shared" si="28"/>
        <v>5</v>
      </c>
      <c r="J41" s="129">
        <f t="shared" si="28"/>
        <v>39</v>
      </c>
      <c r="K41" s="129">
        <f t="shared" si="28"/>
        <v>5</v>
      </c>
      <c r="L41" s="129">
        <f t="shared" si="28"/>
        <v>13</v>
      </c>
      <c r="M41" s="129">
        <f t="shared" si="28"/>
        <v>3.125</v>
      </c>
      <c r="N41" s="125">
        <f t="shared" si="26"/>
        <v>76.8125</v>
      </c>
      <c r="O41" s="125">
        <f>(G41-J41)-(G41-L41)</f>
        <v>-26</v>
      </c>
      <c r="P41" s="126">
        <f>(SQRT(N41^2+O41^2)+2*M41)/12</f>
        <v>7.2786272679577992</v>
      </c>
    </row>
    <row r="42" spans="1:16" x14ac:dyDescent="0.2">
      <c r="D42" s="130"/>
      <c r="E42" s="130"/>
      <c r="G42" s="130"/>
      <c r="H42" s="130"/>
    </row>
    <row r="43" spans="1:16" x14ac:dyDescent="0.2">
      <c r="B43" s="121" t="s">
        <v>323</v>
      </c>
      <c r="C43" s="122" t="s">
        <v>316</v>
      </c>
      <c r="D43" s="124">
        <f>8+(7+3/16)/12</f>
        <v>8.5989583333333339</v>
      </c>
      <c r="E43" s="124">
        <f>D43</f>
        <v>8.5989583333333339</v>
      </c>
      <c r="F43" s="125">
        <f>0.5*(D43+E43)</f>
        <v>8.5989583333333339</v>
      </c>
      <c r="G43" s="124">
        <v>44</v>
      </c>
      <c r="H43" s="124">
        <v>0.5</v>
      </c>
      <c r="I43" s="129">
        <f>I39</f>
        <v>5</v>
      </c>
      <c r="J43" s="129">
        <f t="shared" ref="J43:M43" si="30">J39</f>
        <v>4.5</v>
      </c>
      <c r="K43" s="129">
        <f t="shared" si="30"/>
        <v>5</v>
      </c>
      <c r="L43" s="129">
        <f t="shared" si="30"/>
        <v>4.5</v>
      </c>
      <c r="M43" s="129">
        <f t="shared" si="30"/>
        <v>3.125</v>
      </c>
      <c r="N43" s="125">
        <f t="shared" ref="N43:N45" si="31">(F43*12-H43)-(I43+K43)</f>
        <v>92.6875</v>
      </c>
      <c r="O43" s="125">
        <f>(G43-J43)-(G43-L43)</f>
        <v>0</v>
      </c>
      <c r="P43" s="126">
        <f>(SQRT(N43^2+O43^2)+2*M43)/12</f>
        <v>8.2447916666666661</v>
      </c>
    </row>
    <row r="44" spans="1:16" x14ac:dyDescent="0.2">
      <c r="B44" s="121" t="s">
        <v>315</v>
      </c>
      <c r="C44" s="122" t="s">
        <v>317</v>
      </c>
      <c r="D44" s="129">
        <f>D43</f>
        <v>8.5989583333333339</v>
      </c>
      <c r="E44" s="129">
        <f>E43</f>
        <v>8.5989583333333339</v>
      </c>
      <c r="F44" s="129">
        <f t="shared" ref="F44:H45" si="32">F43</f>
        <v>8.5989583333333339</v>
      </c>
      <c r="G44" s="129">
        <f>G43</f>
        <v>44</v>
      </c>
      <c r="H44" s="129">
        <f>H43</f>
        <v>0.5</v>
      </c>
      <c r="I44" s="129">
        <f t="shared" ref="I44:M45" si="33">I40</f>
        <v>5</v>
      </c>
      <c r="J44" s="129">
        <f t="shared" si="33"/>
        <v>13</v>
      </c>
      <c r="K44" s="129">
        <f t="shared" si="33"/>
        <v>5</v>
      </c>
      <c r="L44" s="129">
        <f t="shared" si="33"/>
        <v>39</v>
      </c>
      <c r="M44" s="129">
        <f t="shared" si="33"/>
        <v>3.125</v>
      </c>
      <c r="N44" s="125">
        <f t="shared" si="31"/>
        <v>92.6875</v>
      </c>
      <c r="O44" s="125">
        <f>(G44-J44)-(G44-L44)</f>
        <v>26</v>
      </c>
      <c r="P44" s="126">
        <f>(SQRT(N44^2+O44^2)+2*M44)/12</f>
        <v>8.5429263756455374</v>
      </c>
    </row>
    <row r="45" spans="1:16" x14ac:dyDescent="0.2">
      <c r="C45" s="122" t="s">
        <v>317</v>
      </c>
      <c r="D45" s="129">
        <f>D44</f>
        <v>8.5989583333333339</v>
      </c>
      <c r="E45" s="129">
        <f t="shared" ref="E45" si="34">E44</f>
        <v>8.5989583333333339</v>
      </c>
      <c r="F45" s="129">
        <f t="shared" si="32"/>
        <v>8.5989583333333339</v>
      </c>
      <c r="G45" s="129">
        <f t="shared" si="32"/>
        <v>44</v>
      </c>
      <c r="H45" s="129">
        <f t="shared" si="32"/>
        <v>0.5</v>
      </c>
      <c r="I45" s="129">
        <f t="shared" si="33"/>
        <v>5</v>
      </c>
      <c r="J45" s="129">
        <f t="shared" si="33"/>
        <v>39</v>
      </c>
      <c r="K45" s="129">
        <f t="shared" si="33"/>
        <v>5</v>
      </c>
      <c r="L45" s="129">
        <f t="shared" si="33"/>
        <v>13</v>
      </c>
      <c r="M45" s="129">
        <f t="shared" si="33"/>
        <v>3.125</v>
      </c>
      <c r="N45" s="125">
        <f t="shared" si="31"/>
        <v>92.6875</v>
      </c>
      <c r="O45" s="125">
        <f>(G45-J45)-(G45-L45)</f>
        <v>-26</v>
      </c>
      <c r="P45" s="126">
        <f>(SQRT(N45^2+O45^2)+2*M45)/12</f>
        <v>8.5429263756455374</v>
      </c>
    </row>
    <row r="46" spans="1:16" x14ac:dyDescent="0.2">
      <c r="D46" s="130"/>
      <c r="E46" s="130"/>
      <c r="G46" s="130"/>
      <c r="H46" s="130"/>
    </row>
    <row r="47" spans="1:16" x14ac:dyDescent="0.2">
      <c r="B47" s="121" t="s">
        <v>323</v>
      </c>
      <c r="C47" s="122" t="s">
        <v>316</v>
      </c>
      <c r="D47" s="124">
        <f>7+(1+1/2)/12</f>
        <v>7.125</v>
      </c>
      <c r="E47" s="124">
        <f>7+(7+1/4)/12</f>
        <v>7.604166666666667</v>
      </c>
      <c r="F47" s="125">
        <f>0.5*(D47+E47)</f>
        <v>7.3645833333333339</v>
      </c>
      <c r="G47" s="124">
        <v>44</v>
      </c>
      <c r="H47" s="124">
        <v>0.5</v>
      </c>
      <c r="I47" s="129">
        <f>I43</f>
        <v>5</v>
      </c>
      <c r="J47" s="129">
        <f t="shared" ref="J47:M47" si="35">J43</f>
        <v>4.5</v>
      </c>
      <c r="K47" s="129">
        <f t="shared" si="35"/>
        <v>5</v>
      </c>
      <c r="L47" s="129">
        <f t="shared" si="35"/>
        <v>4.5</v>
      </c>
      <c r="M47" s="129">
        <f t="shared" si="35"/>
        <v>3.125</v>
      </c>
      <c r="N47" s="125">
        <f t="shared" ref="N47:N49" si="36">(F47*12-H47)-(I47+K47)</f>
        <v>77.875</v>
      </c>
      <c r="O47" s="125">
        <f>(G47-J47)-(G47-L47)</f>
        <v>0</v>
      </c>
      <c r="P47" s="126">
        <f>(SQRT(N47^2+O47^2)+2*M47)/12</f>
        <v>7.010416666666667</v>
      </c>
    </row>
    <row r="48" spans="1:16" x14ac:dyDescent="0.2">
      <c r="B48" s="121" t="s">
        <v>318</v>
      </c>
      <c r="C48" s="122" t="s">
        <v>317</v>
      </c>
      <c r="D48" s="129">
        <f>D47</f>
        <v>7.125</v>
      </c>
      <c r="E48" s="129">
        <f>E47</f>
        <v>7.604166666666667</v>
      </c>
      <c r="F48" s="129">
        <f t="shared" ref="F48:H49" si="37">F47</f>
        <v>7.3645833333333339</v>
      </c>
      <c r="G48" s="129">
        <f>G47</f>
        <v>44</v>
      </c>
      <c r="H48" s="129">
        <f>H47</f>
        <v>0.5</v>
      </c>
      <c r="I48" s="129">
        <f t="shared" ref="I48:M49" si="38">I44</f>
        <v>5</v>
      </c>
      <c r="J48" s="129">
        <f t="shared" si="38"/>
        <v>13</v>
      </c>
      <c r="K48" s="129">
        <f t="shared" si="38"/>
        <v>5</v>
      </c>
      <c r="L48" s="129">
        <f t="shared" si="38"/>
        <v>39</v>
      </c>
      <c r="M48" s="129">
        <f t="shared" si="38"/>
        <v>3.125</v>
      </c>
      <c r="N48" s="125">
        <f t="shared" si="36"/>
        <v>77.875</v>
      </c>
      <c r="O48" s="125">
        <f>(G48-J48)-(G48-L48)</f>
        <v>26</v>
      </c>
      <c r="P48" s="126">
        <f>(SQRT(N48^2+O48^2)+2*M48)/12</f>
        <v>7.3625536056568244</v>
      </c>
    </row>
    <row r="49" spans="2:16" x14ac:dyDescent="0.2">
      <c r="C49" s="122" t="s">
        <v>317</v>
      </c>
      <c r="D49" s="129">
        <f>D48</f>
        <v>7.125</v>
      </c>
      <c r="E49" s="129">
        <f t="shared" ref="E49" si="39">E48</f>
        <v>7.604166666666667</v>
      </c>
      <c r="F49" s="129">
        <f t="shared" si="37"/>
        <v>7.3645833333333339</v>
      </c>
      <c r="G49" s="129">
        <f t="shared" si="37"/>
        <v>44</v>
      </c>
      <c r="H49" s="129">
        <f t="shared" si="37"/>
        <v>0.5</v>
      </c>
      <c r="I49" s="129">
        <f t="shared" si="38"/>
        <v>5</v>
      </c>
      <c r="J49" s="129">
        <f t="shared" si="38"/>
        <v>39</v>
      </c>
      <c r="K49" s="129">
        <f t="shared" si="38"/>
        <v>5</v>
      </c>
      <c r="L49" s="129">
        <f t="shared" si="38"/>
        <v>13</v>
      </c>
      <c r="M49" s="129">
        <f t="shared" si="38"/>
        <v>3.125</v>
      </c>
      <c r="N49" s="125">
        <f t="shared" si="36"/>
        <v>77.875</v>
      </c>
      <c r="O49" s="125">
        <f>(G49-J49)-(G49-L49)</f>
        <v>-26</v>
      </c>
      <c r="P49" s="126">
        <f>(SQRT(N49^2+O49^2)+2*M49)/12</f>
        <v>7.3625536056568244</v>
      </c>
    </row>
    <row r="50" spans="2:16" x14ac:dyDescent="0.2">
      <c r="D50" s="130"/>
      <c r="E50" s="130"/>
      <c r="G50" s="130"/>
      <c r="H50" s="130"/>
    </row>
    <row r="51" spans="2:16" x14ac:dyDescent="0.2">
      <c r="B51" s="121" t="s">
        <v>324</v>
      </c>
      <c r="C51" s="122" t="s">
        <v>316</v>
      </c>
      <c r="D51" s="124">
        <f>8+(4+9/16)/12</f>
        <v>8.3802083333333339</v>
      </c>
      <c r="E51" s="124">
        <f>D51</f>
        <v>8.3802083333333339</v>
      </c>
      <c r="F51" s="125">
        <f>0.5*(D51+E51)</f>
        <v>8.3802083333333339</v>
      </c>
      <c r="G51" s="124">
        <v>44</v>
      </c>
      <c r="H51" s="124">
        <v>0.5</v>
      </c>
      <c r="I51" s="129">
        <f>I47</f>
        <v>5</v>
      </c>
      <c r="J51" s="129">
        <f t="shared" ref="J51:M51" si="40">J47</f>
        <v>4.5</v>
      </c>
      <c r="K51" s="129">
        <f t="shared" si="40"/>
        <v>5</v>
      </c>
      <c r="L51" s="129">
        <f t="shared" si="40"/>
        <v>4.5</v>
      </c>
      <c r="M51" s="129">
        <f t="shared" si="40"/>
        <v>3.125</v>
      </c>
      <c r="N51" s="125">
        <f t="shared" ref="N51:N53" si="41">(F51*12-H51)-(I51+K51)</f>
        <v>90.0625</v>
      </c>
      <c r="O51" s="125">
        <f>(G51-J51)-(G51-L51)</f>
        <v>0</v>
      </c>
      <c r="P51" s="126">
        <f>(SQRT(N51^2+O51^2)+2*M51)/12</f>
        <v>8.0260416666666661</v>
      </c>
    </row>
    <row r="52" spans="2:16" x14ac:dyDescent="0.2">
      <c r="B52" s="121" t="s">
        <v>315</v>
      </c>
      <c r="C52" s="122" t="s">
        <v>317</v>
      </c>
      <c r="D52" s="129">
        <f>D51</f>
        <v>8.3802083333333339</v>
      </c>
      <c r="E52" s="129">
        <f>E51</f>
        <v>8.3802083333333339</v>
      </c>
      <c r="F52" s="129">
        <f t="shared" ref="F52:H53" si="42">F51</f>
        <v>8.3802083333333339</v>
      </c>
      <c r="G52" s="129">
        <f>G51</f>
        <v>44</v>
      </c>
      <c r="H52" s="129">
        <f>H51</f>
        <v>0.5</v>
      </c>
      <c r="I52" s="129">
        <f t="shared" ref="I52:M53" si="43">I48</f>
        <v>5</v>
      </c>
      <c r="J52" s="129">
        <f t="shared" si="43"/>
        <v>13</v>
      </c>
      <c r="K52" s="129">
        <f t="shared" si="43"/>
        <v>5</v>
      </c>
      <c r="L52" s="129">
        <f t="shared" si="43"/>
        <v>39</v>
      </c>
      <c r="M52" s="129">
        <f t="shared" si="43"/>
        <v>3.125</v>
      </c>
      <c r="N52" s="125">
        <f t="shared" si="41"/>
        <v>90.0625</v>
      </c>
      <c r="O52" s="125">
        <f>(G52-J52)-(G52-L52)</f>
        <v>26</v>
      </c>
      <c r="P52" s="126">
        <f>(SQRT(N52^2+O52^2)+2*M52)/12</f>
        <v>8.33252947253259</v>
      </c>
    </row>
    <row r="53" spans="2:16" x14ac:dyDescent="0.2">
      <c r="C53" s="122" t="s">
        <v>317</v>
      </c>
      <c r="D53" s="129">
        <f>D52</f>
        <v>8.3802083333333339</v>
      </c>
      <c r="E53" s="129">
        <f t="shared" ref="E53" si="44">E52</f>
        <v>8.3802083333333339</v>
      </c>
      <c r="F53" s="129">
        <f t="shared" si="42"/>
        <v>8.3802083333333339</v>
      </c>
      <c r="G53" s="129">
        <f t="shared" si="42"/>
        <v>44</v>
      </c>
      <c r="H53" s="129">
        <f t="shared" si="42"/>
        <v>0.5</v>
      </c>
      <c r="I53" s="129">
        <f t="shared" si="43"/>
        <v>5</v>
      </c>
      <c r="J53" s="129">
        <f t="shared" si="43"/>
        <v>39</v>
      </c>
      <c r="K53" s="129">
        <f t="shared" si="43"/>
        <v>5</v>
      </c>
      <c r="L53" s="129">
        <f t="shared" si="43"/>
        <v>13</v>
      </c>
      <c r="M53" s="129">
        <f t="shared" si="43"/>
        <v>3.125</v>
      </c>
      <c r="N53" s="125">
        <f t="shared" si="41"/>
        <v>90.0625</v>
      </c>
      <c r="O53" s="125">
        <f>(G53-J53)-(G53-L53)</f>
        <v>-26</v>
      </c>
      <c r="P53" s="126">
        <f>(SQRT(N53^2+O53^2)+2*M53)/12</f>
        <v>8.33252947253259</v>
      </c>
    </row>
    <row r="54" spans="2:16" x14ac:dyDescent="0.2">
      <c r="D54" s="130"/>
      <c r="E54" s="130"/>
      <c r="G54" s="130"/>
      <c r="H54" s="130"/>
    </row>
    <row r="55" spans="2:16" x14ac:dyDescent="0.2">
      <c r="B55" s="121" t="s">
        <v>324</v>
      </c>
      <c r="C55" s="122" t="s">
        <v>316</v>
      </c>
      <c r="D55" s="124">
        <f>7+(5+1/8)/12</f>
        <v>7.427083333333333</v>
      </c>
      <c r="E55" s="124">
        <f>8+(2+9/16)/12</f>
        <v>8.2135416666666661</v>
      </c>
      <c r="F55" s="125">
        <f>0.5*(D55+E55)</f>
        <v>7.8203125</v>
      </c>
      <c r="G55" s="124">
        <v>44</v>
      </c>
      <c r="H55" s="124">
        <v>0.5</v>
      </c>
      <c r="I55" s="129">
        <f>I51</f>
        <v>5</v>
      </c>
      <c r="J55" s="129">
        <f t="shared" ref="J55:M55" si="45">J51</f>
        <v>4.5</v>
      </c>
      <c r="K55" s="129">
        <f t="shared" si="45"/>
        <v>5</v>
      </c>
      <c r="L55" s="129">
        <f t="shared" si="45"/>
        <v>4.5</v>
      </c>
      <c r="M55" s="129">
        <f t="shared" si="45"/>
        <v>3.125</v>
      </c>
      <c r="N55" s="125">
        <f t="shared" ref="N55:N57" si="46">(F55*12-H55)-(I55+K55)</f>
        <v>83.34375</v>
      </c>
      <c r="O55" s="125">
        <f>(G55-J55)-(G55-L55)</f>
        <v>0</v>
      </c>
      <c r="P55" s="126">
        <f>(SQRT(N55^2+O55^2)+2*M55)/12</f>
        <v>7.466145833333333</v>
      </c>
    </row>
    <row r="56" spans="2:16" x14ac:dyDescent="0.2">
      <c r="B56" s="121" t="s">
        <v>318</v>
      </c>
      <c r="C56" s="122" t="s">
        <v>317</v>
      </c>
      <c r="D56" s="129">
        <f>D55</f>
        <v>7.427083333333333</v>
      </c>
      <c r="E56" s="129">
        <f>E55</f>
        <v>8.2135416666666661</v>
      </c>
      <c r="F56" s="129">
        <f t="shared" ref="F56:H57" si="47">F55</f>
        <v>7.8203125</v>
      </c>
      <c r="G56" s="129">
        <f>G55</f>
        <v>44</v>
      </c>
      <c r="H56" s="129">
        <f>H55</f>
        <v>0.5</v>
      </c>
      <c r="I56" s="129">
        <f t="shared" ref="I56:M57" si="48">I52</f>
        <v>5</v>
      </c>
      <c r="J56" s="129">
        <f t="shared" si="48"/>
        <v>13</v>
      </c>
      <c r="K56" s="129">
        <f t="shared" si="48"/>
        <v>5</v>
      </c>
      <c r="L56" s="129">
        <f t="shared" si="48"/>
        <v>39</v>
      </c>
      <c r="M56" s="129">
        <f t="shared" si="48"/>
        <v>3.125</v>
      </c>
      <c r="N56" s="125">
        <f t="shared" si="46"/>
        <v>83.34375</v>
      </c>
      <c r="O56" s="125">
        <f>(G56-J56)-(G56-L56)</f>
        <v>26</v>
      </c>
      <c r="P56" s="126">
        <f>(SQRT(N56^2+O56^2)+2*M56)/12</f>
        <v>7.7962584183095158</v>
      </c>
    </row>
    <row r="57" spans="2:16" x14ac:dyDescent="0.2">
      <c r="C57" s="122" t="s">
        <v>317</v>
      </c>
      <c r="D57" s="129">
        <f>D56</f>
        <v>7.427083333333333</v>
      </c>
      <c r="E57" s="129">
        <f t="shared" ref="E57" si="49">E56</f>
        <v>8.2135416666666661</v>
      </c>
      <c r="F57" s="129">
        <f t="shared" si="47"/>
        <v>7.8203125</v>
      </c>
      <c r="G57" s="129">
        <f t="shared" si="47"/>
        <v>44</v>
      </c>
      <c r="H57" s="129">
        <f t="shared" si="47"/>
        <v>0.5</v>
      </c>
      <c r="I57" s="129">
        <f t="shared" si="48"/>
        <v>5</v>
      </c>
      <c r="J57" s="129">
        <f t="shared" si="48"/>
        <v>39</v>
      </c>
      <c r="K57" s="129">
        <f t="shared" si="48"/>
        <v>5</v>
      </c>
      <c r="L57" s="129">
        <f t="shared" si="48"/>
        <v>13</v>
      </c>
      <c r="M57" s="129">
        <f t="shared" si="48"/>
        <v>3.125</v>
      </c>
      <c r="N57" s="125">
        <f t="shared" si="46"/>
        <v>83.34375</v>
      </c>
      <c r="O57" s="125">
        <f>(G57-J57)-(G57-L57)</f>
        <v>-26</v>
      </c>
      <c r="P57" s="126">
        <f>(SQRT(N57^2+O57^2)+2*M57)/12</f>
        <v>7.7962584183095158</v>
      </c>
    </row>
    <row r="58" spans="2:16" x14ac:dyDescent="0.2">
      <c r="D58" s="130"/>
      <c r="E58" s="130"/>
      <c r="G58" s="130"/>
      <c r="H58" s="130"/>
    </row>
    <row r="59" spans="2:16" x14ac:dyDescent="0.2">
      <c r="B59" s="121" t="s">
        <v>325</v>
      </c>
      <c r="C59" s="122" t="s">
        <v>316</v>
      </c>
      <c r="D59" s="124">
        <f>8+(1+1/8)/12</f>
        <v>8.09375</v>
      </c>
      <c r="E59" s="124">
        <f>D59</f>
        <v>8.09375</v>
      </c>
      <c r="F59" s="125">
        <f>0.5*(D59+E59)</f>
        <v>8.09375</v>
      </c>
      <c r="G59" s="124">
        <v>44</v>
      </c>
      <c r="H59" s="124">
        <v>0.5</v>
      </c>
      <c r="I59" s="129">
        <f>I55</f>
        <v>5</v>
      </c>
      <c r="J59" s="129">
        <f t="shared" ref="J59:M59" si="50">J55</f>
        <v>4.5</v>
      </c>
      <c r="K59" s="129">
        <f t="shared" si="50"/>
        <v>5</v>
      </c>
      <c r="L59" s="129">
        <f t="shared" si="50"/>
        <v>4.5</v>
      </c>
      <c r="M59" s="129">
        <f t="shared" si="50"/>
        <v>3.125</v>
      </c>
      <c r="N59" s="125">
        <f t="shared" ref="N59:N61" si="51">(F59*12-H59)-(I59+K59)</f>
        <v>86.625</v>
      </c>
      <c r="O59" s="125">
        <f>(G59-J59)-(G59-L59)</f>
        <v>0</v>
      </c>
      <c r="P59" s="126">
        <f>(SQRT(N59^2+O59^2)+2*M59)/12</f>
        <v>7.739583333333333</v>
      </c>
    </row>
    <row r="60" spans="2:16" x14ac:dyDescent="0.2">
      <c r="B60" s="121" t="s">
        <v>315</v>
      </c>
      <c r="C60" s="122" t="s">
        <v>317</v>
      </c>
      <c r="D60" s="129">
        <f>D59</f>
        <v>8.09375</v>
      </c>
      <c r="E60" s="129">
        <f>E59</f>
        <v>8.09375</v>
      </c>
      <c r="F60" s="129">
        <f t="shared" ref="F60:H61" si="52">F59</f>
        <v>8.09375</v>
      </c>
      <c r="G60" s="129">
        <f>G59</f>
        <v>44</v>
      </c>
      <c r="H60" s="129">
        <f>H59</f>
        <v>0.5</v>
      </c>
      <c r="I60" s="129">
        <f t="shared" ref="I60:M61" si="53">I56</f>
        <v>5</v>
      </c>
      <c r="J60" s="129">
        <f t="shared" si="53"/>
        <v>13</v>
      </c>
      <c r="K60" s="129">
        <f t="shared" si="53"/>
        <v>5</v>
      </c>
      <c r="L60" s="129">
        <f t="shared" si="53"/>
        <v>39</v>
      </c>
      <c r="M60" s="129">
        <f t="shared" si="53"/>
        <v>3.125</v>
      </c>
      <c r="N60" s="125">
        <f t="shared" si="51"/>
        <v>86.625</v>
      </c>
      <c r="O60" s="125">
        <f>(G60-J60)-(G60-L60)</f>
        <v>26</v>
      </c>
      <c r="P60" s="126">
        <f>(SQRT(N60^2+O60^2)+2*M60)/12</f>
        <v>8.057728981207493</v>
      </c>
    </row>
    <row r="61" spans="2:16" x14ac:dyDescent="0.2">
      <c r="C61" s="122" t="s">
        <v>317</v>
      </c>
      <c r="D61" s="129">
        <f>D60</f>
        <v>8.09375</v>
      </c>
      <c r="E61" s="129">
        <f t="shared" ref="E61" si="54">E60</f>
        <v>8.09375</v>
      </c>
      <c r="F61" s="129">
        <f t="shared" si="52"/>
        <v>8.09375</v>
      </c>
      <c r="G61" s="129">
        <f t="shared" si="52"/>
        <v>44</v>
      </c>
      <c r="H61" s="129">
        <f t="shared" si="52"/>
        <v>0.5</v>
      </c>
      <c r="I61" s="129">
        <f t="shared" si="53"/>
        <v>5</v>
      </c>
      <c r="J61" s="129">
        <f t="shared" si="53"/>
        <v>39</v>
      </c>
      <c r="K61" s="129">
        <f t="shared" si="53"/>
        <v>5</v>
      </c>
      <c r="L61" s="129">
        <f t="shared" si="53"/>
        <v>13</v>
      </c>
      <c r="M61" s="129">
        <f t="shared" si="53"/>
        <v>3.125</v>
      </c>
      <c r="N61" s="125">
        <f t="shared" si="51"/>
        <v>86.625</v>
      </c>
      <c r="O61" s="125">
        <f>(G61-J61)-(G61-L61)</f>
        <v>-26</v>
      </c>
      <c r="P61" s="126">
        <f>(SQRT(N61^2+O61^2)+2*M61)/12</f>
        <v>8.057728981207493</v>
      </c>
    </row>
    <row r="62" spans="2:16" x14ac:dyDescent="0.2">
      <c r="D62" s="130"/>
      <c r="E62" s="130"/>
      <c r="G62" s="130"/>
      <c r="H62" s="130"/>
    </row>
    <row r="63" spans="2:16" x14ac:dyDescent="0.2">
      <c r="B63" s="121" t="s">
        <v>325</v>
      </c>
      <c r="C63" s="122" t="s">
        <v>316</v>
      </c>
      <c r="D63" s="124">
        <f>7+(11+3/4)/12</f>
        <v>7.979166666666667</v>
      </c>
      <c r="E63" s="124">
        <f>8+(9+3/16)/12</f>
        <v>8.765625</v>
      </c>
      <c r="F63" s="125">
        <f>0.5*(D63+E63)</f>
        <v>8.3723958333333339</v>
      </c>
      <c r="G63" s="124">
        <v>44</v>
      </c>
      <c r="H63" s="124">
        <v>0.5</v>
      </c>
      <c r="I63" s="129">
        <f>I59</f>
        <v>5</v>
      </c>
      <c r="J63" s="129">
        <f t="shared" ref="J63:M63" si="55">J59</f>
        <v>4.5</v>
      </c>
      <c r="K63" s="129">
        <f t="shared" si="55"/>
        <v>5</v>
      </c>
      <c r="L63" s="129">
        <f t="shared" si="55"/>
        <v>4.5</v>
      </c>
      <c r="M63" s="129">
        <f t="shared" si="55"/>
        <v>3.125</v>
      </c>
      <c r="N63" s="125">
        <f t="shared" ref="N63:N65" si="56">(F63*12-H63)-(I63+K63)</f>
        <v>89.96875</v>
      </c>
      <c r="O63" s="125">
        <f>(G63-J63)-(G63-L63)</f>
        <v>0</v>
      </c>
      <c r="P63" s="126">
        <f>(SQRT(N63^2+O63^2)+2*M63)/12</f>
        <v>8.0182291666666661</v>
      </c>
    </row>
    <row r="64" spans="2:16" x14ac:dyDescent="0.2">
      <c r="B64" s="121" t="s">
        <v>318</v>
      </c>
      <c r="C64" s="122" t="s">
        <v>317</v>
      </c>
      <c r="D64" s="129">
        <f>D63</f>
        <v>7.979166666666667</v>
      </c>
      <c r="E64" s="129">
        <f>E63</f>
        <v>8.765625</v>
      </c>
      <c r="F64" s="129">
        <f t="shared" ref="F64:H65" si="57">F63</f>
        <v>8.3723958333333339</v>
      </c>
      <c r="G64" s="129">
        <f>G63</f>
        <v>44</v>
      </c>
      <c r="H64" s="129">
        <f>H63</f>
        <v>0.5</v>
      </c>
      <c r="I64" s="129">
        <f t="shared" ref="I64:M65" si="58">I60</f>
        <v>5</v>
      </c>
      <c r="J64" s="129">
        <f t="shared" si="58"/>
        <v>13</v>
      </c>
      <c r="K64" s="129">
        <f t="shared" si="58"/>
        <v>5</v>
      </c>
      <c r="L64" s="129">
        <f t="shared" si="58"/>
        <v>39</v>
      </c>
      <c r="M64" s="129">
        <f t="shared" si="58"/>
        <v>3.125</v>
      </c>
      <c r="N64" s="125">
        <f t="shared" si="56"/>
        <v>89.96875</v>
      </c>
      <c r="O64" s="125">
        <f>(G64-J64)-(G64-L64)</f>
        <v>26</v>
      </c>
      <c r="P64" s="126">
        <f>(SQRT(N64^2+O64^2)+2*M64)/12</f>
        <v>8.3250237927037656</v>
      </c>
    </row>
    <row r="65" spans="1:16" x14ac:dyDescent="0.2">
      <c r="C65" s="122" t="s">
        <v>317</v>
      </c>
      <c r="D65" s="129">
        <f>D64</f>
        <v>7.979166666666667</v>
      </c>
      <c r="E65" s="129">
        <f t="shared" ref="E65" si="59">E64</f>
        <v>8.765625</v>
      </c>
      <c r="F65" s="129">
        <f t="shared" si="57"/>
        <v>8.3723958333333339</v>
      </c>
      <c r="G65" s="129">
        <f t="shared" si="57"/>
        <v>44</v>
      </c>
      <c r="H65" s="129">
        <f t="shared" si="57"/>
        <v>0.5</v>
      </c>
      <c r="I65" s="129">
        <f t="shared" si="58"/>
        <v>5</v>
      </c>
      <c r="J65" s="129">
        <f t="shared" si="58"/>
        <v>39</v>
      </c>
      <c r="K65" s="129">
        <f t="shared" si="58"/>
        <v>5</v>
      </c>
      <c r="L65" s="129">
        <f t="shared" si="58"/>
        <v>13</v>
      </c>
      <c r="M65" s="129">
        <f t="shared" si="58"/>
        <v>3.125</v>
      </c>
      <c r="N65" s="125">
        <f t="shared" si="56"/>
        <v>89.96875</v>
      </c>
      <c r="O65" s="125">
        <f>(G65-J65)-(G65-L65)</f>
        <v>-26</v>
      </c>
      <c r="P65" s="126">
        <f>(SQRT(N65^2+O65^2)+2*M65)/12</f>
        <v>8.3250237927037656</v>
      </c>
    </row>
    <row r="66" spans="1:16" x14ac:dyDescent="0.2">
      <c r="D66" s="130"/>
      <c r="E66" s="130"/>
      <c r="G66" s="130"/>
      <c r="H66" s="130"/>
    </row>
    <row r="67" spans="1:16" x14ac:dyDescent="0.2">
      <c r="A67" s="120" t="s">
        <v>326</v>
      </c>
      <c r="B67" s="121" t="s">
        <v>187</v>
      </c>
      <c r="C67" s="122" t="s">
        <v>316</v>
      </c>
      <c r="D67" s="130"/>
      <c r="E67" s="130"/>
      <c r="F67" s="124">
        <f>8+8/12</f>
        <v>8.6666666666666661</v>
      </c>
      <c r="G67" s="124">
        <v>44</v>
      </c>
      <c r="H67" s="124">
        <v>0.5</v>
      </c>
      <c r="I67" s="124">
        <v>0</v>
      </c>
      <c r="J67" s="124">
        <v>4.5</v>
      </c>
      <c r="K67" s="124">
        <v>0</v>
      </c>
      <c r="L67" s="124">
        <v>4.5</v>
      </c>
      <c r="M67" s="124">
        <v>0</v>
      </c>
      <c r="N67" s="125">
        <f t="shared" ref="N67:N69" si="60">(F67*12-H67)-(I67+K67)</f>
        <v>103.5</v>
      </c>
      <c r="O67" s="125">
        <f>(G67-J67)-(G67-L67)</f>
        <v>0</v>
      </c>
      <c r="P67" s="126">
        <f>(SQRT(N67^2+O67^2)+2*M67)/12</f>
        <v>8.625</v>
      </c>
    </row>
    <row r="68" spans="1:16" x14ac:dyDescent="0.2">
      <c r="B68" s="121" t="s">
        <v>315</v>
      </c>
      <c r="C68" s="121" t="s">
        <v>327</v>
      </c>
      <c r="D68" s="130"/>
      <c r="E68" s="130"/>
      <c r="F68" s="129">
        <f t="shared" ref="F68:H69" si="61">F67</f>
        <v>8.6666666666666661</v>
      </c>
      <c r="G68" s="129">
        <f>G67</f>
        <v>44</v>
      </c>
      <c r="H68" s="129">
        <f>H67</f>
        <v>0.5</v>
      </c>
      <c r="I68" s="124">
        <v>0</v>
      </c>
      <c r="J68" s="124">
        <v>4.5</v>
      </c>
      <c r="K68" s="124">
        <f>12*F68/3</f>
        <v>34.666666666666664</v>
      </c>
      <c r="L68" s="124">
        <v>44</v>
      </c>
      <c r="M68" s="124">
        <v>-3</v>
      </c>
      <c r="N68" s="125">
        <f t="shared" si="60"/>
        <v>68.833333333333343</v>
      </c>
      <c r="O68" s="125">
        <f>(G68-J68)-(G68-L68)</f>
        <v>39.5</v>
      </c>
      <c r="P68" s="126">
        <f>(SQRT(N68^2+O68^2)+2*M68)/12</f>
        <v>6.1134741341791603</v>
      </c>
    </row>
    <row r="69" spans="1:16" x14ac:dyDescent="0.2">
      <c r="C69" s="121" t="s">
        <v>328</v>
      </c>
      <c r="D69" s="130"/>
      <c r="E69" s="130"/>
      <c r="F69" s="129">
        <f t="shared" si="61"/>
        <v>8.6666666666666661</v>
      </c>
      <c r="G69" s="129">
        <f t="shared" si="61"/>
        <v>44</v>
      </c>
      <c r="H69" s="129">
        <f t="shared" si="61"/>
        <v>0.5</v>
      </c>
      <c r="I69" s="124">
        <f>12*F69/3</f>
        <v>34.666666666666664</v>
      </c>
      <c r="J69" s="124">
        <v>44</v>
      </c>
      <c r="K69" s="124">
        <f>12*F69/2</f>
        <v>52</v>
      </c>
      <c r="L69" s="124">
        <v>4.5</v>
      </c>
      <c r="M69" s="124">
        <v>-3</v>
      </c>
      <c r="N69" s="125">
        <f t="shared" si="60"/>
        <v>16.833333333333343</v>
      </c>
      <c r="O69" s="125">
        <f>(G69-J69)-(G69-L69)</f>
        <v>-39.5</v>
      </c>
      <c r="P69" s="126">
        <f>(SQRT(N69^2+O69^2)+2*M69)/12</f>
        <v>3.0781077315072007</v>
      </c>
    </row>
    <row r="70" spans="1:16" x14ac:dyDescent="0.2">
      <c r="D70" s="130"/>
      <c r="E70" s="130"/>
    </row>
    <row r="71" spans="1:16" x14ac:dyDescent="0.2">
      <c r="B71" s="121" t="s">
        <v>187</v>
      </c>
      <c r="C71" s="122" t="s">
        <v>316</v>
      </c>
      <c r="D71" s="130"/>
      <c r="E71" s="130"/>
      <c r="F71" s="124">
        <f>7+(4+5/8)/12</f>
        <v>7.385416666666667</v>
      </c>
      <c r="G71" s="124">
        <v>44</v>
      </c>
      <c r="H71" s="124">
        <v>0.5</v>
      </c>
      <c r="I71" s="124">
        <v>0</v>
      </c>
      <c r="J71" s="124">
        <v>4.5</v>
      </c>
      <c r="K71" s="124">
        <v>0</v>
      </c>
      <c r="L71" s="124">
        <v>4.5</v>
      </c>
      <c r="M71" s="124">
        <v>0</v>
      </c>
      <c r="N71" s="125">
        <f t="shared" ref="N71:N73" si="62">(F71*12-H71)-(I71+K71)</f>
        <v>88.125</v>
      </c>
      <c r="O71" s="125">
        <f>(G71-J71)-(G71-L71)</f>
        <v>0</v>
      </c>
      <c r="P71" s="126">
        <f>(SQRT(N71^2+O71^2)+2*M71)/12</f>
        <v>7.34375</v>
      </c>
    </row>
    <row r="72" spans="1:16" x14ac:dyDescent="0.2">
      <c r="B72" s="121" t="s">
        <v>318</v>
      </c>
      <c r="C72" s="121" t="s">
        <v>327</v>
      </c>
      <c r="D72" s="130"/>
      <c r="E72" s="130"/>
      <c r="F72" s="129">
        <f t="shared" ref="F72:H73" si="63">F71</f>
        <v>7.385416666666667</v>
      </c>
      <c r="G72" s="129">
        <f>G71</f>
        <v>44</v>
      </c>
      <c r="H72" s="129">
        <f>H71</f>
        <v>0.5</v>
      </c>
      <c r="I72" s="124">
        <v>0</v>
      </c>
      <c r="J72" s="124">
        <v>4.5</v>
      </c>
      <c r="K72" s="124">
        <f>12*F72/3</f>
        <v>29.541666666666668</v>
      </c>
      <c r="L72" s="124">
        <v>44</v>
      </c>
      <c r="M72" s="124">
        <v>-3</v>
      </c>
      <c r="N72" s="125">
        <f t="shared" si="62"/>
        <v>58.583333333333329</v>
      </c>
      <c r="O72" s="125">
        <f>(G72-J72)-(G72-L72)</f>
        <v>39.5</v>
      </c>
      <c r="P72" s="126">
        <f>(SQRT(N72^2+O72^2)+2*M72)/12</f>
        <v>5.3879921028383189</v>
      </c>
    </row>
    <row r="73" spans="1:16" x14ac:dyDescent="0.2">
      <c r="C73" s="121" t="s">
        <v>328</v>
      </c>
      <c r="D73" s="130"/>
      <c r="E73" s="130"/>
      <c r="F73" s="129">
        <f t="shared" si="63"/>
        <v>7.385416666666667</v>
      </c>
      <c r="G73" s="129">
        <f t="shared" si="63"/>
        <v>44</v>
      </c>
      <c r="H73" s="129">
        <f t="shared" si="63"/>
        <v>0.5</v>
      </c>
      <c r="I73" s="124">
        <f>12*F73/3</f>
        <v>29.541666666666668</v>
      </c>
      <c r="J73" s="124">
        <v>44</v>
      </c>
      <c r="K73" s="124">
        <f>12*F73/2</f>
        <v>44.3125</v>
      </c>
      <c r="L73" s="124">
        <v>4.5</v>
      </c>
      <c r="M73" s="124">
        <v>-3</v>
      </c>
      <c r="N73" s="125">
        <f t="shared" si="62"/>
        <v>14.270833333333329</v>
      </c>
      <c r="O73" s="125">
        <f>(G73-J73)-(G73-L73)</f>
        <v>-39.5</v>
      </c>
      <c r="P73" s="126">
        <f>(SQRT(N73^2+O73^2)+2*M73)/12</f>
        <v>2.9999074234063854</v>
      </c>
    </row>
    <row r="74" spans="1:16" x14ac:dyDescent="0.2">
      <c r="D74" s="130"/>
      <c r="E74" s="130"/>
    </row>
    <row r="75" spans="1:16" x14ac:dyDescent="0.2">
      <c r="B75" s="121" t="s">
        <v>186</v>
      </c>
      <c r="C75" s="122" t="s">
        <v>316</v>
      </c>
      <c r="D75" s="130"/>
      <c r="E75" s="130"/>
      <c r="F75" s="124">
        <f>8+8/12</f>
        <v>8.6666666666666661</v>
      </c>
      <c r="G75" s="124">
        <v>44</v>
      </c>
      <c r="H75" s="124">
        <v>0.5</v>
      </c>
      <c r="I75" s="124">
        <v>0</v>
      </c>
      <c r="J75" s="124">
        <v>4.5</v>
      </c>
      <c r="K75" s="124">
        <v>0</v>
      </c>
      <c r="L75" s="124">
        <v>4.5</v>
      </c>
      <c r="M75" s="124">
        <v>0</v>
      </c>
      <c r="N75" s="125">
        <f t="shared" ref="N75:N77" si="64">(F75*12-H75)-(I75+K75)</f>
        <v>103.5</v>
      </c>
      <c r="O75" s="125">
        <f>(G75-J75)-(G75-L75)</f>
        <v>0</v>
      </c>
      <c r="P75" s="126">
        <f>(SQRT(N75^2+O75^2)+2*M75)/12</f>
        <v>8.625</v>
      </c>
    </row>
    <row r="76" spans="1:16" x14ac:dyDescent="0.2">
      <c r="B76" s="121" t="s">
        <v>315</v>
      </c>
      <c r="C76" s="121" t="s">
        <v>327</v>
      </c>
      <c r="D76" s="130"/>
      <c r="E76" s="130"/>
      <c r="F76" s="129">
        <f t="shared" ref="F76:H77" si="65">F75</f>
        <v>8.6666666666666661</v>
      </c>
      <c r="G76" s="129">
        <f>G75</f>
        <v>44</v>
      </c>
      <c r="H76" s="129">
        <f>H75</f>
        <v>0.5</v>
      </c>
      <c r="I76" s="124">
        <v>0</v>
      </c>
      <c r="J76" s="124">
        <v>4.5</v>
      </c>
      <c r="K76" s="124">
        <f>12*F76/3</f>
        <v>34.666666666666664</v>
      </c>
      <c r="L76" s="124">
        <v>44</v>
      </c>
      <c r="M76" s="124">
        <v>-3</v>
      </c>
      <c r="N76" s="125">
        <f t="shared" si="64"/>
        <v>68.833333333333343</v>
      </c>
      <c r="O76" s="125">
        <f>(G76-J76)-(G76-L76)</f>
        <v>39.5</v>
      </c>
      <c r="P76" s="126">
        <f>(SQRT(N76^2+O76^2)+2*M76)/12</f>
        <v>6.1134741341791603</v>
      </c>
    </row>
    <row r="77" spans="1:16" x14ac:dyDescent="0.2">
      <c r="C77" s="121" t="s">
        <v>328</v>
      </c>
      <c r="D77" s="130"/>
      <c r="E77" s="130"/>
      <c r="F77" s="129">
        <f t="shared" si="65"/>
        <v>8.6666666666666661</v>
      </c>
      <c r="G77" s="129">
        <f t="shared" si="65"/>
        <v>44</v>
      </c>
      <c r="H77" s="129">
        <f t="shared" si="65"/>
        <v>0.5</v>
      </c>
      <c r="I77" s="124">
        <f>12*F77/3</f>
        <v>34.666666666666664</v>
      </c>
      <c r="J77" s="124">
        <v>44</v>
      </c>
      <c r="K77" s="124">
        <f>12*F77/2</f>
        <v>52</v>
      </c>
      <c r="L77" s="124">
        <v>4.5</v>
      </c>
      <c r="M77" s="124">
        <v>-3</v>
      </c>
      <c r="N77" s="125">
        <f t="shared" si="64"/>
        <v>16.833333333333343</v>
      </c>
      <c r="O77" s="125">
        <f>(G77-J77)-(G77-L77)</f>
        <v>-39.5</v>
      </c>
      <c r="P77" s="126">
        <f>(SQRT(N77^2+O77^2)+2*M77)/12</f>
        <v>3.0781077315072007</v>
      </c>
    </row>
    <row r="78" spans="1:16" x14ac:dyDescent="0.2">
      <c r="D78" s="130"/>
      <c r="E78" s="130"/>
    </row>
    <row r="79" spans="1:16" x14ac:dyDescent="0.2">
      <c r="B79" s="121" t="s">
        <v>186</v>
      </c>
      <c r="C79" s="122" t="s">
        <v>316</v>
      </c>
      <c r="D79" s="130"/>
      <c r="E79" s="130"/>
      <c r="F79" s="124">
        <f>9+(4+9/16)/12</f>
        <v>9.3802083333333339</v>
      </c>
      <c r="G79" s="124">
        <v>44</v>
      </c>
      <c r="H79" s="124">
        <v>0.5</v>
      </c>
      <c r="I79" s="124">
        <v>0</v>
      </c>
      <c r="J79" s="124">
        <v>4.5</v>
      </c>
      <c r="K79" s="124">
        <v>0</v>
      </c>
      <c r="L79" s="124">
        <v>4.5</v>
      </c>
      <c r="M79" s="124">
        <v>0</v>
      </c>
      <c r="N79" s="125">
        <f t="shared" ref="N79:N81" si="66">(F79*12-H79)-(I79+K79)</f>
        <v>112.0625</v>
      </c>
      <c r="O79" s="125">
        <f>(G79-J79)-(G79-L79)</f>
        <v>0</v>
      </c>
      <c r="P79" s="126">
        <f>(SQRT(N79^2+O79^2)+2*M79)/12</f>
        <v>9.3385416666666661</v>
      </c>
    </row>
    <row r="80" spans="1:16" x14ac:dyDescent="0.2">
      <c r="B80" s="121" t="s">
        <v>318</v>
      </c>
      <c r="C80" s="121" t="s">
        <v>327</v>
      </c>
      <c r="D80" s="130"/>
      <c r="E80" s="130"/>
      <c r="F80" s="129">
        <f t="shared" ref="F80:H81" si="67">F79</f>
        <v>9.3802083333333339</v>
      </c>
      <c r="G80" s="128">
        <f>G79</f>
        <v>44</v>
      </c>
      <c r="H80" s="128">
        <f>H79</f>
        <v>0.5</v>
      </c>
      <c r="I80" s="124">
        <v>0</v>
      </c>
      <c r="J80" s="124">
        <v>4.5</v>
      </c>
      <c r="K80" s="124">
        <f>12*F80/3</f>
        <v>37.520833333333336</v>
      </c>
      <c r="L80" s="124">
        <v>44</v>
      </c>
      <c r="M80" s="124">
        <v>-3</v>
      </c>
      <c r="N80" s="125">
        <f t="shared" si="66"/>
        <v>74.541666666666657</v>
      </c>
      <c r="O80" s="125">
        <f>(G80-J80)-(G80-L80)</f>
        <v>39.5</v>
      </c>
      <c r="P80" s="126">
        <f>(SQRT(N80^2+O80^2)+2*M80)/12</f>
        <v>6.5300496231872573</v>
      </c>
    </row>
    <row r="81" spans="1:16" x14ac:dyDescent="0.2">
      <c r="C81" s="121" t="s">
        <v>328</v>
      </c>
      <c r="D81" s="130"/>
      <c r="E81" s="130"/>
      <c r="F81" s="129">
        <f t="shared" si="67"/>
        <v>9.3802083333333339</v>
      </c>
      <c r="G81" s="129">
        <f t="shared" si="67"/>
        <v>44</v>
      </c>
      <c r="H81" s="129">
        <f t="shared" si="67"/>
        <v>0.5</v>
      </c>
      <c r="I81" s="124">
        <f>12*F81/3</f>
        <v>37.520833333333336</v>
      </c>
      <c r="J81" s="124">
        <v>44</v>
      </c>
      <c r="K81" s="124">
        <f>12*F81/2</f>
        <v>56.28125</v>
      </c>
      <c r="L81" s="124">
        <v>4.5</v>
      </c>
      <c r="M81" s="124">
        <v>-3</v>
      </c>
      <c r="N81" s="125">
        <f t="shared" si="66"/>
        <v>18.260416666666657</v>
      </c>
      <c r="O81" s="125">
        <f>(G81-J81)-(G81-L81)</f>
        <v>-39.5</v>
      </c>
      <c r="P81" s="126">
        <f>(SQRT(N81^2+O81^2)+2*M81)/12</f>
        <v>3.1263817451270648</v>
      </c>
    </row>
    <row r="84" spans="1:16" x14ac:dyDescent="0.2">
      <c r="A84" s="120" t="s">
        <v>329</v>
      </c>
      <c r="B84" s="122" t="s">
        <v>330</v>
      </c>
      <c r="C84" s="122" t="s">
        <v>331</v>
      </c>
      <c r="L84" s="133" t="s">
        <v>373</v>
      </c>
      <c r="N84" s="127" t="s">
        <v>239</v>
      </c>
      <c r="O84" s="132">
        <v>42301</v>
      </c>
    </row>
    <row r="85" spans="1:16" x14ac:dyDescent="0.2">
      <c r="B85" s="122" t="s">
        <v>332</v>
      </c>
      <c r="C85" s="122" t="s">
        <v>333</v>
      </c>
      <c r="L85" s="133" t="s">
        <v>374</v>
      </c>
      <c r="N85" s="127" t="s">
        <v>372</v>
      </c>
      <c r="O85" s="132">
        <v>42301</v>
      </c>
    </row>
    <row r="86" spans="1:16" x14ac:dyDescent="0.2">
      <c r="B86" s="122" t="s">
        <v>334</v>
      </c>
      <c r="C86" s="122" t="s">
        <v>335</v>
      </c>
    </row>
    <row r="87" spans="1:16" x14ac:dyDescent="0.2">
      <c r="B87" s="122" t="s">
        <v>336</v>
      </c>
      <c r="C87" s="122" t="s">
        <v>337</v>
      </c>
    </row>
    <row r="88" spans="1:16" x14ac:dyDescent="0.2">
      <c r="B88" s="122" t="s">
        <v>338</v>
      </c>
      <c r="C88" s="122" t="s">
        <v>339</v>
      </c>
    </row>
    <row r="89" spans="1:16" x14ac:dyDescent="0.2">
      <c r="B89" s="122" t="s">
        <v>340</v>
      </c>
      <c r="C89" s="122" t="s">
        <v>341</v>
      </c>
    </row>
    <row r="90" spans="1:16" x14ac:dyDescent="0.2">
      <c r="B90" s="122" t="s">
        <v>342</v>
      </c>
      <c r="C90" s="122" t="s">
        <v>343</v>
      </c>
    </row>
    <row r="91" spans="1:16" x14ac:dyDescent="0.2">
      <c r="B91" s="122" t="s">
        <v>344</v>
      </c>
      <c r="C91" s="122" t="s">
        <v>345</v>
      </c>
    </row>
    <row r="92" spans="1:16" x14ac:dyDescent="0.2">
      <c r="B92" s="122" t="s">
        <v>346</v>
      </c>
      <c r="C92" s="122" t="s">
        <v>347</v>
      </c>
    </row>
    <row r="93" spans="1:16" x14ac:dyDescent="0.2">
      <c r="B93" s="122" t="s">
        <v>348</v>
      </c>
      <c r="C93" s="122" t="s">
        <v>349</v>
      </c>
    </row>
    <row r="94" spans="1:16" x14ac:dyDescent="0.2">
      <c r="B94" s="122" t="s">
        <v>350</v>
      </c>
      <c r="C94" s="122" t="s">
        <v>351</v>
      </c>
    </row>
    <row r="95" spans="1:16" x14ac:dyDescent="0.2">
      <c r="B95" s="122" t="s">
        <v>352</v>
      </c>
      <c r="C95" s="122" t="s">
        <v>353</v>
      </c>
    </row>
    <row r="96" spans="1:16" x14ac:dyDescent="0.2">
      <c r="B96" s="122" t="s">
        <v>348</v>
      </c>
      <c r="C96" s="122" t="s">
        <v>354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0"/>
  <sheetViews>
    <sheetView zoomScaleNormal="100" workbookViewId="0">
      <selection activeCell="E22" sqref="E22"/>
    </sheetView>
  </sheetViews>
  <sheetFormatPr defaultRowHeight="12.75" x14ac:dyDescent="0.2"/>
  <cols>
    <col min="1" max="1" width="10.7109375" style="43" customWidth="1"/>
    <col min="2" max="2" width="10.7109375" style="44" customWidth="1"/>
    <col min="3" max="3" width="10.7109375" style="41" customWidth="1"/>
    <col min="4" max="4" width="10.7109375" style="43" customWidth="1"/>
    <col min="5" max="5" width="90.7109375" style="42" customWidth="1"/>
    <col min="6" max="11" width="10.7109375" style="41" customWidth="1"/>
    <col min="12" max="12" width="2.7109375" customWidth="1"/>
    <col min="13" max="14" width="10.7109375" customWidth="1"/>
    <col min="15" max="15" width="2.7109375" customWidth="1"/>
    <col min="16" max="16" width="8.28515625" customWidth="1"/>
    <col min="17" max="17" width="2.7109375" customWidth="1"/>
    <col min="18" max="19" width="10.7109375" customWidth="1"/>
    <col min="20" max="20" width="2.7109375" customWidth="1"/>
    <col min="21" max="22" width="10.7109375" customWidth="1"/>
    <col min="23" max="23" width="4.7109375" customWidth="1"/>
  </cols>
  <sheetData>
    <row r="1" spans="1:11" ht="15.75" x14ac:dyDescent="0.25">
      <c r="A1" s="69" t="s">
        <v>356</v>
      </c>
      <c r="B1" s="67"/>
      <c r="C1" s="65"/>
      <c r="D1" s="66"/>
      <c r="E1" s="66"/>
      <c r="F1" s="65"/>
      <c r="G1" s="65"/>
      <c r="H1" s="65"/>
      <c r="I1" s="65"/>
      <c r="J1" s="65"/>
      <c r="K1" s="65"/>
    </row>
    <row r="2" spans="1:11" x14ac:dyDescent="0.2">
      <c r="A2" s="68" t="s">
        <v>190</v>
      </c>
      <c r="B2" s="67"/>
      <c r="C2" s="65"/>
      <c r="D2" s="66"/>
      <c r="E2" s="66"/>
      <c r="F2" s="65"/>
      <c r="G2" s="65"/>
      <c r="H2" s="65"/>
      <c r="I2" s="65"/>
      <c r="J2" s="65"/>
      <c r="K2" s="65"/>
    </row>
    <row r="3" spans="1:11" ht="13.5" thickBot="1" x14ac:dyDescent="0.25">
      <c r="A3" s="63" t="s">
        <v>61</v>
      </c>
      <c r="B3" s="64" t="s">
        <v>189</v>
      </c>
      <c r="C3" s="60" t="s">
        <v>188</v>
      </c>
      <c r="D3" s="63" t="s">
        <v>62</v>
      </c>
      <c r="E3" s="62" t="s">
        <v>63</v>
      </c>
      <c r="F3" s="60" t="s">
        <v>187</v>
      </c>
      <c r="G3" s="60" t="s">
        <v>186</v>
      </c>
      <c r="H3" s="61" t="s">
        <v>64</v>
      </c>
      <c r="I3" s="60" t="s">
        <v>185</v>
      </c>
      <c r="J3" s="60" t="s">
        <v>184</v>
      </c>
      <c r="K3" s="60" t="s">
        <v>183</v>
      </c>
    </row>
    <row r="5" spans="1:11" x14ac:dyDescent="0.2">
      <c r="A5" s="50">
        <v>202</v>
      </c>
      <c r="B5" s="44">
        <v>11203</v>
      </c>
      <c r="C5" s="54" t="str">
        <f t="shared" ref="C5:C23" si="0">IF(J5="LUMP",J5,IF((F5+G5+H5+I5+J5)&gt;0,(F5+G5+H5+I5+J5),""))</f>
        <v>LUMP</v>
      </c>
      <c r="D5" s="50"/>
      <c r="E5" s="53" t="s">
        <v>182</v>
      </c>
      <c r="F5" s="54"/>
      <c r="G5" s="54"/>
      <c r="H5" s="54"/>
      <c r="I5" s="54"/>
      <c r="J5" s="54" t="s">
        <v>169</v>
      </c>
      <c r="K5" s="49">
        <v>3</v>
      </c>
    </row>
    <row r="6" spans="1:11" x14ac:dyDescent="0.2">
      <c r="A6" s="50">
        <v>202</v>
      </c>
      <c r="B6" s="44">
        <v>22900</v>
      </c>
      <c r="C6" s="54">
        <f t="shared" si="0"/>
        <v>89</v>
      </c>
      <c r="D6" s="50" t="s">
        <v>165</v>
      </c>
      <c r="E6" s="53" t="s">
        <v>181</v>
      </c>
      <c r="F6" s="54"/>
      <c r="G6" s="54"/>
      <c r="H6" s="54"/>
      <c r="I6" s="54"/>
      <c r="J6" s="91">
        <f>'Calculations (KY)'!AB94</f>
        <v>89</v>
      </c>
      <c r="K6" s="49"/>
    </row>
    <row r="7" spans="1:11" x14ac:dyDescent="0.2">
      <c r="A7" s="50"/>
      <c r="C7" s="54" t="str">
        <f t="shared" si="0"/>
        <v/>
      </c>
      <c r="D7" s="50"/>
      <c r="E7" s="52"/>
      <c r="F7" s="54"/>
      <c r="G7" s="54"/>
      <c r="H7" s="54"/>
      <c r="I7" s="54"/>
      <c r="J7" s="54"/>
      <c r="K7" s="49"/>
    </row>
    <row r="8" spans="1:11" x14ac:dyDescent="0.2">
      <c r="A8" s="50">
        <v>503</v>
      </c>
      <c r="B8" s="44">
        <v>21100</v>
      </c>
      <c r="C8" s="54">
        <f t="shared" si="0"/>
        <v>206</v>
      </c>
      <c r="D8" s="50" t="s">
        <v>163</v>
      </c>
      <c r="E8" s="52" t="s">
        <v>180</v>
      </c>
      <c r="F8" s="91">
        <f>'Calculations (KY)'!AB121</f>
        <v>94</v>
      </c>
      <c r="G8" s="91">
        <f>'Calculations (KY)'!AB133</f>
        <v>112</v>
      </c>
      <c r="H8" s="54"/>
      <c r="I8" s="54"/>
      <c r="J8" s="54"/>
      <c r="K8" s="49"/>
    </row>
    <row r="9" spans="1:11" x14ac:dyDescent="0.2">
      <c r="A9" s="50"/>
      <c r="C9" s="54" t="str">
        <f t="shared" si="0"/>
        <v/>
      </c>
      <c r="D9" s="50"/>
      <c r="E9" s="52"/>
      <c r="F9" s="54"/>
      <c r="G9" s="54"/>
      <c r="H9" s="54"/>
      <c r="I9" s="54"/>
      <c r="J9" s="54"/>
      <c r="K9" s="49"/>
    </row>
    <row r="10" spans="1:11" x14ac:dyDescent="0.2">
      <c r="A10" s="50">
        <v>509</v>
      </c>
      <c r="B10" s="44">
        <v>10000</v>
      </c>
      <c r="C10" s="54">
        <f t="shared" si="0"/>
        <v>122504</v>
      </c>
      <c r="D10" s="50" t="s">
        <v>176</v>
      </c>
      <c r="E10" s="52" t="s">
        <v>179</v>
      </c>
      <c r="F10" s="91">
        <f>'Calculations (KY)'!AB140</f>
        <v>4254</v>
      </c>
      <c r="G10" s="91">
        <f>'Calculations (KY)'!AB141</f>
        <v>4654</v>
      </c>
      <c r="H10" s="91">
        <f>'Calculations (KY)'!AB142</f>
        <v>2318</v>
      </c>
      <c r="I10" s="91">
        <f>'Calculations (KY)'!AB143</f>
        <v>111278</v>
      </c>
      <c r="J10" s="54"/>
      <c r="K10" s="49"/>
    </row>
    <row r="11" spans="1:11" x14ac:dyDescent="0.2">
      <c r="A11" s="50">
        <v>509</v>
      </c>
      <c r="B11" s="44">
        <v>20001</v>
      </c>
      <c r="C11" s="54" t="e">
        <f t="shared" si="0"/>
        <v>#REF!</v>
      </c>
      <c r="D11" s="50" t="s">
        <v>176</v>
      </c>
      <c r="E11" s="52" t="s">
        <v>191</v>
      </c>
      <c r="F11" s="91" t="e">
        <f>'Calculations (KY)'!#REF!</f>
        <v>#REF!</v>
      </c>
      <c r="G11" s="91" t="e">
        <f>'Calculations (KY)'!#REF!</f>
        <v>#REF!</v>
      </c>
      <c r="H11" s="54"/>
      <c r="I11" s="54"/>
      <c r="J11" s="54"/>
      <c r="K11" s="49">
        <v>3</v>
      </c>
    </row>
    <row r="12" spans="1:11" x14ac:dyDescent="0.2">
      <c r="A12" s="50"/>
      <c r="C12" s="54" t="str">
        <f t="shared" si="0"/>
        <v/>
      </c>
      <c r="D12" s="50"/>
      <c r="E12" s="52"/>
      <c r="F12" s="54"/>
      <c r="G12" s="54"/>
      <c r="H12" s="54"/>
      <c r="I12" s="54"/>
      <c r="J12" s="54"/>
      <c r="K12" s="49"/>
    </row>
    <row r="13" spans="1:11" x14ac:dyDescent="0.2">
      <c r="A13" s="50">
        <v>510</v>
      </c>
      <c r="B13" s="44">
        <v>10000</v>
      </c>
      <c r="C13" s="54">
        <f t="shared" si="0"/>
        <v>495</v>
      </c>
      <c r="D13" s="50" t="s">
        <v>102</v>
      </c>
      <c r="E13" s="52" t="s">
        <v>198</v>
      </c>
      <c r="F13" s="91">
        <f>'Calculations (KY)'!AB162</f>
        <v>138</v>
      </c>
      <c r="G13" s="91">
        <f>'Calculations (KY)'!AB163</f>
        <v>149</v>
      </c>
      <c r="H13" s="91">
        <f>'Calculations (KY)'!AB164</f>
        <v>208</v>
      </c>
      <c r="I13" s="54"/>
      <c r="J13" s="54"/>
      <c r="K13" s="49"/>
    </row>
    <row r="14" spans="1:11" x14ac:dyDescent="0.2">
      <c r="A14" s="50"/>
      <c r="C14" s="54"/>
      <c r="D14" s="50"/>
      <c r="E14" s="52"/>
      <c r="F14" s="54"/>
      <c r="G14" s="54"/>
      <c r="H14" s="54"/>
      <c r="I14" s="54"/>
      <c r="J14" s="54"/>
      <c r="K14" s="49"/>
    </row>
    <row r="15" spans="1:11" x14ac:dyDescent="0.2">
      <c r="A15" s="59">
        <v>511</v>
      </c>
      <c r="B15" s="58">
        <v>34446</v>
      </c>
      <c r="C15" s="54">
        <f t="shared" si="0"/>
        <v>326</v>
      </c>
      <c r="D15" s="40" t="s">
        <v>163</v>
      </c>
      <c r="E15" s="52" t="s">
        <v>65</v>
      </c>
      <c r="F15" s="54"/>
      <c r="G15" s="54"/>
      <c r="H15" s="54"/>
      <c r="I15" s="91">
        <f>'Calculations (KY)'!AB193</f>
        <v>326</v>
      </c>
      <c r="J15" s="54"/>
      <c r="K15" s="49"/>
    </row>
    <row r="16" spans="1:11" x14ac:dyDescent="0.2">
      <c r="A16" s="59">
        <v>511</v>
      </c>
      <c r="B16" s="58">
        <v>34448</v>
      </c>
      <c r="C16" s="54">
        <f t="shared" si="0"/>
        <v>696</v>
      </c>
      <c r="D16" s="40" t="s">
        <v>163</v>
      </c>
      <c r="E16" s="52" t="s">
        <v>381</v>
      </c>
      <c r="F16" s="54"/>
      <c r="G16" s="54"/>
      <c r="H16" s="54"/>
      <c r="I16" s="91">
        <f>'Calculations (KY)'!AB610</f>
        <v>696</v>
      </c>
      <c r="J16" s="54"/>
      <c r="K16" s="49"/>
    </row>
    <row r="17" spans="1:11" x14ac:dyDescent="0.2">
      <c r="A17" s="59">
        <v>511</v>
      </c>
      <c r="B17" s="58">
        <v>43210</v>
      </c>
      <c r="C17" s="54">
        <f t="shared" si="0"/>
        <v>14.2</v>
      </c>
      <c r="D17" s="40" t="s">
        <v>163</v>
      </c>
      <c r="E17" s="52" t="s">
        <v>382</v>
      </c>
      <c r="F17" s="54"/>
      <c r="G17" s="54"/>
      <c r="H17" s="91">
        <f>'Calculations (KY)'!AB224+'Calculations (KY)'!AB237+'Calculations (KY)'!AB250</f>
        <v>14.2</v>
      </c>
      <c r="I17" s="54"/>
      <c r="J17" s="54"/>
      <c r="K17" s="49"/>
    </row>
    <row r="18" spans="1:11" x14ac:dyDescent="0.2">
      <c r="A18" s="59">
        <v>511</v>
      </c>
      <c r="B18" s="58">
        <v>45710</v>
      </c>
      <c r="C18" s="54">
        <f t="shared" si="0"/>
        <v>72.400000000000006</v>
      </c>
      <c r="D18" s="40" t="s">
        <v>163</v>
      </c>
      <c r="E18" s="52" t="s">
        <v>383</v>
      </c>
      <c r="F18" s="91">
        <f>'Calculations (KY)'!AB285</f>
        <v>35.5</v>
      </c>
      <c r="G18" s="91">
        <f>'Calculations (KY)'!AB315</f>
        <v>36.9</v>
      </c>
      <c r="H18" s="54"/>
      <c r="I18" s="54"/>
      <c r="J18" s="54"/>
      <c r="K18" s="49"/>
    </row>
    <row r="19" spans="1:11" x14ac:dyDescent="0.2">
      <c r="A19" s="50"/>
      <c r="C19" s="54" t="str">
        <f t="shared" ref="C19:C24" si="1">IF(J19="LUMP",J19,IF((F19+G19+H19+I19+J19)&gt;0,(F19+G19+H19+I19+J19),""))</f>
        <v/>
      </c>
      <c r="D19" s="57"/>
      <c r="E19" s="53"/>
      <c r="F19" s="54"/>
      <c r="G19" s="54"/>
      <c r="H19" s="54"/>
      <c r="I19" s="54"/>
      <c r="J19" s="54"/>
      <c r="K19" s="49"/>
    </row>
    <row r="20" spans="1:11" x14ac:dyDescent="0.2">
      <c r="A20" s="50">
        <v>512</v>
      </c>
      <c r="B20" s="44">
        <v>10100</v>
      </c>
      <c r="C20" s="54">
        <f t="shared" si="0"/>
        <v>1250</v>
      </c>
      <c r="D20" s="43" t="s">
        <v>165</v>
      </c>
      <c r="E20" s="51" t="s">
        <v>178</v>
      </c>
      <c r="F20" s="91">
        <f>'Calculations (KY)'!AB343</f>
        <v>66</v>
      </c>
      <c r="G20" s="91">
        <f>'Calculations (KY)'!AB366</f>
        <v>79</v>
      </c>
      <c r="H20" s="91">
        <f>'Calculations (KY)'!AB398</f>
        <v>252</v>
      </c>
      <c r="I20" s="91">
        <f>'Calculations (KY)'!AB379</f>
        <v>853</v>
      </c>
      <c r="J20" s="54"/>
      <c r="K20" s="49"/>
    </row>
    <row r="21" spans="1:11" x14ac:dyDescent="0.2">
      <c r="A21" s="50">
        <v>512</v>
      </c>
      <c r="B21" s="44">
        <v>33000</v>
      </c>
      <c r="C21" s="54">
        <f t="shared" si="0"/>
        <v>33.579000000000001</v>
      </c>
      <c r="D21" s="43" t="s">
        <v>165</v>
      </c>
      <c r="E21" s="51" t="s">
        <v>177</v>
      </c>
      <c r="F21" s="91">
        <f>'Calculations (KY)'!AB413</f>
        <v>16.067</v>
      </c>
      <c r="G21" s="91">
        <f>'Calculations (KY)'!AB423</f>
        <v>17.512</v>
      </c>
      <c r="H21" s="54"/>
      <c r="I21" s="54"/>
      <c r="J21" s="54"/>
      <c r="K21" s="49"/>
    </row>
    <row r="22" spans="1:11" x14ac:dyDescent="0.2">
      <c r="A22" s="50"/>
      <c r="C22" s="54" t="str">
        <f t="shared" si="1"/>
        <v/>
      </c>
      <c r="F22" s="54"/>
      <c r="G22" s="54"/>
      <c r="H22" s="54"/>
      <c r="I22" s="54"/>
      <c r="J22" s="54"/>
      <c r="K22" s="49"/>
    </row>
    <row r="23" spans="1:11" x14ac:dyDescent="0.2">
      <c r="A23" s="50">
        <v>513</v>
      </c>
      <c r="B23" s="44">
        <v>10280</v>
      </c>
      <c r="C23" s="54">
        <f t="shared" si="0"/>
        <v>450300</v>
      </c>
      <c r="D23" s="43" t="s">
        <v>176</v>
      </c>
      <c r="E23" s="42" t="s">
        <v>192</v>
      </c>
      <c r="F23" s="54"/>
      <c r="G23" s="54"/>
      <c r="H23" s="54"/>
      <c r="I23" s="92">
        <f>'Calculations (OH)'!AB201</f>
        <v>450300</v>
      </c>
      <c r="J23" s="54"/>
      <c r="K23" s="49"/>
    </row>
    <row r="24" spans="1:11" x14ac:dyDescent="0.2">
      <c r="A24" s="50">
        <v>513</v>
      </c>
      <c r="B24" s="44">
        <v>20000</v>
      </c>
      <c r="C24" s="54">
        <f t="shared" si="1"/>
        <v>4701</v>
      </c>
      <c r="D24" s="43" t="s">
        <v>102</v>
      </c>
      <c r="E24" s="42" t="s">
        <v>175</v>
      </c>
      <c r="F24" s="54"/>
      <c r="G24" s="54"/>
      <c r="H24" s="54"/>
      <c r="I24" s="92">
        <f>'Calculations (OH)'!AB228</f>
        <v>4701</v>
      </c>
      <c r="J24" s="54"/>
      <c r="K24" s="49"/>
    </row>
    <row r="25" spans="1:11" x14ac:dyDescent="0.2">
      <c r="A25" s="50"/>
      <c r="C25" s="54"/>
      <c r="F25" s="54"/>
      <c r="G25" s="54"/>
      <c r="H25" s="54"/>
      <c r="I25" s="54"/>
      <c r="J25" s="54"/>
      <c r="K25" s="49"/>
    </row>
    <row r="26" spans="1:11" x14ac:dyDescent="0.2">
      <c r="A26" s="50">
        <v>514</v>
      </c>
      <c r="B26" s="44">
        <v>800</v>
      </c>
      <c r="C26" s="54">
        <f t="shared" ref="C26:C27" si="2">IF(J26="LUMP",J26,IF((F26+G26+H26+I26+J26)&gt;0,(F26+G26+H26+I26+J26),""))</f>
        <v>450300</v>
      </c>
      <c r="D26" s="43" t="s">
        <v>176</v>
      </c>
      <c r="E26" s="10" t="s">
        <v>174</v>
      </c>
      <c r="F26" s="54"/>
      <c r="G26" s="54"/>
      <c r="H26" s="54"/>
      <c r="I26" s="92">
        <f>I23</f>
        <v>450300</v>
      </c>
      <c r="J26" s="54"/>
      <c r="K26" s="49"/>
    </row>
    <row r="27" spans="1:11" x14ac:dyDescent="0.2">
      <c r="A27" s="50">
        <v>514</v>
      </c>
      <c r="B27" s="44">
        <v>850</v>
      </c>
      <c r="C27" s="54">
        <f t="shared" si="2"/>
        <v>450300</v>
      </c>
      <c r="D27" s="43" t="s">
        <v>176</v>
      </c>
      <c r="E27" s="10" t="s">
        <v>173</v>
      </c>
      <c r="F27" s="54"/>
      <c r="G27" s="54"/>
      <c r="H27" s="54"/>
      <c r="I27" s="92">
        <f>I23</f>
        <v>450300</v>
      </c>
      <c r="J27" s="54"/>
      <c r="K27" s="49"/>
    </row>
    <row r="28" spans="1:11" x14ac:dyDescent="0.2">
      <c r="A28" s="50">
        <v>514</v>
      </c>
      <c r="B28" s="44">
        <v>10000</v>
      </c>
      <c r="C28" s="54">
        <f t="shared" ref="C28" si="3">IF(J28="LUMP",J28,IF((F28+G28+H28+I28+J28)&gt;0,(F28+G28+H28+I28+J28),""))</f>
        <v>15</v>
      </c>
      <c r="D28" s="43" t="s">
        <v>102</v>
      </c>
      <c r="E28" s="42" t="s">
        <v>172</v>
      </c>
      <c r="F28" s="54"/>
      <c r="G28" s="54"/>
      <c r="H28" s="54"/>
      <c r="I28" s="92">
        <f>'Calculations (OH)'!AB257</f>
        <v>15</v>
      </c>
      <c r="J28" s="54"/>
      <c r="K28" s="49"/>
    </row>
    <row r="29" spans="1:11" x14ac:dyDescent="0.2">
      <c r="A29" s="50"/>
      <c r="C29" s="54"/>
      <c r="E29" s="10"/>
      <c r="F29" s="54"/>
      <c r="G29" s="54"/>
      <c r="H29" s="54"/>
      <c r="I29" s="54"/>
      <c r="J29" s="54"/>
      <c r="K29" s="49"/>
    </row>
    <row r="30" spans="1:11" x14ac:dyDescent="0.2">
      <c r="A30" s="50">
        <v>516</v>
      </c>
      <c r="B30" s="44">
        <v>11210</v>
      </c>
      <c r="C30" s="54">
        <f t="shared" ref="C30" si="4">IF(J30="LUMP",J30,IF((F30+G30+H30+I30+J30)&gt;0,(F30+G30+H30+I30+J30),""))</f>
        <v>60.8</v>
      </c>
      <c r="D30" s="43" t="s">
        <v>164</v>
      </c>
      <c r="E30" s="51" t="s">
        <v>196</v>
      </c>
      <c r="F30" s="54"/>
      <c r="G30" s="54"/>
      <c r="H30" s="54"/>
      <c r="I30" s="92">
        <f>'Calculations (OH)'!AB271</f>
        <v>60.8</v>
      </c>
      <c r="J30" s="54"/>
      <c r="K30" s="49"/>
    </row>
    <row r="31" spans="1:11" x14ac:dyDescent="0.2">
      <c r="A31" s="50"/>
      <c r="C31" s="54"/>
      <c r="D31" s="56"/>
      <c r="E31" s="51"/>
      <c r="F31" s="54"/>
      <c r="G31" s="54"/>
      <c r="H31" s="54"/>
      <c r="I31" s="54"/>
      <c r="J31" s="54"/>
      <c r="K31" s="49"/>
    </row>
    <row r="32" spans="1:11" x14ac:dyDescent="0.2">
      <c r="A32" s="50">
        <v>516</v>
      </c>
      <c r="B32" s="44">
        <v>44101</v>
      </c>
      <c r="C32" s="54">
        <f t="shared" ref="C32" si="5">IF(J32="LUMP",J32,IF((F32+G32+H32+I32+J32)&gt;0,(F32+G32+H32+I32+J32),""))</f>
        <v>8</v>
      </c>
      <c r="D32" s="50" t="s">
        <v>102</v>
      </c>
      <c r="E32" s="53" t="s">
        <v>170</v>
      </c>
      <c r="F32" s="91">
        <f>'Calculations (KY)'!AB568/2</f>
        <v>4</v>
      </c>
      <c r="G32" s="91">
        <f>'Calculations (KY)'!AB572/2</f>
        <v>4</v>
      </c>
      <c r="H32" s="54"/>
      <c r="I32" s="54"/>
      <c r="J32" s="54"/>
      <c r="K32" s="49">
        <v>15</v>
      </c>
    </row>
    <row r="33" spans="1:11" x14ac:dyDescent="0.2">
      <c r="A33" s="50"/>
      <c r="C33" s="54" t="str">
        <f t="shared" ref="C33:C37" si="6">IF(J33="LUMP",J33,IF((F33+G33+H33+I33+J33)&gt;0,(F33+G33+H33+I33+J33),""))</f>
        <v/>
      </c>
      <c r="D33" s="50"/>
      <c r="E33" s="53" t="s">
        <v>200</v>
      </c>
      <c r="F33" s="54"/>
      <c r="G33" s="54"/>
      <c r="H33" s="54"/>
      <c r="I33" s="54"/>
      <c r="J33" s="54"/>
      <c r="K33" s="49"/>
    </row>
    <row r="34" spans="1:11" x14ac:dyDescent="0.2">
      <c r="A34" s="50">
        <v>516</v>
      </c>
      <c r="B34" s="44">
        <v>44201</v>
      </c>
      <c r="C34" s="54">
        <f t="shared" si="6"/>
        <v>4</v>
      </c>
      <c r="D34" s="50" t="s">
        <v>102</v>
      </c>
      <c r="E34" s="53" t="s">
        <v>170</v>
      </c>
      <c r="F34" s="54"/>
      <c r="G34" s="54"/>
      <c r="H34" s="91">
        <f>'Calculations (KY)'!AB584</f>
        <v>4</v>
      </c>
      <c r="I34" s="54"/>
      <c r="J34" s="134"/>
      <c r="K34" s="49">
        <v>17</v>
      </c>
    </row>
    <row r="35" spans="1:11" x14ac:dyDescent="0.2">
      <c r="A35" s="50"/>
      <c r="C35" s="54" t="str">
        <f t="shared" si="6"/>
        <v/>
      </c>
      <c r="D35" s="50"/>
      <c r="E35" s="53" t="s">
        <v>199</v>
      </c>
      <c r="F35" s="54"/>
      <c r="G35" s="54"/>
      <c r="H35" s="54"/>
      <c r="I35" s="54"/>
      <c r="J35" s="54"/>
      <c r="K35" s="49"/>
    </row>
    <row r="36" spans="1:11" x14ac:dyDescent="0.2">
      <c r="A36" s="50">
        <v>516</v>
      </c>
      <c r="B36" s="44">
        <v>44301</v>
      </c>
      <c r="C36" s="54">
        <f t="shared" si="6"/>
        <v>8</v>
      </c>
      <c r="D36" s="50" t="s">
        <v>102</v>
      </c>
      <c r="E36" s="53" t="s">
        <v>170</v>
      </c>
      <c r="F36" s="54"/>
      <c r="G36" s="54"/>
      <c r="H36" s="91">
        <f>'Calculations (KY)'!AB596</f>
        <v>8</v>
      </c>
      <c r="I36" s="54"/>
      <c r="J36" s="54"/>
      <c r="K36" s="49">
        <v>16</v>
      </c>
    </row>
    <row r="37" spans="1:11" x14ac:dyDescent="0.2">
      <c r="A37" s="50"/>
      <c r="C37" s="54" t="str">
        <f t="shared" si="6"/>
        <v/>
      </c>
      <c r="D37" s="50"/>
      <c r="E37" s="53" t="s">
        <v>197</v>
      </c>
      <c r="F37" s="54"/>
      <c r="G37" s="54"/>
      <c r="H37" s="54"/>
      <c r="I37" s="54"/>
      <c r="J37" s="134"/>
      <c r="K37" s="49"/>
    </row>
    <row r="38" spans="1:11" x14ac:dyDescent="0.2">
      <c r="A38" s="50"/>
      <c r="C38" s="54"/>
      <c r="F38" s="54"/>
      <c r="G38" s="54"/>
      <c r="H38" s="54"/>
      <c r="I38" s="54"/>
      <c r="J38" s="54"/>
      <c r="K38" s="49"/>
    </row>
    <row r="39" spans="1:11" x14ac:dyDescent="0.2">
      <c r="A39" s="50">
        <v>518</v>
      </c>
      <c r="B39" s="44">
        <v>21200</v>
      </c>
      <c r="C39" s="54">
        <f t="shared" ref="C39" si="7">IF(J39="LUMP",J39,IF((F39+G39+H39+I39+J39)&gt;0,(F39+G39+H39+I39+J39),""))</f>
        <v>48</v>
      </c>
      <c r="D39" s="56" t="s">
        <v>163</v>
      </c>
      <c r="E39" s="51" t="s">
        <v>168</v>
      </c>
      <c r="F39" s="91">
        <f>'Calculations (KY)'!AB624</f>
        <v>23</v>
      </c>
      <c r="G39" s="91">
        <f>'Calculations (KY)'!AB635</f>
        <v>25</v>
      </c>
      <c r="H39" s="54"/>
      <c r="I39" s="54"/>
      <c r="J39" s="54"/>
      <c r="K39" s="49"/>
    </row>
    <row r="40" spans="1:11" x14ac:dyDescent="0.2">
      <c r="A40" s="50"/>
      <c r="C40" s="54"/>
      <c r="D40" s="56"/>
      <c r="E40" s="51"/>
      <c r="F40" s="54"/>
      <c r="G40" s="54"/>
      <c r="H40" s="54"/>
      <c r="I40" s="54"/>
      <c r="J40" s="54"/>
      <c r="K40" s="49"/>
    </row>
    <row r="41" spans="1:11" x14ac:dyDescent="0.2">
      <c r="A41" s="50">
        <v>519</v>
      </c>
      <c r="B41" s="44">
        <v>11100</v>
      </c>
      <c r="C41" s="54">
        <f t="shared" ref="C41" si="8">IF(J41="LUMP",J41,IF((F41+G41+H41+I41+J41)&gt;0,(F41+G41+H41+I41+J41),""))</f>
        <v>85</v>
      </c>
      <c r="D41" s="50" t="s">
        <v>171</v>
      </c>
      <c r="E41" s="53" t="s">
        <v>195</v>
      </c>
      <c r="F41" s="91">
        <f>'Calculations (KY)'!AB661</f>
        <v>4</v>
      </c>
      <c r="G41" s="91">
        <f>'Calculations (KY)'!AB669</f>
        <v>81</v>
      </c>
      <c r="H41" s="54"/>
      <c r="I41" s="54"/>
      <c r="J41" s="54"/>
      <c r="K41" s="49"/>
    </row>
    <row r="42" spans="1:11" x14ac:dyDescent="0.2">
      <c r="A42" s="50"/>
      <c r="C42" s="54"/>
      <c r="D42" s="50"/>
      <c r="E42" s="53"/>
      <c r="F42" s="54"/>
      <c r="G42" s="54"/>
      <c r="H42" s="54"/>
      <c r="I42" s="54"/>
      <c r="J42" s="134"/>
      <c r="K42" s="49"/>
    </row>
    <row r="43" spans="1:11" x14ac:dyDescent="0.2">
      <c r="A43" s="50">
        <v>526</v>
      </c>
      <c r="B43" s="44">
        <v>25000</v>
      </c>
      <c r="C43" s="54">
        <f>IF(J43="LUMP",J43,IF((F43+G43+H43+I43+J43)&gt;0,(F43+G43+H43+I43+J43),""))</f>
        <v>148</v>
      </c>
      <c r="D43" s="50" t="s">
        <v>165</v>
      </c>
      <c r="E43" s="53" t="s">
        <v>193</v>
      </c>
      <c r="F43" s="54"/>
      <c r="G43" s="54"/>
      <c r="H43" s="54"/>
      <c r="I43" s="54"/>
      <c r="J43" s="92">
        <f>'Calculations (OH)'!AB285</f>
        <v>148</v>
      </c>
      <c r="K43" s="49"/>
    </row>
    <row r="44" spans="1:11" x14ac:dyDescent="0.2">
      <c r="A44" s="50">
        <v>526</v>
      </c>
      <c r="B44" s="44">
        <v>90010</v>
      </c>
      <c r="C44" s="54">
        <f t="shared" ref="C44" si="9">IF(J44="LUMP",J44,IF((F44+G44+H44+I44+J44)&gt;0,(F44+G44+H44+I44+J44),""))</f>
        <v>58</v>
      </c>
      <c r="D44" s="50" t="s">
        <v>164</v>
      </c>
      <c r="E44" s="53" t="s">
        <v>194</v>
      </c>
      <c r="F44" s="54"/>
      <c r="G44" s="54"/>
      <c r="H44" s="54"/>
      <c r="I44" s="54"/>
      <c r="J44" s="92">
        <f>'Calculations (OH)'!AB299</f>
        <v>58</v>
      </c>
      <c r="K44" s="49"/>
    </row>
    <row r="45" spans="1:11" x14ac:dyDescent="0.2">
      <c r="A45" s="50"/>
      <c r="C45" s="54" t="str">
        <f>IF(J45="LUMP",J45,IF((F45+G45+H45+I45+J45)&gt;0,(F45+G45+H45+I45+J45),""))</f>
        <v/>
      </c>
      <c r="D45" s="50"/>
      <c r="E45" s="53"/>
      <c r="F45" s="49"/>
      <c r="G45" s="49"/>
      <c r="H45" s="49"/>
      <c r="I45" s="49"/>
      <c r="J45" s="49"/>
      <c r="K45" s="49"/>
    </row>
    <row r="46" spans="1:11" x14ac:dyDescent="0.2">
      <c r="A46" s="50"/>
      <c r="C46" s="49"/>
      <c r="D46" s="56"/>
      <c r="E46" s="51"/>
      <c r="F46" s="49"/>
      <c r="G46" s="49"/>
      <c r="H46" s="49"/>
      <c r="I46" s="49"/>
      <c r="J46" s="49"/>
      <c r="K46" s="49"/>
    </row>
    <row r="47" spans="1:11" x14ac:dyDescent="0.2">
      <c r="A47" s="42"/>
      <c r="B47" s="42"/>
      <c r="C47" s="49" t="str">
        <f>IF(J47="LUMP",J47,IF((F47+G47+H47+I47+J47)&gt;0,(F47+G47+H47+I47+J47),""))</f>
        <v/>
      </c>
      <c r="D47" s="42"/>
      <c r="F47" s="49"/>
      <c r="G47" s="49"/>
      <c r="H47" s="49"/>
      <c r="I47" s="49"/>
      <c r="J47" s="49"/>
      <c r="K47" s="49"/>
    </row>
    <row r="48" spans="1:11" x14ac:dyDescent="0.2">
      <c r="A48" s="50"/>
      <c r="C48" s="49"/>
      <c r="D48" s="56"/>
      <c r="E48" s="51"/>
      <c r="F48" s="49"/>
      <c r="G48" s="49"/>
      <c r="H48" s="49"/>
      <c r="I48" s="49"/>
      <c r="J48" s="49"/>
      <c r="K48" s="49"/>
    </row>
    <row r="49" spans="1:11" x14ac:dyDescent="0.2">
      <c r="A49" s="50"/>
      <c r="C49" s="49"/>
      <c r="D49" s="56"/>
      <c r="E49" s="51"/>
      <c r="F49" s="49"/>
      <c r="G49" s="49"/>
      <c r="H49" s="49"/>
      <c r="I49" s="49"/>
      <c r="J49" s="49"/>
      <c r="K49" s="55"/>
    </row>
    <row r="50" spans="1:11" x14ac:dyDescent="0.2">
      <c r="A50" s="50"/>
      <c r="C50" s="54" t="str">
        <f>IF(J50="LUMP",J50,IF((F50+G50+H50+I50+J50)&gt;0,(F50+G50+H50+I50+J50),""))</f>
        <v/>
      </c>
      <c r="D50" s="50"/>
      <c r="E50" s="53"/>
      <c r="F50" s="49"/>
      <c r="G50" s="49"/>
      <c r="H50" s="49"/>
      <c r="I50" s="49"/>
      <c r="J50" s="52"/>
      <c r="K50" s="49"/>
    </row>
    <row r="51" spans="1:11" x14ac:dyDescent="0.2">
      <c r="A51" s="50"/>
      <c r="C51" s="49"/>
      <c r="E51" s="51"/>
      <c r="F51" s="49"/>
      <c r="G51" s="49"/>
      <c r="H51" s="49"/>
      <c r="I51" s="49"/>
      <c r="J51" s="49"/>
      <c r="K51" s="49"/>
    </row>
    <row r="52" spans="1:11" x14ac:dyDescent="0.2">
      <c r="A52" s="50"/>
      <c r="C52" s="49"/>
      <c r="E52" s="51"/>
      <c r="F52" s="49"/>
      <c r="G52" s="49"/>
      <c r="H52" s="49"/>
      <c r="I52" s="49"/>
      <c r="J52" s="49"/>
      <c r="K52" s="49"/>
    </row>
    <row r="53" spans="1:11" x14ac:dyDescent="0.2">
      <c r="A53" s="50"/>
      <c r="C53" s="49"/>
      <c r="E53" s="51"/>
      <c r="F53" s="49"/>
      <c r="G53" s="49"/>
      <c r="H53" s="49"/>
      <c r="I53" s="49"/>
      <c r="J53" s="49"/>
      <c r="K53" s="49"/>
    </row>
    <row r="54" spans="1:11" x14ac:dyDescent="0.2">
      <c r="A54" s="50"/>
      <c r="C54" s="49"/>
      <c r="E54" s="51"/>
      <c r="F54" s="49"/>
      <c r="G54" s="49"/>
      <c r="H54" s="49"/>
      <c r="I54" s="49"/>
      <c r="J54" s="49"/>
      <c r="K54" s="49"/>
    </row>
    <row r="55" spans="1:11" x14ac:dyDescent="0.2">
      <c r="A55" s="50"/>
      <c r="C55" s="49" t="str">
        <f t="shared" ref="C55:C63" si="10">IF(J55="LUMP",J55,IF((F55+G55+H55+I55+J55)&gt;0,(F55+G55+H55+I55+J55),""))</f>
        <v/>
      </c>
      <c r="E55" s="51"/>
    </row>
    <row r="56" spans="1:11" x14ac:dyDescent="0.2">
      <c r="A56" s="50"/>
      <c r="C56" s="49" t="str">
        <f t="shared" si="10"/>
        <v/>
      </c>
    </row>
    <row r="57" spans="1:11" x14ac:dyDescent="0.2">
      <c r="A57" s="50"/>
      <c r="C57" s="49" t="str">
        <f t="shared" si="10"/>
        <v/>
      </c>
    </row>
    <row r="58" spans="1:11" x14ac:dyDescent="0.2">
      <c r="A58" s="50"/>
      <c r="C58" s="49" t="str">
        <f t="shared" si="10"/>
        <v/>
      </c>
    </row>
    <row r="59" spans="1:11" x14ac:dyDescent="0.2">
      <c r="A59" s="50"/>
      <c r="C59" s="49" t="str">
        <f t="shared" si="10"/>
        <v/>
      </c>
    </row>
    <row r="60" spans="1:11" x14ac:dyDescent="0.2">
      <c r="A60" s="50"/>
      <c r="C60" s="49" t="str">
        <f t="shared" si="10"/>
        <v/>
      </c>
    </row>
    <row r="61" spans="1:11" x14ac:dyDescent="0.2">
      <c r="A61" s="50"/>
      <c r="C61" s="49"/>
    </row>
    <row r="62" spans="1:11" x14ac:dyDescent="0.2">
      <c r="A62" s="50"/>
      <c r="C62" s="49" t="str">
        <f t="shared" si="10"/>
        <v/>
      </c>
    </row>
    <row r="63" spans="1:11" x14ac:dyDescent="0.2">
      <c r="A63" s="50"/>
      <c r="C63" s="49" t="str">
        <f t="shared" si="10"/>
        <v/>
      </c>
    </row>
    <row r="64" spans="1:11" x14ac:dyDescent="0.2">
      <c r="A64" s="47"/>
      <c r="B64" s="48"/>
      <c r="C64" s="45"/>
      <c r="D64" s="47"/>
      <c r="E64" s="46"/>
      <c r="F64" s="45"/>
      <c r="G64" s="45"/>
      <c r="H64" s="45"/>
      <c r="I64" s="45"/>
      <c r="J64" s="45"/>
      <c r="K64" s="45"/>
    </row>
    <row r="65" spans="1:11" x14ac:dyDescent="0.2">
      <c r="A65" s="47"/>
      <c r="B65" s="48"/>
      <c r="C65" s="45"/>
      <c r="D65" s="47"/>
      <c r="E65" s="46" t="s">
        <v>162</v>
      </c>
      <c r="F65" s="45"/>
      <c r="G65" s="45"/>
      <c r="H65" s="45"/>
      <c r="I65" s="45"/>
      <c r="J65" s="45"/>
      <c r="K65" s="45"/>
    </row>
    <row r="66" spans="1:11" x14ac:dyDescent="0.2">
      <c r="A66" s="47"/>
      <c r="B66" s="48"/>
      <c r="C66" s="45"/>
      <c r="D66" s="47"/>
      <c r="E66" s="46"/>
      <c r="F66" s="45"/>
      <c r="G66" s="45"/>
      <c r="H66" s="45"/>
      <c r="I66" s="45"/>
      <c r="J66" s="45"/>
      <c r="K66" s="45"/>
    </row>
    <row r="67" spans="1:11" x14ac:dyDescent="0.2">
      <c r="A67" s="47"/>
      <c r="B67" s="48"/>
      <c r="C67" s="45"/>
      <c r="D67" s="47"/>
      <c r="E67" s="46"/>
      <c r="F67" s="45"/>
      <c r="G67" s="45"/>
      <c r="H67" s="45"/>
      <c r="I67" s="45"/>
      <c r="J67" s="45"/>
      <c r="K67" s="45"/>
    </row>
    <row r="69" spans="1:11" x14ac:dyDescent="0.2">
      <c r="A69" s="50">
        <v>518</v>
      </c>
      <c r="B69" s="44">
        <v>40000</v>
      </c>
      <c r="C69" s="49" t="e">
        <f>IF(#REF!="LUMP",#REF!,IF((F69+G69+#REF!+#REF!+#REF!)&gt;0,(F69+G69+#REF!+#REF!+#REF!),""))</f>
        <v>#REF!</v>
      </c>
      <c r="D69" s="56" t="s">
        <v>164</v>
      </c>
      <c r="E69" s="51" t="s">
        <v>167</v>
      </c>
      <c r="F69" s="70">
        <v>0</v>
      </c>
      <c r="G69" s="70">
        <v>0</v>
      </c>
      <c r="H69" s="49"/>
      <c r="I69" s="49"/>
      <c r="J69" s="49"/>
      <c r="K69" s="49"/>
    </row>
    <row r="70" spans="1:11" x14ac:dyDescent="0.2">
      <c r="A70" s="50">
        <v>518</v>
      </c>
      <c r="B70" s="44">
        <v>40010</v>
      </c>
      <c r="C70" s="49" t="str">
        <f>IF(J70="LUMP",J70,IF((F70+G70+H70+I70+J70)&gt;0,(F70+G70+H70+I70+J70),""))</f>
        <v/>
      </c>
      <c r="D70" s="56" t="s">
        <v>164</v>
      </c>
      <c r="E70" s="51" t="s">
        <v>166</v>
      </c>
      <c r="F70" s="70">
        <v>0</v>
      </c>
      <c r="G70" s="70">
        <v>0</v>
      </c>
      <c r="H70" s="49"/>
      <c r="I70" s="49"/>
      <c r="J70" s="49"/>
      <c r="K70" s="49"/>
    </row>
  </sheetData>
  <printOptions horizontalCentered="1"/>
  <pageMargins left="0.2" right="0.2" top="0.25" bottom="0.25" header="0.3" footer="0.3"/>
  <pageSetup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12029-306A-445A-BC26-DEAF65391A57}">
  <dimension ref="A1:Q65"/>
  <sheetViews>
    <sheetView zoomScale="80" zoomScaleNormal="80" workbookViewId="0">
      <pane ySplit="4" topLeftCell="A5" activePane="bottomLeft" state="frozen"/>
      <selection pane="bottomLeft" activeCell="T47" sqref="T47"/>
    </sheetView>
  </sheetViews>
  <sheetFormatPr defaultColWidth="9.140625" defaultRowHeight="12.75" x14ac:dyDescent="0.2"/>
  <cols>
    <col min="1" max="2" width="10.7109375" style="43" customWidth="1"/>
    <col min="3" max="3" width="10.7109375" style="44" customWidth="1"/>
    <col min="4" max="4" width="10.7109375" style="41" customWidth="1"/>
    <col min="5" max="5" width="10.7109375" style="43" customWidth="1"/>
    <col min="6" max="6" width="1.7109375" style="43" customWidth="1"/>
    <col min="7" max="7" width="84.7109375" style="42" customWidth="1"/>
    <col min="8" max="13" width="10.7109375" style="41" customWidth="1"/>
    <col min="14" max="16384" width="9.140625" style="135"/>
  </cols>
  <sheetData>
    <row r="1" spans="1:17" ht="12.75" customHeight="1" x14ac:dyDescent="0.25">
      <c r="A1" s="502" t="s">
        <v>385</v>
      </c>
      <c r="B1" s="375"/>
      <c r="C1" s="376"/>
      <c r="D1" s="504" t="s">
        <v>386</v>
      </c>
      <c r="E1" s="504"/>
      <c r="F1" s="504"/>
      <c r="G1" s="504"/>
      <c r="H1" s="504"/>
      <c r="I1" s="504"/>
      <c r="J1" s="377" t="s">
        <v>387</v>
      </c>
      <c r="K1" s="378" t="s">
        <v>399</v>
      </c>
      <c r="L1" s="377" t="s">
        <v>388</v>
      </c>
      <c r="M1" s="379">
        <v>44817</v>
      </c>
      <c r="O1" s="136"/>
    </row>
    <row r="2" spans="1:17" ht="12.75" customHeight="1" thickBot="1" x14ac:dyDescent="0.3">
      <c r="A2" s="503"/>
      <c r="B2" s="380"/>
      <c r="C2" s="381"/>
      <c r="D2" s="505"/>
      <c r="E2" s="505"/>
      <c r="F2" s="505"/>
      <c r="G2" s="505"/>
      <c r="H2" s="505"/>
      <c r="I2" s="505"/>
      <c r="J2" s="382" t="s">
        <v>389</v>
      </c>
      <c r="K2" s="383" t="s">
        <v>421</v>
      </c>
      <c r="L2" s="382" t="s">
        <v>388</v>
      </c>
      <c r="M2" s="384">
        <v>44818</v>
      </c>
      <c r="O2" s="136"/>
    </row>
    <row r="3" spans="1:17" ht="12.75" customHeight="1" x14ac:dyDescent="0.2">
      <c r="A3" s="506" t="s">
        <v>431</v>
      </c>
      <c r="B3" s="502" t="s">
        <v>61</v>
      </c>
      <c r="C3" s="508" t="s">
        <v>390</v>
      </c>
      <c r="D3" s="500" t="s">
        <v>188</v>
      </c>
      <c r="E3" s="502" t="s">
        <v>62</v>
      </c>
      <c r="F3" s="506" t="s">
        <v>63</v>
      </c>
      <c r="G3" s="510"/>
      <c r="H3" s="500" t="s">
        <v>391</v>
      </c>
      <c r="I3" s="500" t="s">
        <v>392</v>
      </c>
      <c r="J3" s="500" t="s">
        <v>64</v>
      </c>
      <c r="K3" s="500" t="s">
        <v>393</v>
      </c>
      <c r="L3" s="500" t="s">
        <v>184</v>
      </c>
      <c r="M3" s="500" t="s">
        <v>394</v>
      </c>
      <c r="O3" s="136"/>
    </row>
    <row r="4" spans="1:17" ht="12.75" customHeight="1" thickBot="1" x14ac:dyDescent="0.25">
      <c r="A4" s="507"/>
      <c r="B4" s="503"/>
      <c r="C4" s="509"/>
      <c r="D4" s="501"/>
      <c r="E4" s="503"/>
      <c r="F4" s="507"/>
      <c r="G4" s="511"/>
      <c r="H4" s="501"/>
      <c r="I4" s="501"/>
      <c r="J4" s="501"/>
      <c r="K4" s="501"/>
      <c r="L4" s="501"/>
      <c r="M4" s="501"/>
      <c r="O4" s="136"/>
      <c r="P4" s="136" t="s">
        <v>395</v>
      </c>
    </row>
    <row r="5" spans="1:17" ht="12.75" customHeight="1" x14ac:dyDescent="0.2">
      <c r="A5" s="385"/>
      <c r="B5" s="386"/>
      <c r="C5" s="387"/>
      <c r="D5" s="388"/>
      <c r="E5" s="386"/>
      <c r="F5" s="389"/>
      <c r="G5" s="390"/>
      <c r="H5" s="388"/>
      <c r="I5" s="388"/>
      <c r="J5" s="388"/>
      <c r="K5" s="388"/>
      <c r="L5" s="388"/>
      <c r="M5" s="388"/>
      <c r="O5" s="136"/>
      <c r="P5" s="136"/>
    </row>
    <row r="6" spans="1:17" ht="12.75" customHeight="1" x14ac:dyDescent="0.2">
      <c r="A6" s="153"/>
      <c r="B6" s="151">
        <v>202</v>
      </c>
      <c r="C6" s="152">
        <v>11203</v>
      </c>
      <c r="D6" s="153" t="str">
        <f>IF(L6="LS",L6,IF(SUM(H6:L6)&gt;0,SUM(H6:L6),""))</f>
        <v>LS</v>
      </c>
      <c r="E6" s="154" t="str">
        <f>IF(OR($B6="",$C6=""),"",IF($D6="LS","",VLOOKUP(IF($B6="SPECIAL",LEFT($C6,3)&amp;"E"&amp;RIGHT($C6,5),$B6&amp;"E"&amp;$C6),[5]QryItemE2019!$A$2:$G$7835,2,FALSE)))</f>
        <v/>
      </c>
      <c r="F6" s="155"/>
      <c r="G6" s="156" t="str">
        <f>IF(OR($B6="",$C6=""),"",IF($C6="SPECIAL",MID(VLOOKUP(IF($B6="SPECIAL",LEFT($C6,3)&amp;"E"&amp;RIGHT($C6,5),$B6&amp;"E"&amp;$C6),[5]QryItemE2019!$A$2:$G$7835,3,FALSE),11,250),VLOOKUP(IF($B6="SPECIAL",LEFT($C6,3)&amp;"E"&amp;RIGHT($C6,5),$B6&amp;"E"&amp;$C6),[5]QryItemE2019!$A$2:$G$7835,3,FALSE)))</f>
        <v>PORTIONS OF STRUCTURE REMOVED, OVER 20 FOOT SPAN, AS PER PLAN</v>
      </c>
      <c r="H6" s="153"/>
      <c r="I6" s="153"/>
      <c r="J6" s="153"/>
      <c r="K6" s="153"/>
      <c r="L6" s="153" t="s">
        <v>107</v>
      </c>
      <c r="M6" s="153">
        <v>3</v>
      </c>
      <c r="O6" s="499" t="str">
        <f>IF(AND($B6="",$C6=""),"",IF(OR($B6="",$C6=""),"Enter Item and Extension",IFERROR(IF(OR(AND(VLOOKUP(IF($B6="SPECIAL",LEFT($C6,3)&amp;"E"&amp;RIGHT($C6,5),$B6&amp;"E"&amp;$C6),[5]QryItemE2019!$A$2:$G$7835,2,FALSE)&lt;&gt;"LS",VLOOKUP(IF($B6="SPECIAL",LEFT($C6,3)&amp;"E"&amp;RIGHT($C6,5),$B6&amp;"E"&amp;$C6),[5]QryItemE2019!$A$2:$G$7835,2,FALSE)&lt;&gt;$E6),AND($B6&lt;&gt;"SPECIAL",VLOOKUP(IF($B6="SPECIAL",LEFT($C6,3)&amp;"E"&amp;RIGHT($C6,5),$B6&amp;"E"&amp;$C6),[5]QryItemE2019!$A$2:$G$7835,3,FALSE)&lt;&gt;$G6)),"Verify Unit and Description",IF(VLOOKUP(IF($B6="SPECIAL",LEFT($C6,3)&amp;"E"&amp;RIGHT($C6,5),$B6&amp;"E"&amp;$C6),[5]QryItemE2019!$A$2:$G$7835,1,FALSE)&lt;&gt;"","O.K.")),"Enter Unit and Description")))</f>
        <v>O.K.</v>
      </c>
      <c r="P6" s="499"/>
      <c r="Q6" s="499"/>
    </row>
    <row r="7" spans="1:17" ht="12.75" customHeight="1" x14ac:dyDescent="0.2">
      <c r="A7" s="153">
        <f>D7</f>
        <v>89</v>
      </c>
      <c r="B7" s="151">
        <v>202</v>
      </c>
      <c r="C7" s="152">
        <v>22900</v>
      </c>
      <c r="D7" s="153">
        <f t="shared" ref="D7:D62" si="0">IF(L7="LS",L7,IF(SUM(H7:L7)&gt;0,SUM(H7:L7),""))</f>
        <v>89</v>
      </c>
      <c r="E7" s="154" t="str">
        <f>IF(OR($B7="",$C7=""),"",IF($D7="LS","",VLOOKUP(IF($B7="SPECIAL",LEFT($C7,3)&amp;"E"&amp;RIGHT($C7,5),$B7&amp;"E"&amp;$C7),[5]QryItemE2019!$A$2:$G$7835,2,FALSE)))</f>
        <v>SY</v>
      </c>
      <c r="F7" s="155"/>
      <c r="G7" s="156" t="str">
        <f>IF(OR($B7="",$C7=""),"",IF($C7="SPECIAL",MID(VLOOKUP(IF($B7="SPECIAL",LEFT($C7,3)&amp;"E"&amp;RIGHT($C7,5),$B7&amp;"E"&amp;$C7),[5]QryItemE2019!$A$2:$G$7835,3,FALSE),11,250),VLOOKUP(IF($B7="SPECIAL",LEFT($C7,3)&amp;"E"&amp;RIGHT($C7,5),$B7&amp;"E"&amp;$C7),[5]QryItemE2019!$A$2:$G$7835,3,FALSE)))</f>
        <v>APPROACH SLAB REMOVED</v>
      </c>
      <c r="H7" s="153"/>
      <c r="I7" s="153"/>
      <c r="J7" s="153"/>
      <c r="K7" s="153"/>
      <c r="L7" s="153">
        <f>'Calculations (KY)'!AB94</f>
        <v>89</v>
      </c>
      <c r="M7" s="153"/>
      <c r="O7" s="499" t="str">
        <f>IF(AND($B7="",$C7=""),"",IF(OR($B7="",$C7=""),"Enter Item and Extension",IFERROR(IF(OR(AND(VLOOKUP(IF($B7="SPECIAL",LEFT($C7,3)&amp;"E"&amp;RIGHT($C7,5),$B7&amp;"E"&amp;$C7),[5]QryItemE2019!$A$2:$G$7835,2,FALSE)&lt;&gt;"LS",VLOOKUP(IF($B7="SPECIAL",LEFT($C7,3)&amp;"E"&amp;RIGHT($C7,5),$B7&amp;"E"&amp;$C7),[5]QryItemE2019!$A$2:$G$7835,2,FALSE)&lt;&gt;$E7),AND($B7&lt;&gt;"SPECIAL",VLOOKUP(IF($B7="SPECIAL",LEFT($C7,3)&amp;"E"&amp;RIGHT($C7,5),$B7&amp;"E"&amp;$C7),[5]QryItemE2019!$A$2:$G$7835,3,FALSE)&lt;&gt;$G7)),"Verify Unit and Description",IF(VLOOKUP(IF($B7="SPECIAL",LEFT($C7,3)&amp;"E"&amp;RIGHT($C7,5),$B7&amp;"E"&amp;$C7),[5]QryItemE2019!$A$2:$G$7835,1,FALSE)&lt;&gt;"","O.K.")),"Enter Unit and Description")))</f>
        <v>O.K.</v>
      </c>
      <c r="P7" s="499"/>
      <c r="Q7" s="499"/>
    </row>
    <row r="8" spans="1:17" ht="12.75" customHeight="1" x14ac:dyDescent="0.2">
      <c r="A8" s="153">
        <f t="shared" ref="A8:A49" si="1">D8</f>
        <v>89</v>
      </c>
      <c r="B8" s="151">
        <v>202</v>
      </c>
      <c r="C8" s="152">
        <v>23500</v>
      </c>
      <c r="D8" s="153">
        <f t="shared" si="0"/>
        <v>89</v>
      </c>
      <c r="E8" s="154" t="str">
        <f>IF(OR($B8="",$C8=""),"",IF($D8="LS","",VLOOKUP(IF($B8="SPECIAL",LEFT($C8,3)&amp;"E"&amp;RIGHT($C8,5),$B8&amp;"E"&amp;$C8),[5]QryItemE2019!$A$2:$G$7835,2,FALSE)))</f>
        <v>SY</v>
      </c>
      <c r="F8" s="155"/>
      <c r="G8" s="156" t="str">
        <f>IF(OR($B8="",$C8=""),"",IF($C8="SPECIAL",MID(VLOOKUP(IF($B8="SPECIAL",LEFT($C8,3)&amp;"E"&amp;RIGHT($C8,5),$B8&amp;"E"&amp;$C8),[5]QryItemE2019!$A$2:$G$7835,3,FALSE),11,250),VLOOKUP(IF($B8="SPECIAL",LEFT($C8,3)&amp;"E"&amp;RIGHT($C8,5),$B8&amp;"E"&amp;$C8),[5]QryItemE2019!$A$2:$G$7835,3,FALSE)))</f>
        <v>WEARING COURSE REMOVED</v>
      </c>
      <c r="H8" s="153"/>
      <c r="I8" s="153"/>
      <c r="J8" s="153"/>
      <c r="K8" s="153"/>
      <c r="L8" s="153">
        <f>'Calculations (KY)'!AB106</f>
        <v>89</v>
      </c>
      <c r="M8" s="153"/>
      <c r="O8" s="499" t="str">
        <f>IF(AND($B8="",$C8=""),"",IF(OR($B8="",$C8=""),"Enter Item and Extension",IFERROR(IF(OR(AND(VLOOKUP(IF($B8="SPECIAL",LEFT($C8,3)&amp;"E"&amp;RIGHT($C8,5),$B8&amp;"E"&amp;$C8),[5]QryItemE2019!$A$2:$G$7835,2,FALSE)&lt;&gt;"LS",VLOOKUP(IF($B8="SPECIAL",LEFT($C8,3)&amp;"E"&amp;RIGHT($C8,5),$B8&amp;"E"&amp;$C8),[5]QryItemE2019!$A$2:$G$7835,2,FALSE)&lt;&gt;$E8),AND($B8&lt;&gt;"SPECIAL",VLOOKUP(IF($B8="SPECIAL",LEFT($C8,3)&amp;"E"&amp;RIGHT($C8,5),$B8&amp;"E"&amp;$C8),[5]QryItemE2019!$A$2:$G$7835,3,FALSE)&lt;&gt;$G8)),"Verify Unit and Description",IF(VLOOKUP(IF($B8="SPECIAL",LEFT($C8,3)&amp;"E"&amp;RIGHT($C8,5),$B8&amp;"E"&amp;$C8),[5]QryItemE2019!$A$2:$G$7835,1,FALSE)&lt;&gt;"","O.K.")),"Enter Unit and Description")))</f>
        <v>O.K.</v>
      </c>
      <c r="P8" s="499"/>
      <c r="Q8" s="499"/>
    </row>
    <row r="9" spans="1:17" ht="12.75" customHeight="1" x14ac:dyDescent="0.2">
      <c r="A9" s="153" t="str">
        <f t="shared" si="1"/>
        <v/>
      </c>
      <c r="B9" s="151"/>
      <c r="C9" s="152"/>
      <c r="D9" s="153" t="str">
        <f t="shared" si="0"/>
        <v/>
      </c>
      <c r="E9" s="154" t="str">
        <f>IF(OR($B9="",$C9=""),"",IF($D9="LS","",VLOOKUP(IF($B9="SPECIAL",LEFT($C9,3)&amp;"E"&amp;RIGHT($C9,5),$B9&amp;"E"&amp;$C9),[5]QryItemE2019!$A$2:$G$7835,2,FALSE)))</f>
        <v/>
      </c>
      <c r="F9" s="155"/>
      <c r="G9" s="156" t="str">
        <f>IF(OR($B9="",$C9=""),"",IF($C9="SPECIAL",MID(VLOOKUP(IF($B9="SPECIAL",LEFT($C9,3)&amp;"E"&amp;RIGHT($C9,5),$B9&amp;"E"&amp;$C9),[5]QryItemE2019!$A$2:$G$7835,3,FALSE),11,250),VLOOKUP(IF($B9="SPECIAL",LEFT($C9,3)&amp;"E"&amp;RIGHT($C9,5),$B9&amp;"E"&amp;$C9),[5]QryItemE2019!$A$2:$G$7835,3,FALSE)))</f>
        <v/>
      </c>
      <c r="H9" s="153"/>
      <c r="I9" s="153"/>
      <c r="J9" s="153"/>
      <c r="K9" s="153"/>
      <c r="L9" s="153"/>
      <c r="M9" s="153"/>
      <c r="O9" s="499" t="str">
        <f>IF(AND($B9="",$C9=""),"",IF(OR($B9="",$C9=""),"Enter Item and Extension",IFERROR(IF(OR(AND(VLOOKUP(IF($B9="SPECIAL",LEFT($C9,3)&amp;"E"&amp;RIGHT($C9,5),$B9&amp;"E"&amp;$C9),[5]QryItemE2019!$A$2:$G$7835,2,FALSE)&lt;&gt;"LS",VLOOKUP(IF($B9="SPECIAL",LEFT($C9,3)&amp;"E"&amp;RIGHT($C9,5),$B9&amp;"E"&amp;$C9),[5]QryItemE2019!$A$2:$G$7835,2,FALSE)&lt;&gt;$E9),AND($B9&lt;&gt;"SPECIAL",VLOOKUP(IF($B9="SPECIAL",LEFT($C9,3)&amp;"E"&amp;RIGHT($C9,5),$B9&amp;"E"&amp;$C9),[5]QryItemE2019!$A$2:$G$7835,3,FALSE)&lt;&gt;$G9)),"Verify Unit and Description",IF(VLOOKUP(IF($B9="SPECIAL",LEFT($C9,3)&amp;"E"&amp;RIGHT($C9,5),$B9&amp;"E"&amp;$C9),[5]QryItemE2019!$A$2:$G$7835,1,FALSE)&lt;&gt;"","O.K.")),"Enter Unit and Description")))</f>
        <v/>
      </c>
      <c r="P9" s="499"/>
      <c r="Q9" s="499"/>
    </row>
    <row r="10" spans="1:17" ht="12.75" customHeight="1" x14ac:dyDescent="0.2">
      <c r="A10" s="153">
        <f t="shared" si="1"/>
        <v>206</v>
      </c>
      <c r="B10" s="151">
        <v>503</v>
      </c>
      <c r="C10" s="152">
        <v>21100</v>
      </c>
      <c r="D10" s="153">
        <f t="shared" si="0"/>
        <v>206</v>
      </c>
      <c r="E10" s="154" t="str">
        <f>IF(OR($B10="",$C10=""),"",IF($D10="LS","",VLOOKUP(IF($B10="SPECIAL",LEFT($C10,3)&amp;"E"&amp;RIGHT($C10,5),$B10&amp;"E"&amp;$C10),[5]QryItemE2019!$A$2:$G$7835,2,FALSE)))</f>
        <v>CY</v>
      </c>
      <c r="F10" s="155"/>
      <c r="G10" s="156" t="str">
        <f>IF(OR($B10="",$C10=""),"",IF($C10="SPECIAL",MID(VLOOKUP(IF($B10="SPECIAL",LEFT($C10,3)&amp;"E"&amp;RIGHT($C10,5),$B10&amp;"E"&amp;$C10),[5]QryItemE2019!$A$2:$G$7835,3,FALSE),11,250),VLOOKUP(IF($B10="SPECIAL",LEFT($C10,3)&amp;"E"&amp;RIGHT($C10,5),$B10&amp;"E"&amp;$C10),[5]QryItemE2019!$A$2:$G$7835,3,FALSE)))</f>
        <v>UNCLASSIFIED EXCAVATION</v>
      </c>
      <c r="H10" s="157">
        <f>'Calculations (KY)'!AB121</f>
        <v>94</v>
      </c>
      <c r="I10" s="157">
        <f>'Calculations (KY)'!AB133</f>
        <v>112</v>
      </c>
      <c r="J10" s="157"/>
      <c r="K10" s="157"/>
      <c r="L10" s="157"/>
      <c r="M10" s="153"/>
      <c r="O10" s="499" t="str">
        <f>IF(AND($B10="",$C10=""),"",IF(OR($B10="",$C10=""),"Enter Item and Extension",IFERROR(IF(OR(AND(VLOOKUP(IF($B10="SPECIAL",LEFT($C10,3)&amp;"E"&amp;RIGHT($C10,5),$B10&amp;"E"&amp;$C10),[5]QryItemE2019!$A$2:$G$7835,2,FALSE)&lt;&gt;"LS",VLOOKUP(IF($B10="SPECIAL",LEFT($C10,3)&amp;"E"&amp;RIGHT($C10,5),$B10&amp;"E"&amp;$C10),[5]QryItemE2019!$A$2:$G$7835,2,FALSE)&lt;&gt;$E10),AND($B10&lt;&gt;"SPECIAL",VLOOKUP(IF($B10="SPECIAL",LEFT($C10,3)&amp;"E"&amp;RIGHT($C10,5),$B10&amp;"E"&amp;$C10),[5]QryItemE2019!$A$2:$G$7835,3,FALSE)&lt;&gt;$G10)),"Verify Unit and Description",IF(VLOOKUP(IF($B10="SPECIAL",LEFT($C10,3)&amp;"E"&amp;RIGHT($C10,5),$B10&amp;"E"&amp;$C10),[5]QryItemE2019!$A$2:$G$7835,1,FALSE)&lt;&gt;"","O.K.")),"Enter Unit and Description")))</f>
        <v>O.K.</v>
      </c>
      <c r="P10" s="499"/>
      <c r="Q10" s="499"/>
    </row>
    <row r="11" spans="1:17" ht="12.75" customHeight="1" x14ac:dyDescent="0.2">
      <c r="A11" s="153" t="str">
        <f t="shared" si="1"/>
        <v/>
      </c>
      <c r="B11" s="151"/>
      <c r="C11" s="152"/>
      <c r="D11" s="153" t="str">
        <f t="shared" si="0"/>
        <v/>
      </c>
      <c r="E11" s="154" t="str">
        <f>IF(OR($B11="",$C11=""),"",IF($D11="LS","",VLOOKUP(IF($B11="SPECIAL",LEFT($C11,3)&amp;"E"&amp;RIGHT($C11,5),$B11&amp;"E"&amp;$C11),[5]QryItemE2019!$A$2:$G$7835,2,FALSE)))</f>
        <v/>
      </c>
      <c r="F11" s="155"/>
      <c r="G11" s="156" t="str">
        <f>IF(OR($B11="",$C11=""),"",IF($C11="SPECIAL",MID(VLOOKUP(IF($B11="SPECIAL",LEFT($C11,3)&amp;"E"&amp;RIGHT($C11,5),$B11&amp;"E"&amp;$C11),[5]QryItemE2019!$A$2:$G$7835,3,FALSE),11,250),VLOOKUP(IF($B11="SPECIAL",LEFT($C11,3)&amp;"E"&amp;RIGHT($C11,5),$B11&amp;"E"&amp;$C11),[5]QryItemE2019!$A$2:$G$7835,3,FALSE)))</f>
        <v/>
      </c>
      <c r="H11" s="157"/>
      <c r="I11" s="157"/>
      <c r="J11" s="157"/>
      <c r="K11" s="157"/>
      <c r="L11" s="157"/>
      <c r="M11" s="153"/>
      <c r="O11" s="499" t="str">
        <f>IF(AND($B11="",$C11=""),"",IF(OR($B11="",$C11=""),"Enter Item and Extension",IFERROR(IF(OR(AND(VLOOKUP(IF($B11="SPECIAL",LEFT($C11,3)&amp;"E"&amp;RIGHT($C11,5),$B11&amp;"E"&amp;$C11),[5]QryItemE2019!$A$2:$G$7835,2,FALSE)&lt;&gt;"LS",VLOOKUP(IF($B11="SPECIAL",LEFT($C11,3)&amp;"E"&amp;RIGHT($C11,5),$B11&amp;"E"&amp;$C11),[5]QryItemE2019!$A$2:$G$7835,2,FALSE)&lt;&gt;$E11),AND($B11&lt;&gt;"SPECIAL",VLOOKUP(IF($B11="SPECIAL",LEFT($C11,3)&amp;"E"&amp;RIGHT($C11,5),$B11&amp;"E"&amp;$C11),[5]QryItemE2019!$A$2:$G$7835,3,FALSE)&lt;&gt;$G11)),"Verify Unit and Description",IF(VLOOKUP(IF($B11="SPECIAL",LEFT($C11,3)&amp;"E"&amp;RIGHT($C11,5),$B11&amp;"E"&amp;$C11),[5]QryItemE2019!$A$2:$G$7835,1,FALSE)&lt;&gt;"","O.K.")),"Enter Unit and Description")))</f>
        <v/>
      </c>
      <c r="P11" s="499"/>
      <c r="Q11" s="499"/>
    </row>
    <row r="12" spans="1:17" ht="12.75" customHeight="1" x14ac:dyDescent="0.2">
      <c r="A12" s="153">
        <f t="shared" si="1"/>
        <v>122504</v>
      </c>
      <c r="B12" s="151">
        <v>509</v>
      </c>
      <c r="C12" s="152">
        <v>10000</v>
      </c>
      <c r="D12" s="153">
        <f>IF(L12="LS",L12,IF(SUM(H12:L12)&gt;0,SUM(H12:L12),""))</f>
        <v>122504</v>
      </c>
      <c r="E12" s="154" t="str">
        <f>IF(OR($B12="",$C12=""),"",IF($D12="LS","",VLOOKUP(IF($B12="SPECIAL",LEFT($C12,3)&amp;"E"&amp;RIGHT($C12,5),$B12&amp;"E"&amp;$C12),[5]QryItemE2019!$A$2:$G$7835,2,FALSE)))</f>
        <v>LB</v>
      </c>
      <c r="F12" s="155"/>
      <c r="G12" s="156" t="s">
        <v>396</v>
      </c>
      <c r="H12" s="157">
        <f>'Calculations (KY)'!AB140</f>
        <v>4254</v>
      </c>
      <c r="I12" s="157">
        <f>'Calculations (KY)'!AB141</f>
        <v>4654</v>
      </c>
      <c r="J12" s="157">
        <f>'Calculations (KY)'!AB142</f>
        <v>2318</v>
      </c>
      <c r="K12" s="157">
        <f>'Calculations (KY)'!AB143</f>
        <v>111278</v>
      </c>
      <c r="L12" s="157">
        <f>'Calculations (KY)'!AB144</f>
        <v>0</v>
      </c>
      <c r="M12" s="153"/>
      <c r="O12" s="499" t="str">
        <f>IF(AND($B12="",$C12=""),"",IF(OR($B12="",$C12=""),"Enter Item and Extension",IFERROR(IF(OR(AND(VLOOKUP(IF($B12="SPECIAL",LEFT($C12,3)&amp;"E"&amp;RIGHT($C12,5),$B12&amp;"E"&amp;$C12),[5]QryItemE2019!$A$2:$G$7835,2,FALSE)&lt;&gt;"LS",VLOOKUP(IF($B12="SPECIAL",LEFT($C12,3)&amp;"E"&amp;RIGHT($C12,5),$B12&amp;"E"&amp;$C12),[5]QryItemE2019!$A$2:$G$7835,2,FALSE)&lt;&gt;$E12),AND($B12&lt;&gt;"SPECIAL",VLOOKUP(IF($B12="SPECIAL",LEFT($C12,3)&amp;"E"&amp;RIGHT($C12,5),$B12&amp;"E"&amp;$C12),[5]QryItemE2019!$A$2:$G$7835,3,FALSE)&lt;&gt;$G12)),"Verify Unit and Description",IF(VLOOKUP(IF($B12="SPECIAL",LEFT($C12,3)&amp;"E"&amp;RIGHT($C12,5),$B12&amp;"E"&amp;$C12),[5]QryItemE2019!$A$2:$G$7835,1,FALSE)&lt;&gt;"","O.K.")),"Enter Unit and Description")))</f>
        <v>Verify Unit and Description</v>
      </c>
      <c r="P12" s="499"/>
      <c r="Q12" s="499"/>
    </row>
    <row r="13" spans="1:17" ht="12.75" customHeight="1" x14ac:dyDescent="0.2">
      <c r="A13" s="153">
        <f t="shared" si="1"/>
        <v>116.91666666666667</v>
      </c>
      <c r="B13" s="151">
        <v>509</v>
      </c>
      <c r="C13" s="152">
        <v>30020</v>
      </c>
      <c r="D13" s="153">
        <f>IF(L13="LS",L13,IF(SUM(H13:L13)&gt;0,SUM(H13:L13),""))</f>
        <v>116.91666666666667</v>
      </c>
      <c r="E13" s="154" t="str">
        <f>IF(OR($B13="",$C13=""),"",IF($D13="LS","",VLOOKUP(IF($B13="SPECIAL",LEFT($C13,3)&amp;"E"&amp;RIGHT($C13,5),$B13&amp;"E"&amp;$C13),[5]QryItemE2019!$A$2:$G$7835,2,FALSE)))</f>
        <v>FT</v>
      </c>
      <c r="F13" s="155"/>
      <c r="G13" s="156" t="str">
        <f>IF(OR($B13="",$C13=""),"",IF($C13="SPECIAL",MID(VLOOKUP(IF($B13="SPECIAL",LEFT($C13,3)&amp;"E"&amp;RIGHT($C13,5),$B13&amp;"E"&amp;$C13),[5]QryItemE2019!$A$2:$G$7835,3,FALSE),11,250),VLOOKUP(IF($B13="SPECIAL",LEFT($C13,3)&amp;"E"&amp;RIGHT($C13,5),$B13&amp;"E"&amp;$C13),[5]QryItemE2019!$A$2:$G$7835,3,FALSE)))</f>
        <v>NO. 4 GFRP DEFORMED BARS</v>
      </c>
      <c r="H13" s="157"/>
      <c r="I13" s="157"/>
      <c r="J13" s="157"/>
      <c r="K13" s="157">
        <f>'Calculations (KY)'!AB157</f>
        <v>116.91666666666667</v>
      </c>
      <c r="L13" s="157"/>
      <c r="M13" s="153"/>
      <c r="O13" s="499" t="str">
        <f>IF(AND($B13="",$C13=""),"",IF(OR($B13="",$C13=""),"Enter Item and Extension",IFERROR(IF(OR(AND(VLOOKUP(IF($B13="SPECIAL",LEFT($C13,3)&amp;"E"&amp;RIGHT($C13,5),$B13&amp;"E"&amp;$C13),[5]QryItemE2019!$A$2:$G$7835,2,FALSE)&lt;&gt;"LS",VLOOKUP(IF($B13="SPECIAL",LEFT($C13,3)&amp;"E"&amp;RIGHT($C13,5),$B13&amp;"E"&amp;$C13),[5]QryItemE2019!$A$2:$G$7835,2,FALSE)&lt;&gt;$E13),AND($B13&lt;&gt;"SPECIAL",VLOOKUP(IF($B13="SPECIAL",LEFT($C13,3)&amp;"E"&amp;RIGHT($C13,5),$B13&amp;"E"&amp;$C13),[5]QryItemE2019!$A$2:$G$7835,3,FALSE)&lt;&gt;$G13)),"Verify Unit and Description",IF(VLOOKUP(IF($B13="SPECIAL",LEFT($C13,3)&amp;"E"&amp;RIGHT($C13,5),$B13&amp;"E"&amp;$C13),[5]QryItemE2019!$A$2:$G$7835,1,FALSE)&lt;&gt;"","O.K.")),"Enter Unit and Description")))</f>
        <v>O.K.</v>
      </c>
      <c r="P13" s="499"/>
      <c r="Q13" s="499"/>
    </row>
    <row r="14" spans="1:17" ht="12.75" customHeight="1" x14ac:dyDescent="0.2">
      <c r="A14" s="153" t="str">
        <f t="shared" si="1"/>
        <v/>
      </c>
      <c r="B14" s="158"/>
      <c r="C14" s="159"/>
      <c r="D14" s="153" t="str">
        <f t="shared" si="0"/>
        <v/>
      </c>
      <c r="E14" s="154" t="str">
        <f>IF(OR($B14="",$C14=""),"",IF($D14="LS","",VLOOKUP(IF($B14="SPECIAL",LEFT($C14,3)&amp;"E"&amp;RIGHT($C14,5),$B14&amp;"E"&amp;$C14),[5]QryItemE2019!$A$2:$G$7835,2,FALSE)))</f>
        <v/>
      </c>
      <c r="F14" s="155"/>
      <c r="G14" s="156" t="str">
        <f>IF(OR($B14="",$C14=""),"",IF($C14="SPECIAL",MID(VLOOKUP(IF($B14="SPECIAL",LEFT($C14,3)&amp;"E"&amp;RIGHT($C14,5),$B14&amp;"E"&amp;$C14),[5]QryItemE2019!$A$2:$G$7835,3,FALSE),11,250),VLOOKUP(IF($B14="SPECIAL",LEFT($C14,3)&amp;"E"&amp;RIGHT($C14,5),$B14&amp;"E"&amp;$C14),[5]QryItemE2019!$A$2:$G$7835,3,FALSE)))</f>
        <v/>
      </c>
      <c r="H14" s="157"/>
      <c r="I14" s="157"/>
      <c r="J14" s="157"/>
      <c r="K14" s="157"/>
      <c r="L14" s="157"/>
      <c r="M14" s="153"/>
      <c r="O14" s="499" t="str">
        <f>IF(AND($B14="",$C14=""),"",IF(OR($B14="",$C14=""),"Enter Item and Extension",IFERROR(IF(OR(AND(VLOOKUP(IF($B14="SPECIAL",LEFT($C14,3)&amp;"E"&amp;RIGHT($C14,5),$B14&amp;"E"&amp;$C14),[5]QryItemE2019!$A$2:$G$7835,2,FALSE)&lt;&gt;"LS",VLOOKUP(IF($B14="SPECIAL",LEFT($C14,3)&amp;"E"&amp;RIGHT($C14,5),$B14&amp;"E"&amp;$C14),[5]QryItemE2019!$A$2:$G$7835,2,FALSE)&lt;&gt;$E14),AND($B14&lt;&gt;"SPECIAL",VLOOKUP(IF($B14="SPECIAL",LEFT($C14,3)&amp;"E"&amp;RIGHT($C14,5),$B14&amp;"E"&amp;$C14),[5]QryItemE2019!$A$2:$G$7835,3,FALSE)&lt;&gt;$G14)),"Verify Unit and Description",IF(VLOOKUP(IF($B14="SPECIAL",LEFT($C14,3)&amp;"E"&amp;RIGHT($C14,5),$B14&amp;"E"&amp;$C14),[5]QryItemE2019!$A$2:$G$7835,1,FALSE)&lt;&gt;"","O.K.")),"Enter Unit and Description")))</f>
        <v/>
      </c>
      <c r="P14" s="499"/>
      <c r="Q14" s="499"/>
    </row>
    <row r="15" spans="1:17" ht="12.75" customHeight="1" x14ac:dyDescent="0.2">
      <c r="A15" s="153">
        <f t="shared" si="1"/>
        <v>495</v>
      </c>
      <c r="B15" s="151">
        <v>510</v>
      </c>
      <c r="C15" s="152">
        <v>10000</v>
      </c>
      <c r="D15" s="153">
        <f t="shared" ref="D15" si="2">IF(L15="LS",L15,IF(SUM(H15:L15)&gt;0,SUM(H15:L15),""))</f>
        <v>495</v>
      </c>
      <c r="E15" s="154" t="str">
        <f>IF(OR($B15="",$C15=""),"",IF($D15="LS","",VLOOKUP(IF($B15="SPECIAL",LEFT($C15,3)&amp;"E"&amp;RIGHT($C15,5),$B15&amp;"E"&amp;$C15),[5]QryItemE2019!$A$2:$G$7835,2,FALSE)))</f>
        <v>EACH</v>
      </c>
      <c r="F15" s="155"/>
      <c r="G15" s="156" t="str">
        <f>IF(OR($B15="",$C15=""),"",IF($C15="SPECIAL",MID(VLOOKUP(IF($B15="SPECIAL",LEFT($C15,3)&amp;"E"&amp;RIGHT($C15,5),$B15&amp;"E"&amp;$C15),[5]QryItemE2019!$A$2:$G$7835,3,FALSE),11,250),VLOOKUP(IF($B15="SPECIAL",LEFT($C15,3)&amp;"E"&amp;RIGHT($C15,5),$B15&amp;"E"&amp;$C15),[5]QryItemE2019!$A$2:$G$7835,3,FALSE)))</f>
        <v>DOWEL HOLES WITH NONSHRINK, NONMETALLIC GROUT</v>
      </c>
      <c r="H15" s="157">
        <f>'Calculations (KY)'!AB162</f>
        <v>138</v>
      </c>
      <c r="I15" s="157">
        <f>'Calculations (KY)'!AB163</f>
        <v>149</v>
      </c>
      <c r="J15" s="157">
        <f>'Calculations (KY)'!AB164</f>
        <v>208</v>
      </c>
      <c r="K15" s="157"/>
      <c r="L15" s="157"/>
      <c r="M15" s="153"/>
      <c r="O15" s="499" t="str">
        <f>IF(AND($B15="",$C15=""),"",IF(OR($B15="",$C15=""),"Enter Item and Extension",IFERROR(IF(OR(AND(VLOOKUP(IF($B15="SPECIAL",LEFT($C15,3)&amp;"E"&amp;RIGHT($C15,5),$B15&amp;"E"&amp;$C15),[5]QryItemE2019!$A$2:$G$7835,2,FALSE)&lt;&gt;"LS",VLOOKUP(IF($B15="SPECIAL",LEFT($C15,3)&amp;"E"&amp;RIGHT($C15,5),$B15&amp;"E"&amp;$C15),[5]QryItemE2019!$A$2:$G$7835,2,FALSE)&lt;&gt;$E15),AND($B15&lt;&gt;"SPECIAL",VLOOKUP(IF($B15="SPECIAL",LEFT($C15,3)&amp;"E"&amp;RIGHT($C15,5),$B15&amp;"E"&amp;$C15),[5]QryItemE2019!$A$2:$G$7835,3,FALSE)&lt;&gt;$G15)),"Verify Unit and Description",IF(VLOOKUP(IF($B15="SPECIAL",LEFT($C15,3)&amp;"E"&amp;RIGHT($C15,5),$B15&amp;"E"&amp;$C15),[5]QryItemE2019!$A$2:$G$7835,1,FALSE)&lt;&gt;"","O.K.")),"Enter Unit and Description")))</f>
        <v>O.K.</v>
      </c>
      <c r="P15" s="499"/>
      <c r="Q15" s="499"/>
    </row>
    <row r="16" spans="1:17" ht="12.75" customHeight="1" x14ac:dyDescent="0.2">
      <c r="A16" s="153" t="str">
        <f t="shared" si="1"/>
        <v/>
      </c>
      <c r="B16" s="151"/>
      <c r="C16" s="152"/>
      <c r="D16" s="153" t="str">
        <f t="shared" ref="D16" si="3">IF(L16="LS",L16,IF(SUM(H16:L16)&gt;0,SUM(H16:L16),""))</f>
        <v/>
      </c>
      <c r="E16" s="154" t="str">
        <f>IF(OR($B16="",$C16=""),"",IF($D16="LS","",VLOOKUP(IF($B16="SPECIAL",LEFT($C16,3)&amp;"E"&amp;RIGHT($C16,5),$B16&amp;"E"&amp;$C16),[5]QryItemE2019!$A$2:$G$7835,2,FALSE)))</f>
        <v/>
      </c>
      <c r="F16" s="155"/>
      <c r="G16" s="156" t="str">
        <f>IF(OR($B16="",$C16=""),"",IF($C16="SPECIAL",MID(VLOOKUP(IF($B16="SPECIAL",LEFT($C16,3)&amp;"E"&amp;RIGHT($C16,5),$B16&amp;"E"&amp;$C16),[5]QryItemE2019!$A$2:$G$7835,3,FALSE),11,250),VLOOKUP(IF($B16="SPECIAL",LEFT($C16,3)&amp;"E"&amp;RIGHT($C16,5),$B16&amp;"E"&amp;$C16),[5]QryItemE2019!$A$2:$G$7835,3,FALSE)))</f>
        <v/>
      </c>
      <c r="H16" s="157"/>
      <c r="I16" s="157"/>
      <c r="J16" s="157"/>
      <c r="K16" s="157"/>
      <c r="L16" s="157"/>
      <c r="M16" s="153"/>
      <c r="O16" s="499" t="str">
        <f>IF(AND($B16="",$C16=""),"",IF(OR($B16="",$C16=""),"Enter Item and Extension",IFERROR(IF(OR(AND(VLOOKUP(IF($B16="SPECIAL",LEFT($C16,3)&amp;"E"&amp;RIGHT($C16,5),$B16&amp;"E"&amp;$C16),[5]QryItemE2019!$A$2:$G$7835,2,FALSE)&lt;&gt;"LS",VLOOKUP(IF($B16="SPECIAL",LEFT($C16,3)&amp;"E"&amp;RIGHT($C16,5),$B16&amp;"E"&amp;$C16),[5]QryItemE2019!$A$2:$G$7835,2,FALSE)&lt;&gt;$E16),AND($B16&lt;&gt;"SPECIAL",VLOOKUP(IF($B16="SPECIAL",LEFT($C16,3)&amp;"E"&amp;RIGHT($C16,5),$B16&amp;"E"&amp;$C16),[5]QryItemE2019!$A$2:$G$7835,3,FALSE)&lt;&gt;$G16)),"Verify Unit and Description",IF(VLOOKUP(IF($B16="SPECIAL",LEFT($C16,3)&amp;"E"&amp;RIGHT($C16,5),$B16&amp;"E"&amp;$C16),[5]QryItemE2019!$A$2:$G$7835,1,FALSE)&lt;&gt;"","O.K.")),"Enter Unit and Description")))</f>
        <v/>
      </c>
      <c r="P16" s="499"/>
      <c r="Q16" s="499"/>
    </row>
    <row r="17" spans="1:17" ht="12.75" customHeight="1" x14ac:dyDescent="0.2">
      <c r="A17" s="153">
        <f t="shared" si="1"/>
        <v>326</v>
      </c>
      <c r="B17" s="158">
        <v>511</v>
      </c>
      <c r="C17" s="160">
        <v>34412</v>
      </c>
      <c r="D17" s="153">
        <f t="shared" si="0"/>
        <v>326</v>
      </c>
      <c r="E17" s="154" t="str">
        <f>IF(OR($B17="",$C17=""),"",IF($D17="LS","",VLOOKUP(IF($B17="SPECIAL",LEFT($C17,3)&amp;"E"&amp;RIGHT($C17,5),$B17&amp;"E"&amp;$C17),[5]QryItemE2019!$A$2:$G$7835,2,FALSE)))</f>
        <v>CY</v>
      </c>
      <c r="F17" s="155"/>
      <c r="G17" s="156" t="str">
        <f>IF(OR($B17="",$C17=""),"",IF($C17="SPECIAL",MID(VLOOKUP(IF($B17="SPECIAL",LEFT($C17,3)&amp;"E"&amp;RIGHT($C17,5),$B17&amp;"E"&amp;$C17),[5]QryItemE2019!$A$2:$G$7835,3,FALSE),11,250),VLOOKUP(IF($B17="SPECIAL",LEFT($C17,3)&amp;"E"&amp;RIGHT($C17,5),$B17&amp;"E"&amp;$C17),[5]QryItemE2019!$A$2:$G$7835,3,FALSE)))</f>
        <v>CLASS QC2 CONCRETE WITH QC/QA, SUPERSTRUCTURE</v>
      </c>
      <c r="H17" s="157"/>
      <c r="I17" s="157"/>
      <c r="J17" s="157"/>
      <c r="K17" s="157">
        <f>'Calculations (KY)'!AB193</f>
        <v>326</v>
      </c>
      <c r="L17" s="157"/>
      <c r="M17" s="153"/>
      <c r="O17" s="499" t="str">
        <f>IF(AND($B17="",$C17=""),"",IF(OR($B17="",$C17=""),"Enter Item and Extension",IFERROR(IF(OR(AND(VLOOKUP(IF($B17="SPECIAL",LEFT($C17,3)&amp;"E"&amp;RIGHT($C17,5),$B17&amp;"E"&amp;$C17),[5]QryItemE2019!$A$2:$G$7835,2,FALSE)&lt;&gt;"LS",VLOOKUP(IF($B17="SPECIAL",LEFT($C17,3)&amp;"E"&amp;RIGHT($C17,5),$B17&amp;"E"&amp;$C17),[5]QryItemE2019!$A$2:$G$7835,2,FALSE)&lt;&gt;$E17),AND($B17&lt;&gt;"SPECIAL",VLOOKUP(IF($B17="SPECIAL",LEFT($C17,3)&amp;"E"&amp;RIGHT($C17,5),$B17&amp;"E"&amp;$C17),[5]QryItemE2019!$A$2:$G$7835,3,FALSE)&lt;&gt;$G17)),"Verify Unit and Description",IF(VLOOKUP(IF($B17="SPECIAL",LEFT($C17,3)&amp;"E"&amp;RIGHT($C17,5),$B17&amp;"E"&amp;$C17),[5]QryItemE2019!$A$2:$G$7835,1,FALSE)&lt;&gt;"","O.K.")),"Enter Unit and Description")))</f>
        <v>O.K.</v>
      </c>
      <c r="P17" s="499"/>
      <c r="Q17" s="499"/>
    </row>
    <row r="18" spans="1:17" ht="12.75" customHeight="1" x14ac:dyDescent="0.2">
      <c r="A18" s="153">
        <f t="shared" si="1"/>
        <v>106</v>
      </c>
      <c r="B18" s="158">
        <v>511</v>
      </c>
      <c r="C18" s="160">
        <v>34450</v>
      </c>
      <c r="D18" s="153">
        <f t="shared" ref="D18" si="4">IF(L18="LS",L18,IF(SUM(H18:L18)&gt;0,SUM(H18:L18),""))</f>
        <v>106</v>
      </c>
      <c r="E18" s="154" t="str">
        <f>IF(OR($B18="",$C18=""),"",IF($D18="LS","",VLOOKUP(IF($B18="SPECIAL",LEFT($C18,3)&amp;"E"&amp;RIGHT($C18,5),$B18&amp;"E"&amp;$C18),[5]QryItemE2019!$A$2:$G$7835,2,FALSE)))</f>
        <v>CY</v>
      </c>
      <c r="F18" s="155"/>
      <c r="G18" s="156" t="str">
        <f>IF(OR($B18="",$C18=""),"",IF($C18="SPECIAL",MID(VLOOKUP(IF($B18="SPECIAL",LEFT($C18,3)&amp;"E"&amp;RIGHT($C18,5),$B18&amp;"E"&amp;$C18),[5]QryItemE2019!$A$2:$G$7835,3,FALSE),11,250),VLOOKUP(IF($B18="SPECIAL",LEFT($C18,3)&amp;"E"&amp;RIGHT($C18,5),$B18&amp;"E"&amp;$C18),[5]QryItemE2019!$A$2:$G$7835,3,FALSE)))</f>
        <v>CLASS QC2 CONCRETE WITH QC/QA, BRIDGE DECK (PARAPET)</v>
      </c>
      <c r="H18" s="186"/>
      <c r="I18" s="157"/>
      <c r="J18" s="157"/>
      <c r="K18" s="157">
        <f>'Calculations (KY)'!AB208</f>
        <v>106</v>
      </c>
      <c r="L18" s="157"/>
      <c r="M18" s="153"/>
      <c r="O18" s="178"/>
      <c r="P18" s="178"/>
      <c r="Q18" s="178"/>
    </row>
    <row r="19" spans="1:17" ht="12.75" customHeight="1" x14ac:dyDescent="0.2">
      <c r="A19" s="153">
        <f t="shared" si="1"/>
        <v>14.2</v>
      </c>
      <c r="B19" s="158">
        <v>511</v>
      </c>
      <c r="C19" s="159">
        <v>41010</v>
      </c>
      <c r="D19" s="153">
        <f>IF(L19="LS",L19,IF(SUM(H19:L19)&gt;0,SUM(H19:L19),""))</f>
        <v>14.2</v>
      </c>
      <c r="E19" s="154" t="str">
        <f>IF(OR($B19="",$C19=""),"",IF($D19="LS","",VLOOKUP(IF($B19="SPECIAL",LEFT($C19,3)&amp;"E"&amp;RIGHT($C19,5),$B19&amp;"E"&amp;$C19),[5]QryItemE2019!$A$2:$G$7835,2,FALSE)))</f>
        <v>CY</v>
      </c>
      <c r="F19" s="155"/>
      <c r="G19" s="156" t="str">
        <f>IF(OR($B19="",$C19=""),"",IF($C19="SPECIAL",MID(VLOOKUP(IF($B19="SPECIAL",LEFT($C19,3)&amp;"E"&amp;RIGHT($C19,5),$B19&amp;"E"&amp;$C19),[5]QryItemE2019!$A$2:$G$7835,3,FALSE),11,250),VLOOKUP(IF($B19="SPECIAL",LEFT($C19,3)&amp;"E"&amp;RIGHT($C19,5),$B19&amp;"E"&amp;$C19),[5]QryItemE2019!$A$2:$G$7835,3,FALSE)))</f>
        <v>CLASS QC1 CONCRETE, PIER ABOVE FOOTINGS</v>
      </c>
      <c r="H19" s="157"/>
      <c r="I19" s="157"/>
      <c r="J19" s="157">
        <f>'Calculations (KY)'!AB252</f>
        <v>14.2</v>
      </c>
      <c r="K19" s="157"/>
      <c r="L19" s="157"/>
      <c r="M19" s="153"/>
      <c r="O19" s="499" t="str">
        <f>IF(AND($B19="",$C19=""),"",IF(OR($B19="",$C19=""),"Enter Item and Extension",IFERROR(IF(OR(AND(VLOOKUP(IF($B19="SPECIAL",LEFT($C19,3)&amp;"E"&amp;RIGHT($C19,5),$B19&amp;"E"&amp;$C19),[5]QryItemE2019!$A$2:$G$7835,2,FALSE)&lt;&gt;"LS",VLOOKUP(IF($B19="SPECIAL",LEFT($C19,3)&amp;"E"&amp;RIGHT($C19,5),$B19&amp;"E"&amp;$C19),[5]QryItemE2019!$A$2:$G$7835,2,FALSE)&lt;&gt;$E19),AND($B19&lt;&gt;"SPECIAL",VLOOKUP(IF($B19="SPECIAL",LEFT($C19,3)&amp;"E"&amp;RIGHT($C19,5),$B19&amp;"E"&amp;$C19),[5]QryItemE2019!$A$2:$G$7835,3,FALSE)&lt;&gt;$G19)),"Verify Unit and Description",IF(VLOOKUP(IF($B19="SPECIAL",LEFT($C19,3)&amp;"E"&amp;RIGHT($C19,5),$B19&amp;"E"&amp;$C19),[5]QryItemE2019!$A$2:$G$7835,1,FALSE)&lt;&gt;"","O.K.")),"Enter Unit and Description")))</f>
        <v>O.K.</v>
      </c>
      <c r="P19" s="499"/>
      <c r="Q19" s="499"/>
    </row>
    <row r="20" spans="1:17" ht="12.75" customHeight="1" x14ac:dyDescent="0.2">
      <c r="A20" s="153">
        <f t="shared" si="1"/>
        <v>72.400000000000006</v>
      </c>
      <c r="B20" s="158">
        <v>511</v>
      </c>
      <c r="C20" s="159">
        <v>45710</v>
      </c>
      <c r="D20" s="153">
        <f>IF(L20="LS",L20,IF(SUM(H20:L20)&gt;0,SUM(H20:L20),""))</f>
        <v>72.400000000000006</v>
      </c>
      <c r="E20" s="154" t="str">
        <f>IF(OR($B20="",$C20=""),"",IF($D20="LS","",VLOOKUP(IF($B20="SPECIAL",LEFT($C20,3)&amp;"E"&amp;RIGHT($C20,5),$B20&amp;"E"&amp;$C20),[5]QryItemE2019!$A$2:$G$7835,2,FALSE)))</f>
        <v>CY</v>
      </c>
      <c r="F20" s="155"/>
      <c r="G20" s="156" t="str">
        <f>IF(OR($B20="",$C20=""),"",IF($C20="SPECIAL",MID(VLOOKUP(IF($B20="SPECIAL",LEFT($C20,3)&amp;"E"&amp;RIGHT($C20,5),$B20&amp;"E"&amp;$C20),[5]QryItemE2019!$A$2:$G$7835,3,FALSE),11,250),VLOOKUP(IF($B20="SPECIAL",LEFT($C20,3)&amp;"E"&amp;RIGHT($C20,5),$B20&amp;"E"&amp;$C20),[5]QryItemE2019!$A$2:$G$7835,3,FALSE)))</f>
        <v>CLASS QC1 CONCRETE, ABUTMENT</v>
      </c>
      <c r="H20" s="157">
        <f>'Calculations (KY)'!AB285</f>
        <v>35.5</v>
      </c>
      <c r="I20" s="157">
        <f>'Calculations (KY)'!AB315</f>
        <v>36.9</v>
      </c>
      <c r="J20" s="157"/>
      <c r="K20" s="157"/>
      <c r="L20" s="157"/>
      <c r="M20" s="153"/>
      <c r="O20" s="499" t="str">
        <f>IF(AND($B20="",$C20=""),"",IF(OR($B20="",$C20=""),"Enter Item and Extension",IFERROR(IF(OR(AND(VLOOKUP(IF($B20="SPECIAL",LEFT($C20,3)&amp;"E"&amp;RIGHT($C20,5),$B20&amp;"E"&amp;$C20),[5]QryItemE2019!$A$2:$G$7835,2,FALSE)&lt;&gt;"LS",VLOOKUP(IF($B20="SPECIAL",LEFT($C20,3)&amp;"E"&amp;RIGHT($C20,5),$B20&amp;"E"&amp;$C20),[5]QryItemE2019!$A$2:$G$7835,2,FALSE)&lt;&gt;$E20),AND($B20&lt;&gt;"SPECIAL",VLOOKUP(IF($B20="SPECIAL",LEFT($C20,3)&amp;"E"&amp;RIGHT($C20,5),$B20&amp;"E"&amp;$C20),[5]QryItemE2019!$A$2:$G$7835,3,FALSE)&lt;&gt;$G20)),"Verify Unit and Description",IF(VLOOKUP(IF($B20="SPECIAL",LEFT($C20,3)&amp;"E"&amp;RIGHT($C20,5),$B20&amp;"E"&amp;$C20),[5]QryItemE2019!$A$2:$G$7835,1,FALSE)&lt;&gt;"","O.K.")),"Enter Unit and Description")))</f>
        <v>O.K.</v>
      </c>
      <c r="P20" s="499"/>
      <c r="Q20" s="499"/>
    </row>
    <row r="21" spans="1:17" ht="12.75" customHeight="1" x14ac:dyDescent="0.2">
      <c r="A21" s="153"/>
      <c r="B21" s="158"/>
      <c r="C21" s="159"/>
      <c r="D21" s="153"/>
      <c r="E21" s="154"/>
      <c r="F21" s="155"/>
      <c r="G21" s="156"/>
      <c r="H21" s="157"/>
      <c r="I21" s="157"/>
      <c r="J21" s="157"/>
      <c r="K21" s="157"/>
      <c r="L21" s="157"/>
      <c r="M21" s="153"/>
      <c r="O21" s="143"/>
      <c r="P21" s="143"/>
      <c r="Q21" s="143"/>
    </row>
    <row r="22" spans="1:17" ht="12.75" customHeight="1" x14ac:dyDescent="0.2">
      <c r="A22" s="153">
        <f t="shared" si="1"/>
        <v>1250</v>
      </c>
      <c r="B22" s="158">
        <v>512</v>
      </c>
      <c r="C22" s="159">
        <v>10100</v>
      </c>
      <c r="D22" s="153">
        <f t="shared" si="0"/>
        <v>1250</v>
      </c>
      <c r="E22" s="154" t="str">
        <f>IF(OR($B22="",$C22=""),"",IF($D22="LS","",VLOOKUP(IF($B22="SPECIAL",LEFT($C22,3)&amp;"E"&amp;RIGHT($C22,5),$B22&amp;"E"&amp;$C22),[5]QryItemE2019!$A$2:$G$7835,2,FALSE)))</f>
        <v>SY</v>
      </c>
      <c r="F22" s="155"/>
      <c r="G22" s="156" t="str">
        <f>IF(OR($B22="",$C22=""),"",IF($C22="SPECIAL",MID(VLOOKUP(IF($B22="SPECIAL",LEFT($C22,3)&amp;"E"&amp;RIGHT($C22,5),$B22&amp;"E"&amp;$C22),[5]QryItemE2019!$A$2:$G$7835,3,FALSE),11,250),VLOOKUP(IF($B22="SPECIAL",LEFT($C22,3)&amp;"E"&amp;RIGHT($C22,5),$B22&amp;"E"&amp;$C22),[5]QryItemE2019!$A$2:$G$7835,3,FALSE)))</f>
        <v>SEALING OF CONCRETE SURFACES (EPOXY-URETHANE)</v>
      </c>
      <c r="H22" s="157">
        <f>'Calculations (KY)'!AB343</f>
        <v>66</v>
      </c>
      <c r="I22" s="157">
        <f>'Calculations (KY)'!AB366</f>
        <v>79</v>
      </c>
      <c r="J22" s="157">
        <f>'Calculations (KY)'!AB398</f>
        <v>252</v>
      </c>
      <c r="K22" s="157">
        <f>'Calculations (KY)'!AB379</f>
        <v>853</v>
      </c>
      <c r="L22" s="157"/>
      <c r="M22" s="153"/>
      <c r="O22" s="499" t="str">
        <f>IF(AND($B22="",$C22=""),"",IF(OR($B22="",$C22=""),"Enter Item and Extension",IFERROR(IF(OR(AND(VLOOKUP(IF($B22="SPECIAL",LEFT($C22,3)&amp;"E"&amp;RIGHT($C22,5),$B22&amp;"E"&amp;$C22),[5]QryItemE2019!$A$2:$G$7835,2,FALSE)&lt;&gt;"LS",VLOOKUP(IF($B22="SPECIAL",LEFT($C22,3)&amp;"E"&amp;RIGHT($C22,5),$B22&amp;"E"&amp;$C22),[5]QryItemE2019!$A$2:$G$7835,2,FALSE)&lt;&gt;$E22),AND($B22&lt;&gt;"SPECIAL",VLOOKUP(IF($B22="SPECIAL",LEFT($C22,3)&amp;"E"&amp;RIGHT($C22,5),$B22&amp;"E"&amp;$C22),[5]QryItemE2019!$A$2:$G$7835,3,FALSE)&lt;&gt;$G22)),"Verify Unit and Description",IF(VLOOKUP(IF($B22="SPECIAL",LEFT($C22,3)&amp;"E"&amp;RIGHT($C22,5),$B22&amp;"E"&amp;$C22),[5]QryItemE2019!$A$2:$G$7835,1,FALSE)&lt;&gt;"","O.K.")),"Enter Unit and Description")))</f>
        <v>O.K.</v>
      </c>
      <c r="P22" s="499"/>
      <c r="Q22" s="499"/>
    </row>
    <row r="23" spans="1:17" ht="12.75" customHeight="1" x14ac:dyDescent="0.2">
      <c r="A23" s="153">
        <f t="shared" si="1"/>
        <v>33.579000000000001</v>
      </c>
      <c r="B23" s="158">
        <v>512</v>
      </c>
      <c r="C23" s="159">
        <v>33000</v>
      </c>
      <c r="D23" s="153">
        <f>IF(L23="LS",L23,IF(SUM(H23:L23)&gt;0,SUM(H23:L23),""))</f>
        <v>33.579000000000001</v>
      </c>
      <c r="E23" s="154" t="str">
        <f>IF(OR($B23="",$C23=""),"",IF($D23="LS","",VLOOKUP(IF($B23="SPECIAL",LEFT($C23,3)&amp;"E"&amp;RIGHT($C23,5),$B23&amp;"E"&amp;$C23),[5]QryItemE2019!$A$2:$G$7835,2,FALSE)))</f>
        <v>SY</v>
      </c>
      <c r="F23" s="155"/>
      <c r="G23" s="156" t="str">
        <f>IF(OR($B23="",$C23=""),"",IF($C23="SPECIAL",MID(VLOOKUP(IF($B23="SPECIAL",LEFT($C23,3)&amp;"E"&amp;RIGHT($C23,5),$B23&amp;"E"&amp;$C23),[5]QryItemE2019!$A$2:$G$7835,3,FALSE),11,250),VLOOKUP(IF($B23="SPECIAL",LEFT($C23,3)&amp;"E"&amp;RIGHT($C23,5),$B23&amp;"E"&amp;$C23),[5]QryItemE2019!$A$2:$G$7835,3,FALSE)))</f>
        <v>TYPE 2 WATERPROOFING</v>
      </c>
      <c r="H23" s="157">
        <f>'Calculations (KY)'!AB413</f>
        <v>16.067</v>
      </c>
      <c r="I23" s="157">
        <f>'Calculations (KY)'!AB423</f>
        <v>17.512</v>
      </c>
      <c r="J23" s="157"/>
      <c r="K23" s="157"/>
      <c r="L23" s="157"/>
      <c r="M23" s="153"/>
      <c r="O23" s="499" t="str">
        <f>IF(AND($B23="",$C23=""),"",IF(OR($B23="",$C23=""),"Enter Item and Extension",IFERROR(IF(OR(AND(VLOOKUP(IF($B23="SPECIAL",LEFT($C23,3)&amp;"E"&amp;RIGHT($C23,5),$B23&amp;"E"&amp;$C23),[5]QryItemE2019!$A$2:$G$7835,2,FALSE)&lt;&gt;"LS",VLOOKUP(IF($B23="SPECIAL",LEFT($C23,3)&amp;"E"&amp;RIGHT($C23,5),$B23&amp;"E"&amp;$C23),[5]QryItemE2019!$A$2:$G$7835,2,FALSE)&lt;&gt;$E23),AND($B23&lt;&gt;"SPECIAL",VLOOKUP(IF($B23="SPECIAL",LEFT($C23,3)&amp;"E"&amp;RIGHT($C23,5),$B23&amp;"E"&amp;$C23),[5]QryItemE2019!$A$2:$G$7835,3,FALSE)&lt;&gt;$G23)),"Verify Unit and Description",IF(VLOOKUP(IF($B23="SPECIAL",LEFT($C23,3)&amp;"E"&amp;RIGHT($C23,5),$B23&amp;"E"&amp;$C23),[5]QryItemE2019!$A$2:$G$7835,1,FALSE)&lt;&gt;"","O.K.")),"Enter Unit and Description")))</f>
        <v>O.K.</v>
      </c>
      <c r="P23" s="499"/>
      <c r="Q23" s="499"/>
    </row>
    <row r="24" spans="1:17" ht="12.75" customHeight="1" x14ac:dyDescent="0.2">
      <c r="A24" s="153" t="str">
        <f t="shared" si="1"/>
        <v/>
      </c>
      <c r="B24" s="151"/>
      <c r="C24" s="152"/>
      <c r="D24" s="153" t="str">
        <f t="shared" ref="D24" si="5">IF(L24="LS",L24,IF(SUM(H24:L24)&gt;0,SUM(H24:L24),""))</f>
        <v/>
      </c>
      <c r="E24" s="154" t="str">
        <f>IF(OR($B24="",$C24=""),"",IF($D24="LS","",VLOOKUP(IF($B24="SPECIAL",LEFT($C24,3)&amp;"E"&amp;RIGHT($C24,5),$B24&amp;"E"&amp;$C24),[5]QryItemE2019!$A$2:$G$7835,2,FALSE)))</f>
        <v/>
      </c>
      <c r="F24" s="155"/>
      <c r="G24" s="156" t="str">
        <f>IF(OR($B24="",$C24=""),"",IF($C24="SPECIAL",MID(VLOOKUP(IF($B24="SPECIAL",LEFT($C24,3)&amp;"E"&amp;RIGHT($C24,5),$B24&amp;"E"&amp;$C24),[5]QryItemE2019!$A$2:$G$7835,3,FALSE),11,250),VLOOKUP(IF($B24="SPECIAL",LEFT($C24,3)&amp;"E"&amp;RIGHT($C24,5),$B24&amp;"E"&amp;$C24),[5]QryItemE2019!$A$2:$G$7835,3,FALSE)))</f>
        <v/>
      </c>
      <c r="H24" s="157"/>
      <c r="I24" s="157"/>
      <c r="J24" s="157"/>
      <c r="K24" s="157"/>
      <c r="L24" s="157"/>
      <c r="M24" s="153"/>
      <c r="O24" s="499" t="str">
        <f>IF(AND($B24="",$C24=""),"",IF(OR($B24="",$C24=""),"Enter Item and Extension",IFERROR(IF(OR(AND(VLOOKUP(IF($B24="SPECIAL",LEFT($C24,3)&amp;"E"&amp;RIGHT($C24,5),$B24&amp;"E"&amp;$C24),[5]QryItemE2019!$A$2:$G$7835,2,FALSE)&lt;&gt;"LS",VLOOKUP(IF($B24="SPECIAL",LEFT($C24,3)&amp;"E"&amp;RIGHT($C24,5),$B24&amp;"E"&amp;$C24),[5]QryItemE2019!$A$2:$G$7835,2,FALSE)&lt;&gt;$E24),AND($B24&lt;&gt;"SPECIAL",VLOOKUP(IF($B24="SPECIAL",LEFT($C24,3)&amp;"E"&amp;RIGHT($C24,5),$B24&amp;"E"&amp;$C24),[5]QryItemE2019!$A$2:$G$7835,3,FALSE)&lt;&gt;$G24)),"Verify Unit and Description",IF(VLOOKUP(IF($B24="SPECIAL",LEFT($C24,3)&amp;"E"&amp;RIGHT($C24,5),$B24&amp;"E"&amp;$C24),[5]QryItemE2019!$A$2:$G$7835,1,FALSE)&lt;&gt;"","O.K.")),"Enter Unit and Description")))</f>
        <v/>
      </c>
      <c r="P24" s="499"/>
      <c r="Q24" s="499"/>
    </row>
    <row r="25" spans="1:17" ht="12.75" customHeight="1" x14ac:dyDescent="0.2">
      <c r="A25" s="153">
        <f t="shared" si="1"/>
        <v>450300</v>
      </c>
      <c r="B25" s="158">
        <v>513</v>
      </c>
      <c r="C25" s="159">
        <v>10280</v>
      </c>
      <c r="D25" s="153">
        <f>IF(L25="LS",L25,IF(SUM(H25:L25)&gt;0,SUM(H25:L25),""))</f>
        <v>450300</v>
      </c>
      <c r="E25" s="154" t="str">
        <f>IF(OR($B25="",$C25=""),"",IF($D25="LS","",VLOOKUP(IF($B25="SPECIAL",LEFT($C25,3)&amp;"E"&amp;RIGHT($C25,5),$B25&amp;"E"&amp;$C25),[5]QryItemE2019!$A$2:$G$7835,2,FALSE)))</f>
        <v>LB</v>
      </c>
      <c r="F25" s="155"/>
      <c r="G25" s="156" t="str">
        <f>IF(OR($B25="",$C25=""),"",IF($C25="SPECIAL",MID(VLOOKUP(IF($B25="SPECIAL",LEFT($C25,3)&amp;"E"&amp;RIGHT($C25,5),$B25&amp;"E"&amp;$C25),[5]QryItemE2019!$A$2:$G$7835,3,FALSE),11,250),VLOOKUP(IF($B25="SPECIAL",LEFT($C25,3)&amp;"E"&amp;RIGHT($C25,5),$B25&amp;"E"&amp;$C25),[5]QryItemE2019!$A$2:$G$7835,3,FALSE)))</f>
        <v>STRUCTURAL STEEL MEMBERS, LEVEL 4</v>
      </c>
      <c r="H25" s="157"/>
      <c r="I25" s="157"/>
      <c r="J25" s="157"/>
      <c r="K25" s="157">
        <f>'Calculations (OH)'!AB203</f>
        <v>450300</v>
      </c>
      <c r="L25" s="157"/>
      <c r="M25" s="153"/>
      <c r="O25" s="499" t="str">
        <f>IF(AND($B25="",$C25=""),"",IF(OR($B25="",$C25=""),"Enter Item and Extension",IFERROR(IF(OR(AND(VLOOKUP(IF($B25="SPECIAL",LEFT($C25,3)&amp;"E"&amp;RIGHT($C25,5),$B25&amp;"E"&amp;$C25),[5]QryItemE2019!$A$2:$G$7835,2,FALSE)&lt;&gt;"LS",VLOOKUP(IF($B25="SPECIAL",LEFT($C25,3)&amp;"E"&amp;RIGHT($C25,5),$B25&amp;"E"&amp;$C25),[5]QryItemE2019!$A$2:$G$7835,2,FALSE)&lt;&gt;$E25),AND($B25&lt;&gt;"SPECIAL",VLOOKUP(IF($B25="SPECIAL",LEFT($C25,3)&amp;"E"&amp;RIGHT($C25,5),$B25&amp;"E"&amp;$C25),[5]QryItemE2019!$A$2:$G$7835,3,FALSE)&lt;&gt;$G25)),"Verify Unit and Description",IF(VLOOKUP(IF($B25="SPECIAL",LEFT($C25,3)&amp;"E"&amp;RIGHT($C25,5),$B25&amp;"E"&amp;$C25),[5]QryItemE2019!$A$2:$G$7835,1,FALSE)&lt;&gt;"","O.K.")),"Enter Unit and Description")))</f>
        <v>O.K.</v>
      </c>
      <c r="P25" s="499"/>
      <c r="Q25" s="499"/>
    </row>
    <row r="26" spans="1:17" ht="12.75" customHeight="1" x14ac:dyDescent="0.2">
      <c r="A26" s="153">
        <f t="shared" si="1"/>
        <v>4701</v>
      </c>
      <c r="B26" s="158">
        <v>513</v>
      </c>
      <c r="C26" s="159">
        <v>20000</v>
      </c>
      <c r="D26" s="153">
        <f>IF(L26="LS",L26,IF(SUM(H26:L26)&gt;0,SUM(H26:L26),""))</f>
        <v>4701</v>
      </c>
      <c r="E26" s="154" t="str">
        <f>IF(OR($B26="",$C26=""),"",IF($D26="LS","",VLOOKUP(IF($B26="SPECIAL",LEFT($C26,3)&amp;"E"&amp;RIGHT($C26,5),$B26&amp;"E"&amp;$C26),[5]QryItemE2019!$A$2:$G$7835,2,FALSE)))</f>
        <v>EACH</v>
      </c>
      <c r="F26" s="155"/>
      <c r="G26" s="156" t="str">
        <f>IF(OR($B26="",$C26=""),"",IF($C26="SPECIAL",MID(VLOOKUP(IF($B26="SPECIAL",LEFT($C26,3)&amp;"E"&amp;RIGHT($C26,5),$B26&amp;"E"&amp;$C26),[5]QryItemE2019!$A$2:$G$7835,3,FALSE),11,250),VLOOKUP(IF($B26="SPECIAL",LEFT($C26,3)&amp;"E"&amp;RIGHT($C26,5),$B26&amp;"E"&amp;$C26),[5]QryItemE2019!$A$2:$G$7835,3,FALSE)))</f>
        <v>WELDED STUD SHEAR CONNECTORS</v>
      </c>
      <c r="H26" s="157"/>
      <c r="I26" s="157"/>
      <c r="J26" s="157"/>
      <c r="K26" s="157">
        <f>'Calculations (OH)'!AB230</f>
        <v>4701</v>
      </c>
      <c r="L26" s="157"/>
      <c r="M26" s="153"/>
      <c r="O26" s="499" t="str">
        <f>IF(AND($B26="",$C26=""),"",IF(OR($B26="",$C26=""),"Enter Item and Extension",IFERROR(IF(OR(AND(VLOOKUP(IF($B26="SPECIAL",LEFT($C26,3)&amp;"E"&amp;RIGHT($C26,5),$B26&amp;"E"&amp;$C26),[5]QryItemE2019!$A$2:$G$7835,2,FALSE)&lt;&gt;"LS",VLOOKUP(IF($B26="SPECIAL",LEFT($C26,3)&amp;"E"&amp;RIGHT($C26,5),$B26&amp;"E"&amp;$C26),[5]QryItemE2019!$A$2:$G$7835,2,FALSE)&lt;&gt;$E26),AND($B26&lt;&gt;"SPECIAL",VLOOKUP(IF($B26="SPECIAL",LEFT($C26,3)&amp;"E"&amp;RIGHT($C26,5),$B26&amp;"E"&amp;$C26),[5]QryItemE2019!$A$2:$G$7835,3,FALSE)&lt;&gt;$G26)),"Verify Unit and Description",IF(VLOOKUP(IF($B26="SPECIAL",LEFT($C26,3)&amp;"E"&amp;RIGHT($C26,5),$B26&amp;"E"&amp;$C26),[5]QryItemE2019!$A$2:$G$7835,1,FALSE)&lt;&gt;"","O.K.")),"Enter Unit and Description")))</f>
        <v>O.K.</v>
      </c>
      <c r="P26" s="499"/>
      <c r="Q26" s="499"/>
    </row>
    <row r="27" spans="1:17" ht="12.75" customHeight="1" x14ac:dyDescent="0.2">
      <c r="A27" s="153"/>
      <c r="B27" s="151"/>
      <c r="C27" s="152"/>
      <c r="D27" s="153"/>
      <c r="E27" s="154"/>
      <c r="F27" s="155"/>
      <c r="G27" s="156"/>
      <c r="H27" s="157"/>
      <c r="I27" s="157"/>
      <c r="J27" s="157"/>
      <c r="K27" s="157"/>
      <c r="L27" s="157"/>
      <c r="M27" s="153"/>
      <c r="O27" s="143"/>
      <c r="P27" s="143"/>
      <c r="Q27" s="143"/>
    </row>
    <row r="28" spans="1:17" ht="12.75" customHeight="1" x14ac:dyDescent="0.2">
      <c r="A28" s="153">
        <f t="shared" si="1"/>
        <v>450300</v>
      </c>
      <c r="B28" s="158">
        <v>514</v>
      </c>
      <c r="C28" s="160" t="s">
        <v>402</v>
      </c>
      <c r="D28" s="153">
        <f t="shared" ref="D28" si="6">IF(L28="LS",L28,IF(SUM(H28:L28)&gt;0,SUM(H28:L28),""))</f>
        <v>450300</v>
      </c>
      <c r="E28" s="154" t="str">
        <f>IF(OR($B28="",$C28=""),"",IF($D28="LS","",VLOOKUP(IF($B28="SPECIAL",LEFT($C28,3)&amp;"E"&amp;RIGHT($C28,5),$B28&amp;"E"&amp;$C28),[5]QryItemE2019!$A$2:$G$7835,2,FALSE)))</f>
        <v>LB</v>
      </c>
      <c r="F28" s="155"/>
      <c r="G28" s="156" t="str">
        <f>IF(OR($B28="",$C28=""),"",IF($C28="SPECIAL",MID(VLOOKUP(IF($B28="SPECIAL",LEFT($C28,3)&amp;"E"&amp;RIGHT($C28,5),$B28&amp;"E"&amp;$C28),[5]QryItemE2019!$A$2:$G$7835,3,FALSE),11,250),VLOOKUP(IF($B28="SPECIAL",LEFT($C28,3)&amp;"E"&amp;RIGHT($C28,5),$B28&amp;"E"&amp;$C28),[5]QryItemE2019!$A$2:$G$7835,3,FALSE)))</f>
        <v>FIELD PAINTING STRUCTURAL STEEL, INTERMEDIATE COAT</v>
      </c>
      <c r="H28" s="157"/>
      <c r="I28" s="157"/>
      <c r="J28" s="157"/>
      <c r="K28" s="157">
        <f>'Calculations (OH)'!AB244</f>
        <v>450300</v>
      </c>
      <c r="L28" s="157"/>
      <c r="M28" s="153"/>
      <c r="O28" s="499" t="str">
        <f>IF(AND($B28="",$C28=""),"",IF(OR($B28="",$C28=""),"Enter Item and Extension",IFERROR(IF(OR(AND(VLOOKUP(IF($B28="SPECIAL",LEFT($C28,3)&amp;"E"&amp;RIGHT($C28,5),$B28&amp;"E"&amp;$C28),[5]QryItemE2019!$A$2:$G$7835,2,FALSE)&lt;&gt;"LS",VLOOKUP(IF($B28="SPECIAL",LEFT($C28,3)&amp;"E"&amp;RIGHT($C28,5),$B28&amp;"E"&amp;$C28),[5]QryItemE2019!$A$2:$G$7835,2,FALSE)&lt;&gt;$E28),AND($B28&lt;&gt;"SPECIAL",VLOOKUP(IF($B28="SPECIAL",LEFT($C28,3)&amp;"E"&amp;RIGHT($C28,5),$B28&amp;"E"&amp;$C28),[5]QryItemE2019!$A$2:$G$7835,3,FALSE)&lt;&gt;$G28)),"Verify Unit and Description",IF(VLOOKUP(IF($B28="SPECIAL",LEFT($C28,3)&amp;"E"&amp;RIGHT($C28,5),$B28&amp;"E"&amp;$C28),[5]QryItemE2019!$A$2:$G$7835,1,FALSE)&lt;&gt;"","O.K.")),"Enter Unit and Description")))</f>
        <v>O.K.</v>
      </c>
      <c r="P28" s="499"/>
      <c r="Q28" s="499"/>
    </row>
    <row r="29" spans="1:17" ht="12.75" customHeight="1" x14ac:dyDescent="0.2">
      <c r="A29" s="153">
        <f t="shared" si="1"/>
        <v>450300</v>
      </c>
      <c r="B29" s="158">
        <v>514</v>
      </c>
      <c r="C29" s="160" t="s">
        <v>403</v>
      </c>
      <c r="D29" s="153">
        <f>IF(L29="LS",L29,IF(SUM(H29:L29)&gt;0,SUM(H29:L29),""))</f>
        <v>450300</v>
      </c>
      <c r="E29" s="154" t="str">
        <f>IF(OR($B29="",$C29=""),"",IF($D29="LS","",VLOOKUP(IF($B29="SPECIAL",LEFT($C29,3)&amp;"E"&amp;RIGHT($C29,5),$B29&amp;"E"&amp;$C29),[5]QryItemE2019!$A$2:$G$7835,2,FALSE)))</f>
        <v>LB</v>
      </c>
      <c r="F29" s="155"/>
      <c r="G29" s="156" t="str">
        <f>IF(OR($B29="",$C29=""),"",IF($C29="SPECIAL",MID(VLOOKUP(IF($B29="SPECIAL",LEFT($C29,3)&amp;"E"&amp;RIGHT($C29,5),$B29&amp;"E"&amp;$C29),[5]QryItemE2019!$A$2:$G$7835,3,FALSE),11,250),VLOOKUP(IF($B29="SPECIAL",LEFT($C29,3)&amp;"E"&amp;RIGHT($C29,5),$B29&amp;"E"&amp;$C29),[5]QryItemE2019!$A$2:$G$7835,3,FALSE)))</f>
        <v>FIELD PAINTING STRUCTURAL STEEL, FINISH COAT</v>
      </c>
      <c r="H29" s="157"/>
      <c r="I29" s="157"/>
      <c r="J29" s="157"/>
      <c r="K29" s="157">
        <f>'Calculations (OH)'!AB245</f>
        <v>450300</v>
      </c>
      <c r="L29" s="157"/>
      <c r="M29" s="153"/>
      <c r="O29" s="499" t="str">
        <f>IF(AND($B29="",$C29=""),"",IF(OR($B29="",$C29=""),"Enter Item and Extension",IFERROR(IF(OR(AND(VLOOKUP(IF($B29="SPECIAL",LEFT($C29,3)&amp;"E"&amp;RIGHT($C29,5),$B29&amp;"E"&amp;$C29),[5]QryItemE2019!$A$2:$G$7835,2,FALSE)&lt;&gt;"LS",VLOOKUP(IF($B29="SPECIAL",LEFT($C29,3)&amp;"E"&amp;RIGHT($C29,5),$B29&amp;"E"&amp;$C29),[5]QryItemE2019!$A$2:$G$7835,2,FALSE)&lt;&gt;$E29),AND($B29&lt;&gt;"SPECIAL",VLOOKUP(IF($B29="SPECIAL",LEFT($C29,3)&amp;"E"&amp;RIGHT($C29,5),$B29&amp;"E"&amp;$C29),[5]QryItemE2019!$A$2:$G$7835,3,FALSE)&lt;&gt;$G29)),"Verify Unit and Description",IF(VLOOKUP(IF($B29="SPECIAL",LEFT($C29,3)&amp;"E"&amp;RIGHT($C29,5),$B29&amp;"E"&amp;$C29),[5]QryItemE2019!$A$2:$G$7835,1,FALSE)&lt;&gt;"","O.K.")),"Enter Unit and Description")))</f>
        <v>O.K.</v>
      </c>
      <c r="P29" s="499"/>
      <c r="Q29" s="499"/>
    </row>
    <row r="30" spans="1:17" ht="12.75" customHeight="1" x14ac:dyDescent="0.2">
      <c r="A30" s="153">
        <f t="shared" si="1"/>
        <v>15</v>
      </c>
      <c r="B30" s="158">
        <v>514</v>
      </c>
      <c r="C30" s="159">
        <v>10000</v>
      </c>
      <c r="D30" s="153">
        <f>IF(L30="LS",L30,IF(SUM(H30:L30)&gt;0,SUM(H30:L30),""))</f>
        <v>15</v>
      </c>
      <c r="E30" s="154" t="str">
        <f>IF(OR($B30="",$C30=""),"",IF($D30="LS","",VLOOKUP(IF($B30="SPECIAL",LEFT($C30,3)&amp;"E"&amp;RIGHT($C30,5),$B30&amp;"E"&amp;$C30),[5]QryItemE2019!$A$2:$G$7835,2,FALSE)))</f>
        <v>EACH</v>
      </c>
      <c r="F30" s="155"/>
      <c r="G30" s="156" t="str">
        <f>IF(OR($B30="",$C30=""),"",IF($C30="SPECIAL",MID(VLOOKUP(IF($B30="SPECIAL",LEFT($C30,3)&amp;"E"&amp;RIGHT($C30,5),$B30&amp;"E"&amp;$C30),[5]QryItemE2019!$A$2:$G$7835,3,FALSE),11,250),VLOOKUP(IF($B30="SPECIAL",LEFT($C30,3)&amp;"E"&amp;RIGHT($C30,5),$B30&amp;"E"&amp;$C30),[5]QryItemE2019!$A$2:$G$7835,3,FALSE)))</f>
        <v>FINAL INSPECTION REPAIR</v>
      </c>
      <c r="H30" s="157"/>
      <c r="I30" s="157"/>
      <c r="J30" s="157"/>
      <c r="K30" s="157">
        <f>'Calculations (OH)'!AB259</f>
        <v>15</v>
      </c>
      <c r="L30" s="157"/>
      <c r="M30" s="153"/>
      <c r="O30" s="499" t="str">
        <f>IF(AND($B30="",$C30=""),"",IF(OR($B30="",$C30=""),"Enter Item and Extension",IFERROR(IF(OR(AND(VLOOKUP(IF($B30="SPECIAL",LEFT($C30,3)&amp;"E"&amp;RIGHT($C30,5),$B30&amp;"E"&amp;$C30),[5]QryItemE2019!$A$2:$G$7835,2,FALSE)&lt;&gt;"LS",VLOOKUP(IF($B30="SPECIAL",LEFT($C30,3)&amp;"E"&amp;RIGHT($C30,5),$B30&amp;"E"&amp;$C30),[5]QryItemE2019!$A$2:$G$7835,2,FALSE)&lt;&gt;$E30),AND($B30&lt;&gt;"SPECIAL",VLOOKUP(IF($B30="SPECIAL",LEFT($C30,3)&amp;"E"&amp;RIGHT($C30,5),$B30&amp;"E"&amp;$C30),[5]QryItemE2019!$A$2:$G$7835,3,FALSE)&lt;&gt;$G30)),"Verify Unit and Description",IF(VLOOKUP(IF($B30="SPECIAL",LEFT($C30,3)&amp;"E"&amp;RIGHT($C30,5),$B30&amp;"E"&amp;$C30),[5]QryItemE2019!$A$2:$G$7835,1,FALSE)&lt;&gt;"","O.K.")),"Enter Unit and Description")))</f>
        <v>O.K.</v>
      </c>
      <c r="P30" s="499"/>
      <c r="Q30" s="499"/>
    </row>
    <row r="31" spans="1:17" ht="12.75" customHeight="1" x14ac:dyDescent="0.2">
      <c r="A31" s="153"/>
      <c r="B31" s="151"/>
      <c r="C31" s="152"/>
      <c r="D31" s="153"/>
      <c r="E31" s="154"/>
      <c r="F31" s="155"/>
      <c r="G31" s="156"/>
      <c r="H31" s="157"/>
      <c r="I31" s="157"/>
      <c r="J31" s="157"/>
      <c r="K31" s="157"/>
      <c r="L31" s="157"/>
      <c r="M31" s="153"/>
      <c r="O31" s="143"/>
      <c r="P31" s="143"/>
      <c r="Q31" s="143"/>
    </row>
    <row r="32" spans="1:17" ht="12.75" customHeight="1" x14ac:dyDescent="0.2">
      <c r="A32" s="153">
        <f t="shared" si="1"/>
        <v>60.8</v>
      </c>
      <c r="B32" s="151">
        <v>516</v>
      </c>
      <c r="C32" s="152">
        <v>11210</v>
      </c>
      <c r="D32" s="153">
        <f t="shared" ref="D32" si="7">IF(L32="LS",L32,IF(SUM(H32:L32)&gt;0,SUM(H32:L32),""))</f>
        <v>60.8</v>
      </c>
      <c r="E32" s="154" t="str">
        <f>IF(OR($B32="",$C32=""),"",IF($D32="LS","",VLOOKUP(IF($B32="SPECIAL",LEFT($C32,3)&amp;"E"&amp;RIGHT($C32,5),$B32&amp;"E"&amp;$C32),[5]QryItemE2019!$A$2:$G$7835,2,FALSE)))</f>
        <v>FT</v>
      </c>
      <c r="F32" s="155"/>
      <c r="G32" s="156" t="str">
        <f>IF(OR($B32="",$C32=""),"",IF($C32="SPECIAL",MID(VLOOKUP(IF($B32="SPECIAL",LEFT($C32,3)&amp;"E"&amp;RIGHT($C32,5),$B32&amp;"E"&amp;$C32),[5]QryItemE2019!$A$2:$G$7835,3,FALSE),11,250),VLOOKUP(IF($B32="SPECIAL",LEFT($C32,3)&amp;"E"&amp;RIGHT($C32,5),$B32&amp;"E"&amp;$C32),[5]QryItemE2019!$A$2:$G$7835,3,FALSE)))</f>
        <v>STRUCTURAL EXPANSION JOINT INCLUDING ELASTOMERIC STRIP SEAL</v>
      </c>
      <c r="H32" s="157"/>
      <c r="I32" s="157"/>
      <c r="J32" s="157"/>
      <c r="K32" s="157">
        <f>'Calculations (OH)'!AB273</f>
        <v>60.8</v>
      </c>
      <c r="L32" s="157"/>
      <c r="M32" s="153"/>
      <c r="O32" s="499" t="str">
        <f>IF(AND($B32="",$C32=""),"",IF(OR($B32="",$C32=""),"Enter Item and Extension",IFERROR(IF(OR(AND(VLOOKUP(IF($B32="SPECIAL",LEFT($C32,3)&amp;"E"&amp;RIGHT($C32,5),$B32&amp;"E"&amp;$C32),[5]QryItemE2019!$A$2:$G$7835,2,FALSE)&lt;&gt;"LS",VLOOKUP(IF($B32="SPECIAL",LEFT($C32,3)&amp;"E"&amp;RIGHT($C32,5),$B32&amp;"E"&amp;$C32),[5]QryItemE2019!$A$2:$G$7835,2,FALSE)&lt;&gt;$E32),AND($B32&lt;&gt;"SPECIAL",VLOOKUP(IF($B32="SPECIAL",LEFT($C32,3)&amp;"E"&amp;RIGHT($C32,5),$B32&amp;"E"&amp;$C32),[5]QryItemE2019!$A$2:$G$7835,3,FALSE)&lt;&gt;$G32)),"Verify Unit and Description",IF(VLOOKUP(IF($B32="SPECIAL",LEFT($C32,3)&amp;"E"&amp;RIGHT($C32,5),$B32&amp;"E"&amp;$C32),[5]QryItemE2019!$A$2:$G$7835,1,FALSE)&lt;&gt;"","O.K.")),"Enter Unit and Description")))</f>
        <v>O.K.</v>
      </c>
      <c r="P32" s="499"/>
      <c r="Q32" s="499"/>
    </row>
    <row r="33" spans="1:17" ht="12.75" customHeight="1" x14ac:dyDescent="0.2">
      <c r="A33" s="153">
        <f t="shared" si="1"/>
        <v>18</v>
      </c>
      <c r="B33" s="151">
        <v>516</v>
      </c>
      <c r="C33" s="152">
        <v>13900</v>
      </c>
      <c r="D33" s="153">
        <f t="shared" ref="D33" si="8">IF(L33="LS",L33,IF(SUM(H33:L33)&gt;0,SUM(H33:L33),""))</f>
        <v>18</v>
      </c>
      <c r="E33" s="154" t="str">
        <f>IF(OR($B33="",$C33=""),"",IF($D33="LS","",VLOOKUP(IF($B33="SPECIAL",LEFT($C33,3)&amp;"E"&amp;RIGHT($C33,5),$B33&amp;"E"&amp;$C33),[5]QryItemE2019!$A$2:$G$7835,2,FALSE)))</f>
        <v>SF</v>
      </c>
      <c r="F33" s="155"/>
      <c r="G33" s="156" t="str">
        <f>IF(OR($B33="",$C33=""),"",IF($C33="SPECIAL",MID(VLOOKUP(IF($B33="SPECIAL",LEFT($C33,3)&amp;"E"&amp;RIGHT($C33,5),$B33&amp;"E"&amp;$C33),[5]QryItemE2019!$A$2:$G$7835,3,FALSE),11,250),VLOOKUP(IF($B33="SPECIAL",LEFT($C33,3)&amp;"E"&amp;RIGHT($C33,5),$B33&amp;"E"&amp;$C33),[5]QryItemE2019!$A$2:$G$7835,3,FALSE)))</f>
        <v>2" PREFORMED EXPANSION JOINT FILLER</v>
      </c>
      <c r="H33" s="157">
        <f>'Calculations (KY)'!AB548</f>
        <v>9</v>
      </c>
      <c r="I33" s="157">
        <f>'Calculations (KY)'!AB558</f>
        <v>9</v>
      </c>
      <c r="J33" s="157"/>
      <c r="K33" s="157"/>
      <c r="L33" s="157"/>
      <c r="M33" s="153"/>
      <c r="O33" s="143" t="str">
        <f>IF(AND($B33="",$C33=""),"",IF(OR($B33="",$C33=""),"Enter Item and Extension",IFERROR(IF(OR(AND(VLOOKUP(IF($B33="SPECIAL",LEFT($C33,3)&amp;"E"&amp;RIGHT($C33,5),$B33&amp;"E"&amp;$C33),[5]QryItemE2019!$A$2:$G$7835,2,FALSE)&lt;&gt;"LS",VLOOKUP(IF($B33="SPECIAL",LEFT($C33,3)&amp;"E"&amp;RIGHT($C33,5),$B33&amp;"E"&amp;$C33),[5]QryItemE2019!$A$2:$G$7835,2,FALSE)&lt;&gt;$E33),AND($B33&lt;&gt;"SPECIAL",VLOOKUP(IF($B33="SPECIAL",LEFT($C33,3)&amp;"E"&amp;RIGHT($C33,5),$B33&amp;"E"&amp;$C33),[5]QryItemE2019!$A$2:$G$7835,3,FALSE)&lt;&gt;$G33)),"Verify Unit and Description",IF(VLOOKUP(IF($B33="SPECIAL",LEFT($C33,3)&amp;"E"&amp;RIGHT($C33,5),$B33&amp;"E"&amp;$C33),[5]QryItemE2019!$A$2:$G$7835,1,FALSE)&lt;&gt;"","O.K.")),"Enter Unit and Description")))</f>
        <v>O.K.</v>
      </c>
      <c r="P33" s="143"/>
      <c r="Q33" s="143"/>
    </row>
    <row r="34" spans="1:17" ht="12.75" customHeight="1" x14ac:dyDescent="0.2">
      <c r="A34" s="153"/>
      <c r="B34" s="151"/>
      <c r="C34" s="152"/>
      <c r="D34" s="153"/>
      <c r="E34" s="154"/>
      <c r="F34" s="155"/>
      <c r="G34" s="156"/>
      <c r="H34" s="157"/>
      <c r="I34" s="157"/>
      <c r="J34" s="157"/>
      <c r="K34" s="157"/>
      <c r="L34" s="157"/>
      <c r="M34" s="153"/>
      <c r="O34" s="143"/>
      <c r="P34" s="143"/>
      <c r="Q34" s="143"/>
    </row>
    <row r="35" spans="1:17" ht="12.75" customHeight="1" x14ac:dyDescent="0.2">
      <c r="A35" s="153">
        <f t="shared" si="1"/>
        <v>8</v>
      </c>
      <c r="B35" s="151">
        <v>516</v>
      </c>
      <c r="C35" s="152">
        <v>44101</v>
      </c>
      <c r="D35" s="153">
        <f t="shared" ref="D35" si="9">IF(L35="LS",L35,IF(SUM(H35:L35)&gt;0,SUM(H35:L35),""))</f>
        <v>8</v>
      </c>
      <c r="E35" s="154" t="str">
        <f>IF(OR($B35="",$C35=""),"",IF($D35="LS","",VLOOKUP(IF($B35="SPECIAL",LEFT($C35,3)&amp;"E"&amp;RIGHT($C35,5),$B35&amp;"E"&amp;$C35),[5]QryItemE2019!$A$2:$G$7835,2,FALSE)))</f>
        <v>EACH</v>
      </c>
      <c r="F35" s="155"/>
      <c r="G35" s="156" t="str">
        <f>IF(OR($B35="",$C35=""),"",IF($C35="SPECIAL",MID(VLOOKUP(IF($B35="SPECIAL",LEFT($C35,3)&amp;"E"&amp;RIGHT($C35,5),$B35&amp;"E"&amp;$C35),[5]QryItemE2019!$A$2:$G$7835,3,FALSE),11,250),VLOOKUP(IF($B35="SPECIAL",LEFT($C35,3)&amp;"E"&amp;RIGHT($C35,5),$B35&amp;"E"&amp;$C35),[5]QryItemE2019!$A$2:$G$7835,3,FALSE)))</f>
        <v>ELASTOMERIC BEARING WITH INTERNAL LAMINATES AND LOAD PLATE (NEOPRENE), AS PER PLAN</v>
      </c>
      <c r="H35" s="157">
        <f>'Calculations (KY)'!Y568</f>
        <v>4</v>
      </c>
      <c r="I35" s="157">
        <f>'Calculations (KY)'!Y568</f>
        <v>4</v>
      </c>
      <c r="J35" s="157"/>
      <c r="K35" s="157"/>
      <c r="L35" s="157"/>
      <c r="M35" s="153">
        <v>18</v>
      </c>
      <c r="O35" s="143" t="str">
        <f>IF(AND($B35="",$C35=""),"",IF(OR($B35="",$C35=""),"Enter Item and Extension",IFERROR(IF(OR(AND(VLOOKUP(IF($B35="SPECIAL",LEFT($C35,3)&amp;"E"&amp;RIGHT($C35,5),$B35&amp;"E"&amp;$C35),[5]QryItemE2019!$A$2:$G$7835,2,FALSE)&lt;&gt;"LS",VLOOKUP(IF($B35="SPECIAL",LEFT($C35,3)&amp;"E"&amp;RIGHT($C35,5),$B35&amp;"E"&amp;$C35),[5]QryItemE2019!$A$2:$G$7835,2,FALSE)&lt;&gt;$E35),AND($B35&lt;&gt;"SPECIAL",VLOOKUP(IF($B35="SPECIAL",LEFT($C35,3)&amp;"E"&amp;RIGHT($C35,5),$B35&amp;"E"&amp;$C35),[5]QryItemE2019!$A$2:$G$7835,3,FALSE)&lt;&gt;$G35)),"Verify Unit and Description",IF(VLOOKUP(IF($B35="SPECIAL",LEFT($C35,3)&amp;"E"&amp;RIGHT($C35,5),$B35&amp;"E"&amp;$C35),[5]QryItemE2019!$A$2:$G$7835,1,FALSE)&lt;&gt;"","O.K.")),"Enter Unit and Description")))</f>
        <v>O.K.</v>
      </c>
      <c r="P35" s="143"/>
      <c r="Q35" s="143"/>
    </row>
    <row r="36" spans="1:17" ht="12.75" customHeight="1" x14ac:dyDescent="0.2">
      <c r="A36" s="153"/>
      <c r="B36" s="151"/>
      <c r="C36" s="152"/>
      <c r="D36" s="153"/>
      <c r="E36" s="154" t="str">
        <f>IF(OR($B36="",$C36=""),"",IF($D36="LS","",VLOOKUP(IF($B36="SPECIAL",LEFT($C36,3)&amp;"E"&amp;RIGHT($C36,5),$B36&amp;"E"&amp;$C36),[5]QryItemE2019!$A$2:$G$7835,2,FALSE)))</f>
        <v/>
      </c>
      <c r="F36" s="155"/>
      <c r="G36" s="156" t="s">
        <v>200</v>
      </c>
      <c r="H36" s="157"/>
      <c r="I36" s="157"/>
      <c r="J36" s="157"/>
      <c r="K36" s="157"/>
      <c r="L36" s="157"/>
      <c r="M36" s="153"/>
      <c r="O36" s="499" t="str">
        <f>IF(AND($B36="",$C36=""),"",IF(OR($B36="",$C36=""),"Enter Item and Extension",IFERROR(IF(OR(AND(VLOOKUP(IF($B36="SPECIAL",LEFT($C36,3)&amp;"E"&amp;RIGHT($C36,5),$B36&amp;"E"&amp;$C36),[5]QryItemE2019!$A$2:$G$7835,2,FALSE)&lt;&gt;"LS",VLOOKUP(IF($B36="SPECIAL",LEFT($C36,3)&amp;"E"&amp;RIGHT($C36,5),$B36&amp;"E"&amp;$C36),[5]QryItemE2019!$A$2:$G$7835,2,FALSE)&lt;&gt;$E36),AND($B36&lt;&gt;"SPECIAL",VLOOKUP(IF($B36="SPECIAL",LEFT($C36,3)&amp;"E"&amp;RIGHT($C36,5),$B36&amp;"E"&amp;$C36),[5]QryItemE2019!$A$2:$G$7835,3,FALSE)&lt;&gt;$G36)),"Verify Unit and Description",IF(VLOOKUP(IF($B36="SPECIAL",LEFT($C36,3)&amp;"E"&amp;RIGHT($C36,5),$B36&amp;"E"&amp;$C36),[5]QryItemE2019!$A$2:$G$7835,1,FALSE)&lt;&gt;"","O.K.")),"Enter Unit and Description")))</f>
        <v/>
      </c>
      <c r="P36" s="499"/>
      <c r="Q36" s="499"/>
    </row>
    <row r="37" spans="1:17" ht="12.75" customHeight="1" x14ac:dyDescent="0.2">
      <c r="A37" s="153">
        <f t="shared" si="1"/>
        <v>4</v>
      </c>
      <c r="B37" s="151">
        <v>516</v>
      </c>
      <c r="C37" s="152">
        <v>44101</v>
      </c>
      <c r="D37" s="153">
        <f t="shared" ref="D37" si="10">IF(L37="LS",L37,IF(SUM(H37:L37)&gt;0,SUM(H37:L37),""))</f>
        <v>4</v>
      </c>
      <c r="E37" s="154" t="str">
        <f>IF(OR($B37="",$C37=""),"",IF($D37="LS","",VLOOKUP(IF($B37="SPECIAL",LEFT($C37,3)&amp;"E"&amp;RIGHT($C37,5),$B37&amp;"E"&amp;$C37),[5]QryItemE2019!$A$2:$G$7835,2,FALSE)))</f>
        <v>EACH</v>
      </c>
      <c r="F37" s="155"/>
      <c r="G37" s="156" t="str">
        <f>IF(OR($B37="",$C37=""),"",IF($C37="SPECIAL",MID(VLOOKUP(IF($B37="SPECIAL",LEFT($C37,3)&amp;"E"&amp;RIGHT($C37,5),$B37&amp;"E"&amp;$C37),[5]QryItemE2019!$A$2:$G$7835,3,FALSE),11,250),VLOOKUP(IF($B37="SPECIAL",LEFT($C37,3)&amp;"E"&amp;RIGHT($C37,5),$B37&amp;"E"&amp;$C37),[5]QryItemE2019!$A$2:$G$7835,3,FALSE)))</f>
        <v>ELASTOMERIC BEARING WITH INTERNAL LAMINATES AND LOAD PLATE (NEOPRENE), AS PER PLAN</v>
      </c>
      <c r="H37" s="157"/>
      <c r="I37" s="157"/>
      <c r="J37" s="157">
        <f>'Calculations (KY)'!AB584</f>
        <v>4</v>
      </c>
      <c r="K37" s="157"/>
      <c r="L37" s="157"/>
      <c r="M37" s="153">
        <v>20</v>
      </c>
      <c r="O37" s="143" t="str">
        <f>IF(AND($B37="",$C37=""),"",IF(OR($B37="",$C37=""),"Enter Item and Extension",IFERROR(IF(OR(AND(VLOOKUP(IF($B37="SPECIAL",LEFT($C37,3)&amp;"E"&amp;RIGHT($C37,5),$B37&amp;"E"&amp;$C37),[5]QryItemE2019!$A$2:$G$7835,2,FALSE)&lt;&gt;"LS",VLOOKUP(IF($B37="SPECIAL",LEFT($C37,3)&amp;"E"&amp;RIGHT($C37,5),$B37&amp;"E"&amp;$C37),[5]QryItemE2019!$A$2:$G$7835,2,FALSE)&lt;&gt;$E37),AND($B37&lt;&gt;"SPECIAL",VLOOKUP(IF($B37="SPECIAL",LEFT($C37,3)&amp;"E"&amp;RIGHT($C37,5),$B37&amp;"E"&amp;$C37),[5]QryItemE2019!$A$2:$G$7835,3,FALSE)&lt;&gt;$G37)),"Verify Unit and Description",IF(VLOOKUP(IF($B37="SPECIAL",LEFT($C37,3)&amp;"E"&amp;RIGHT($C37,5),$B37&amp;"E"&amp;$C37),[5]QryItemE2019!$A$2:$G$7835,1,FALSE)&lt;&gt;"","O.K.")),"Enter Unit and Description")))</f>
        <v>O.K.</v>
      </c>
      <c r="P37" s="143"/>
      <c r="Q37" s="143"/>
    </row>
    <row r="38" spans="1:17" ht="12.75" customHeight="1" x14ac:dyDescent="0.2">
      <c r="A38" s="153"/>
      <c r="B38" s="151"/>
      <c r="C38" s="152"/>
      <c r="D38" s="153"/>
      <c r="E38" s="154" t="str">
        <f>IF(OR($B38="",$C38=""),"",IF($D38="LS","",VLOOKUP(IF($B38="SPECIAL",LEFT($C38,3)&amp;"E"&amp;RIGHT($C38,5),$B38&amp;"E"&amp;$C38),[5]QryItemE2019!$A$2:$G$7835,2,FALSE)))</f>
        <v/>
      </c>
      <c r="F38" s="155"/>
      <c r="G38" s="156" t="s">
        <v>199</v>
      </c>
      <c r="H38" s="157"/>
      <c r="I38" s="157"/>
      <c r="J38" s="157"/>
      <c r="K38" s="157"/>
      <c r="L38" s="157"/>
      <c r="M38" s="153"/>
      <c r="O38" s="499" t="str">
        <f>IF(AND($B38="",$C38=""),"",IF(OR($B38="",$C38=""),"Enter Item and Extension",IFERROR(IF(OR(AND(VLOOKUP(IF($B38="SPECIAL",LEFT($C38,3)&amp;"E"&amp;RIGHT($C38,5),$B38&amp;"E"&amp;$C38),[5]QryItemE2019!$A$2:$G$7835,2,FALSE)&lt;&gt;"LS",VLOOKUP(IF($B38="SPECIAL",LEFT($C38,3)&amp;"E"&amp;RIGHT($C38,5),$B38&amp;"E"&amp;$C38),[5]QryItemE2019!$A$2:$G$7835,2,FALSE)&lt;&gt;$E38),AND($B38&lt;&gt;"SPECIAL",VLOOKUP(IF($B38="SPECIAL",LEFT($C38,3)&amp;"E"&amp;RIGHT($C38,5),$B38&amp;"E"&amp;$C38),[5]QryItemE2019!$A$2:$G$7835,3,FALSE)&lt;&gt;$G38)),"Verify Unit and Description",IF(VLOOKUP(IF($B38="SPECIAL",LEFT($C38,3)&amp;"E"&amp;RIGHT($C38,5),$B38&amp;"E"&amp;$C38),[5]QryItemE2019!$A$2:$G$7835,1,FALSE)&lt;&gt;"","O.K.")),"Enter Unit and Description")))</f>
        <v/>
      </c>
      <c r="P38" s="499"/>
      <c r="Q38" s="499"/>
    </row>
    <row r="39" spans="1:17" ht="12.75" customHeight="1" x14ac:dyDescent="0.2">
      <c r="A39" s="153">
        <f t="shared" si="1"/>
        <v>8</v>
      </c>
      <c r="B39" s="151">
        <v>516</v>
      </c>
      <c r="C39" s="152">
        <v>44101</v>
      </c>
      <c r="D39" s="153">
        <f t="shared" ref="D39" si="11">IF(L39="LS",L39,IF(SUM(H39:L39)&gt;0,SUM(H39:L39),""))</f>
        <v>8</v>
      </c>
      <c r="E39" s="154" t="str">
        <f>IF(OR($B39="",$C39=""),"",IF($D39="LS","",VLOOKUP(IF($B39="SPECIAL",LEFT($C39,3)&amp;"E"&amp;RIGHT($C39,5),$B39&amp;"E"&amp;$C39),[5]QryItemE2019!$A$2:$G$7835,2,FALSE)))</f>
        <v>EACH</v>
      </c>
      <c r="F39" s="155"/>
      <c r="G39" s="156" t="str">
        <f>IF(OR($B39="",$C39=""),"",IF($C39="SPECIAL",MID(VLOOKUP(IF($B39="SPECIAL",LEFT($C39,3)&amp;"E"&amp;RIGHT($C39,5),$B39&amp;"E"&amp;$C39),[5]QryItemE2019!$A$2:$G$7835,3,FALSE),11,250),VLOOKUP(IF($B39="SPECIAL",LEFT($C39,3)&amp;"E"&amp;RIGHT($C39,5),$B39&amp;"E"&amp;$C39),[5]QryItemE2019!$A$2:$G$7835,3,FALSE)))</f>
        <v>ELASTOMERIC BEARING WITH INTERNAL LAMINATES AND LOAD PLATE (NEOPRENE), AS PER PLAN</v>
      </c>
      <c r="H39" s="157"/>
      <c r="I39" s="157"/>
      <c r="J39" s="157">
        <f>'Calculations (KY)'!AB596</f>
        <v>8</v>
      </c>
      <c r="K39" s="157"/>
      <c r="L39" s="157"/>
      <c r="M39" s="153">
        <v>19</v>
      </c>
      <c r="O39" s="143" t="str">
        <f>IF(AND($B39="",$C39=""),"",IF(OR($B39="",$C39=""),"Enter Item and Extension",IFERROR(IF(OR(AND(VLOOKUP(IF($B39="SPECIAL",LEFT($C39,3)&amp;"E"&amp;RIGHT($C39,5),$B39&amp;"E"&amp;$C39),[5]QryItemE2019!$A$2:$G$7835,2,FALSE)&lt;&gt;"LS",VLOOKUP(IF($B39="SPECIAL",LEFT($C39,3)&amp;"E"&amp;RIGHT($C39,5),$B39&amp;"E"&amp;$C39),[5]QryItemE2019!$A$2:$G$7835,2,FALSE)&lt;&gt;$E39),AND($B39&lt;&gt;"SPECIAL",VLOOKUP(IF($B39="SPECIAL",LEFT($C39,3)&amp;"E"&amp;RIGHT($C39,5),$B39&amp;"E"&amp;$C39),[5]QryItemE2019!$A$2:$G$7835,3,FALSE)&lt;&gt;$G39)),"Verify Unit and Description",IF(VLOOKUP(IF($B39="SPECIAL",LEFT($C39,3)&amp;"E"&amp;RIGHT($C39,5),$B39&amp;"E"&amp;$C39),[5]QryItemE2019!$A$2:$G$7835,1,FALSE)&lt;&gt;"","O.K.")),"Enter Unit and Description")))</f>
        <v>O.K.</v>
      </c>
      <c r="P39" s="143"/>
      <c r="Q39" s="143"/>
    </row>
    <row r="40" spans="1:17" ht="12.75" customHeight="1" x14ac:dyDescent="0.2">
      <c r="A40" s="153" t="str">
        <f t="shared" si="1"/>
        <v/>
      </c>
      <c r="B40" s="151"/>
      <c r="C40" s="152"/>
      <c r="D40" s="153" t="str">
        <f t="shared" ref="D40" si="12">IF(L40="LS",L40,IF(SUM(H40:L40)&gt;0,SUM(H40:L40),""))</f>
        <v/>
      </c>
      <c r="E40" s="154" t="str">
        <f>IF(OR($B40="",$C40=""),"",IF($D40="LS","",VLOOKUP(IF($B40="SPECIAL",LEFT($C40,3)&amp;"E"&amp;RIGHT($C40,5),$B40&amp;"E"&amp;$C40),[5]QryItemE2019!$A$2:$G$7835,2,FALSE)))</f>
        <v/>
      </c>
      <c r="F40" s="155"/>
      <c r="G40" s="156" t="s">
        <v>197</v>
      </c>
      <c r="H40" s="157"/>
      <c r="I40" s="157"/>
      <c r="J40" s="157"/>
      <c r="K40" s="157"/>
      <c r="L40" s="157"/>
      <c r="M40" s="153"/>
      <c r="O40" s="499" t="str">
        <f>IF(AND($B40="",$C40=""),"",IF(OR($B40="",$C40=""),"Enter Item and Extension",IFERROR(IF(OR(AND(VLOOKUP(IF($B40="SPECIAL",LEFT($C40,3)&amp;"E"&amp;RIGHT($C40,5),$B40&amp;"E"&amp;$C40),[5]QryItemE2019!$A$2:$G$7835,2,FALSE)&lt;&gt;"LS",VLOOKUP(IF($B40="SPECIAL",LEFT($C40,3)&amp;"E"&amp;RIGHT($C40,5),$B40&amp;"E"&amp;$C40),[5]QryItemE2019!$A$2:$G$7835,2,FALSE)&lt;&gt;$E40),AND($B40&lt;&gt;"SPECIAL",VLOOKUP(IF($B40="SPECIAL",LEFT($C40,3)&amp;"E"&amp;RIGHT($C40,5),$B40&amp;"E"&amp;$C40),[5]QryItemE2019!$A$2:$G$7835,3,FALSE)&lt;&gt;$G40)),"Verify Unit and Description",IF(VLOOKUP(IF($B40="SPECIAL",LEFT($C40,3)&amp;"E"&amp;RIGHT($C40,5),$B40&amp;"E"&amp;$C40),[5]QryItemE2019!$A$2:$G$7835,1,FALSE)&lt;&gt;"","O.K.")),"Enter Unit and Description")))</f>
        <v/>
      </c>
      <c r="P40" s="499"/>
      <c r="Q40" s="499"/>
    </row>
    <row r="41" spans="1:17" ht="12.75" customHeight="1" x14ac:dyDescent="0.2">
      <c r="A41" s="153" t="str">
        <f t="shared" si="1"/>
        <v/>
      </c>
      <c r="B41" s="151"/>
      <c r="C41" s="161"/>
      <c r="D41" s="153" t="str">
        <f t="shared" si="0"/>
        <v/>
      </c>
      <c r="E41" s="154" t="str">
        <f>IF(OR($B41="",$C41=""),"",IF($D41="LS","",VLOOKUP(IF($B41="SPECIAL",LEFT($C41,3)&amp;"E"&amp;RIGHT($C41,5),$B41&amp;"E"&amp;$C41),[5]QryItemE2019!$A$2:$G$7835,2,FALSE)))</f>
        <v/>
      </c>
      <c r="F41" s="155"/>
      <c r="G41" s="156" t="str">
        <f>IF(OR($B41="",$C41=""),"",IF($C41="SPECIAL",MID(VLOOKUP(IF($B41="SPECIAL",LEFT($C41,3)&amp;"E"&amp;RIGHT($C41,5),$B41&amp;"E"&amp;$C41),[5]QryItemE2019!$A$2:$G$7835,3,FALSE),11,250),VLOOKUP(IF($B41="SPECIAL",LEFT($C41,3)&amp;"E"&amp;RIGHT($C41,5),$B41&amp;"E"&amp;$C41),[5]QryItemE2019!$A$2:$G$7835,3,FALSE)))</f>
        <v/>
      </c>
      <c r="H41" s="157"/>
      <c r="I41" s="157"/>
      <c r="J41" s="157"/>
      <c r="K41" s="157"/>
      <c r="L41" s="157"/>
      <c r="M41" s="153"/>
      <c r="O41" s="499" t="str">
        <f>IF(AND($B41="",$C41=""),"",IF(OR($B41="",$C41=""),"Enter Item and Extension",IFERROR(IF(OR(AND(VLOOKUP(IF($B41="SPECIAL",LEFT($C41,3)&amp;"E"&amp;RIGHT($C41,5),$B41&amp;"E"&amp;$C41),[5]QryItemE2019!$A$2:$G$7835,2,FALSE)&lt;&gt;"LS",VLOOKUP(IF($B41="SPECIAL",LEFT($C41,3)&amp;"E"&amp;RIGHT($C41,5),$B41&amp;"E"&amp;$C41),[5]QryItemE2019!$A$2:$G$7835,2,FALSE)&lt;&gt;$E41),AND($B41&lt;&gt;"SPECIAL",VLOOKUP(IF($B41="SPECIAL",LEFT($C41,3)&amp;"E"&amp;RIGHT($C41,5),$B41&amp;"E"&amp;$C41),[5]QryItemE2019!$A$2:$G$7835,3,FALSE)&lt;&gt;$G41)),"Verify Unit and Description",IF(VLOOKUP(IF($B41="SPECIAL",LEFT($C41,3)&amp;"E"&amp;RIGHT($C41,5),$B41&amp;"E"&amp;$C41),[5]QryItemE2019!$A$2:$G$7835,1,FALSE)&lt;&gt;"","O.K.")),"Enter Unit and Description")))</f>
        <v/>
      </c>
      <c r="P41" s="499"/>
      <c r="Q41" s="499"/>
    </row>
    <row r="42" spans="1:17" ht="12.75" customHeight="1" x14ac:dyDescent="0.2">
      <c r="A42" s="153">
        <f t="shared" si="1"/>
        <v>48</v>
      </c>
      <c r="B42" s="151">
        <v>518</v>
      </c>
      <c r="C42" s="161">
        <v>21200</v>
      </c>
      <c r="D42" s="153">
        <f t="shared" si="0"/>
        <v>48</v>
      </c>
      <c r="E42" s="154" t="str">
        <f>IF(OR($B42="",$C42=""),"",IF($D42="LS","",VLOOKUP(IF($B42="SPECIAL",LEFT($C42,3)&amp;"E"&amp;RIGHT($C42,5),$B42&amp;"E"&amp;$C42),[5]QryItemE2019!$A$2:$G$7835,2,FALSE)))</f>
        <v>CY</v>
      </c>
      <c r="F42" s="155"/>
      <c r="G42" s="156" t="str">
        <f>IF(OR($B42="",$C42=""),"",IF($C42="SPECIAL",MID(VLOOKUP(IF($B42="SPECIAL",LEFT($C42,3)&amp;"E"&amp;RIGHT($C42,5),$B42&amp;"E"&amp;$C42),[5]QryItemE2019!$A$2:$G$7835,3,FALSE),11,250),VLOOKUP(IF($B42="SPECIAL",LEFT($C42,3)&amp;"E"&amp;RIGHT($C42,5),$B42&amp;"E"&amp;$C42),[5]QryItemE2019!$A$2:$G$7835,3,FALSE)))</f>
        <v>POROUS BACKFILL WITH GEOTEXTILE FABRIC</v>
      </c>
      <c r="H42" s="157">
        <f>'Calculations (KY)'!AB624</f>
        <v>23</v>
      </c>
      <c r="I42" s="157">
        <f>'Calculations (KY)'!AB635</f>
        <v>25</v>
      </c>
      <c r="J42" s="157"/>
      <c r="K42" s="157"/>
      <c r="L42" s="157"/>
      <c r="M42" s="153"/>
      <c r="O42" s="499" t="str">
        <f>IF(AND($B42="",$C42=""),"",IF(OR($B42="",$C42=""),"Enter Item and Extension",IFERROR(IF(OR(AND(VLOOKUP(IF($B42="SPECIAL",LEFT($C42,3)&amp;"E"&amp;RIGHT($C42,5),$B42&amp;"E"&amp;$C42),[5]QryItemE2019!$A$2:$G$7835,2,FALSE)&lt;&gt;"LS",VLOOKUP(IF($B42="SPECIAL",LEFT($C42,3)&amp;"E"&amp;RIGHT($C42,5),$B42&amp;"E"&amp;$C42),[5]QryItemE2019!$A$2:$G$7835,2,FALSE)&lt;&gt;$E42),AND($B42&lt;&gt;"SPECIAL",VLOOKUP(IF($B42="SPECIAL",LEFT($C42,3)&amp;"E"&amp;RIGHT($C42,5),$B42&amp;"E"&amp;$C42),[5]QryItemE2019!$A$2:$G$7835,3,FALSE)&lt;&gt;$G42)),"Verify Unit and Description",IF(VLOOKUP(IF($B42="SPECIAL",LEFT($C42,3)&amp;"E"&amp;RIGHT($C42,5),$B42&amp;"E"&amp;$C42),[5]QryItemE2019!$A$2:$G$7835,1,FALSE)&lt;&gt;"","O.K.")),"Enter Unit and Description")))</f>
        <v>O.K.</v>
      </c>
      <c r="P42" s="499"/>
      <c r="Q42" s="499"/>
    </row>
    <row r="43" spans="1:17" ht="12.75" customHeight="1" x14ac:dyDescent="0.2">
      <c r="A43" s="153" t="str">
        <f t="shared" si="1"/>
        <v/>
      </c>
      <c r="B43" s="151"/>
      <c r="C43" s="161"/>
      <c r="D43" s="153" t="str">
        <f t="shared" ref="D43" si="13">IF(L43="LS",L43,IF(SUM(H43:L43)&gt;0,SUM(H43:L43),""))</f>
        <v/>
      </c>
      <c r="E43" s="154" t="str">
        <f>IF(OR($B43="",$C43=""),"",IF($D43="LS","",VLOOKUP(IF($B43="SPECIAL",LEFT($C43,3)&amp;"E"&amp;RIGHT($C43,5),$B43&amp;"E"&amp;$C43),[5]QryItemE2019!$A$2:$G$7835,2,FALSE)))</f>
        <v/>
      </c>
      <c r="F43" s="155"/>
      <c r="G43" s="156" t="str">
        <f>IF(OR($B43="",$C43=""),"",IF($C43="SPECIAL",MID(VLOOKUP(IF($B43="SPECIAL",LEFT($C43,3)&amp;"E"&amp;RIGHT($C43,5),$B43&amp;"E"&amp;$C43),[5]QryItemE2019!$A$2:$G$7835,3,FALSE),11,250),VLOOKUP(IF($B43="SPECIAL",LEFT($C43,3)&amp;"E"&amp;RIGHT($C43,5),$B43&amp;"E"&amp;$C43),[5]QryItemE2019!$A$2:$G$7835,3,FALSE)))</f>
        <v/>
      </c>
      <c r="H43" s="157"/>
      <c r="I43" s="157"/>
      <c r="J43" s="157"/>
      <c r="K43" s="157"/>
      <c r="L43" s="157"/>
      <c r="M43" s="153"/>
      <c r="O43" s="499" t="str">
        <f>IF(AND($B43="",$C43=""),"",IF(OR($B43="",$C43=""),"Enter Item and Extension",IFERROR(IF(OR(AND(VLOOKUP(IF($B43="SPECIAL",LEFT($C43,3)&amp;"E"&amp;RIGHT($C43,5),$B43&amp;"E"&amp;$C43),[5]QryItemE2019!$A$2:$G$7835,2,FALSE)&lt;&gt;"LS",VLOOKUP(IF($B43="SPECIAL",LEFT($C43,3)&amp;"E"&amp;RIGHT($C43,5),$B43&amp;"E"&amp;$C43),[5]QryItemE2019!$A$2:$G$7835,2,FALSE)&lt;&gt;$E43),AND($B43&lt;&gt;"SPECIAL",VLOOKUP(IF($B43="SPECIAL",LEFT($C43,3)&amp;"E"&amp;RIGHT($C43,5),$B43&amp;"E"&amp;$C43),[5]QryItemE2019!$A$2:$G$7835,3,FALSE)&lt;&gt;$G43)),"Verify Unit and Description",IF(VLOOKUP(IF($B43="SPECIAL",LEFT($C43,3)&amp;"E"&amp;RIGHT($C43,5),$B43&amp;"E"&amp;$C43),[5]QryItemE2019!$A$2:$G$7835,1,FALSE)&lt;&gt;"","O.K.")),"Enter Unit and Description")))</f>
        <v/>
      </c>
      <c r="P43" s="499"/>
      <c r="Q43" s="499"/>
    </row>
    <row r="44" spans="1:17" ht="12.75" customHeight="1" x14ac:dyDescent="0.2">
      <c r="A44" s="153">
        <f t="shared" si="1"/>
        <v>960</v>
      </c>
      <c r="B44" s="151" t="s">
        <v>397</v>
      </c>
      <c r="C44" s="161">
        <v>51900100</v>
      </c>
      <c r="D44" s="153">
        <f t="shared" ref="D44" si="14">IF(L44="LS",L44,IF(SUM(H44:L44)&gt;0,SUM(H44:L44),""))</f>
        <v>960</v>
      </c>
      <c r="E44" s="154" t="str">
        <f>IF(OR($B44="",$C44=""),"",IF($D44="LS","",VLOOKUP(IF($B44="SPECIAL",LEFT($C44,3)&amp;"E"&amp;RIGHT($C44,5),$B44&amp;"E"&amp;$C44),[5]QryItemE2019!$A$2:$G$7835,2,FALSE)))</f>
        <v>SF</v>
      </c>
      <c r="F44" s="155"/>
      <c r="G44" s="156" t="str">
        <f>IF(OR($B44="",$C44=""),"",IF($C44="SPECIAL",MID(VLOOKUP(IF($B44="SPECIAL",LEFT($C44,3)&amp;"E"&amp;RIGHT($C44,5),$B44&amp;"E"&amp;$C44),[5]QryItemE2019!$A$2:$G$7835,3,FALSE),11,250),VLOOKUP(IF($B44="SPECIAL",LEFT($C44,3)&amp;"E"&amp;RIGHT($C44,5),$B44&amp;"E"&amp;$C44),[5]QryItemE2019!$A$2:$G$7835,3,FALSE)))</f>
        <v>SPECIAL - COMPOSITE FIBER WRAP SYSTEM</v>
      </c>
      <c r="H44" s="157"/>
      <c r="I44" s="157"/>
      <c r="J44" s="157">
        <f>'Calculations (KY)'!AB650</f>
        <v>960</v>
      </c>
      <c r="K44" s="157"/>
      <c r="L44" s="157"/>
      <c r="M44" s="153"/>
      <c r="O44" s="499" t="str">
        <f>IF(AND($B44="",$C44=""),"",IF(OR($B44="",$C44=""),"Enter Item and Extension",IFERROR(IF(OR(AND(VLOOKUP(IF($B44="SPECIAL",LEFT($C44,3)&amp;"E"&amp;RIGHT($C44,5),$B44&amp;"E"&amp;$C44),[5]QryItemE2019!$A$2:$G$7835,2,FALSE)&lt;&gt;"LS",VLOOKUP(IF($B44="SPECIAL",LEFT($C44,3)&amp;"E"&amp;RIGHT($C44,5),$B44&amp;"E"&amp;$C44),[5]QryItemE2019!$A$2:$G$7835,2,FALSE)&lt;&gt;$E44),AND($B44&lt;&gt;"SPECIAL",VLOOKUP(IF($B44="SPECIAL",LEFT($C44,3)&amp;"E"&amp;RIGHT($C44,5),$B44&amp;"E"&amp;$C44),[5]QryItemE2019!$A$2:$G$7835,3,FALSE)&lt;&gt;$G44)),"Verify Unit and Description",IF(VLOOKUP(IF($B44="SPECIAL",LEFT($C44,3)&amp;"E"&amp;RIGHT($C44,5),$B44&amp;"E"&amp;$C44),[5]QryItemE2019!$A$2:$G$7835,1,FALSE)&lt;&gt;"","O.K.")),"Enter Unit and Description")))</f>
        <v>O.K.</v>
      </c>
      <c r="P44" s="499"/>
      <c r="Q44" s="499"/>
    </row>
    <row r="45" spans="1:17" ht="12.75" customHeight="1" x14ac:dyDescent="0.2">
      <c r="A45" s="153">
        <f t="shared" si="1"/>
        <v>98</v>
      </c>
      <c r="B45" s="151">
        <v>519</v>
      </c>
      <c r="C45" s="161">
        <v>11100</v>
      </c>
      <c r="D45" s="153">
        <f t="shared" si="0"/>
        <v>98</v>
      </c>
      <c r="E45" s="154" t="str">
        <f>IF(OR($B45="",$C45=""),"",IF($D45="LS","",VLOOKUP(IF($B45="SPECIAL",LEFT($C45,3)&amp;"E"&amp;RIGHT($C45,5),$B45&amp;"E"&amp;$C45),[5]QryItemE2019!$A$2:$G$7835,2,FALSE)))</f>
        <v>SF</v>
      </c>
      <c r="F45" s="155"/>
      <c r="G45" s="156" t="str">
        <f>IF(OR($B45="",$C45=""),"",IF($C45="SPECIAL",MID(VLOOKUP(IF($B45="SPECIAL",LEFT($C45,3)&amp;"E"&amp;RIGHT($C45,5),$B45&amp;"E"&amp;$C45),[5]QryItemE2019!$A$2:$G$7835,3,FALSE),11,250),VLOOKUP(IF($B45="SPECIAL",LEFT($C45,3)&amp;"E"&amp;RIGHT($C45,5),$B45&amp;"E"&amp;$C45),[5]QryItemE2019!$A$2:$G$7835,3,FALSE)))</f>
        <v>PATCHING CONCRETE STRUCTURE</v>
      </c>
      <c r="H45" s="157">
        <f>'Calculations (KY)'!AB661</f>
        <v>4</v>
      </c>
      <c r="I45" s="157">
        <f>'Calculations (KY)'!AB669</f>
        <v>81</v>
      </c>
      <c r="J45" s="157">
        <f>'Calculations (KY)'!AB679</f>
        <v>13</v>
      </c>
      <c r="K45" s="157"/>
      <c r="L45" s="157"/>
      <c r="M45" s="153"/>
      <c r="O45" s="499" t="str">
        <f>IF(AND($B45="",$C45=""),"",IF(OR($B45="",$C45=""),"Enter Item and Extension",IFERROR(IF(OR(AND(VLOOKUP(IF($B45="SPECIAL",LEFT($C45,3)&amp;"E"&amp;RIGHT($C45,5),$B45&amp;"E"&amp;$C45),[5]QryItemE2019!$A$2:$G$7835,2,FALSE)&lt;&gt;"LS",VLOOKUP(IF($B45="SPECIAL",LEFT($C45,3)&amp;"E"&amp;RIGHT($C45,5),$B45&amp;"E"&amp;$C45),[5]QryItemE2019!$A$2:$G$7835,2,FALSE)&lt;&gt;$E45),AND($B45&lt;&gt;"SPECIAL",VLOOKUP(IF($B45="SPECIAL",LEFT($C45,3)&amp;"E"&amp;RIGHT($C45,5),$B45&amp;"E"&amp;$C45),[5]QryItemE2019!$A$2:$G$7835,3,FALSE)&lt;&gt;$G45)),"Verify Unit and Description",IF(VLOOKUP(IF($B45="SPECIAL",LEFT($C45,3)&amp;"E"&amp;RIGHT($C45,5),$B45&amp;"E"&amp;$C45),[5]QryItemE2019!$A$2:$G$7835,1,FALSE)&lt;&gt;"","O.K.")),"Enter Unit and Description")))</f>
        <v>O.K.</v>
      </c>
      <c r="P45" s="499"/>
      <c r="Q45" s="499"/>
    </row>
    <row r="46" spans="1:17" ht="12.75" customHeight="1" x14ac:dyDescent="0.2">
      <c r="A46" s="153" t="str">
        <f t="shared" si="1"/>
        <v/>
      </c>
      <c r="B46" s="151"/>
      <c r="C46" s="161"/>
      <c r="D46" s="153" t="str">
        <f t="shared" si="0"/>
        <v/>
      </c>
      <c r="E46" s="154"/>
      <c r="F46" s="155"/>
      <c r="G46" s="156"/>
      <c r="H46" s="157"/>
      <c r="I46" s="157"/>
      <c r="J46" s="157"/>
      <c r="K46" s="157"/>
      <c r="L46" s="157"/>
      <c r="M46" s="153"/>
      <c r="O46" s="499" t="str">
        <f>IF(AND($B46="",$C46=""),"",IF(OR($B46="",$C46=""),"Enter Item and Extension",IFERROR(IF(OR(AND(VLOOKUP(IF($B46="SPECIAL",LEFT($C46,3)&amp;"E"&amp;RIGHT($C46,5),$B46&amp;"E"&amp;$C46),[5]QryItemE2019!$A$2:$G$7835,2,FALSE)&lt;&gt;"LS",VLOOKUP(IF($B46="SPECIAL",LEFT($C46,3)&amp;"E"&amp;RIGHT($C46,5),$B46&amp;"E"&amp;$C46),[5]QryItemE2019!$A$2:$G$7835,2,FALSE)&lt;&gt;$E46),AND($B46&lt;&gt;"SPECIAL",VLOOKUP(IF($B46="SPECIAL",LEFT($C46,3)&amp;"E"&amp;RIGHT($C46,5),$B46&amp;"E"&amp;$C46),[5]QryItemE2019!$A$2:$G$7835,3,FALSE)&lt;&gt;$G46)),"Verify Unit and Description",IF(VLOOKUP(IF($B46="SPECIAL",LEFT($C46,3)&amp;"E"&amp;RIGHT($C46,5),$B46&amp;"E"&amp;$C46),[5]QryItemE2019!$A$2:$G$7835,1,FALSE)&lt;&gt;"","O.K.")),"Enter Unit and Description")))</f>
        <v/>
      </c>
      <c r="P46" s="499"/>
      <c r="Q46" s="499"/>
    </row>
    <row r="47" spans="1:17" ht="12.75" customHeight="1" x14ac:dyDescent="0.2">
      <c r="A47" s="153">
        <f t="shared" si="1"/>
        <v>148</v>
      </c>
      <c r="B47" s="151">
        <v>526</v>
      </c>
      <c r="C47" s="161">
        <v>25010</v>
      </c>
      <c r="D47" s="153">
        <f t="shared" si="0"/>
        <v>148</v>
      </c>
      <c r="E47" s="154" t="str">
        <f>IF(OR($B47="",$C47=""),"",IF($D47="LS","",VLOOKUP(IF($B47="SPECIAL",LEFT($C47,3)&amp;"E"&amp;RIGHT($C47,5),$B47&amp;"E"&amp;$C47),[5]QryItemE2019!$A$2:$G$7835,2,FALSE)))</f>
        <v>SY</v>
      </c>
      <c r="F47" s="155"/>
      <c r="G47" s="156" t="str">
        <f>IF(OR($B47="",$C47=""),"",IF($C47="SPECIAL",MID(VLOOKUP(IF($B47="SPECIAL",LEFT($C47,3)&amp;"E"&amp;RIGHT($C47,5),$B47&amp;"E"&amp;$C47),[5]QryItemE2019!$A$2:$G$7835,3,FALSE),11,250),VLOOKUP(IF($B47="SPECIAL",LEFT($C47,3)&amp;"E"&amp;RIGHT($C47,5),$B47&amp;"E"&amp;$C47),[5]QryItemE2019!$A$2:$G$7835,3,FALSE)))</f>
        <v>REINFORCED CONCRETE APPROACH SLABS WITH QC/QA (T=15")</v>
      </c>
      <c r="H47" s="157"/>
      <c r="I47" s="157"/>
      <c r="J47" s="157"/>
      <c r="K47" s="157"/>
      <c r="L47" s="157">
        <f>'Calculations (OH)'!AB287</f>
        <v>148</v>
      </c>
      <c r="M47" s="153"/>
      <c r="O47" s="499" t="str">
        <f>IF(AND($B47="",$C47=""),"",IF(OR($B47="",$C47=""),"Enter Item and Extension",IFERROR(IF(OR(AND(VLOOKUP(IF($B47="SPECIAL",LEFT($C47,3)&amp;"E"&amp;RIGHT($C47,5),$B47&amp;"E"&amp;$C47),[5]QryItemE2019!$A$2:$G$7835,2,FALSE)&lt;&gt;"LS",VLOOKUP(IF($B47="SPECIAL",LEFT($C47,3)&amp;"E"&amp;RIGHT($C47,5),$B47&amp;"E"&amp;$C47),[5]QryItemE2019!$A$2:$G$7835,2,FALSE)&lt;&gt;$E47),AND($B47&lt;&gt;"SPECIAL",VLOOKUP(IF($B47="SPECIAL",LEFT($C47,3)&amp;"E"&amp;RIGHT($C47,5),$B47&amp;"E"&amp;$C47),[5]QryItemE2019!$A$2:$G$7835,3,FALSE)&lt;&gt;$G47)),"Verify Unit and Description",IF(VLOOKUP(IF($B47="SPECIAL",LEFT($C47,3)&amp;"E"&amp;RIGHT($C47,5),$B47&amp;"E"&amp;$C47),[5]QryItemE2019!$A$2:$G$7835,1,FALSE)&lt;&gt;"","O.K.")),"Enter Unit and Description")))</f>
        <v>O.K.</v>
      </c>
      <c r="P47" s="499"/>
      <c r="Q47" s="499"/>
    </row>
    <row r="48" spans="1:17" ht="12.75" customHeight="1" x14ac:dyDescent="0.2">
      <c r="A48" s="153">
        <f t="shared" si="1"/>
        <v>58</v>
      </c>
      <c r="B48" s="151">
        <v>526</v>
      </c>
      <c r="C48" s="161">
        <v>90030</v>
      </c>
      <c r="D48" s="153">
        <f t="shared" si="0"/>
        <v>58</v>
      </c>
      <c r="E48" s="154" t="str">
        <f>IF(OR($B48="",$C48=""),"",IF($D48="LS","",VLOOKUP(IF($B48="SPECIAL",LEFT($C48,3)&amp;"E"&amp;RIGHT($C48,5),$B48&amp;"E"&amp;$C48),[5]QryItemE2019!$A$2:$G$7835,2,FALSE)))</f>
        <v>FT</v>
      </c>
      <c r="F48" s="155"/>
      <c r="G48" s="156" t="str">
        <f>IF(OR($B48="",$C48=""),"",IF($C48="SPECIAL",MID(VLOOKUP(IF($B48="SPECIAL",LEFT($C48,3)&amp;"E"&amp;RIGHT($C48,5),$B48&amp;"E"&amp;$C48),[5]QryItemE2019!$A$2:$G$7835,3,FALSE),11,250),VLOOKUP(IF($B48="SPECIAL",LEFT($C48,3)&amp;"E"&amp;RIGHT($C48,5),$B48&amp;"E"&amp;$C48),[5]QryItemE2019!$A$2:$G$7835,3,FALSE)))</f>
        <v>TYPE C INSTALLATION</v>
      </c>
      <c r="H48" s="157"/>
      <c r="I48" s="157"/>
      <c r="J48" s="157"/>
      <c r="K48" s="157"/>
      <c r="L48" s="157">
        <f>'Calculations (OH)'!AB301</f>
        <v>58</v>
      </c>
      <c r="M48" s="153"/>
      <c r="O48" s="499" t="str">
        <f>IF(AND($B48="",$C48=""),"",IF(OR($B48="",$C48=""),"Enter Item and Extension",IFERROR(IF(OR(AND(VLOOKUP(IF($B48="SPECIAL",LEFT($C48,3)&amp;"E"&amp;RIGHT($C48,5),$B48&amp;"E"&amp;$C48),[5]QryItemE2019!$A$2:$G$7835,2,FALSE)&lt;&gt;"LS",VLOOKUP(IF($B48="SPECIAL",LEFT($C48,3)&amp;"E"&amp;RIGHT($C48,5),$B48&amp;"E"&amp;$C48),[5]QryItemE2019!$A$2:$G$7835,2,FALSE)&lt;&gt;$E48),AND($B48&lt;&gt;"SPECIAL",VLOOKUP(IF($B48="SPECIAL",LEFT($C48,3)&amp;"E"&amp;RIGHT($C48,5),$B48&amp;"E"&amp;$C48),[5]QryItemE2019!$A$2:$G$7835,3,FALSE)&lt;&gt;$G48)),"Verify Unit and Description",IF(VLOOKUP(IF($B48="SPECIAL",LEFT($C48,3)&amp;"E"&amp;RIGHT($C48,5),$B48&amp;"E"&amp;$C48),[5]QryItemE2019!$A$2:$G$7835,1,FALSE)&lt;&gt;"","O.K.")),"Enter Unit and Description")))</f>
        <v>O.K.</v>
      </c>
      <c r="P48" s="499"/>
      <c r="Q48" s="499"/>
    </row>
    <row r="49" spans="1:17" ht="12.75" customHeight="1" x14ac:dyDescent="0.2">
      <c r="A49" s="153" t="str">
        <f t="shared" si="1"/>
        <v/>
      </c>
      <c r="B49" s="151"/>
      <c r="C49" s="161"/>
      <c r="D49" s="153" t="str">
        <f t="shared" si="0"/>
        <v/>
      </c>
      <c r="E49" s="154" t="str">
        <f>IF(OR($B49="",$C49=""),"",IF($D49="LS","",VLOOKUP(IF($B49="SPECIAL",LEFT($C49,3)&amp;"E"&amp;RIGHT($C49,5),$B49&amp;"E"&amp;$C49),[5]QryItemE2019!$A$2:$G$7835,2,FALSE)))</f>
        <v/>
      </c>
      <c r="F49" s="155"/>
      <c r="G49" s="156" t="str">
        <f>IF(OR($B49="",$C49=""),"",IF($C49="SPECIAL",MID(VLOOKUP(IF($B49="SPECIAL",LEFT($C49,3)&amp;"E"&amp;RIGHT($C49,5),$B49&amp;"E"&amp;$C49),[5]QryItemE2019!$A$2:$G$7835,3,FALSE),11,250),VLOOKUP(IF($B49="SPECIAL",LEFT($C49,3)&amp;"E"&amp;RIGHT($C49,5),$B49&amp;"E"&amp;$C49),[5]QryItemE2019!$A$2:$G$7835,3,FALSE)))</f>
        <v/>
      </c>
      <c r="H49" s="157"/>
      <c r="I49" s="157"/>
      <c r="J49" s="157"/>
      <c r="K49" s="157"/>
      <c r="L49" s="157"/>
      <c r="M49" s="153"/>
      <c r="O49" s="499" t="str">
        <f>IF(AND($B49="",$C49=""),"",IF(OR($B49="",$C49=""),"Enter Item and Extension",IFERROR(IF(OR(AND(VLOOKUP(IF($B49="SPECIAL",LEFT($C49,3)&amp;"E"&amp;RIGHT($C49,5),$B49&amp;"E"&amp;$C49),[5]QryItemE2019!$A$2:$G$7835,2,FALSE)&lt;&gt;"LS",VLOOKUP(IF($B49="SPECIAL",LEFT($C49,3)&amp;"E"&amp;RIGHT($C49,5),$B49&amp;"E"&amp;$C49),[5]QryItemE2019!$A$2:$G$7835,2,FALSE)&lt;&gt;$E49),AND($B49&lt;&gt;"SPECIAL",VLOOKUP(IF($B49="SPECIAL",LEFT($C49,3)&amp;"E"&amp;RIGHT($C49,5),$B49&amp;"E"&amp;$C49),[5]QryItemE2019!$A$2:$G$7835,3,FALSE)&lt;&gt;$G49)),"Verify Unit and Description",IF(VLOOKUP(IF($B49="SPECIAL",LEFT($C49,3)&amp;"E"&amp;RIGHT($C49,5),$B49&amp;"E"&amp;$C49),[5]QryItemE2019!$A$2:$G$7835,1,FALSE)&lt;&gt;"","O.K.")),"Enter Unit and Description")))</f>
        <v/>
      </c>
      <c r="P49" s="499"/>
      <c r="Q49" s="499"/>
    </row>
    <row r="50" spans="1:17" ht="12.75" customHeight="1" x14ac:dyDescent="0.2">
      <c r="A50" s="153"/>
      <c r="B50" s="151"/>
      <c r="C50" s="152"/>
      <c r="D50" s="153" t="str">
        <f t="shared" si="0"/>
        <v/>
      </c>
      <c r="E50" s="154"/>
      <c r="F50" s="155"/>
      <c r="G50" s="156"/>
      <c r="H50" s="157"/>
      <c r="I50" s="157"/>
      <c r="J50" s="157"/>
      <c r="K50" s="157"/>
      <c r="L50" s="157"/>
      <c r="M50" s="153"/>
      <c r="O50" s="499" t="str">
        <f>IF(AND($B50="",$C50=""),"",IF(OR($B50="",$C50=""),"Enter Item and Extension",IFERROR(IF(OR(AND(VLOOKUP(IF($B50="SPECIAL",LEFT($C50,3)&amp;"E"&amp;RIGHT($C50,5),$B50&amp;"E"&amp;$C50),[5]QryItemE2019!$A$2:$G$7835,2,FALSE)&lt;&gt;"LS",VLOOKUP(IF($B50="SPECIAL",LEFT($C50,3)&amp;"E"&amp;RIGHT($C50,5),$B50&amp;"E"&amp;$C50),[5]QryItemE2019!$A$2:$G$7835,2,FALSE)&lt;&gt;$E50),AND($B50&lt;&gt;"SPECIAL",VLOOKUP(IF($B50="SPECIAL",LEFT($C50,3)&amp;"E"&amp;RIGHT($C50,5),$B50&amp;"E"&amp;$C50),[5]QryItemE2019!$A$2:$G$7835,3,FALSE)&lt;&gt;$G50)),"Verify Unit and Description",IF(VLOOKUP(IF($B50="SPECIAL",LEFT($C50,3)&amp;"E"&amp;RIGHT($C50,5),$B50&amp;"E"&amp;$C50),[5]QryItemE2019!$A$2:$G$7835,1,FALSE)&lt;&gt;"","O.K.")),"Enter Unit and Description")))</f>
        <v/>
      </c>
      <c r="P50" s="499"/>
      <c r="Q50" s="499"/>
    </row>
    <row r="51" spans="1:17" ht="12.75" customHeight="1" x14ac:dyDescent="0.2">
      <c r="A51" s="153"/>
      <c r="B51" s="151"/>
      <c r="C51" s="152"/>
      <c r="D51" s="153" t="str">
        <f t="shared" si="0"/>
        <v/>
      </c>
      <c r="E51" s="154"/>
      <c r="F51" s="155"/>
      <c r="G51" s="156"/>
      <c r="H51" s="157"/>
      <c r="I51" s="157"/>
      <c r="J51" s="157"/>
      <c r="K51" s="157"/>
      <c r="L51" s="157"/>
      <c r="M51" s="153"/>
      <c r="O51" s="499" t="str">
        <f>IF(AND($B51="",$C51=""),"",IF(OR($B51="",$C51=""),"Enter Item and Extension",IFERROR(IF(OR(AND(VLOOKUP(IF($B51="SPECIAL",LEFT($C51,3)&amp;"E"&amp;RIGHT($C51,5),$B51&amp;"E"&amp;$C51),[5]QryItemE2019!$A$2:$G$7835,2,FALSE)&lt;&gt;"LS",VLOOKUP(IF($B51="SPECIAL",LEFT($C51,3)&amp;"E"&amp;RIGHT($C51,5),$B51&amp;"E"&amp;$C51),[5]QryItemE2019!$A$2:$G$7835,2,FALSE)&lt;&gt;$E51),AND($B51&lt;&gt;"SPECIAL",VLOOKUP(IF($B51="SPECIAL",LEFT($C51,3)&amp;"E"&amp;RIGHT($C51,5),$B51&amp;"E"&amp;$C51),[5]QryItemE2019!$A$2:$G$7835,3,FALSE)&lt;&gt;$G51)),"Verify Unit and Description",IF(VLOOKUP(IF($B51="SPECIAL",LEFT($C51,3)&amp;"E"&amp;RIGHT($C51,5),$B51&amp;"E"&amp;$C51),[5]QryItemE2019!$A$2:$G$7835,1,FALSE)&lt;&gt;"","O.K.")),"Enter Unit and Description")))</f>
        <v/>
      </c>
      <c r="P51" s="499"/>
      <c r="Q51" s="499"/>
    </row>
    <row r="52" spans="1:17" ht="12.75" customHeight="1" x14ac:dyDescent="0.2">
      <c r="A52" s="153"/>
      <c r="B52" s="151"/>
      <c r="C52" s="152"/>
      <c r="D52" s="153" t="str">
        <f t="shared" si="0"/>
        <v/>
      </c>
      <c r="E52" s="154"/>
      <c r="F52" s="155"/>
      <c r="G52" s="156"/>
      <c r="H52" s="157"/>
      <c r="I52" s="157"/>
      <c r="J52" s="157"/>
      <c r="K52" s="157"/>
      <c r="L52" s="157"/>
      <c r="M52" s="153"/>
      <c r="O52" s="499" t="str">
        <f>IF(AND($B52="",$C52=""),"",IF(OR($B52="",$C52=""),"Enter Item and Extension",IFERROR(IF(OR(AND(VLOOKUP(IF($B52="SPECIAL",LEFT($C52,3)&amp;"E"&amp;RIGHT($C52,5),$B52&amp;"E"&amp;$C52),[5]QryItemE2019!$A$2:$G$7835,2,FALSE)&lt;&gt;"LS",VLOOKUP(IF($B52="SPECIAL",LEFT($C52,3)&amp;"E"&amp;RIGHT($C52,5),$B52&amp;"E"&amp;$C52),[5]QryItemE2019!$A$2:$G$7835,2,FALSE)&lt;&gt;$E52),AND($B52&lt;&gt;"SPECIAL",VLOOKUP(IF($B52="SPECIAL",LEFT($C52,3)&amp;"E"&amp;RIGHT($C52,5),$B52&amp;"E"&amp;$C52),[5]QryItemE2019!$A$2:$G$7835,3,FALSE)&lt;&gt;$G52)),"Verify Unit and Description",IF(VLOOKUP(IF($B52="SPECIAL",LEFT($C52,3)&amp;"E"&amp;RIGHT($C52,5),$B52&amp;"E"&amp;$C52),[5]QryItemE2019!$A$2:$G$7835,1,FALSE)&lt;&gt;"","O.K.")),"Enter Unit and Description")))</f>
        <v/>
      </c>
      <c r="P52" s="499"/>
      <c r="Q52" s="499"/>
    </row>
    <row r="53" spans="1:17" ht="12.75" customHeight="1" x14ac:dyDescent="0.2">
      <c r="A53" s="153"/>
      <c r="B53" s="151"/>
      <c r="C53" s="152"/>
      <c r="D53" s="153" t="str">
        <f t="shared" si="0"/>
        <v/>
      </c>
      <c r="E53" s="154"/>
      <c r="F53" s="155"/>
      <c r="G53" s="156"/>
      <c r="H53" s="157"/>
      <c r="I53" s="157"/>
      <c r="J53" s="157"/>
      <c r="K53" s="157"/>
      <c r="L53" s="157"/>
      <c r="M53" s="153"/>
      <c r="O53" s="499" t="str">
        <f>IF(AND($B53="",$C53=""),"",IF(OR($B53="",$C53=""),"Enter Item and Extension",IFERROR(IF(OR(AND(VLOOKUP(IF($B53="SPECIAL",LEFT($C53,3)&amp;"E"&amp;RIGHT($C53,5),$B53&amp;"E"&amp;$C53),[5]QryItemE2019!$A$2:$G$7835,2,FALSE)&lt;&gt;"LS",VLOOKUP(IF($B53="SPECIAL",LEFT($C53,3)&amp;"E"&amp;RIGHT($C53,5),$B53&amp;"E"&amp;$C53),[5]QryItemE2019!$A$2:$G$7835,2,FALSE)&lt;&gt;$E53),AND($B53&lt;&gt;"SPECIAL",VLOOKUP(IF($B53="SPECIAL",LEFT($C53,3)&amp;"E"&amp;RIGHT($C53,5),$B53&amp;"E"&amp;$C53),[5]QryItemE2019!$A$2:$G$7835,3,FALSE)&lt;&gt;$G53)),"Verify Unit and Description",IF(VLOOKUP(IF($B53="SPECIAL",LEFT($C53,3)&amp;"E"&amp;RIGHT($C53,5),$B53&amp;"E"&amp;$C53),[5]QryItemE2019!$A$2:$G$7835,1,FALSE)&lt;&gt;"","O.K.")),"Enter Unit and Description")))</f>
        <v/>
      </c>
      <c r="P53" s="499"/>
      <c r="Q53" s="499"/>
    </row>
    <row r="54" spans="1:17" ht="12.75" customHeight="1" x14ac:dyDescent="0.2">
      <c r="A54" s="153"/>
      <c r="B54" s="151"/>
      <c r="C54" s="152"/>
      <c r="D54" s="153" t="str">
        <f t="shared" si="0"/>
        <v/>
      </c>
      <c r="E54" s="154"/>
      <c r="F54" s="155"/>
      <c r="G54" s="156"/>
      <c r="H54" s="157"/>
      <c r="I54" s="157"/>
      <c r="J54" s="157"/>
      <c r="K54" s="157"/>
      <c r="L54" s="157"/>
      <c r="M54" s="153"/>
      <c r="O54" s="499" t="str">
        <f>IF(AND($B54="",$C54=""),"",IF(OR($B54="",$C54=""),"Enter Item and Extension",IFERROR(IF(OR(AND(VLOOKUP(IF($B54="SPECIAL",LEFT($C54,3)&amp;"E"&amp;RIGHT($C54,5),$B54&amp;"E"&amp;$C54),[5]QryItemE2019!$A$2:$G$7835,2,FALSE)&lt;&gt;"LS",VLOOKUP(IF($B54="SPECIAL",LEFT($C54,3)&amp;"E"&amp;RIGHT($C54,5),$B54&amp;"E"&amp;$C54),[5]QryItemE2019!$A$2:$G$7835,2,FALSE)&lt;&gt;$E54),AND($B54&lt;&gt;"SPECIAL",VLOOKUP(IF($B54="SPECIAL",LEFT($C54,3)&amp;"E"&amp;RIGHT($C54,5),$B54&amp;"E"&amp;$C54),[5]QryItemE2019!$A$2:$G$7835,3,FALSE)&lt;&gt;$G54)),"Verify Unit and Description",IF(VLOOKUP(IF($B54="SPECIAL",LEFT($C54,3)&amp;"E"&amp;RIGHT($C54,5),$B54&amp;"E"&amp;$C54),[5]QryItemE2019!$A$2:$G$7835,1,FALSE)&lt;&gt;"","O.K.")),"Enter Unit and Description")))</f>
        <v/>
      </c>
      <c r="P54" s="499"/>
      <c r="Q54" s="499"/>
    </row>
    <row r="55" spans="1:17" ht="12.75" customHeight="1" x14ac:dyDescent="0.2">
      <c r="A55" s="153"/>
      <c r="B55" s="151"/>
      <c r="C55" s="152"/>
      <c r="D55" s="153" t="str">
        <f t="shared" si="0"/>
        <v/>
      </c>
      <c r="E55" s="154"/>
      <c r="F55" s="155"/>
      <c r="G55" s="156"/>
      <c r="H55" s="157"/>
      <c r="I55" s="157"/>
      <c r="J55" s="157"/>
      <c r="K55" s="157"/>
      <c r="L55" s="157"/>
      <c r="M55" s="153"/>
      <c r="O55" s="499" t="str">
        <f>IF(AND($B55="",$C55=""),"",IF(OR($B55="",$C55=""),"Enter Item and Extension",IFERROR(IF(OR(AND(VLOOKUP(IF($B55="SPECIAL",LEFT($C55,3)&amp;"E"&amp;RIGHT($C55,5),$B55&amp;"E"&amp;$C55),[5]QryItemE2019!$A$2:$G$7835,2,FALSE)&lt;&gt;"LS",VLOOKUP(IF($B55="SPECIAL",LEFT($C55,3)&amp;"E"&amp;RIGHT($C55,5),$B55&amp;"E"&amp;$C55),[5]QryItemE2019!$A$2:$G$7835,2,FALSE)&lt;&gt;$E55),AND($B55&lt;&gt;"SPECIAL",VLOOKUP(IF($B55="SPECIAL",LEFT($C55,3)&amp;"E"&amp;RIGHT($C55,5),$B55&amp;"E"&amp;$C55),[5]QryItemE2019!$A$2:$G$7835,3,FALSE)&lt;&gt;$G55)),"Verify Unit and Description",IF(VLOOKUP(IF($B55="SPECIAL",LEFT($C55,3)&amp;"E"&amp;RIGHT($C55,5),$B55&amp;"E"&amp;$C55),[5]QryItemE2019!$A$2:$G$7835,1,FALSE)&lt;&gt;"","O.K.")),"Enter Unit and Description")))</f>
        <v/>
      </c>
      <c r="P55" s="499"/>
      <c r="Q55" s="499"/>
    </row>
    <row r="56" spans="1:17" ht="12.75" customHeight="1" x14ac:dyDescent="0.2">
      <c r="A56" s="153"/>
      <c r="B56" s="151"/>
      <c r="C56" s="152"/>
      <c r="D56" s="153" t="str">
        <f t="shared" si="0"/>
        <v/>
      </c>
      <c r="E56" s="154"/>
      <c r="F56" s="155"/>
      <c r="G56" s="156"/>
      <c r="H56" s="157"/>
      <c r="I56" s="157"/>
      <c r="J56" s="157"/>
      <c r="K56" s="157"/>
      <c r="L56" s="157"/>
      <c r="M56" s="153"/>
      <c r="O56" s="499" t="str">
        <f>IF(AND($B56="",$C56=""),"",IF(OR($B56="",$C56=""),"Enter Item and Extension",IFERROR(IF(OR(AND(VLOOKUP(IF($B56="SPECIAL",LEFT($C56,3)&amp;"E"&amp;RIGHT($C56,5),$B56&amp;"E"&amp;$C56),[5]QryItemE2019!$A$2:$G$7835,2,FALSE)&lt;&gt;"LS",VLOOKUP(IF($B56="SPECIAL",LEFT($C56,3)&amp;"E"&amp;RIGHT($C56,5),$B56&amp;"E"&amp;$C56),[5]QryItemE2019!$A$2:$G$7835,2,FALSE)&lt;&gt;$E56),AND($B56&lt;&gt;"SPECIAL",VLOOKUP(IF($B56="SPECIAL",LEFT($C56,3)&amp;"E"&amp;RIGHT($C56,5),$B56&amp;"E"&amp;$C56),[5]QryItemE2019!$A$2:$G$7835,3,FALSE)&lt;&gt;$G56)),"Verify Unit and Description",IF(VLOOKUP(IF($B56="SPECIAL",LEFT($C56,3)&amp;"E"&amp;RIGHT($C56,5),$B56&amp;"E"&amp;$C56),[5]QryItemE2019!$A$2:$G$7835,1,FALSE)&lt;&gt;"","O.K.")),"Enter Unit and Description")))</f>
        <v/>
      </c>
      <c r="P56" s="499"/>
      <c r="Q56" s="499"/>
    </row>
    <row r="57" spans="1:17" ht="12.75" customHeight="1" x14ac:dyDescent="0.2">
      <c r="A57" s="137"/>
      <c r="B57" s="138"/>
      <c r="C57" s="139"/>
      <c r="D57" s="137"/>
      <c r="E57" s="140"/>
      <c r="F57" s="141"/>
      <c r="G57" s="142"/>
      <c r="H57" s="144"/>
      <c r="I57" s="144"/>
      <c r="J57" s="144"/>
      <c r="K57" s="144"/>
      <c r="L57" s="144"/>
      <c r="M57" s="137"/>
      <c r="O57" s="143"/>
      <c r="P57" s="143"/>
      <c r="Q57" s="143"/>
    </row>
    <row r="58" spans="1:17" ht="12.75" customHeight="1" x14ac:dyDescent="0.2">
      <c r="A58" s="137"/>
      <c r="B58" s="138"/>
      <c r="C58" s="139"/>
      <c r="D58" s="137"/>
      <c r="E58" s="140"/>
      <c r="F58" s="141"/>
      <c r="G58" s="142"/>
      <c r="H58" s="144"/>
      <c r="I58" s="144"/>
      <c r="J58" s="144"/>
      <c r="K58" s="144"/>
      <c r="L58" s="144"/>
      <c r="M58" s="137"/>
      <c r="O58" s="499" t="str">
        <f>IF(AND($B58="",$C58=""),"",IF(OR($B58="",$C58=""),"Enter Item and Extension",IFERROR(IF(OR(AND(VLOOKUP(IF($B58="SPECIAL",LEFT($C58,3)&amp;"E"&amp;RIGHT($C58,5),$B58&amp;"E"&amp;$C58),[5]QryItemE2019!$A$2:$G$7835,2,FALSE)&lt;&gt;"LS",VLOOKUP(IF($B58="SPECIAL",LEFT($C58,3)&amp;"E"&amp;RIGHT($C58,5),$B58&amp;"E"&amp;$C58),[5]QryItemE2019!$A$2:$G$7835,2,FALSE)&lt;&gt;$E58),AND($B58&lt;&gt;"SPECIAL",VLOOKUP(IF($B58="SPECIAL",LEFT($C58,3)&amp;"E"&amp;RIGHT($C58,5),$B58&amp;"E"&amp;$C58),[5]QryItemE2019!$A$2:$G$7835,3,FALSE)&lt;&gt;$G58)),"Verify Unit and Description",IF(VLOOKUP(IF($B58="SPECIAL",LEFT($C58,3)&amp;"E"&amp;RIGHT($C58,5),$B58&amp;"E"&amp;$C58),[5]QryItemE2019!$A$2:$G$7835,1,FALSE)&lt;&gt;"","O.K.")),"Enter Unit and Description")))</f>
        <v/>
      </c>
      <c r="P58" s="499"/>
      <c r="Q58" s="499"/>
    </row>
    <row r="59" spans="1:17" ht="12.75" customHeight="1" x14ac:dyDescent="0.2">
      <c r="A59" s="137"/>
      <c r="B59" s="138"/>
      <c r="C59" s="139"/>
      <c r="D59" s="137"/>
      <c r="E59" s="140"/>
      <c r="F59" s="141"/>
      <c r="G59" s="142"/>
      <c r="H59" s="144"/>
      <c r="I59" s="144"/>
      <c r="J59" s="144"/>
      <c r="K59" s="144"/>
      <c r="L59" s="144"/>
      <c r="M59" s="137"/>
      <c r="O59" s="136"/>
      <c r="P59" s="136"/>
      <c r="Q59" s="136"/>
    </row>
    <row r="60" spans="1:17" ht="12.75" customHeight="1" x14ac:dyDescent="0.2">
      <c r="A60" s="137"/>
      <c r="B60" s="138"/>
      <c r="C60" s="139"/>
      <c r="D60" s="137" t="str">
        <f t="shared" si="0"/>
        <v/>
      </c>
      <c r="E60" s="140"/>
      <c r="F60" s="141"/>
      <c r="G60" s="142"/>
      <c r="H60" s="144"/>
      <c r="I60" s="144"/>
      <c r="J60" s="144"/>
      <c r="K60" s="144"/>
      <c r="L60" s="144"/>
      <c r="M60" s="137"/>
      <c r="O60" s="499" t="str">
        <f>IF(AND($B60="",$C60=""),"",IF(OR($B60="",$C60=""),"Enter Item and Extension",IFERROR(IF(OR(AND(VLOOKUP(IF($B60="SPECIAL",LEFT($C60,3)&amp;"E"&amp;RIGHT($C60,5),$B60&amp;"E"&amp;$C60),[5]QryItemE2019!$A$2:$G$7835,2,FALSE)&lt;&gt;"LS",VLOOKUP(IF($B60="SPECIAL",LEFT($C60,3)&amp;"E"&amp;RIGHT($C60,5),$B60&amp;"E"&amp;$C60),[5]QryItemE2019!$A$2:$G$7835,2,FALSE)&lt;&gt;$E60),AND($B60&lt;&gt;"SPECIAL",VLOOKUP(IF($B60="SPECIAL",LEFT($C60,3)&amp;"E"&amp;RIGHT($C60,5),$B60&amp;"E"&amp;$C60),[5]QryItemE2019!$A$2:$G$7835,3,FALSE)&lt;&gt;$G60)),"Verify Unit and Description",IF(VLOOKUP(IF($B60="SPECIAL",LEFT($C60,3)&amp;"E"&amp;RIGHT($C60,5),$B60&amp;"E"&amp;$C60),[5]QryItemE2019!$A$2:$G$7835,1,FALSE)&lt;&gt;"","O.K.")),"Enter Unit and Description")))</f>
        <v/>
      </c>
      <c r="P60" s="499"/>
      <c r="Q60" s="499"/>
    </row>
    <row r="61" spans="1:17" x14ac:dyDescent="0.2">
      <c r="A61" s="137"/>
      <c r="B61" s="138"/>
      <c r="C61" s="139"/>
      <c r="D61" s="137" t="str">
        <f t="shared" si="0"/>
        <v/>
      </c>
      <c r="E61" s="140"/>
      <c r="F61" s="141"/>
      <c r="G61" s="142"/>
      <c r="H61" s="144"/>
      <c r="I61" s="144"/>
      <c r="J61" s="144"/>
      <c r="K61" s="144"/>
      <c r="L61" s="144"/>
      <c r="M61" s="137"/>
      <c r="O61" s="499" t="str">
        <f>IF(AND($B61="",$C61=""),"",IF(OR($B61="",$C61=""),"Enter Item and Extension",IFERROR(IF(OR(AND(VLOOKUP(IF($B61="SPECIAL",LEFT($C61,3)&amp;"E"&amp;RIGHT($C61,5),$B61&amp;"E"&amp;$C61),[5]QryItemE2019!$A$2:$G$7835,2,FALSE)&lt;&gt;"LS",VLOOKUP(IF($B61="SPECIAL",LEFT($C61,3)&amp;"E"&amp;RIGHT($C61,5),$B61&amp;"E"&amp;$C61),[5]QryItemE2019!$A$2:$G$7835,2,FALSE)&lt;&gt;$E61),AND($B61&lt;&gt;"SPECIAL",VLOOKUP(IF($B61="SPECIAL",LEFT($C61,3)&amp;"E"&amp;RIGHT($C61,5),$B61&amp;"E"&amp;$C61),[5]QryItemE2019!$A$2:$G$7835,3,FALSE)&lt;&gt;$G61)),"Verify Unit and Description",IF(VLOOKUP(IF($B61="SPECIAL",LEFT($C61,3)&amp;"E"&amp;RIGHT($C61,5),$B61&amp;"E"&amp;$C61),[5]QryItemE2019!$A$2:$G$7835,1,FALSE)&lt;&gt;"","O.K.")),"Enter Unit and Description")))</f>
        <v/>
      </c>
      <c r="P61" s="499"/>
      <c r="Q61" s="499"/>
    </row>
    <row r="62" spans="1:17" x14ac:dyDescent="0.2">
      <c r="A62" s="137"/>
      <c r="B62" s="138"/>
      <c r="C62" s="139"/>
      <c r="D62" s="137" t="str">
        <f t="shared" si="0"/>
        <v/>
      </c>
      <c r="E62" s="140"/>
      <c r="F62" s="141"/>
      <c r="G62" s="142"/>
      <c r="H62" s="144"/>
      <c r="I62" s="144"/>
      <c r="J62" s="144"/>
      <c r="K62" s="144"/>
      <c r="L62" s="144"/>
      <c r="M62" s="137"/>
      <c r="O62" s="499" t="str">
        <f>IF(AND($B62="",$C62=""),"",IF(OR($B62="",$C62=""),"Enter Item and Extension",IFERROR(IF(OR(AND(VLOOKUP(IF($B62="SPECIAL",LEFT($C62,3)&amp;"E"&amp;RIGHT($C62,5),$B62&amp;"E"&amp;$C62),[5]QryItemE2019!$A$2:$G$7835,2,FALSE)&lt;&gt;"LS",VLOOKUP(IF($B62="SPECIAL",LEFT($C62,3)&amp;"E"&amp;RIGHT($C62,5),$B62&amp;"E"&amp;$C62),[5]QryItemE2019!$A$2:$G$7835,2,FALSE)&lt;&gt;$E62),AND($B62&lt;&gt;"SPECIAL",VLOOKUP(IF($B62="SPECIAL",LEFT($C62,3)&amp;"E"&amp;RIGHT($C62,5),$B62&amp;"E"&amp;$C62),[5]QryItemE2019!$A$2:$G$7835,3,FALSE)&lt;&gt;$G62)),"Verify Unit and Description",IF(VLOOKUP(IF($B62="SPECIAL",LEFT($C62,3)&amp;"E"&amp;RIGHT($C62,5),$B62&amp;"E"&amp;$C62),[5]QryItemE2019!$A$2:$G$7835,1,FALSE)&lt;&gt;"","O.K.")),"Enter Unit and Description")))</f>
        <v/>
      </c>
      <c r="P62" s="499"/>
      <c r="Q62" s="499"/>
    </row>
    <row r="63" spans="1:17" x14ac:dyDescent="0.2">
      <c r="A63" s="179"/>
      <c r="B63" s="180"/>
      <c r="C63" s="181"/>
      <c r="D63" s="179"/>
      <c r="E63" s="182"/>
      <c r="F63" s="183"/>
      <c r="G63" s="184"/>
      <c r="H63" s="185"/>
      <c r="I63" s="185"/>
      <c r="J63" s="185"/>
      <c r="K63" s="185"/>
      <c r="L63" s="185"/>
      <c r="M63" s="179"/>
      <c r="O63" s="178"/>
      <c r="P63" s="178"/>
      <c r="Q63" s="178"/>
    </row>
    <row r="64" spans="1:17" ht="13.5" thickBot="1" x14ac:dyDescent="0.25">
      <c r="A64" s="145"/>
      <c r="B64" s="146"/>
      <c r="C64" s="147"/>
      <c r="D64" s="145"/>
      <c r="E64" s="146"/>
      <c r="F64" s="148"/>
      <c r="G64" s="149"/>
      <c r="H64" s="145"/>
      <c r="I64" s="145"/>
      <c r="J64" s="145"/>
      <c r="K64" s="145"/>
      <c r="L64" s="145"/>
      <c r="M64" s="145"/>
    </row>
    <row r="65" spans="1:13" x14ac:dyDescent="0.2">
      <c r="A65" s="150" t="s">
        <v>398</v>
      </c>
      <c r="B65" s="150"/>
      <c r="C65" s="48"/>
      <c r="D65" s="45"/>
      <c r="E65" s="47"/>
      <c r="F65" s="47"/>
      <c r="G65" s="46"/>
      <c r="H65" s="45"/>
      <c r="I65" s="45"/>
      <c r="J65" s="45"/>
      <c r="K65" s="45"/>
      <c r="L65" s="45"/>
      <c r="M65" s="45"/>
    </row>
  </sheetData>
  <mergeCells count="60">
    <mergeCell ref="A1:A2"/>
    <mergeCell ref="D1:I2"/>
    <mergeCell ref="A3:A4"/>
    <mergeCell ref="B3:B4"/>
    <mergeCell ref="C3:C4"/>
    <mergeCell ref="D3:D4"/>
    <mergeCell ref="E3:E4"/>
    <mergeCell ref="F3:G4"/>
    <mergeCell ref="H3:H4"/>
    <mergeCell ref="I3:I4"/>
    <mergeCell ref="O16:Q16"/>
    <mergeCell ref="O8:Q8"/>
    <mergeCell ref="O9:Q9"/>
    <mergeCell ref="O10:Q10"/>
    <mergeCell ref="J3:J4"/>
    <mergeCell ref="K3:K4"/>
    <mergeCell ref="L3:L4"/>
    <mergeCell ref="M3:M4"/>
    <mergeCell ref="O6:Q6"/>
    <mergeCell ref="O7:Q7"/>
    <mergeCell ref="O11:Q11"/>
    <mergeCell ref="O12:Q12"/>
    <mergeCell ref="O14:Q14"/>
    <mergeCell ref="O15:Q15"/>
    <mergeCell ref="O13:Q13"/>
    <mergeCell ref="O32:Q32"/>
    <mergeCell ref="O17:Q17"/>
    <mergeCell ref="O20:Q20"/>
    <mergeCell ref="O22:Q22"/>
    <mergeCell ref="O19:Q19"/>
    <mergeCell ref="O25:Q25"/>
    <mergeCell ref="O26:Q26"/>
    <mergeCell ref="O28:Q28"/>
    <mergeCell ref="O29:Q29"/>
    <mergeCell ref="O30:Q30"/>
    <mergeCell ref="O23:Q23"/>
    <mergeCell ref="O24:Q24"/>
    <mergeCell ref="O47:Q47"/>
    <mergeCell ref="O36:Q36"/>
    <mergeCell ref="O41:Q41"/>
    <mergeCell ref="O42:Q42"/>
    <mergeCell ref="O38:Q38"/>
    <mergeCell ref="O40:Q40"/>
    <mergeCell ref="O43:Q43"/>
    <mergeCell ref="O44:Q44"/>
    <mergeCell ref="O45:Q45"/>
    <mergeCell ref="O46:Q46"/>
    <mergeCell ref="O48:Q48"/>
    <mergeCell ref="O49:Q49"/>
    <mergeCell ref="O50:Q50"/>
    <mergeCell ref="O51:Q51"/>
    <mergeCell ref="O52:Q52"/>
    <mergeCell ref="O53:Q53"/>
    <mergeCell ref="O62:Q62"/>
    <mergeCell ref="O54:Q54"/>
    <mergeCell ref="O55:Q55"/>
    <mergeCell ref="O56:Q56"/>
    <mergeCell ref="O58:Q58"/>
    <mergeCell ref="O60:Q60"/>
    <mergeCell ref="O61:Q61"/>
  </mergeCells>
  <conditionalFormatting sqref="O17:O18 O6:O12 O20:O22 O36 O24 O27 O31:O32 O14 O45:O63 O41:O43">
    <cfRule type="cellIs" dxfId="71" priority="112" operator="equal">
      <formula>"O.K."</formula>
    </cfRule>
  </conditionalFormatting>
  <conditionalFormatting sqref="O17:O18 O6:O12 O20:O22 O36 O24 O27 O31:O32 O14 O45:O63 O41:O43">
    <cfRule type="cellIs" dxfId="70" priority="111" operator="equal">
      <formula>"Enter Unit and Description"</formula>
    </cfRule>
  </conditionalFormatting>
  <conditionalFormatting sqref="O17:Q18 O6:Q12 O20:Q22 O36:Q36 O24:Q24 O27:Q27 O31:Q32 O14:Q14 O45:Q63 O41:Q43">
    <cfRule type="cellIs" dxfId="69" priority="110" operator="equal">
      <formula>"Verify Unit and Description"</formula>
    </cfRule>
  </conditionalFormatting>
  <conditionalFormatting sqref="O17:Q18 O6:Q12 O20:Q22 O36:Q36 O24:Q24 O27:Q27 O31:Q32 O14:Q14 O45:Q63 O41:Q43">
    <cfRule type="cellIs" dxfId="68" priority="109" operator="equal">
      <formula>"Enter Item and Extension"</formula>
    </cfRule>
  </conditionalFormatting>
  <conditionalFormatting sqref="O15">
    <cfRule type="cellIs" dxfId="67" priority="96" operator="equal">
      <formula>"O.K."</formula>
    </cfRule>
  </conditionalFormatting>
  <conditionalFormatting sqref="O15">
    <cfRule type="cellIs" dxfId="66" priority="95" operator="equal">
      <formula>"Enter Unit and Description"</formula>
    </cfRule>
  </conditionalFormatting>
  <conditionalFormatting sqref="O15:Q15">
    <cfRule type="cellIs" dxfId="65" priority="94" operator="equal">
      <formula>"Verify Unit and Description"</formula>
    </cfRule>
  </conditionalFormatting>
  <conditionalFormatting sqref="O15:Q15">
    <cfRule type="cellIs" dxfId="64" priority="93" operator="equal">
      <formula>"Enter Item and Extension"</formula>
    </cfRule>
  </conditionalFormatting>
  <conditionalFormatting sqref="O16">
    <cfRule type="cellIs" dxfId="63" priority="92" operator="equal">
      <formula>"O.K."</formula>
    </cfRule>
  </conditionalFormatting>
  <conditionalFormatting sqref="O16">
    <cfRule type="cellIs" dxfId="62" priority="91" operator="equal">
      <formula>"Enter Unit and Description"</formula>
    </cfRule>
  </conditionalFormatting>
  <conditionalFormatting sqref="O16:Q16">
    <cfRule type="cellIs" dxfId="61" priority="90" operator="equal">
      <formula>"Verify Unit and Description"</formula>
    </cfRule>
  </conditionalFormatting>
  <conditionalFormatting sqref="O16:Q16">
    <cfRule type="cellIs" dxfId="60" priority="89" operator="equal">
      <formula>"Enter Item and Extension"</formula>
    </cfRule>
  </conditionalFormatting>
  <conditionalFormatting sqref="O23">
    <cfRule type="cellIs" dxfId="59" priority="84" operator="equal">
      <formula>"O.K."</formula>
    </cfRule>
  </conditionalFormatting>
  <conditionalFormatting sqref="O23">
    <cfRule type="cellIs" dxfId="58" priority="83" operator="equal">
      <formula>"Enter Unit and Description"</formula>
    </cfRule>
  </conditionalFormatting>
  <conditionalFormatting sqref="O23:Q23">
    <cfRule type="cellIs" dxfId="57" priority="82" operator="equal">
      <formula>"Verify Unit and Description"</formula>
    </cfRule>
  </conditionalFormatting>
  <conditionalFormatting sqref="O23:Q23">
    <cfRule type="cellIs" dxfId="56" priority="81" operator="equal">
      <formula>"Enter Item and Extension"</formula>
    </cfRule>
  </conditionalFormatting>
  <conditionalFormatting sqref="O33:O34">
    <cfRule type="cellIs" dxfId="55" priority="80" operator="equal">
      <formula>"O.K."</formula>
    </cfRule>
  </conditionalFormatting>
  <conditionalFormatting sqref="O33:O34">
    <cfRule type="cellIs" dxfId="54" priority="79" operator="equal">
      <formula>"Enter Unit and Description"</formula>
    </cfRule>
  </conditionalFormatting>
  <conditionalFormatting sqref="O33:Q34">
    <cfRule type="cellIs" dxfId="53" priority="78" operator="equal">
      <formula>"Verify Unit and Description"</formula>
    </cfRule>
  </conditionalFormatting>
  <conditionalFormatting sqref="O33:Q34">
    <cfRule type="cellIs" dxfId="52" priority="77" operator="equal">
      <formula>"Enter Item and Extension"</formula>
    </cfRule>
  </conditionalFormatting>
  <conditionalFormatting sqref="O44">
    <cfRule type="cellIs" dxfId="51" priority="68" operator="equal">
      <formula>"O.K."</formula>
    </cfRule>
  </conditionalFormatting>
  <conditionalFormatting sqref="O44">
    <cfRule type="cellIs" dxfId="50" priority="67" operator="equal">
      <formula>"Enter Unit and Description"</formula>
    </cfRule>
  </conditionalFormatting>
  <conditionalFormatting sqref="O44:Q44">
    <cfRule type="cellIs" dxfId="49" priority="66" operator="equal">
      <formula>"Verify Unit and Description"</formula>
    </cfRule>
  </conditionalFormatting>
  <conditionalFormatting sqref="O44:Q44">
    <cfRule type="cellIs" dxfId="48" priority="65" operator="equal">
      <formula>"Enter Item and Extension"</formula>
    </cfRule>
  </conditionalFormatting>
  <conditionalFormatting sqref="O19">
    <cfRule type="cellIs" dxfId="47" priority="48" operator="equal">
      <formula>"O.K."</formula>
    </cfRule>
  </conditionalFormatting>
  <conditionalFormatting sqref="O19">
    <cfRule type="cellIs" dxfId="46" priority="47" operator="equal">
      <formula>"Enter Unit and Description"</formula>
    </cfRule>
  </conditionalFormatting>
  <conditionalFormatting sqref="O19:Q19">
    <cfRule type="cellIs" dxfId="45" priority="46" operator="equal">
      <formula>"Verify Unit and Description"</formula>
    </cfRule>
  </conditionalFormatting>
  <conditionalFormatting sqref="O19:Q19">
    <cfRule type="cellIs" dxfId="44" priority="45" operator="equal">
      <formula>"Enter Item and Extension"</formula>
    </cfRule>
  </conditionalFormatting>
  <conditionalFormatting sqref="O35">
    <cfRule type="cellIs" dxfId="43" priority="44" operator="equal">
      <formula>"O.K."</formula>
    </cfRule>
  </conditionalFormatting>
  <conditionalFormatting sqref="O35">
    <cfRule type="cellIs" dxfId="42" priority="43" operator="equal">
      <formula>"Enter Unit and Description"</formula>
    </cfRule>
  </conditionalFormatting>
  <conditionalFormatting sqref="O35:Q35">
    <cfRule type="cellIs" dxfId="41" priority="42" operator="equal">
      <formula>"Verify Unit and Description"</formula>
    </cfRule>
  </conditionalFormatting>
  <conditionalFormatting sqref="O35:Q35">
    <cfRule type="cellIs" dxfId="40" priority="41" operator="equal">
      <formula>"Enter Item and Extension"</formula>
    </cfRule>
  </conditionalFormatting>
  <conditionalFormatting sqref="O38">
    <cfRule type="cellIs" dxfId="39" priority="40" operator="equal">
      <formula>"O.K."</formula>
    </cfRule>
  </conditionalFormatting>
  <conditionalFormatting sqref="O38">
    <cfRule type="cellIs" dxfId="38" priority="39" operator="equal">
      <formula>"Enter Unit and Description"</formula>
    </cfRule>
  </conditionalFormatting>
  <conditionalFormatting sqref="O38:Q38">
    <cfRule type="cellIs" dxfId="37" priority="38" operator="equal">
      <formula>"Verify Unit and Description"</formula>
    </cfRule>
  </conditionalFormatting>
  <conditionalFormatting sqref="O38:Q38">
    <cfRule type="cellIs" dxfId="36" priority="37" operator="equal">
      <formula>"Enter Item and Extension"</formula>
    </cfRule>
  </conditionalFormatting>
  <conditionalFormatting sqref="O37">
    <cfRule type="cellIs" dxfId="35" priority="36" operator="equal">
      <formula>"O.K."</formula>
    </cfRule>
  </conditionalFormatting>
  <conditionalFormatting sqref="O37">
    <cfRule type="cellIs" dxfId="34" priority="35" operator="equal">
      <formula>"Enter Unit and Description"</formula>
    </cfRule>
  </conditionalFormatting>
  <conditionalFormatting sqref="O37:Q37">
    <cfRule type="cellIs" dxfId="33" priority="34" operator="equal">
      <formula>"Verify Unit and Description"</formula>
    </cfRule>
  </conditionalFormatting>
  <conditionalFormatting sqref="O37:Q37">
    <cfRule type="cellIs" dxfId="32" priority="33" operator="equal">
      <formula>"Enter Item and Extension"</formula>
    </cfRule>
  </conditionalFormatting>
  <conditionalFormatting sqref="O40">
    <cfRule type="cellIs" dxfId="31" priority="32" operator="equal">
      <formula>"O.K."</formula>
    </cfRule>
  </conditionalFormatting>
  <conditionalFormatting sqref="O40">
    <cfRule type="cellIs" dxfId="30" priority="31" operator="equal">
      <formula>"Enter Unit and Description"</formula>
    </cfRule>
  </conditionalFormatting>
  <conditionalFormatting sqref="O40:Q40">
    <cfRule type="cellIs" dxfId="29" priority="30" operator="equal">
      <formula>"Verify Unit and Description"</formula>
    </cfRule>
  </conditionalFormatting>
  <conditionalFormatting sqref="O40:Q40">
    <cfRule type="cellIs" dxfId="28" priority="29" operator="equal">
      <formula>"Enter Item and Extension"</formula>
    </cfRule>
  </conditionalFormatting>
  <conditionalFormatting sqref="O39">
    <cfRule type="cellIs" dxfId="27" priority="28" operator="equal">
      <formula>"O.K."</formula>
    </cfRule>
  </conditionalFormatting>
  <conditionalFormatting sqref="O39">
    <cfRule type="cellIs" dxfId="26" priority="27" operator="equal">
      <formula>"Enter Unit and Description"</formula>
    </cfRule>
  </conditionalFormatting>
  <conditionalFormatting sqref="O39:Q39">
    <cfRule type="cellIs" dxfId="25" priority="26" operator="equal">
      <formula>"Verify Unit and Description"</formula>
    </cfRule>
  </conditionalFormatting>
  <conditionalFormatting sqref="O39:Q39">
    <cfRule type="cellIs" dxfId="24" priority="25" operator="equal">
      <formula>"Enter Item and Extension"</formula>
    </cfRule>
  </conditionalFormatting>
  <conditionalFormatting sqref="O25">
    <cfRule type="cellIs" dxfId="23" priority="24" operator="equal">
      <formula>"O.K."</formula>
    </cfRule>
  </conditionalFormatting>
  <conditionalFormatting sqref="O25">
    <cfRule type="cellIs" dxfId="22" priority="23" operator="equal">
      <formula>"Enter Unit and Description"</formula>
    </cfRule>
  </conditionalFormatting>
  <conditionalFormatting sqref="O25:Q25">
    <cfRule type="cellIs" dxfId="21" priority="22" operator="equal">
      <formula>"Verify Unit and Description"</formula>
    </cfRule>
  </conditionalFormatting>
  <conditionalFormatting sqref="O25:Q25">
    <cfRule type="cellIs" dxfId="20" priority="21" operator="equal">
      <formula>"Enter Item and Extension"</formula>
    </cfRule>
  </conditionalFormatting>
  <conditionalFormatting sqref="O26">
    <cfRule type="cellIs" dxfId="19" priority="20" operator="equal">
      <formula>"O.K."</formula>
    </cfRule>
  </conditionalFormatting>
  <conditionalFormatting sqref="O26">
    <cfRule type="cellIs" dxfId="18" priority="19" operator="equal">
      <formula>"Enter Unit and Description"</formula>
    </cfRule>
  </conditionalFormatting>
  <conditionalFormatting sqref="O26:Q26">
    <cfRule type="cellIs" dxfId="17" priority="18" operator="equal">
      <formula>"Verify Unit and Description"</formula>
    </cfRule>
  </conditionalFormatting>
  <conditionalFormatting sqref="O26:Q26">
    <cfRule type="cellIs" dxfId="16" priority="17" operator="equal">
      <formula>"Enter Item and Extension"</formula>
    </cfRule>
  </conditionalFormatting>
  <conditionalFormatting sqref="O28">
    <cfRule type="cellIs" dxfId="15" priority="16" operator="equal">
      <formula>"O.K."</formula>
    </cfRule>
  </conditionalFormatting>
  <conditionalFormatting sqref="O28">
    <cfRule type="cellIs" dxfId="14" priority="15" operator="equal">
      <formula>"Enter Unit and Description"</formula>
    </cfRule>
  </conditionalFormatting>
  <conditionalFormatting sqref="O28:Q28">
    <cfRule type="cellIs" dxfId="13" priority="14" operator="equal">
      <formula>"Verify Unit and Description"</formula>
    </cfRule>
  </conditionalFormatting>
  <conditionalFormatting sqref="O28:Q28">
    <cfRule type="cellIs" dxfId="12" priority="13" operator="equal">
      <formula>"Enter Item and Extension"</formula>
    </cfRule>
  </conditionalFormatting>
  <conditionalFormatting sqref="O29">
    <cfRule type="cellIs" dxfId="11" priority="12" operator="equal">
      <formula>"O.K."</formula>
    </cfRule>
  </conditionalFormatting>
  <conditionalFormatting sqref="O29">
    <cfRule type="cellIs" dxfId="10" priority="11" operator="equal">
      <formula>"Enter Unit and Description"</formula>
    </cfRule>
  </conditionalFormatting>
  <conditionalFormatting sqref="O29:Q29">
    <cfRule type="cellIs" dxfId="9" priority="10" operator="equal">
      <formula>"Verify Unit and Description"</formula>
    </cfRule>
  </conditionalFormatting>
  <conditionalFormatting sqref="O29:Q29">
    <cfRule type="cellIs" dxfId="8" priority="9" operator="equal">
      <formula>"Enter Item and Extension"</formula>
    </cfRule>
  </conditionalFormatting>
  <conditionalFormatting sqref="O30">
    <cfRule type="cellIs" dxfId="7" priority="8" operator="equal">
      <formula>"O.K."</formula>
    </cfRule>
  </conditionalFormatting>
  <conditionalFormatting sqref="O30">
    <cfRule type="cellIs" dxfId="6" priority="7" operator="equal">
      <formula>"Enter Unit and Description"</formula>
    </cfRule>
  </conditionalFormatting>
  <conditionalFormatting sqref="O30:Q30">
    <cfRule type="cellIs" dxfId="5" priority="6" operator="equal">
      <formula>"Verify Unit and Description"</formula>
    </cfRule>
  </conditionalFormatting>
  <conditionalFormatting sqref="O30:Q30">
    <cfRule type="cellIs" dxfId="4" priority="5" operator="equal">
      <formula>"Enter Item and Extension"</formula>
    </cfRule>
  </conditionalFormatting>
  <conditionalFormatting sqref="O13">
    <cfRule type="cellIs" dxfId="3" priority="4" operator="equal">
      <formula>"O.K."</formula>
    </cfRule>
  </conditionalFormatting>
  <conditionalFormatting sqref="O13">
    <cfRule type="cellIs" dxfId="2" priority="3" operator="equal">
      <formula>"Enter Unit and Description"</formula>
    </cfRule>
  </conditionalFormatting>
  <conditionalFormatting sqref="O13:Q13">
    <cfRule type="cellIs" dxfId="1" priority="2" operator="equal">
      <formula>"Verify Unit and Description"</formula>
    </cfRule>
  </conditionalFormatting>
  <conditionalFormatting sqref="O13:Q13">
    <cfRule type="cellIs" dxfId="0" priority="1" operator="equal">
      <formula>"Enter Item and Extension"</formula>
    </cfRule>
  </conditionalFormatting>
  <printOptions horizontalCentered="1"/>
  <pageMargins left="0.7" right="0.7" top="0.75" bottom="0.75" header="0.3" footer="0.3"/>
  <pageSetup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Calculations (KY)</vt:lpstr>
      <vt:lpstr>Calculations (OH)</vt:lpstr>
      <vt:lpstr>X-Frames (OH)</vt:lpstr>
      <vt:lpstr>Summary</vt:lpstr>
      <vt:lpstr>SQ001</vt:lpstr>
      <vt:lpstr>'Calculations (KY)'!Print_Area</vt:lpstr>
      <vt:lpstr>'Calculations (OH)'!Print_Area</vt:lpstr>
      <vt:lpstr>'SQ001'!Print_Area</vt:lpstr>
      <vt:lpstr>Summary!Print_Area</vt:lpstr>
      <vt:lpstr>'Calculations (KY)'!Print_Titles</vt:lpstr>
      <vt:lpstr>'Calculations (OH)'!Print_Titles</vt:lpstr>
    </vt:vector>
  </TitlesOfParts>
  <Company>DLZ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DLZ</dc:creator>
  <cp:lastModifiedBy>Christopher Selvaggio</cp:lastModifiedBy>
  <cp:lastPrinted>2015-11-25T16:20:52Z</cp:lastPrinted>
  <dcterms:created xsi:type="dcterms:W3CDTF">2008-03-13T13:08:56Z</dcterms:created>
  <dcterms:modified xsi:type="dcterms:W3CDTF">2023-01-03T14:14:23Z</dcterms:modified>
</cp:coreProperties>
</file>